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/>
  <mc:AlternateContent xmlns:mc="http://schemas.openxmlformats.org/markup-compatibility/2006">
    <mc:Choice Requires="x15">
      <x15ac:absPath xmlns:x15ac="http://schemas.microsoft.com/office/spreadsheetml/2010/11/ac" url="C:\Users\28020494880\Desktop\ANDRE ELIAS 09RF\TRABALHOS 2023\PREGÕES\PREGÃO - VIGILÂNCIA\ABASTECER ETP PROCESSO\DOCUMENTOS PÓS PARECER\AJUSTE NO ETP E TR - EQUIPAMENTOS\PARA PUBLICAÇÃO\"/>
    </mc:Choice>
  </mc:AlternateContent>
  <xr:revisionPtr revIDLastSave="0" documentId="13_ncr:1_{6C914E00-B5F3-45B8-83A0-75B4B72EC1EE}" xr6:coauthVersionLast="47" xr6:coauthVersionMax="47" xr10:uidLastSave="{00000000-0000-0000-0000-000000000000}"/>
  <bookViews>
    <workbookView xWindow="-120" yWindow="-120" windowWidth="21840" windowHeight="13140" tabRatio="616" activeTab="2" xr2:uid="{00000000-000D-0000-FFFF-FFFF00000000}"/>
  </bookViews>
  <sheets>
    <sheet name="Uniformes e Materiais" sheetId="21" r:id="rId1"/>
    <sheet name="Base" sheetId="16" r:id="rId2"/>
    <sheet name="Raiz" sheetId="17" r:id="rId3"/>
    <sheet name="Planilhas" sheetId="18" r:id="rId4"/>
    <sheet name="Cálculo" sheetId="33" r:id="rId5"/>
    <sheet name="Valores - Vigilância Orgânica" sheetId="19" r:id="rId6"/>
    <sheet name="Eletrônica  Locais dos serviços" sheetId="44" r:id="rId7"/>
    <sheet name="Eletrônica  Níveis de Segurança" sheetId="36" r:id="rId8"/>
    <sheet name="Relação de Equipamentos" sheetId="37" r:id="rId9"/>
    <sheet name="Eletrônica - valores unitários" sheetId="45" r:id="rId10"/>
    <sheet name="Eletrônica - valores totais" sheetId="46" r:id="rId11"/>
    <sheet name="Valores - todos os Itens" sheetId="34" r:id="rId12"/>
  </sheets>
  <externalReferences>
    <externalReference r:id="rId13"/>
  </externalReferences>
  <definedNames>
    <definedName name="_xlnm._FilterDatabase" localSheetId="4" hidden="1">Cálculo!$B$1:$D$55</definedName>
    <definedName name="_xlnm._FilterDatabase" localSheetId="3" hidden="1">Planilhas!$A$1:$C$7236</definedName>
    <definedName name="_xlnm.Print_Area" localSheetId="1">Base!$A$1:$N$842</definedName>
    <definedName name="_xlnm.Print_Area" localSheetId="4">Cálculo!$A$1:$I$57</definedName>
    <definedName name="_xlnm.Print_Area" localSheetId="6">'Eletrônica  Locais dos serviços'!$B$1:$J$76</definedName>
    <definedName name="_xlnm.Print_Area" localSheetId="7">'Eletrônica  Níveis de Segurança'!$B$1:$C$23</definedName>
    <definedName name="_xlnm.Print_Area" localSheetId="3">Planilhas!$D$2:$J$7236</definedName>
    <definedName name="_xlnm.Print_Area" localSheetId="2">Raiz!$B$2:$H$134</definedName>
    <definedName name="_xlnm.Print_Area" localSheetId="0">'Uniformes e Materiais'!$A$2:$L$63</definedName>
    <definedName name="_xlnm.Print_Area" localSheetId="11">'Valores - todos os Itens'!$B$2:$L$141</definedName>
    <definedName name="_xlnm.Print_Area" localSheetId="5">'Valores - Vigilância Orgânica'!$A$1:$I$67</definedName>
    <definedName name="_xlnm.Print_Titles" localSheetId="2">Raiz!$2:$2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150" i="34" l="1"/>
  <c r="L149" i="34"/>
  <c r="L148" i="34"/>
  <c r="K139" i="34"/>
  <c r="K138" i="34"/>
  <c r="K137" i="34"/>
  <c r="K136" i="34"/>
  <c r="K135" i="34"/>
  <c r="K134" i="34"/>
  <c r="K133" i="34"/>
  <c r="K132" i="34"/>
  <c r="K131" i="34"/>
  <c r="K130" i="34"/>
  <c r="K129" i="34"/>
  <c r="K128" i="34"/>
  <c r="K127" i="34"/>
  <c r="K126" i="34"/>
  <c r="K125" i="34"/>
  <c r="K124" i="34"/>
  <c r="K123" i="34"/>
  <c r="K122" i="34"/>
  <c r="K121" i="34"/>
  <c r="K87" i="34"/>
  <c r="K86" i="34"/>
  <c r="K85" i="34"/>
  <c r="K84" i="34"/>
  <c r="K83" i="34"/>
  <c r="K82" i="34"/>
  <c r="K81" i="34"/>
  <c r="K80" i="34"/>
  <c r="K79" i="34"/>
  <c r="K78" i="34"/>
  <c r="K77" i="34"/>
  <c r="K76" i="34"/>
  <c r="K75" i="34"/>
  <c r="K74" i="34"/>
  <c r="K73" i="34"/>
  <c r="K72" i="34"/>
  <c r="K71" i="34"/>
  <c r="K70" i="34"/>
  <c r="K69" i="34"/>
  <c r="K68" i="34"/>
  <c r="K43" i="34"/>
  <c r="K42" i="34"/>
  <c r="K41" i="34"/>
  <c r="K40" i="34"/>
  <c r="K39" i="34"/>
  <c r="K38" i="34"/>
  <c r="K37" i="34"/>
  <c r="K36" i="34"/>
  <c r="K35" i="34"/>
  <c r="K34" i="34"/>
  <c r="K33" i="34"/>
  <c r="K32" i="34"/>
  <c r="K31" i="34"/>
  <c r="K30" i="34"/>
  <c r="K29" i="34"/>
  <c r="K28" i="34"/>
  <c r="K27" i="34"/>
  <c r="K26" i="34"/>
  <c r="K25" i="34"/>
  <c r="K24" i="34"/>
  <c r="G47" i="46" l="1"/>
  <c r="G46" i="46"/>
  <c r="G45" i="46"/>
  <c r="G44" i="46"/>
  <c r="G43" i="46"/>
  <c r="G42" i="46"/>
  <c r="G41" i="46"/>
  <c r="G40" i="46"/>
  <c r="G39" i="46"/>
  <c r="G38" i="46"/>
  <c r="G37" i="46"/>
  <c r="G36" i="46"/>
  <c r="G35" i="46"/>
  <c r="G34" i="46"/>
  <c r="G33" i="46"/>
  <c r="G32" i="46"/>
  <c r="G31" i="46"/>
  <c r="G30" i="46"/>
  <c r="G29" i="46"/>
  <c r="G28" i="46"/>
  <c r="H47" i="46"/>
  <c r="H46" i="46"/>
  <c r="H45" i="46"/>
  <c r="H44" i="46"/>
  <c r="H43" i="46"/>
  <c r="H42" i="46"/>
  <c r="H41" i="46"/>
  <c r="H40" i="46"/>
  <c r="H39" i="46"/>
  <c r="H38" i="46"/>
  <c r="H37" i="46"/>
  <c r="H36" i="46"/>
  <c r="H35" i="46"/>
  <c r="H34" i="46"/>
  <c r="H33" i="46"/>
  <c r="H32" i="46"/>
  <c r="H31" i="46"/>
  <c r="H30" i="46"/>
  <c r="H29" i="46"/>
  <c r="H28" i="46"/>
  <c r="F47" i="46"/>
  <c r="F46" i="46"/>
  <c r="F45" i="46"/>
  <c r="F44" i="46"/>
  <c r="F43" i="46"/>
  <c r="F42" i="46"/>
  <c r="F41" i="46"/>
  <c r="F40" i="46"/>
  <c r="F39" i="46"/>
  <c r="F38" i="46"/>
  <c r="F37" i="46"/>
  <c r="F36" i="46"/>
  <c r="F35" i="46"/>
  <c r="F34" i="46"/>
  <c r="F33" i="46"/>
  <c r="F32" i="46"/>
  <c r="F31" i="46"/>
  <c r="F30" i="46"/>
  <c r="F29" i="46"/>
  <c r="F28" i="46"/>
  <c r="C47" i="46"/>
  <c r="C46" i="46"/>
  <c r="C45" i="46"/>
  <c r="C44" i="46"/>
  <c r="C43" i="46"/>
  <c r="C42" i="46"/>
  <c r="C41" i="46"/>
  <c r="C40" i="46"/>
  <c r="C39" i="46"/>
  <c r="C38" i="46"/>
  <c r="C37" i="46"/>
  <c r="C36" i="46"/>
  <c r="C35" i="46"/>
  <c r="C34" i="46"/>
  <c r="C33" i="46"/>
  <c r="C32" i="46"/>
  <c r="C31" i="46"/>
  <c r="C30" i="46"/>
  <c r="C29" i="46"/>
  <c r="C28" i="46"/>
  <c r="E47" i="46"/>
  <c r="E46" i="46"/>
  <c r="E45" i="46"/>
  <c r="E44" i="46"/>
  <c r="E43" i="46"/>
  <c r="E42" i="46"/>
  <c r="E41" i="46"/>
  <c r="E40" i="46"/>
  <c r="E39" i="46"/>
  <c r="E38" i="46"/>
  <c r="E37" i="46"/>
  <c r="E36" i="46"/>
  <c r="E35" i="46"/>
  <c r="E34" i="46"/>
  <c r="E33" i="46"/>
  <c r="E32" i="46"/>
  <c r="E31" i="46"/>
  <c r="E30" i="46"/>
  <c r="E29" i="46"/>
  <c r="E28" i="46"/>
  <c r="C25" i="46"/>
  <c r="C24" i="46"/>
  <c r="C23" i="46"/>
  <c r="C22" i="46"/>
  <c r="C21" i="46"/>
  <c r="C20" i="46"/>
  <c r="C19" i="46"/>
  <c r="C18" i="46"/>
  <c r="C17" i="46"/>
  <c r="C16" i="46"/>
  <c r="C15" i="46"/>
  <c r="C14" i="46"/>
  <c r="C13" i="46"/>
  <c r="C12" i="46"/>
  <c r="C11" i="46"/>
  <c r="C10" i="46"/>
  <c r="C9" i="46"/>
  <c r="C8" i="46"/>
  <c r="C7" i="46"/>
  <c r="C6" i="46"/>
  <c r="E25" i="46"/>
  <c r="E24" i="46"/>
  <c r="E23" i="46"/>
  <c r="E22" i="46"/>
  <c r="E21" i="46"/>
  <c r="E20" i="46"/>
  <c r="E19" i="46"/>
  <c r="E18" i="46"/>
  <c r="E17" i="46"/>
  <c r="E16" i="46"/>
  <c r="E15" i="46"/>
  <c r="E14" i="46"/>
  <c r="E13" i="46"/>
  <c r="E12" i="46"/>
  <c r="E11" i="46"/>
  <c r="E10" i="46"/>
  <c r="E9" i="46"/>
  <c r="E8" i="46"/>
  <c r="E7" i="46"/>
  <c r="E6" i="46"/>
  <c r="F25" i="46"/>
  <c r="F24" i="46"/>
  <c r="F23" i="46"/>
  <c r="F22" i="46"/>
  <c r="F21" i="46"/>
  <c r="F20" i="46"/>
  <c r="F19" i="46"/>
  <c r="F18" i="46"/>
  <c r="F17" i="46"/>
  <c r="F16" i="46"/>
  <c r="F15" i="46"/>
  <c r="F14" i="46"/>
  <c r="F13" i="46"/>
  <c r="F12" i="46"/>
  <c r="F11" i="46"/>
  <c r="F10" i="46"/>
  <c r="F9" i="46"/>
  <c r="F8" i="46"/>
  <c r="F7" i="46"/>
  <c r="F6" i="46"/>
  <c r="G25" i="46"/>
  <c r="G24" i="46"/>
  <c r="G23" i="46"/>
  <c r="G22" i="46"/>
  <c r="G21" i="46"/>
  <c r="G20" i="46"/>
  <c r="G19" i="46"/>
  <c r="G18" i="46"/>
  <c r="G17" i="46"/>
  <c r="G16" i="46"/>
  <c r="G15" i="46"/>
  <c r="G14" i="46"/>
  <c r="G13" i="46"/>
  <c r="G12" i="46"/>
  <c r="G11" i="46"/>
  <c r="G10" i="46"/>
  <c r="G9" i="46"/>
  <c r="G8" i="46"/>
  <c r="G7" i="46"/>
  <c r="G6" i="46"/>
  <c r="C68" i="46"/>
  <c r="C67" i="46"/>
  <c r="C66" i="46"/>
  <c r="C65" i="46"/>
  <c r="C64" i="46"/>
  <c r="C63" i="46"/>
  <c r="C62" i="46"/>
  <c r="C61" i="46"/>
  <c r="C60" i="46"/>
  <c r="C59" i="46"/>
  <c r="C58" i="46"/>
  <c r="C57" i="46"/>
  <c r="C56" i="46"/>
  <c r="C55" i="46"/>
  <c r="C54" i="46"/>
  <c r="C53" i="46"/>
  <c r="C52" i="46"/>
  <c r="C51" i="46"/>
  <c r="C50" i="46"/>
  <c r="E68" i="46"/>
  <c r="E67" i="46"/>
  <c r="E66" i="46"/>
  <c r="E65" i="46"/>
  <c r="E64" i="46"/>
  <c r="E63" i="46"/>
  <c r="E62" i="46"/>
  <c r="E61" i="46"/>
  <c r="E60" i="46"/>
  <c r="E59" i="46"/>
  <c r="E58" i="46"/>
  <c r="E57" i="46"/>
  <c r="E56" i="46"/>
  <c r="E55" i="46"/>
  <c r="E54" i="46"/>
  <c r="E53" i="46"/>
  <c r="E52" i="46"/>
  <c r="E51" i="46"/>
  <c r="E50" i="46"/>
  <c r="F68" i="46"/>
  <c r="F67" i="46"/>
  <c r="F66" i="46"/>
  <c r="F65" i="46"/>
  <c r="F64" i="46"/>
  <c r="F63" i="46"/>
  <c r="F62" i="46"/>
  <c r="F61" i="46"/>
  <c r="F60" i="46"/>
  <c r="F59" i="46"/>
  <c r="F58" i="46"/>
  <c r="F57" i="46"/>
  <c r="F56" i="46"/>
  <c r="F55" i="46"/>
  <c r="F54" i="46"/>
  <c r="F53" i="46"/>
  <c r="F52" i="46"/>
  <c r="F51" i="46"/>
  <c r="F50" i="46"/>
  <c r="G68" i="46"/>
  <c r="G67" i="46"/>
  <c r="G66" i="46"/>
  <c r="G65" i="46"/>
  <c r="G64" i="46"/>
  <c r="G63" i="46"/>
  <c r="G62" i="46"/>
  <c r="G61" i="46"/>
  <c r="G60" i="46"/>
  <c r="G59" i="46"/>
  <c r="G58" i="46"/>
  <c r="G57" i="46"/>
  <c r="G56" i="46"/>
  <c r="G55" i="46"/>
  <c r="G54" i="46"/>
  <c r="G53" i="46"/>
  <c r="G52" i="46"/>
  <c r="G51" i="46"/>
  <c r="G50" i="46"/>
  <c r="H68" i="46"/>
  <c r="H67" i="46"/>
  <c r="H66" i="46"/>
  <c r="H65" i="46"/>
  <c r="H64" i="46"/>
  <c r="H63" i="46"/>
  <c r="H62" i="46"/>
  <c r="H61" i="46"/>
  <c r="H60" i="46"/>
  <c r="H59" i="46"/>
  <c r="H58" i="46"/>
  <c r="H57" i="46"/>
  <c r="H56" i="46"/>
  <c r="H55" i="46"/>
  <c r="H54" i="46"/>
  <c r="H53" i="46"/>
  <c r="H52" i="46"/>
  <c r="H51" i="46"/>
  <c r="H50" i="46"/>
  <c r="H25" i="46"/>
  <c r="H24" i="46"/>
  <c r="H23" i="46"/>
  <c r="H22" i="46"/>
  <c r="H21" i="46"/>
  <c r="H20" i="46"/>
  <c r="H19" i="46"/>
  <c r="H18" i="46"/>
  <c r="H17" i="46"/>
  <c r="H16" i="46"/>
  <c r="H15" i="46"/>
  <c r="H14" i="46"/>
  <c r="H13" i="46"/>
  <c r="H12" i="46"/>
  <c r="H11" i="46"/>
  <c r="H10" i="46"/>
  <c r="H9" i="46"/>
  <c r="H8" i="46"/>
  <c r="H7" i="46"/>
  <c r="H6" i="46"/>
  <c r="K68" i="46"/>
  <c r="K67" i="46"/>
  <c r="K66" i="46"/>
  <c r="K65" i="46"/>
  <c r="K64" i="46"/>
  <c r="K63" i="46"/>
  <c r="K62" i="46"/>
  <c r="K61" i="46"/>
  <c r="K60" i="46"/>
  <c r="K59" i="46"/>
  <c r="K58" i="46"/>
  <c r="K57" i="46"/>
  <c r="K56" i="46"/>
  <c r="K55" i="46"/>
  <c r="K54" i="46"/>
  <c r="K53" i="46"/>
  <c r="K52" i="46"/>
  <c r="K51" i="46"/>
  <c r="K50" i="46"/>
  <c r="K47" i="46"/>
  <c r="K46" i="46"/>
  <c r="K45" i="46"/>
  <c r="K44" i="46"/>
  <c r="K43" i="46"/>
  <c r="K42" i="46"/>
  <c r="K41" i="46"/>
  <c r="K40" i="46"/>
  <c r="K39" i="46"/>
  <c r="L39" i="46" s="1"/>
  <c r="K38" i="46"/>
  <c r="K37" i="46"/>
  <c r="K36" i="46"/>
  <c r="K35" i="46"/>
  <c r="K34" i="46"/>
  <c r="K33" i="46"/>
  <c r="L33" i="46" s="1"/>
  <c r="K32" i="46"/>
  <c r="K31" i="46"/>
  <c r="K30" i="46"/>
  <c r="L30" i="46" s="1"/>
  <c r="K29" i="46"/>
  <c r="K28" i="46"/>
  <c r="K25" i="46"/>
  <c r="K24" i="46"/>
  <c r="K23" i="46"/>
  <c r="K22" i="46"/>
  <c r="K21" i="46"/>
  <c r="K20" i="46"/>
  <c r="K19" i="46"/>
  <c r="K18" i="46"/>
  <c r="K17" i="46"/>
  <c r="K16" i="46"/>
  <c r="K15" i="46"/>
  <c r="K14" i="46"/>
  <c r="K13" i="46"/>
  <c r="K12" i="46"/>
  <c r="K11" i="46"/>
  <c r="K10" i="46"/>
  <c r="K9" i="46"/>
  <c r="K8" i="46"/>
  <c r="K7" i="46"/>
  <c r="K6" i="46"/>
  <c r="L68" i="46"/>
  <c r="J68" i="46"/>
  <c r="J67" i="46"/>
  <c r="J66" i="46"/>
  <c r="J65" i="46"/>
  <c r="L64" i="46"/>
  <c r="J64" i="46"/>
  <c r="L63" i="46"/>
  <c r="J63" i="46"/>
  <c r="J62" i="46"/>
  <c r="J61" i="46"/>
  <c r="L61" i="46" s="1"/>
  <c r="J60" i="46"/>
  <c r="J59" i="46"/>
  <c r="L58" i="46"/>
  <c r="J58" i="46"/>
  <c r="J57" i="46"/>
  <c r="J56" i="46"/>
  <c r="L55" i="46"/>
  <c r="J55" i="46"/>
  <c r="L54" i="46"/>
  <c r="J54" i="46"/>
  <c r="L53" i="46"/>
  <c r="J53" i="46"/>
  <c r="L52" i="46"/>
  <c r="J52" i="46"/>
  <c r="J51" i="46"/>
  <c r="J50" i="46"/>
  <c r="L47" i="46"/>
  <c r="J47" i="46"/>
  <c r="J46" i="46"/>
  <c r="L45" i="46"/>
  <c r="J45" i="46"/>
  <c r="J44" i="46"/>
  <c r="J43" i="46"/>
  <c r="L43" i="46" s="1"/>
  <c r="L42" i="46"/>
  <c r="J42" i="46"/>
  <c r="J41" i="46"/>
  <c r="J40" i="46"/>
  <c r="L40" i="46" s="1"/>
  <c r="J39" i="46"/>
  <c r="J38" i="46"/>
  <c r="J37" i="46"/>
  <c r="L36" i="46"/>
  <c r="J36" i="46"/>
  <c r="J35" i="46"/>
  <c r="L35" i="46" s="1"/>
  <c r="J34" i="46"/>
  <c r="J33" i="46"/>
  <c r="J32" i="46"/>
  <c r="J31" i="46"/>
  <c r="L31" i="46" s="1"/>
  <c r="J30" i="46"/>
  <c r="J29" i="46"/>
  <c r="L28" i="46"/>
  <c r="J25" i="46"/>
  <c r="J24" i="46"/>
  <c r="L24" i="46" s="1"/>
  <c r="J23" i="46"/>
  <c r="L23" i="46" s="1"/>
  <c r="L22" i="46"/>
  <c r="J22" i="46"/>
  <c r="J21" i="46"/>
  <c r="J20" i="46"/>
  <c r="L20" i="46" s="1"/>
  <c r="L19" i="46"/>
  <c r="J19" i="46"/>
  <c r="J18" i="46"/>
  <c r="J17" i="46"/>
  <c r="L17" i="46" s="1"/>
  <c r="L16" i="46"/>
  <c r="J16" i="46"/>
  <c r="J15" i="46"/>
  <c r="J14" i="46"/>
  <c r="L14" i="46" s="1"/>
  <c r="L13" i="46"/>
  <c r="J13" i="46"/>
  <c r="J12" i="46"/>
  <c r="J11" i="46"/>
  <c r="L11" i="46" s="1"/>
  <c r="L10" i="46"/>
  <c r="J10" i="46"/>
  <c r="J9" i="46"/>
  <c r="J8" i="46"/>
  <c r="L8" i="46" s="1"/>
  <c r="L7" i="46"/>
  <c r="J7" i="46"/>
  <c r="L6" i="46"/>
  <c r="B39" i="45"/>
  <c r="B45" i="45"/>
  <c r="B64" i="45"/>
  <c r="B63" i="45"/>
  <c r="B62" i="45"/>
  <c r="B61" i="45"/>
  <c r="B60" i="45"/>
  <c r="B59" i="45"/>
  <c r="B58" i="45"/>
  <c r="B57" i="45"/>
  <c r="B56" i="45"/>
  <c r="B55" i="45"/>
  <c r="B54" i="45"/>
  <c r="B53" i="45"/>
  <c r="B52" i="45"/>
  <c r="B51" i="45"/>
  <c r="B50" i="45"/>
  <c r="B49" i="45"/>
  <c r="B48" i="45"/>
  <c r="B47" i="45"/>
  <c r="B46" i="45"/>
  <c r="B44" i="45"/>
  <c r="B43" i="45"/>
  <c r="B42" i="45"/>
  <c r="B41" i="45"/>
  <c r="B40" i="45"/>
  <c r="B38" i="45"/>
  <c r="B37" i="45"/>
  <c r="B36" i="45"/>
  <c r="B35" i="45"/>
  <c r="B34" i="45"/>
  <c r="B33" i="45"/>
  <c r="B32" i="45"/>
  <c r="B31" i="45"/>
  <c r="B30" i="45"/>
  <c r="B29" i="45"/>
  <c r="B28" i="45"/>
  <c r="B27" i="45"/>
  <c r="B26" i="45"/>
  <c r="B25" i="45"/>
  <c r="B24" i="45"/>
  <c r="B23" i="45"/>
  <c r="B22" i="45"/>
  <c r="B21" i="45"/>
  <c r="B20" i="45"/>
  <c r="B19" i="45"/>
  <c r="B18" i="45"/>
  <c r="B17" i="45"/>
  <c r="B16" i="45"/>
  <c r="B15" i="45"/>
  <c r="B14" i="45"/>
  <c r="B13" i="45"/>
  <c r="B12" i="45"/>
  <c r="B11" i="45"/>
  <c r="B10" i="45"/>
  <c r="B9" i="45"/>
  <c r="B8" i="45"/>
  <c r="B7" i="45"/>
  <c r="B6" i="45"/>
  <c r="C45" i="45"/>
  <c r="C44" i="45"/>
  <c r="C43" i="45"/>
  <c r="C42" i="45"/>
  <c r="C41" i="45"/>
  <c r="C40" i="45"/>
  <c r="C39" i="45"/>
  <c r="C38" i="45"/>
  <c r="C37" i="45"/>
  <c r="C36" i="45"/>
  <c r="C35" i="45"/>
  <c r="C34" i="45"/>
  <c r="C33" i="45"/>
  <c r="C32" i="45"/>
  <c r="C31" i="45"/>
  <c r="C30" i="45"/>
  <c r="C29" i="45"/>
  <c r="C28" i="45"/>
  <c r="C27" i="45"/>
  <c r="C26" i="45"/>
  <c r="C64" i="45"/>
  <c r="C63" i="45"/>
  <c r="C62" i="45"/>
  <c r="C61" i="45"/>
  <c r="C60" i="45"/>
  <c r="C59" i="45"/>
  <c r="C58" i="45"/>
  <c r="C57" i="45"/>
  <c r="C56" i="45"/>
  <c r="C55" i="45"/>
  <c r="C54" i="45"/>
  <c r="C53" i="45"/>
  <c r="C52" i="45"/>
  <c r="C51" i="45"/>
  <c r="C50" i="45"/>
  <c r="C49" i="45"/>
  <c r="C48" i="45"/>
  <c r="C47" i="45"/>
  <c r="C46" i="45"/>
  <c r="C25" i="45"/>
  <c r="C24" i="45"/>
  <c r="C23" i="45"/>
  <c r="C22" i="45"/>
  <c r="C21" i="45"/>
  <c r="C20" i="45"/>
  <c r="C19" i="45"/>
  <c r="C18" i="45"/>
  <c r="C17" i="45"/>
  <c r="C16" i="45"/>
  <c r="C15" i="45"/>
  <c r="C14" i="45"/>
  <c r="C13" i="45"/>
  <c r="C12" i="45"/>
  <c r="C11" i="45"/>
  <c r="C10" i="45"/>
  <c r="C9" i="45"/>
  <c r="C8" i="45"/>
  <c r="C7" i="45"/>
  <c r="C6" i="45"/>
  <c r="G45" i="45"/>
  <c r="G44" i="45"/>
  <c r="G43" i="45"/>
  <c r="G42" i="45"/>
  <c r="G41" i="45"/>
  <c r="G40" i="45"/>
  <c r="G39" i="45"/>
  <c r="G38" i="45"/>
  <c r="G37" i="45"/>
  <c r="G36" i="45"/>
  <c r="G35" i="45"/>
  <c r="G34" i="45"/>
  <c r="G33" i="45"/>
  <c r="G32" i="45"/>
  <c r="G31" i="45"/>
  <c r="G30" i="45"/>
  <c r="G29" i="45"/>
  <c r="G28" i="45"/>
  <c r="G27" i="45"/>
  <c r="G26" i="45"/>
  <c r="G25" i="45"/>
  <c r="G24" i="45"/>
  <c r="G23" i="45"/>
  <c r="G22" i="45"/>
  <c r="G21" i="45"/>
  <c r="G20" i="45"/>
  <c r="G19" i="45"/>
  <c r="G18" i="45"/>
  <c r="G17" i="45"/>
  <c r="G16" i="45"/>
  <c r="G15" i="45"/>
  <c r="G14" i="45"/>
  <c r="G13" i="45"/>
  <c r="G12" i="45"/>
  <c r="G11" i="45"/>
  <c r="G10" i="45"/>
  <c r="G9" i="45"/>
  <c r="G8" i="45"/>
  <c r="G7" i="45"/>
  <c r="G6" i="45"/>
  <c r="G64" i="45"/>
  <c r="G63" i="45"/>
  <c r="G62" i="45"/>
  <c r="G61" i="45"/>
  <c r="G60" i="45"/>
  <c r="G59" i="45"/>
  <c r="G58" i="45"/>
  <c r="G57" i="45"/>
  <c r="G56" i="45"/>
  <c r="G55" i="45"/>
  <c r="G54" i="45"/>
  <c r="G53" i="45"/>
  <c r="G52" i="45"/>
  <c r="G51" i="45"/>
  <c r="G50" i="45"/>
  <c r="G49" i="45"/>
  <c r="G48" i="45"/>
  <c r="G47" i="45"/>
  <c r="G46" i="45"/>
  <c r="F64" i="45"/>
  <c r="F63" i="45"/>
  <c r="F62" i="45"/>
  <c r="F61" i="45"/>
  <c r="F60" i="45"/>
  <c r="F59" i="45"/>
  <c r="F58" i="45"/>
  <c r="F57" i="45"/>
  <c r="F56" i="45"/>
  <c r="F55" i="45"/>
  <c r="F54" i="45"/>
  <c r="F53" i="45"/>
  <c r="F52" i="45"/>
  <c r="F51" i="45"/>
  <c r="F50" i="45"/>
  <c r="F49" i="45"/>
  <c r="F48" i="45"/>
  <c r="F47" i="45"/>
  <c r="F46" i="45"/>
  <c r="F45" i="45"/>
  <c r="F44" i="45"/>
  <c r="F43" i="45"/>
  <c r="F42" i="45"/>
  <c r="F41" i="45"/>
  <c r="F40" i="45"/>
  <c r="F39" i="45"/>
  <c r="F38" i="45"/>
  <c r="F37" i="45"/>
  <c r="F36" i="45"/>
  <c r="F35" i="45"/>
  <c r="F34" i="45"/>
  <c r="F33" i="45"/>
  <c r="F32" i="45"/>
  <c r="F31" i="45"/>
  <c r="F30" i="45"/>
  <c r="F29" i="45"/>
  <c r="F28" i="45"/>
  <c r="F27" i="45"/>
  <c r="F26" i="45"/>
  <c r="F25" i="45"/>
  <c r="F24" i="45"/>
  <c r="F23" i="45"/>
  <c r="F22" i="45"/>
  <c r="F21" i="45"/>
  <c r="F20" i="45"/>
  <c r="F19" i="45"/>
  <c r="F18" i="45"/>
  <c r="F17" i="45"/>
  <c r="F16" i="45"/>
  <c r="F15" i="45"/>
  <c r="F14" i="45"/>
  <c r="F13" i="45"/>
  <c r="F12" i="45"/>
  <c r="F11" i="45"/>
  <c r="F10" i="45"/>
  <c r="F9" i="45"/>
  <c r="F8" i="45"/>
  <c r="F7" i="45"/>
  <c r="F6" i="45"/>
  <c r="E64" i="45"/>
  <c r="E63" i="45"/>
  <c r="E62" i="45"/>
  <c r="E61" i="45"/>
  <c r="E60" i="45"/>
  <c r="E59" i="45"/>
  <c r="E58" i="45"/>
  <c r="E57" i="45"/>
  <c r="E56" i="45"/>
  <c r="E55" i="45"/>
  <c r="E54" i="45"/>
  <c r="E53" i="45"/>
  <c r="E52" i="45"/>
  <c r="E51" i="45"/>
  <c r="E50" i="45"/>
  <c r="E49" i="45"/>
  <c r="E48" i="45"/>
  <c r="E47" i="45"/>
  <c r="E46" i="45"/>
  <c r="E45" i="45"/>
  <c r="E44" i="45"/>
  <c r="E43" i="45"/>
  <c r="E42" i="45"/>
  <c r="E41" i="45"/>
  <c r="E40" i="45"/>
  <c r="E39" i="45"/>
  <c r="E38" i="45"/>
  <c r="E37" i="45"/>
  <c r="E36" i="45"/>
  <c r="E35" i="45"/>
  <c r="E34" i="45"/>
  <c r="E33" i="45"/>
  <c r="E32" i="45"/>
  <c r="E31" i="45"/>
  <c r="E30" i="45"/>
  <c r="E29" i="45"/>
  <c r="E28" i="45"/>
  <c r="E27" i="45"/>
  <c r="E26" i="45"/>
  <c r="E25" i="45"/>
  <c r="E24" i="45"/>
  <c r="E23" i="45"/>
  <c r="E22" i="45"/>
  <c r="E21" i="45"/>
  <c r="E20" i="45"/>
  <c r="E19" i="45"/>
  <c r="E18" i="45"/>
  <c r="E17" i="45"/>
  <c r="E16" i="45"/>
  <c r="E15" i="45"/>
  <c r="E14" i="45"/>
  <c r="E13" i="45"/>
  <c r="E12" i="45"/>
  <c r="E11" i="45"/>
  <c r="E10" i="45"/>
  <c r="E9" i="45"/>
  <c r="E8" i="45"/>
  <c r="E7" i="45"/>
  <c r="E6" i="45"/>
  <c r="D64" i="45"/>
  <c r="D63" i="45"/>
  <c r="D62" i="45"/>
  <c r="D61" i="45"/>
  <c r="D60" i="45"/>
  <c r="D59" i="45"/>
  <c r="D58" i="45"/>
  <c r="D57" i="45"/>
  <c r="D56" i="45"/>
  <c r="D55" i="45"/>
  <c r="D54" i="45"/>
  <c r="D53" i="45"/>
  <c r="D52" i="45"/>
  <c r="D51" i="45"/>
  <c r="D50" i="45"/>
  <c r="D49" i="45"/>
  <c r="D48" i="45"/>
  <c r="D47" i="45"/>
  <c r="D46" i="45"/>
  <c r="D45" i="45"/>
  <c r="D44" i="45"/>
  <c r="D43" i="45"/>
  <c r="D42" i="45"/>
  <c r="D41" i="45"/>
  <c r="D40" i="45"/>
  <c r="D39" i="45"/>
  <c r="D38" i="45"/>
  <c r="D37" i="45"/>
  <c r="D36" i="45"/>
  <c r="D35" i="45"/>
  <c r="D34" i="45"/>
  <c r="D33" i="45"/>
  <c r="D32" i="45"/>
  <c r="D31" i="45"/>
  <c r="D30" i="45"/>
  <c r="D29" i="45"/>
  <c r="D28" i="45"/>
  <c r="D27" i="45"/>
  <c r="D26" i="45"/>
  <c r="D25" i="45"/>
  <c r="D24" i="45"/>
  <c r="D23" i="45"/>
  <c r="D22" i="45"/>
  <c r="D21" i="45"/>
  <c r="D20" i="45"/>
  <c r="D19" i="45"/>
  <c r="D18" i="45"/>
  <c r="D17" i="45"/>
  <c r="D16" i="45"/>
  <c r="D15" i="45"/>
  <c r="D14" i="45"/>
  <c r="D13" i="45"/>
  <c r="D12" i="45"/>
  <c r="D11" i="45"/>
  <c r="D10" i="45"/>
  <c r="D9" i="45"/>
  <c r="D8" i="45"/>
  <c r="D7" i="45"/>
  <c r="D6" i="45"/>
  <c r="L56" i="21"/>
  <c r="K56" i="21"/>
  <c r="J56" i="21"/>
  <c r="I56" i="21"/>
  <c r="H56" i="21"/>
  <c r="G56" i="21"/>
  <c r="L55" i="21"/>
  <c r="K55" i="21"/>
  <c r="J55" i="21"/>
  <c r="I55" i="21"/>
  <c r="H55" i="21"/>
  <c r="G55" i="21"/>
  <c r="J54" i="21"/>
  <c r="H54" i="21"/>
  <c r="K53" i="21"/>
  <c r="H53" i="21"/>
  <c r="G53" i="21"/>
  <c r="K52" i="21"/>
  <c r="H52" i="21"/>
  <c r="G52" i="21"/>
  <c r="K51" i="21"/>
  <c r="H51" i="21"/>
  <c r="G51" i="21"/>
  <c r="L50" i="21"/>
  <c r="K50" i="21"/>
  <c r="J50" i="21"/>
  <c r="I50" i="21"/>
  <c r="H50" i="21"/>
  <c r="G50" i="21"/>
  <c r="L49" i="21"/>
  <c r="K49" i="21"/>
  <c r="J49" i="21"/>
  <c r="I49" i="21"/>
  <c r="H49" i="21"/>
  <c r="G49" i="21"/>
  <c r="H43" i="21"/>
  <c r="G40" i="21"/>
  <c r="G43" i="21" s="1"/>
  <c r="L31" i="21"/>
  <c r="L34" i="21" s="1"/>
  <c r="K31" i="21"/>
  <c r="J31" i="21"/>
  <c r="J34" i="21" s="1"/>
  <c r="I31" i="21"/>
  <c r="I34" i="21" s="1"/>
  <c r="H31" i="21"/>
  <c r="G31" i="21"/>
  <c r="K30" i="21"/>
  <c r="H30" i="21"/>
  <c r="G30" i="21"/>
  <c r="K29" i="21"/>
  <c r="H29" i="21"/>
  <c r="G29" i="21"/>
  <c r="F20" i="21"/>
  <c r="F19" i="21"/>
  <c r="F18" i="21"/>
  <c r="F17" i="21"/>
  <c r="F16" i="21"/>
  <c r="F15" i="21"/>
  <c r="F14" i="21"/>
  <c r="F13" i="21"/>
  <c r="F12" i="21"/>
  <c r="F11" i="21"/>
  <c r="F10" i="21"/>
  <c r="J59" i="21" l="1"/>
  <c r="H34" i="21"/>
  <c r="L59" i="21"/>
  <c r="K59" i="21"/>
  <c r="G59" i="21"/>
  <c r="H59" i="21"/>
  <c r="I59" i="21"/>
  <c r="F23" i="21"/>
  <c r="G34" i="21"/>
  <c r="K34" i="21"/>
  <c r="L34" i="46"/>
  <c r="L32" i="46"/>
  <c r="L25" i="46"/>
  <c r="L12" i="46"/>
  <c r="L15" i="46"/>
  <c r="L50" i="46"/>
  <c r="L59" i="46"/>
  <c r="L44" i="46"/>
  <c r="L51" i="46"/>
  <c r="L60" i="46"/>
  <c r="L65" i="46"/>
  <c r="L21" i="46"/>
  <c r="L56" i="46"/>
  <c r="L66" i="46"/>
  <c r="L37" i="46"/>
  <c r="L41" i="46"/>
  <c r="L46" i="46"/>
  <c r="L57" i="46"/>
  <c r="L62" i="46"/>
  <c r="L67" i="46"/>
  <c r="L9" i="46"/>
  <c r="L18" i="46"/>
  <c r="L29" i="46"/>
  <c r="L38" i="46"/>
  <c r="L69" i="46" l="1"/>
  <c r="L48" i="46"/>
  <c r="L26" i="46"/>
  <c r="L70" i="46" l="1"/>
  <c r="G51" i="44" l="1"/>
  <c r="F122" i="34" l="1"/>
  <c r="F123" i="34"/>
  <c r="F124" i="34"/>
  <c r="F125" i="34"/>
  <c r="F126" i="34"/>
  <c r="F127" i="34"/>
  <c r="F128" i="34"/>
  <c r="F129" i="34"/>
  <c r="F130" i="34"/>
  <c r="F131" i="34"/>
  <c r="F132" i="34"/>
  <c r="F133" i="34"/>
  <c r="F134" i="34"/>
  <c r="F135" i="34"/>
  <c r="F136" i="34"/>
  <c r="F137" i="34"/>
  <c r="F138" i="34"/>
  <c r="F139" i="34"/>
  <c r="F121" i="34"/>
  <c r="F75" i="34"/>
  <c r="F76" i="34"/>
  <c r="F77" i="34"/>
  <c r="F78" i="34"/>
  <c r="F79" i="34"/>
  <c r="F80" i="34"/>
  <c r="F81" i="34"/>
  <c r="F82" i="34"/>
  <c r="F83" i="34"/>
  <c r="F84" i="34"/>
  <c r="F85" i="34"/>
  <c r="F86" i="34"/>
  <c r="F87" i="34"/>
  <c r="F74" i="34"/>
  <c r="F73" i="34"/>
  <c r="F72" i="34"/>
  <c r="F71" i="34"/>
  <c r="F70" i="34"/>
  <c r="F69" i="34"/>
  <c r="F68" i="34"/>
  <c r="E81" i="34"/>
  <c r="F25" i="34"/>
  <c r="F26" i="34"/>
  <c r="F27" i="34"/>
  <c r="F28" i="34"/>
  <c r="F29" i="34"/>
  <c r="F30" i="34"/>
  <c r="F31" i="34"/>
  <c r="F32" i="34"/>
  <c r="F33" i="34"/>
  <c r="F34" i="34"/>
  <c r="F35" i="34"/>
  <c r="F36" i="34"/>
  <c r="F37" i="34"/>
  <c r="F38" i="34"/>
  <c r="F39" i="34"/>
  <c r="F40" i="34"/>
  <c r="F41" i="34"/>
  <c r="F42" i="34"/>
  <c r="F43" i="34"/>
  <c r="F24" i="34"/>
  <c r="G76" i="44"/>
  <c r="F76" i="44"/>
  <c r="E76" i="44"/>
  <c r="G75" i="44"/>
  <c r="F75" i="44"/>
  <c r="E75" i="44"/>
  <c r="G74" i="44"/>
  <c r="F74" i="44"/>
  <c r="E74" i="44"/>
  <c r="G73" i="44"/>
  <c r="F73" i="44"/>
  <c r="E73" i="44"/>
  <c r="G72" i="44"/>
  <c r="F72" i="44"/>
  <c r="E72" i="44"/>
  <c r="G71" i="44"/>
  <c r="F71" i="44"/>
  <c r="E71" i="44"/>
  <c r="G70" i="44"/>
  <c r="F70" i="44"/>
  <c r="E70" i="44"/>
  <c r="G69" i="44"/>
  <c r="F69" i="44"/>
  <c r="E69" i="44"/>
  <c r="G68" i="44"/>
  <c r="F68" i="44"/>
  <c r="E68" i="44"/>
  <c r="G67" i="44"/>
  <c r="F67" i="44"/>
  <c r="E67" i="44"/>
  <c r="G66" i="44"/>
  <c r="F66" i="44"/>
  <c r="E66" i="44"/>
  <c r="G65" i="44"/>
  <c r="F65" i="44"/>
  <c r="E65" i="44"/>
  <c r="G64" i="44"/>
  <c r="F64" i="44"/>
  <c r="E64" i="44"/>
  <c r="G63" i="44"/>
  <c r="F63" i="44"/>
  <c r="E63" i="44"/>
  <c r="G62" i="44"/>
  <c r="F62" i="44"/>
  <c r="E62" i="44"/>
  <c r="G61" i="44"/>
  <c r="F61" i="44"/>
  <c r="E61" i="44"/>
  <c r="G60" i="44"/>
  <c r="F60" i="44"/>
  <c r="E60" i="44"/>
  <c r="G59" i="44"/>
  <c r="F59" i="44"/>
  <c r="E59" i="44"/>
  <c r="G58" i="44"/>
  <c r="F58" i="44"/>
  <c r="G57" i="44"/>
  <c r="F57" i="44"/>
  <c r="E57" i="44"/>
  <c r="G56" i="44"/>
  <c r="F56" i="44"/>
  <c r="E56" i="44"/>
  <c r="G55" i="44"/>
  <c r="F55" i="44"/>
  <c r="E55" i="44"/>
  <c r="G54" i="44"/>
  <c r="F54" i="44"/>
  <c r="E54" i="44"/>
  <c r="G53" i="44"/>
  <c r="F53" i="44"/>
  <c r="E53" i="44"/>
  <c r="G52" i="44"/>
  <c r="F52" i="44"/>
  <c r="E52" i="44"/>
  <c r="F51" i="44"/>
  <c r="E51" i="44"/>
  <c r="G50" i="44"/>
  <c r="F50" i="44"/>
  <c r="E50" i="44"/>
  <c r="G49" i="44"/>
  <c r="F49" i="44"/>
  <c r="E49" i="44"/>
  <c r="G48" i="44"/>
  <c r="F48" i="44"/>
  <c r="E48" i="44"/>
  <c r="G47" i="44"/>
  <c r="F47" i="44"/>
  <c r="E47" i="44"/>
  <c r="G46" i="44"/>
  <c r="F46" i="44"/>
  <c r="E46" i="44"/>
  <c r="G45" i="44"/>
  <c r="F45" i="44"/>
  <c r="E45" i="44"/>
  <c r="G44" i="44"/>
  <c r="F44" i="44"/>
  <c r="E44" i="44"/>
  <c r="G38" i="44"/>
  <c r="F38" i="44"/>
  <c r="E38" i="44"/>
  <c r="G37" i="44"/>
  <c r="E72" i="34" s="1"/>
  <c r="F37" i="44"/>
  <c r="E37" i="44"/>
  <c r="G35" i="44"/>
  <c r="E71" i="34" s="1"/>
  <c r="F35" i="44"/>
  <c r="E35" i="44"/>
  <c r="G31" i="44"/>
  <c r="F31" i="44"/>
  <c r="E31" i="44"/>
  <c r="G27" i="44"/>
  <c r="E69" i="34" s="1"/>
  <c r="F27" i="44"/>
  <c r="E27" i="44"/>
  <c r="G25" i="44"/>
  <c r="F25" i="44"/>
  <c r="E25" i="44"/>
  <c r="G24" i="44"/>
  <c r="F24" i="44"/>
  <c r="E24" i="44"/>
  <c r="G23" i="44"/>
  <c r="F23" i="44"/>
  <c r="E23" i="44"/>
  <c r="G22" i="44"/>
  <c r="F22" i="44"/>
  <c r="E22" i="44"/>
  <c r="G21" i="44"/>
  <c r="F21" i="44"/>
  <c r="E21" i="44"/>
  <c r="G20" i="44"/>
  <c r="F20" i="44"/>
  <c r="E20" i="44"/>
  <c r="G19" i="44"/>
  <c r="F19" i="44"/>
  <c r="E19" i="44"/>
  <c r="G18" i="44"/>
  <c r="F18" i="44"/>
  <c r="E18" i="44"/>
  <c r="G17" i="44"/>
  <c r="F17" i="44"/>
  <c r="E17" i="44"/>
  <c r="G16" i="44"/>
  <c r="F16" i="44"/>
  <c r="E16" i="44"/>
  <c r="G15" i="44"/>
  <c r="F15" i="44"/>
  <c r="E15" i="44"/>
  <c r="G14" i="44"/>
  <c r="F14" i="44"/>
  <c r="E14" i="44"/>
  <c r="G13" i="44"/>
  <c r="F13" i="44"/>
  <c r="E13" i="44"/>
  <c r="G12" i="44"/>
  <c r="F12" i="44"/>
  <c r="E12" i="44"/>
  <c r="G11" i="44"/>
  <c r="F11" i="44"/>
  <c r="E11" i="44"/>
  <c r="G10" i="44"/>
  <c r="F10" i="44"/>
  <c r="E10" i="44"/>
  <c r="G9" i="44"/>
  <c r="F9" i="44"/>
  <c r="E9" i="44"/>
  <c r="G8" i="44"/>
  <c r="F8" i="44"/>
  <c r="E8" i="44"/>
  <c r="G7" i="44"/>
  <c r="F7" i="44"/>
  <c r="E7" i="44"/>
  <c r="G6" i="44"/>
  <c r="F6" i="44"/>
  <c r="E6" i="44"/>
  <c r="B6" i="44"/>
  <c r="G5" i="44"/>
  <c r="F5" i="44"/>
  <c r="E5" i="44"/>
  <c r="B7" i="44" l="1"/>
  <c r="E73" i="34"/>
  <c r="E25" i="34"/>
  <c r="E79" i="34"/>
  <c r="E27" i="34"/>
  <c r="E29" i="34"/>
  <c r="E31" i="34"/>
  <c r="E33" i="34"/>
  <c r="E35" i="34"/>
  <c r="E37" i="34"/>
  <c r="E39" i="34"/>
  <c r="E41" i="34"/>
  <c r="E43" i="34"/>
  <c r="E24" i="34"/>
  <c r="E26" i="34"/>
  <c r="E28" i="34"/>
  <c r="E30" i="34"/>
  <c r="E32" i="34"/>
  <c r="E34" i="34"/>
  <c r="E36" i="34"/>
  <c r="E38" i="34"/>
  <c r="E40" i="34"/>
  <c r="E42" i="34"/>
  <c r="E84" i="34"/>
  <c r="E85" i="34"/>
  <c r="E135" i="34"/>
  <c r="E129" i="34"/>
  <c r="E123" i="34"/>
  <c r="L68" i="34"/>
  <c r="L69" i="34"/>
  <c r="L79" i="34"/>
  <c r="L75" i="34"/>
  <c r="L28" i="34"/>
  <c r="L73" i="34"/>
  <c r="L139" i="34"/>
  <c r="L132" i="34"/>
  <c r="L126" i="34"/>
  <c r="L87" i="34"/>
  <c r="L86" i="34"/>
  <c r="L85" i="34"/>
  <c r="L84" i="34"/>
  <c r="L83" i="34"/>
  <c r="L82" i="34"/>
  <c r="L80" i="34"/>
  <c r="L78" i="34"/>
  <c r="L77" i="34"/>
  <c r="L76" i="34"/>
  <c r="L74" i="34"/>
  <c r="L72" i="34"/>
  <c r="L71" i="34"/>
  <c r="L70" i="34"/>
  <c r="L40" i="34"/>
  <c r="L29" i="34"/>
  <c r="L27" i="34"/>
  <c r="L25" i="34"/>
  <c r="L81" i="34"/>
  <c r="L137" i="34"/>
  <c r="E139" i="34"/>
  <c r="E68" i="34"/>
  <c r="E74" i="34"/>
  <c r="E83" i="34"/>
  <c r="E77" i="34"/>
  <c r="E121" i="34"/>
  <c r="E133" i="34"/>
  <c r="E127" i="34"/>
  <c r="E138" i="34"/>
  <c r="B8" i="44"/>
  <c r="E75" i="34"/>
  <c r="E82" i="34"/>
  <c r="E76" i="34"/>
  <c r="E132" i="34"/>
  <c r="E126" i="34"/>
  <c r="E137" i="34"/>
  <c r="E78" i="34"/>
  <c r="E134" i="34"/>
  <c r="E58" i="44"/>
  <c r="E70" i="34"/>
  <c r="E87" i="34"/>
  <c r="E131" i="34"/>
  <c r="E125" i="34"/>
  <c r="E136" i="34"/>
  <c r="E128" i="34"/>
  <c r="E86" i="34"/>
  <c r="E80" i="34"/>
  <c r="E122" i="34"/>
  <c r="E130" i="34"/>
  <c r="E124" i="34"/>
  <c r="L124" i="34" l="1"/>
  <c r="L32" i="34"/>
  <c r="L34" i="34"/>
  <c r="L128" i="34"/>
  <c r="L122" i="34"/>
  <c r="L39" i="34"/>
  <c r="L123" i="34"/>
  <c r="L33" i="34"/>
  <c r="L129" i="34"/>
  <c r="L30" i="34"/>
  <c r="L135" i="34"/>
  <c r="L42" i="34"/>
  <c r="L134" i="34"/>
  <c r="L127" i="34"/>
  <c r="L136" i="34"/>
  <c r="L36" i="34"/>
  <c r="L130" i="34"/>
  <c r="L26" i="34"/>
  <c r="L38" i="34"/>
  <c r="L125" i="34"/>
  <c r="L131" i="34"/>
  <c r="L138" i="34"/>
  <c r="L121" i="34"/>
  <c r="L133" i="34"/>
  <c r="L43" i="34"/>
  <c r="L41" i="34"/>
  <c r="L37" i="34"/>
  <c r="L35" i="34"/>
  <c r="L31" i="34"/>
  <c r="L24" i="34"/>
  <c r="B9" i="44"/>
  <c r="K757" i="16"/>
  <c r="K768" i="16"/>
  <c r="K765" i="16"/>
  <c r="K759" i="16"/>
  <c r="K753" i="16"/>
  <c r="B10" i="44" l="1"/>
  <c r="E95" i="18"/>
  <c r="D95" i="18"/>
  <c r="E229" i="18"/>
  <c r="D229" i="18"/>
  <c r="E363" i="18"/>
  <c r="D363" i="18"/>
  <c r="E497" i="18"/>
  <c r="D497" i="18"/>
  <c r="E631" i="18"/>
  <c r="D631" i="18"/>
  <c r="E765" i="18"/>
  <c r="D765" i="18"/>
  <c r="E899" i="18"/>
  <c r="D899" i="18"/>
  <c r="E1033" i="18"/>
  <c r="D1033" i="18"/>
  <c r="E1167" i="18"/>
  <c r="D1167" i="18"/>
  <c r="E1301" i="18"/>
  <c r="D1301" i="18"/>
  <c r="E1435" i="18"/>
  <c r="D1435" i="18"/>
  <c r="E1569" i="18"/>
  <c r="D1569" i="18"/>
  <c r="E1703" i="18"/>
  <c r="D1703" i="18"/>
  <c r="E1837" i="18"/>
  <c r="D1837" i="18"/>
  <c r="E1971" i="18"/>
  <c r="D1971" i="18"/>
  <c r="E2105" i="18"/>
  <c r="D2105" i="18"/>
  <c r="E2239" i="18"/>
  <c r="D2239" i="18"/>
  <c r="E2373" i="18"/>
  <c r="D2373" i="18"/>
  <c r="E2507" i="18"/>
  <c r="D2507" i="18"/>
  <c r="E2641" i="18"/>
  <c r="D2641" i="18"/>
  <c r="E2775" i="18"/>
  <c r="D2775" i="18"/>
  <c r="E2909" i="18"/>
  <c r="D2909" i="18"/>
  <c r="E3043" i="18"/>
  <c r="D3043" i="18"/>
  <c r="E3177" i="18"/>
  <c r="D3177" i="18"/>
  <c r="E3311" i="18"/>
  <c r="D3311" i="18"/>
  <c r="E3445" i="18"/>
  <c r="D3445" i="18"/>
  <c r="E3579" i="18"/>
  <c r="D3579" i="18"/>
  <c r="E3713" i="18"/>
  <c r="D3713" i="18"/>
  <c r="E3847" i="18"/>
  <c r="D3847" i="18"/>
  <c r="E3981" i="18"/>
  <c r="D3981" i="18"/>
  <c r="E4115" i="18"/>
  <c r="D4115" i="18"/>
  <c r="E4249" i="18"/>
  <c r="D4249" i="18"/>
  <c r="E4383" i="18"/>
  <c r="D4383" i="18"/>
  <c r="E4517" i="18"/>
  <c r="D4517" i="18"/>
  <c r="E4651" i="18"/>
  <c r="D4651" i="18"/>
  <c r="E4785" i="18"/>
  <c r="D4785" i="18"/>
  <c r="E4919" i="18"/>
  <c r="D4919" i="18"/>
  <c r="E5053" i="18"/>
  <c r="D5053" i="18"/>
  <c r="E5187" i="18"/>
  <c r="D5187" i="18"/>
  <c r="E5321" i="18"/>
  <c r="D5321" i="18"/>
  <c r="E5455" i="18"/>
  <c r="D5455" i="18"/>
  <c r="E5589" i="18"/>
  <c r="D5589" i="18"/>
  <c r="E5723" i="18"/>
  <c r="D5723" i="18"/>
  <c r="E5857" i="18"/>
  <c r="D5857" i="18"/>
  <c r="E5991" i="18"/>
  <c r="D5991" i="18"/>
  <c r="E6125" i="18"/>
  <c r="D6125" i="18"/>
  <c r="E6259" i="18"/>
  <c r="D6259" i="18"/>
  <c r="E6393" i="18"/>
  <c r="D6393" i="18"/>
  <c r="E6527" i="18"/>
  <c r="D6527" i="18"/>
  <c r="E6661" i="18"/>
  <c r="D6661" i="18"/>
  <c r="E6795" i="18"/>
  <c r="D6795" i="18"/>
  <c r="E6929" i="18"/>
  <c r="D6929" i="18"/>
  <c r="E7063" i="18"/>
  <c r="D7063" i="18"/>
  <c r="D7185" i="18"/>
  <c r="E7184" i="18"/>
  <c r="D7184" i="18"/>
  <c r="E7183" i="18"/>
  <c r="D7183" i="18"/>
  <c r="F7182" i="18"/>
  <c r="E7182" i="18"/>
  <c r="D7182" i="18"/>
  <c r="E7181" i="18"/>
  <c r="D7181" i="18"/>
  <c r="E7180" i="18"/>
  <c r="D7180" i="18"/>
  <c r="F7179" i="18"/>
  <c r="E7179" i="18"/>
  <c r="D7179" i="18"/>
  <c r="J7178" i="18"/>
  <c r="I7178" i="18"/>
  <c r="D7178" i="18"/>
  <c r="D7051" i="18"/>
  <c r="E7050" i="18"/>
  <c r="D7050" i="18"/>
  <c r="E7049" i="18"/>
  <c r="D7049" i="18"/>
  <c r="F7048" i="18"/>
  <c r="E7048" i="18"/>
  <c r="D7048" i="18"/>
  <c r="E7047" i="18"/>
  <c r="D7047" i="18"/>
  <c r="E7046" i="18"/>
  <c r="D7046" i="18"/>
  <c r="F7045" i="18"/>
  <c r="E7045" i="18"/>
  <c r="D7045" i="18"/>
  <c r="J7044" i="18"/>
  <c r="I7044" i="18"/>
  <c r="D7044" i="18"/>
  <c r="D6917" i="18"/>
  <c r="E6916" i="18"/>
  <c r="D6916" i="18"/>
  <c r="E6915" i="18"/>
  <c r="D6915" i="18"/>
  <c r="F6914" i="18"/>
  <c r="E6914" i="18"/>
  <c r="D6914" i="18"/>
  <c r="E6913" i="18"/>
  <c r="D6913" i="18"/>
  <c r="E6912" i="18"/>
  <c r="D6912" i="18"/>
  <c r="F6911" i="18"/>
  <c r="E6911" i="18"/>
  <c r="D6911" i="18"/>
  <c r="J6910" i="18"/>
  <c r="I6910" i="18"/>
  <c r="D6910" i="18"/>
  <c r="D6783" i="18"/>
  <c r="E6782" i="18"/>
  <c r="D6782" i="18"/>
  <c r="E6781" i="18"/>
  <c r="D6781" i="18"/>
  <c r="F6780" i="18"/>
  <c r="E6780" i="18"/>
  <c r="D6780" i="18"/>
  <c r="E6779" i="18"/>
  <c r="D6779" i="18"/>
  <c r="E6778" i="18"/>
  <c r="D6778" i="18"/>
  <c r="F6777" i="18"/>
  <c r="E6777" i="18"/>
  <c r="D6777" i="18"/>
  <c r="J6776" i="18"/>
  <c r="I6776" i="18"/>
  <c r="D6776" i="18"/>
  <c r="D6649" i="18"/>
  <c r="E6648" i="18"/>
  <c r="D6648" i="18"/>
  <c r="E6647" i="18"/>
  <c r="D6647" i="18"/>
  <c r="F6646" i="18"/>
  <c r="E6646" i="18"/>
  <c r="D6646" i="18"/>
  <c r="E6645" i="18"/>
  <c r="D6645" i="18"/>
  <c r="E6644" i="18"/>
  <c r="D6644" i="18"/>
  <c r="F6643" i="18"/>
  <c r="E6643" i="18"/>
  <c r="D6643" i="18"/>
  <c r="J6642" i="18"/>
  <c r="I6642" i="18"/>
  <c r="D6642" i="18"/>
  <c r="D6515" i="18"/>
  <c r="E6514" i="18"/>
  <c r="D6514" i="18"/>
  <c r="E6513" i="18"/>
  <c r="D6513" i="18"/>
  <c r="F6512" i="18"/>
  <c r="E6512" i="18"/>
  <c r="D6512" i="18"/>
  <c r="E6511" i="18"/>
  <c r="D6511" i="18"/>
  <c r="E6510" i="18"/>
  <c r="D6510" i="18"/>
  <c r="F6509" i="18"/>
  <c r="E6509" i="18"/>
  <c r="D6509" i="18"/>
  <c r="J6508" i="18"/>
  <c r="I6508" i="18"/>
  <c r="D6508" i="18"/>
  <c r="D6381" i="18"/>
  <c r="E6380" i="18"/>
  <c r="D6380" i="18"/>
  <c r="E6379" i="18"/>
  <c r="D6379" i="18"/>
  <c r="F6378" i="18"/>
  <c r="E6378" i="18"/>
  <c r="D6378" i="18"/>
  <c r="E6377" i="18"/>
  <c r="D6377" i="18"/>
  <c r="E6376" i="18"/>
  <c r="D6376" i="18"/>
  <c r="F6375" i="18"/>
  <c r="E6375" i="18"/>
  <c r="D6375" i="18"/>
  <c r="J6374" i="18"/>
  <c r="I6374" i="18"/>
  <c r="D6374" i="18"/>
  <c r="D6247" i="18"/>
  <c r="E6246" i="18"/>
  <c r="D6246" i="18"/>
  <c r="E6245" i="18"/>
  <c r="D6245" i="18"/>
  <c r="F6244" i="18"/>
  <c r="E6244" i="18"/>
  <c r="D6244" i="18"/>
  <c r="E6243" i="18"/>
  <c r="D6243" i="18"/>
  <c r="E6242" i="18"/>
  <c r="D6242" i="18"/>
  <c r="F6241" i="18"/>
  <c r="E6241" i="18"/>
  <c r="D6241" i="18"/>
  <c r="J6240" i="18"/>
  <c r="I6240" i="18"/>
  <c r="D6240" i="18"/>
  <c r="D6113" i="18"/>
  <c r="E6112" i="18"/>
  <c r="D6112" i="18"/>
  <c r="E6111" i="18"/>
  <c r="D6111" i="18"/>
  <c r="F6110" i="18"/>
  <c r="E6110" i="18"/>
  <c r="D6110" i="18"/>
  <c r="E6109" i="18"/>
  <c r="D6109" i="18"/>
  <c r="E6108" i="18"/>
  <c r="D6108" i="18"/>
  <c r="F6107" i="18"/>
  <c r="E6107" i="18"/>
  <c r="D6107" i="18"/>
  <c r="J6106" i="18"/>
  <c r="I6106" i="18"/>
  <c r="D6106" i="18"/>
  <c r="D5979" i="18"/>
  <c r="E5978" i="18"/>
  <c r="D5978" i="18"/>
  <c r="E5977" i="18"/>
  <c r="D5977" i="18"/>
  <c r="F5976" i="18"/>
  <c r="E5976" i="18"/>
  <c r="D5976" i="18"/>
  <c r="E5975" i="18"/>
  <c r="D5975" i="18"/>
  <c r="E5974" i="18"/>
  <c r="D5974" i="18"/>
  <c r="F5973" i="18"/>
  <c r="E5973" i="18"/>
  <c r="D5973" i="18"/>
  <c r="J5972" i="18"/>
  <c r="I5972" i="18"/>
  <c r="D5972" i="18"/>
  <c r="D5845" i="18"/>
  <c r="E5844" i="18"/>
  <c r="D5844" i="18"/>
  <c r="E5843" i="18"/>
  <c r="D5843" i="18"/>
  <c r="F5842" i="18"/>
  <c r="E5842" i="18"/>
  <c r="D5842" i="18"/>
  <c r="E5841" i="18"/>
  <c r="D5841" i="18"/>
  <c r="E5840" i="18"/>
  <c r="D5840" i="18"/>
  <c r="F5839" i="18"/>
  <c r="E5839" i="18"/>
  <c r="D5839" i="18"/>
  <c r="J5838" i="18"/>
  <c r="I5838" i="18"/>
  <c r="D5838" i="18"/>
  <c r="D5711" i="18"/>
  <c r="E5710" i="18"/>
  <c r="D5710" i="18"/>
  <c r="E5709" i="18"/>
  <c r="D5709" i="18"/>
  <c r="F5708" i="18"/>
  <c r="E5708" i="18"/>
  <c r="D5708" i="18"/>
  <c r="E5707" i="18"/>
  <c r="D5707" i="18"/>
  <c r="E5706" i="18"/>
  <c r="D5706" i="18"/>
  <c r="F5705" i="18"/>
  <c r="E5705" i="18"/>
  <c r="D5705" i="18"/>
  <c r="J5704" i="18"/>
  <c r="I5704" i="18"/>
  <c r="D5704" i="18"/>
  <c r="D5577" i="18"/>
  <c r="E5576" i="18"/>
  <c r="D5576" i="18"/>
  <c r="E5575" i="18"/>
  <c r="D5575" i="18"/>
  <c r="F5574" i="18"/>
  <c r="E5574" i="18"/>
  <c r="D5574" i="18"/>
  <c r="E5573" i="18"/>
  <c r="D5573" i="18"/>
  <c r="E5572" i="18"/>
  <c r="D5572" i="18"/>
  <c r="F5571" i="18"/>
  <c r="E5571" i="18"/>
  <c r="D5571" i="18"/>
  <c r="J5570" i="18"/>
  <c r="I5570" i="18"/>
  <c r="D5570" i="18"/>
  <c r="D5443" i="18"/>
  <c r="E5442" i="18"/>
  <c r="D5442" i="18"/>
  <c r="E5441" i="18"/>
  <c r="D5441" i="18"/>
  <c r="F5440" i="18"/>
  <c r="E5440" i="18"/>
  <c r="D5440" i="18"/>
  <c r="E5439" i="18"/>
  <c r="D5439" i="18"/>
  <c r="E5438" i="18"/>
  <c r="D5438" i="18"/>
  <c r="F5437" i="18"/>
  <c r="E5437" i="18"/>
  <c r="D5437" i="18"/>
  <c r="J5436" i="18"/>
  <c r="I5436" i="18"/>
  <c r="D5436" i="18"/>
  <c r="D5309" i="18"/>
  <c r="E5308" i="18"/>
  <c r="D5308" i="18"/>
  <c r="E5307" i="18"/>
  <c r="D5307" i="18"/>
  <c r="F5306" i="18"/>
  <c r="E5306" i="18"/>
  <c r="D5306" i="18"/>
  <c r="E5305" i="18"/>
  <c r="D5305" i="18"/>
  <c r="E5304" i="18"/>
  <c r="D5304" i="18"/>
  <c r="F5303" i="18"/>
  <c r="E5303" i="18"/>
  <c r="D5303" i="18"/>
  <c r="J5302" i="18"/>
  <c r="I5302" i="18"/>
  <c r="D5302" i="18"/>
  <c r="D5175" i="18"/>
  <c r="E5174" i="18"/>
  <c r="D5174" i="18"/>
  <c r="E5173" i="18"/>
  <c r="D5173" i="18"/>
  <c r="F5172" i="18"/>
  <c r="E5172" i="18"/>
  <c r="D5172" i="18"/>
  <c r="E5171" i="18"/>
  <c r="D5171" i="18"/>
  <c r="E5170" i="18"/>
  <c r="D5170" i="18"/>
  <c r="F5169" i="18"/>
  <c r="E5169" i="18"/>
  <c r="D5169" i="18"/>
  <c r="J5168" i="18"/>
  <c r="I5168" i="18"/>
  <c r="D5168" i="18"/>
  <c r="D5041" i="18"/>
  <c r="E5040" i="18"/>
  <c r="D5040" i="18"/>
  <c r="E5039" i="18"/>
  <c r="D5039" i="18"/>
  <c r="F5038" i="18"/>
  <c r="E5038" i="18"/>
  <c r="D5038" i="18"/>
  <c r="E5037" i="18"/>
  <c r="D5037" i="18"/>
  <c r="E5036" i="18"/>
  <c r="D5036" i="18"/>
  <c r="F5035" i="18"/>
  <c r="E5035" i="18"/>
  <c r="D5035" i="18"/>
  <c r="J5034" i="18"/>
  <c r="I5034" i="18"/>
  <c r="D5034" i="18"/>
  <c r="D4907" i="18"/>
  <c r="E4906" i="18"/>
  <c r="D4906" i="18"/>
  <c r="E4905" i="18"/>
  <c r="D4905" i="18"/>
  <c r="F4904" i="18"/>
  <c r="E4904" i="18"/>
  <c r="D4904" i="18"/>
  <c r="E4903" i="18"/>
  <c r="D4903" i="18"/>
  <c r="E4902" i="18"/>
  <c r="D4902" i="18"/>
  <c r="F4901" i="18"/>
  <c r="E4901" i="18"/>
  <c r="D4901" i="18"/>
  <c r="J4900" i="18"/>
  <c r="I4900" i="18"/>
  <c r="D4900" i="18"/>
  <c r="D4773" i="18"/>
  <c r="E4772" i="18"/>
  <c r="D4772" i="18"/>
  <c r="E4771" i="18"/>
  <c r="D4771" i="18"/>
  <c r="F4770" i="18"/>
  <c r="E4770" i="18"/>
  <c r="D4770" i="18"/>
  <c r="E4769" i="18"/>
  <c r="D4769" i="18"/>
  <c r="E4768" i="18"/>
  <c r="D4768" i="18"/>
  <c r="F4767" i="18"/>
  <c r="E4767" i="18"/>
  <c r="D4767" i="18"/>
  <c r="J4766" i="18"/>
  <c r="I4766" i="18"/>
  <c r="D4766" i="18"/>
  <c r="D4639" i="18"/>
  <c r="E4638" i="18"/>
  <c r="D4638" i="18"/>
  <c r="E4637" i="18"/>
  <c r="D4637" i="18"/>
  <c r="F4636" i="18"/>
  <c r="E4636" i="18"/>
  <c r="D4636" i="18"/>
  <c r="E4635" i="18"/>
  <c r="D4635" i="18"/>
  <c r="E4634" i="18"/>
  <c r="D4634" i="18"/>
  <c r="F4633" i="18"/>
  <c r="E4633" i="18"/>
  <c r="D4633" i="18"/>
  <c r="J4632" i="18"/>
  <c r="I4632" i="18"/>
  <c r="D4632" i="18"/>
  <c r="D4505" i="18"/>
  <c r="E4504" i="18"/>
  <c r="D4504" i="18"/>
  <c r="E4503" i="18"/>
  <c r="D4503" i="18"/>
  <c r="F4502" i="18"/>
  <c r="E4502" i="18"/>
  <c r="D4502" i="18"/>
  <c r="E4501" i="18"/>
  <c r="D4501" i="18"/>
  <c r="E4500" i="18"/>
  <c r="D4500" i="18"/>
  <c r="F4499" i="18"/>
  <c r="E4499" i="18"/>
  <c r="D4499" i="18"/>
  <c r="J4498" i="18"/>
  <c r="I4498" i="18"/>
  <c r="D4498" i="18"/>
  <c r="D4371" i="18"/>
  <c r="E4370" i="18"/>
  <c r="D4370" i="18"/>
  <c r="E4369" i="18"/>
  <c r="D4369" i="18"/>
  <c r="F4368" i="18"/>
  <c r="E4368" i="18"/>
  <c r="D4368" i="18"/>
  <c r="E4367" i="18"/>
  <c r="D4367" i="18"/>
  <c r="E4366" i="18"/>
  <c r="D4366" i="18"/>
  <c r="F4365" i="18"/>
  <c r="E4365" i="18"/>
  <c r="D4365" i="18"/>
  <c r="J4364" i="18"/>
  <c r="I4364" i="18"/>
  <c r="D4364" i="18"/>
  <c r="D4237" i="18"/>
  <c r="E4236" i="18"/>
  <c r="D4236" i="18"/>
  <c r="E4235" i="18"/>
  <c r="D4235" i="18"/>
  <c r="F4234" i="18"/>
  <c r="E4234" i="18"/>
  <c r="D4234" i="18"/>
  <c r="E4233" i="18"/>
  <c r="D4233" i="18"/>
  <c r="E4232" i="18"/>
  <c r="D4232" i="18"/>
  <c r="F4231" i="18"/>
  <c r="E4231" i="18"/>
  <c r="D4231" i="18"/>
  <c r="J4230" i="18"/>
  <c r="I4230" i="18"/>
  <c r="D4230" i="18"/>
  <c r="D4103" i="18"/>
  <c r="E4102" i="18"/>
  <c r="D4102" i="18"/>
  <c r="E4101" i="18"/>
  <c r="D4101" i="18"/>
  <c r="F4100" i="18"/>
  <c r="E4100" i="18"/>
  <c r="D4100" i="18"/>
  <c r="E4099" i="18"/>
  <c r="D4099" i="18"/>
  <c r="E4098" i="18"/>
  <c r="D4098" i="18"/>
  <c r="F4097" i="18"/>
  <c r="E4097" i="18"/>
  <c r="D4097" i="18"/>
  <c r="J4096" i="18"/>
  <c r="I4096" i="18"/>
  <c r="D4096" i="18"/>
  <c r="D3969" i="18"/>
  <c r="E3968" i="18"/>
  <c r="D3968" i="18"/>
  <c r="E3967" i="18"/>
  <c r="D3967" i="18"/>
  <c r="F3966" i="18"/>
  <c r="E3966" i="18"/>
  <c r="D3966" i="18"/>
  <c r="E3965" i="18"/>
  <c r="D3965" i="18"/>
  <c r="E3964" i="18"/>
  <c r="D3964" i="18"/>
  <c r="F3963" i="18"/>
  <c r="E3963" i="18"/>
  <c r="D3963" i="18"/>
  <c r="J3962" i="18"/>
  <c r="I3962" i="18"/>
  <c r="D3962" i="18"/>
  <c r="D3835" i="18"/>
  <c r="E3834" i="18"/>
  <c r="D3834" i="18"/>
  <c r="E3833" i="18"/>
  <c r="D3833" i="18"/>
  <c r="F3832" i="18"/>
  <c r="E3832" i="18"/>
  <c r="D3832" i="18"/>
  <c r="E3831" i="18"/>
  <c r="D3831" i="18"/>
  <c r="E3830" i="18"/>
  <c r="D3830" i="18"/>
  <c r="F3829" i="18"/>
  <c r="E3829" i="18"/>
  <c r="D3829" i="18"/>
  <c r="J3828" i="18"/>
  <c r="I3828" i="18"/>
  <c r="D3828" i="18"/>
  <c r="D3701" i="18"/>
  <c r="E3700" i="18"/>
  <c r="D3700" i="18"/>
  <c r="E3699" i="18"/>
  <c r="D3699" i="18"/>
  <c r="F3698" i="18"/>
  <c r="E3698" i="18"/>
  <c r="D3698" i="18"/>
  <c r="E3697" i="18"/>
  <c r="D3697" i="18"/>
  <c r="E3696" i="18"/>
  <c r="D3696" i="18"/>
  <c r="F3695" i="18"/>
  <c r="E3695" i="18"/>
  <c r="D3695" i="18"/>
  <c r="J3694" i="18"/>
  <c r="I3694" i="18"/>
  <c r="D3694" i="18"/>
  <c r="D3567" i="18"/>
  <c r="E3566" i="18"/>
  <c r="D3566" i="18"/>
  <c r="E3565" i="18"/>
  <c r="D3565" i="18"/>
  <c r="F3564" i="18"/>
  <c r="E3564" i="18"/>
  <c r="D3564" i="18"/>
  <c r="E3563" i="18"/>
  <c r="D3563" i="18"/>
  <c r="E3562" i="18"/>
  <c r="D3562" i="18"/>
  <c r="F3561" i="18"/>
  <c r="E3561" i="18"/>
  <c r="D3561" i="18"/>
  <c r="J3560" i="18"/>
  <c r="I3560" i="18"/>
  <c r="D3560" i="18"/>
  <c r="D3433" i="18"/>
  <c r="E3432" i="18"/>
  <c r="D3432" i="18"/>
  <c r="E3431" i="18"/>
  <c r="D3431" i="18"/>
  <c r="F3430" i="18"/>
  <c r="E3430" i="18"/>
  <c r="D3430" i="18"/>
  <c r="E3429" i="18"/>
  <c r="D3429" i="18"/>
  <c r="E3428" i="18"/>
  <c r="D3428" i="18"/>
  <c r="F3427" i="18"/>
  <c r="E3427" i="18"/>
  <c r="D3427" i="18"/>
  <c r="J3426" i="18"/>
  <c r="I3426" i="18"/>
  <c r="D3426" i="18"/>
  <c r="D3299" i="18"/>
  <c r="E3298" i="18"/>
  <c r="D3298" i="18"/>
  <c r="E3297" i="18"/>
  <c r="D3297" i="18"/>
  <c r="F3296" i="18"/>
  <c r="E3296" i="18"/>
  <c r="D3296" i="18"/>
  <c r="E3295" i="18"/>
  <c r="D3295" i="18"/>
  <c r="E3294" i="18"/>
  <c r="D3294" i="18"/>
  <c r="F3293" i="18"/>
  <c r="E3293" i="18"/>
  <c r="D3293" i="18"/>
  <c r="J3292" i="18"/>
  <c r="I3292" i="18"/>
  <c r="D3292" i="18"/>
  <c r="D3165" i="18"/>
  <c r="E3164" i="18"/>
  <c r="D3164" i="18"/>
  <c r="E3163" i="18"/>
  <c r="D3163" i="18"/>
  <c r="F3162" i="18"/>
  <c r="E3162" i="18"/>
  <c r="D3162" i="18"/>
  <c r="E3161" i="18"/>
  <c r="D3161" i="18"/>
  <c r="E3160" i="18"/>
  <c r="D3160" i="18"/>
  <c r="F3159" i="18"/>
  <c r="E3159" i="18"/>
  <c r="D3159" i="18"/>
  <c r="J3158" i="18"/>
  <c r="I3158" i="18"/>
  <c r="D3158" i="18"/>
  <c r="D3031" i="18"/>
  <c r="E3030" i="18"/>
  <c r="D3030" i="18"/>
  <c r="E3029" i="18"/>
  <c r="D3029" i="18"/>
  <c r="F3028" i="18"/>
  <c r="E3028" i="18"/>
  <c r="D3028" i="18"/>
  <c r="E3027" i="18"/>
  <c r="D3027" i="18"/>
  <c r="E3026" i="18"/>
  <c r="D3026" i="18"/>
  <c r="F3025" i="18"/>
  <c r="E3025" i="18"/>
  <c r="D3025" i="18"/>
  <c r="J3024" i="18"/>
  <c r="I3024" i="18"/>
  <c r="D3024" i="18"/>
  <c r="D2897" i="18"/>
  <c r="E2896" i="18"/>
  <c r="D2896" i="18"/>
  <c r="E2895" i="18"/>
  <c r="D2895" i="18"/>
  <c r="F2894" i="18"/>
  <c r="E2894" i="18"/>
  <c r="D2894" i="18"/>
  <c r="E2893" i="18"/>
  <c r="D2893" i="18"/>
  <c r="E2892" i="18"/>
  <c r="D2892" i="18"/>
  <c r="F2891" i="18"/>
  <c r="E2891" i="18"/>
  <c r="D2891" i="18"/>
  <c r="J2890" i="18"/>
  <c r="I2890" i="18"/>
  <c r="D2890" i="18"/>
  <c r="D2763" i="18"/>
  <c r="E2762" i="18"/>
  <c r="D2762" i="18"/>
  <c r="E2761" i="18"/>
  <c r="D2761" i="18"/>
  <c r="F2760" i="18"/>
  <c r="E2760" i="18"/>
  <c r="D2760" i="18"/>
  <c r="E2759" i="18"/>
  <c r="D2759" i="18"/>
  <c r="E2758" i="18"/>
  <c r="D2758" i="18"/>
  <c r="F2757" i="18"/>
  <c r="E2757" i="18"/>
  <c r="D2757" i="18"/>
  <c r="J2756" i="18"/>
  <c r="I2756" i="18"/>
  <c r="D2756" i="18"/>
  <c r="D2629" i="18"/>
  <c r="E2628" i="18"/>
  <c r="D2628" i="18"/>
  <c r="E2627" i="18"/>
  <c r="D2627" i="18"/>
  <c r="F2626" i="18"/>
  <c r="E2626" i="18"/>
  <c r="D2626" i="18"/>
  <c r="E2625" i="18"/>
  <c r="D2625" i="18"/>
  <c r="E2624" i="18"/>
  <c r="D2624" i="18"/>
  <c r="F2623" i="18"/>
  <c r="E2623" i="18"/>
  <c r="D2623" i="18"/>
  <c r="J2622" i="18"/>
  <c r="I2622" i="18"/>
  <c r="D2622" i="18"/>
  <c r="D2495" i="18"/>
  <c r="E2494" i="18"/>
  <c r="D2494" i="18"/>
  <c r="E2493" i="18"/>
  <c r="D2493" i="18"/>
  <c r="F2492" i="18"/>
  <c r="E2492" i="18"/>
  <c r="D2492" i="18"/>
  <c r="E2491" i="18"/>
  <c r="D2491" i="18"/>
  <c r="E2490" i="18"/>
  <c r="D2490" i="18"/>
  <c r="F2489" i="18"/>
  <c r="E2489" i="18"/>
  <c r="D2489" i="18"/>
  <c r="J2488" i="18"/>
  <c r="I2488" i="18"/>
  <c r="D2488" i="18"/>
  <c r="D2361" i="18"/>
  <c r="E2360" i="18"/>
  <c r="D2360" i="18"/>
  <c r="E2359" i="18"/>
  <c r="D2359" i="18"/>
  <c r="F2358" i="18"/>
  <c r="E2358" i="18"/>
  <c r="D2358" i="18"/>
  <c r="E2357" i="18"/>
  <c r="D2357" i="18"/>
  <c r="E2356" i="18"/>
  <c r="D2356" i="18"/>
  <c r="F2355" i="18"/>
  <c r="E2355" i="18"/>
  <c r="D2355" i="18"/>
  <c r="J2354" i="18"/>
  <c r="I2354" i="18"/>
  <c r="D2354" i="18"/>
  <c r="D2227" i="18"/>
  <c r="E2226" i="18"/>
  <c r="D2226" i="18"/>
  <c r="E2225" i="18"/>
  <c r="D2225" i="18"/>
  <c r="F2224" i="18"/>
  <c r="E2224" i="18"/>
  <c r="D2224" i="18"/>
  <c r="E2223" i="18"/>
  <c r="D2223" i="18"/>
  <c r="E2222" i="18"/>
  <c r="D2222" i="18"/>
  <c r="F2221" i="18"/>
  <c r="E2221" i="18"/>
  <c r="D2221" i="18"/>
  <c r="J2220" i="18"/>
  <c r="I2220" i="18"/>
  <c r="D2220" i="18"/>
  <c r="D2093" i="18"/>
  <c r="E2092" i="18"/>
  <c r="D2092" i="18"/>
  <c r="E2091" i="18"/>
  <c r="D2091" i="18"/>
  <c r="F2090" i="18"/>
  <c r="E2090" i="18"/>
  <c r="D2090" i="18"/>
  <c r="E2089" i="18"/>
  <c r="D2089" i="18"/>
  <c r="E2088" i="18"/>
  <c r="D2088" i="18"/>
  <c r="F2087" i="18"/>
  <c r="E2087" i="18"/>
  <c r="D2087" i="18"/>
  <c r="J2086" i="18"/>
  <c r="I2086" i="18"/>
  <c r="D2086" i="18"/>
  <c r="D1959" i="18"/>
  <c r="E1958" i="18"/>
  <c r="D1958" i="18"/>
  <c r="E1957" i="18"/>
  <c r="D1957" i="18"/>
  <c r="F1956" i="18"/>
  <c r="E1956" i="18"/>
  <c r="D1956" i="18"/>
  <c r="E1955" i="18"/>
  <c r="D1955" i="18"/>
  <c r="E1954" i="18"/>
  <c r="D1954" i="18"/>
  <c r="F1953" i="18"/>
  <c r="E1953" i="18"/>
  <c r="D1953" i="18"/>
  <c r="J1952" i="18"/>
  <c r="I1952" i="18"/>
  <c r="D1952" i="18"/>
  <c r="D1825" i="18"/>
  <c r="E1824" i="18"/>
  <c r="D1824" i="18"/>
  <c r="E1823" i="18"/>
  <c r="D1823" i="18"/>
  <c r="F1822" i="18"/>
  <c r="E1822" i="18"/>
  <c r="D1822" i="18"/>
  <c r="E1821" i="18"/>
  <c r="D1821" i="18"/>
  <c r="E1820" i="18"/>
  <c r="D1820" i="18"/>
  <c r="F1819" i="18"/>
  <c r="E1819" i="18"/>
  <c r="D1819" i="18"/>
  <c r="J1818" i="18"/>
  <c r="I1818" i="18"/>
  <c r="D1818" i="18"/>
  <c r="D1691" i="18"/>
  <c r="E1690" i="18"/>
  <c r="D1690" i="18"/>
  <c r="E1689" i="18"/>
  <c r="D1689" i="18"/>
  <c r="F1688" i="18"/>
  <c r="E1688" i="18"/>
  <c r="D1688" i="18"/>
  <c r="E1687" i="18"/>
  <c r="D1687" i="18"/>
  <c r="E1686" i="18"/>
  <c r="D1686" i="18"/>
  <c r="F1685" i="18"/>
  <c r="E1685" i="18"/>
  <c r="D1685" i="18"/>
  <c r="J1684" i="18"/>
  <c r="I1684" i="18"/>
  <c r="D1684" i="18"/>
  <c r="D1557" i="18"/>
  <c r="E1556" i="18"/>
  <c r="D1556" i="18"/>
  <c r="E1555" i="18"/>
  <c r="D1555" i="18"/>
  <c r="F1554" i="18"/>
  <c r="E1554" i="18"/>
  <c r="D1554" i="18"/>
  <c r="E1553" i="18"/>
  <c r="D1553" i="18"/>
  <c r="E1552" i="18"/>
  <c r="D1552" i="18"/>
  <c r="F1551" i="18"/>
  <c r="E1551" i="18"/>
  <c r="D1551" i="18"/>
  <c r="J1550" i="18"/>
  <c r="I1550" i="18"/>
  <c r="D1550" i="18"/>
  <c r="D1423" i="18"/>
  <c r="E1422" i="18"/>
  <c r="D1422" i="18"/>
  <c r="E1421" i="18"/>
  <c r="D1421" i="18"/>
  <c r="F1420" i="18"/>
  <c r="E1420" i="18"/>
  <c r="D1420" i="18"/>
  <c r="E1419" i="18"/>
  <c r="D1419" i="18"/>
  <c r="E1418" i="18"/>
  <c r="D1418" i="18"/>
  <c r="F1417" i="18"/>
  <c r="E1417" i="18"/>
  <c r="D1417" i="18"/>
  <c r="J1416" i="18"/>
  <c r="I1416" i="18"/>
  <c r="D1416" i="18"/>
  <c r="D1289" i="18"/>
  <c r="E1288" i="18"/>
  <c r="D1288" i="18"/>
  <c r="E1287" i="18"/>
  <c r="D1287" i="18"/>
  <c r="F1286" i="18"/>
  <c r="E1286" i="18"/>
  <c r="D1286" i="18"/>
  <c r="E1285" i="18"/>
  <c r="D1285" i="18"/>
  <c r="E1284" i="18"/>
  <c r="D1284" i="18"/>
  <c r="F1283" i="18"/>
  <c r="E1283" i="18"/>
  <c r="D1283" i="18"/>
  <c r="J1282" i="18"/>
  <c r="I1282" i="18"/>
  <c r="D1282" i="18"/>
  <c r="D1155" i="18"/>
  <c r="E1154" i="18"/>
  <c r="D1154" i="18"/>
  <c r="E1153" i="18"/>
  <c r="D1153" i="18"/>
  <c r="F1152" i="18"/>
  <c r="E1152" i="18"/>
  <c r="D1152" i="18"/>
  <c r="E1151" i="18"/>
  <c r="D1151" i="18"/>
  <c r="E1150" i="18"/>
  <c r="D1150" i="18"/>
  <c r="F1149" i="18"/>
  <c r="E1149" i="18"/>
  <c r="D1149" i="18"/>
  <c r="J1148" i="18"/>
  <c r="I1148" i="18"/>
  <c r="D1148" i="18"/>
  <c r="D1021" i="18"/>
  <c r="E1020" i="18"/>
  <c r="D1020" i="18"/>
  <c r="E1019" i="18"/>
  <c r="D1019" i="18"/>
  <c r="F1018" i="18"/>
  <c r="E1018" i="18"/>
  <c r="D1018" i="18"/>
  <c r="E1017" i="18"/>
  <c r="D1017" i="18"/>
  <c r="E1016" i="18"/>
  <c r="D1016" i="18"/>
  <c r="F1015" i="18"/>
  <c r="E1015" i="18"/>
  <c r="D1015" i="18"/>
  <c r="J1014" i="18"/>
  <c r="I1014" i="18"/>
  <c r="D1014" i="18"/>
  <c r="D887" i="18"/>
  <c r="E886" i="18"/>
  <c r="D886" i="18"/>
  <c r="E885" i="18"/>
  <c r="D885" i="18"/>
  <c r="F884" i="18"/>
  <c r="E884" i="18"/>
  <c r="D884" i="18"/>
  <c r="E883" i="18"/>
  <c r="D883" i="18"/>
  <c r="E882" i="18"/>
  <c r="D882" i="18"/>
  <c r="F881" i="18"/>
  <c r="E881" i="18"/>
  <c r="D881" i="18"/>
  <c r="J880" i="18"/>
  <c r="I880" i="18"/>
  <c r="D880" i="18"/>
  <c r="D753" i="18"/>
  <c r="E752" i="18"/>
  <c r="D752" i="18"/>
  <c r="E751" i="18"/>
  <c r="D751" i="18"/>
  <c r="F750" i="18"/>
  <c r="E750" i="18"/>
  <c r="D750" i="18"/>
  <c r="E749" i="18"/>
  <c r="D749" i="18"/>
  <c r="E748" i="18"/>
  <c r="D748" i="18"/>
  <c r="F747" i="18"/>
  <c r="E747" i="18"/>
  <c r="D747" i="18"/>
  <c r="J746" i="18"/>
  <c r="I746" i="18"/>
  <c r="D746" i="18"/>
  <c r="D619" i="18"/>
  <c r="E618" i="18"/>
  <c r="D618" i="18"/>
  <c r="E617" i="18"/>
  <c r="D617" i="18"/>
  <c r="F616" i="18"/>
  <c r="E616" i="18"/>
  <c r="D616" i="18"/>
  <c r="E615" i="18"/>
  <c r="D615" i="18"/>
  <c r="E614" i="18"/>
  <c r="D614" i="18"/>
  <c r="F613" i="18"/>
  <c r="E613" i="18"/>
  <c r="D613" i="18"/>
  <c r="J612" i="18"/>
  <c r="I612" i="18"/>
  <c r="D612" i="18"/>
  <c r="D485" i="18"/>
  <c r="E484" i="18"/>
  <c r="D484" i="18"/>
  <c r="E483" i="18"/>
  <c r="D483" i="18"/>
  <c r="F482" i="18"/>
  <c r="E482" i="18"/>
  <c r="D482" i="18"/>
  <c r="E481" i="18"/>
  <c r="D481" i="18"/>
  <c r="E480" i="18"/>
  <c r="D480" i="18"/>
  <c r="F479" i="18"/>
  <c r="E479" i="18"/>
  <c r="D479" i="18"/>
  <c r="J478" i="18"/>
  <c r="I478" i="18"/>
  <c r="D478" i="18"/>
  <c r="D351" i="18"/>
  <c r="E350" i="18"/>
  <c r="D350" i="18"/>
  <c r="E349" i="18"/>
  <c r="D349" i="18"/>
  <c r="F348" i="18"/>
  <c r="E348" i="18"/>
  <c r="D348" i="18"/>
  <c r="E347" i="18"/>
  <c r="D347" i="18"/>
  <c r="E346" i="18"/>
  <c r="D346" i="18"/>
  <c r="F345" i="18"/>
  <c r="E345" i="18"/>
  <c r="D345" i="18"/>
  <c r="J344" i="18"/>
  <c r="I344" i="18"/>
  <c r="D344" i="18"/>
  <c r="D217" i="18"/>
  <c r="E216" i="18"/>
  <c r="D216" i="18"/>
  <c r="E215" i="18"/>
  <c r="D215" i="18"/>
  <c r="F214" i="18"/>
  <c r="E214" i="18"/>
  <c r="D214" i="18"/>
  <c r="E213" i="18"/>
  <c r="D213" i="18"/>
  <c r="E212" i="18"/>
  <c r="D212" i="18"/>
  <c r="F211" i="18"/>
  <c r="E211" i="18"/>
  <c r="D211" i="18"/>
  <c r="J210" i="18"/>
  <c r="I210" i="18"/>
  <c r="D210" i="18"/>
  <c r="D83" i="18"/>
  <c r="E82" i="18"/>
  <c r="D82" i="18"/>
  <c r="E81" i="18"/>
  <c r="D81" i="18"/>
  <c r="F80" i="18"/>
  <c r="E80" i="18"/>
  <c r="D80" i="18"/>
  <c r="E79" i="18"/>
  <c r="D79" i="18"/>
  <c r="E78" i="18"/>
  <c r="D78" i="18"/>
  <c r="F77" i="18"/>
  <c r="E77" i="18"/>
  <c r="D77" i="18"/>
  <c r="J76" i="18"/>
  <c r="I76" i="18"/>
  <c r="D76" i="18"/>
  <c r="B11" i="44" l="1"/>
  <c r="C701" i="16"/>
  <c r="D701" i="16"/>
  <c r="E701" i="16"/>
  <c r="F701" i="16"/>
  <c r="G701" i="16"/>
  <c r="H701" i="16"/>
  <c r="I701" i="16"/>
  <c r="J701" i="16"/>
  <c r="K701" i="16"/>
  <c r="L701" i="16"/>
  <c r="B703" i="16"/>
  <c r="B704" i="16"/>
  <c r="B705" i="16"/>
  <c r="B706" i="16"/>
  <c r="B707" i="16"/>
  <c r="B708" i="16"/>
  <c r="B709" i="16"/>
  <c r="B710" i="16"/>
  <c r="B711" i="16"/>
  <c r="B712" i="16"/>
  <c r="B713" i="16"/>
  <c r="B714" i="16"/>
  <c r="B715" i="16"/>
  <c r="B716" i="16"/>
  <c r="B717" i="16"/>
  <c r="B718" i="16"/>
  <c r="B719" i="16"/>
  <c r="B720" i="16"/>
  <c r="B721" i="16"/>
  <c r="B722" i="16"/>
  <c r="E4087" i="18"/>
  <c r="D4087" i="18"/>
  <c r="B12" i="44" l="1"/>
  <c r="E7168" i="18"/>
  <c r="D7168" i="18"/>
  <c r="E7034" i="18"/>
  <c r="D7034" i="18"/>
  <c r="E6900" i="18"/>
  <c r="D6900" i="18"/>
  <c r="E6766" i="18"/>
  <c r="D6766" i="18"/>
  <c r="E6632" i="18"/>
  <c r="D6632" i="18"/>
  <c r="E6498" i="18"/>
  <c r="D6498" i="18"/>
  <c r="E6364" i="18"/>
  <c r="D6364" i="18"/>
  <c r="E6230" i="18"/>
  <c r="D6230" i="18"/>
  <c r="E6096" i="18"/>
  <c r="D6096" i="18"/>
  <c r="E5962" i="18"/>
  <c r="D5962" i="18"/>
  <c r="E5828" i="18"/>
  <c r="D5828" i="18"/>
  <c r="E5694" i="18"/>
  <c r="D5694" i="18"/>
  <c r="E5560" i="18"/>
  <c r="D5560" i="18"/>
  <c r="E5426" i="18"/>
  <c r="D5426" i="18"/>
  <c r="E5292" i="18"/>
  <c r="D5292" i="18"/>
  <c r="E5158" i="18"/>
  <c r="D5158" i="18"/>
  <c r="E5024" i="18"/>
  <c r="D5024" i="18"/>
  <c r="E4890" i="18"/>
  <c r="D4890" i="18"/>
  <c r="E4756" i="18"/>
  <c r="D4756" i="18"/>
  <c r="E4622" i="18"/>
  <c r="D4622" i="18"/>
  <c r="E4488" i="18"/>
  <c r="D4488" i="18"/>
  <c r="E4354" i="18"/>
  <c r="D4354" i="18"/>
  <c r="E4220" i="18"/>
  <c r="D4220" i="18"/>
  <c r="D4221" i="18"/>
  <c r="E4221" i="18"/>
  <c r="E4086" i="18"/>
  <c r="D4086" i="18"/>
  <c r="E3952" i="18"/>
  <c r="D3952" i="18"/>
  <c r="E3818" i="18"/>
  <c r="D3818" i="18"/>
  <c r="E3684" i="18"/>
  <c r="D3684" i="18"/>
  <c r="E3550" i="18"/>
  <c r="D3550" i="18"/>
  <c r="E3416" i="18"/>
  <c r="D3416" i="18"/>
  <c r="E3282" i="18"/>
  <c r="D3282" i="18"/>
  <c r="D3149" i="18"/>
  <c r="D3148" i="18"/>
  <c r="D3147" i="18"/>
  <c r="D3146" i="18"/>
  <c r="D3145" i="18"/>
  <c r="D3144" i="18"/>
  <c r="D3143" i="18"/>
  <c r="E3148" i="18"/>
  <c r="D3015" i="18"/>
  <c r="D3014" i="18"/>
  <c r="D3013" i="18"/>
  <c r="D3012" i="18"/>
  <c r="D3011" i="18"/>
  <c r="D3010" i="18"/>
  <c r="D3009" i="18"/>
  <c r="E3014" i="18"/>
  <c r="E2880" i="18"/>
  <c r="D2880" i="18"/>
  <c r="E2746" i="18"/>
  <c r="D2746" i="18"/>
  <c r="E2612" i="18"/>
  <c r="D2612" i="18"/>
  <c r="E2478" i="18"/>
  <c r="D2478" i="18"/>
  <c r="E2344" i="18"/>
  <c r="D2344" i="18"/>
  <c r="E2210" i="18"/>
  <c r="D2210" i="18"/>
  <c r="D2076" i="18"/>
  <c r="E2076" i="18"/>
  <c r="D1942" i="18"/>
  <c r="E1942" i="18"/>
  <c r="D1808" i="18"/>
  <c r="E1808" i="18"/>
  <c r="D1674" i="18"/>
  <c r="E1674" i="18"/>
  <c r="D1540" i="18"/>
  <c r="E1540" i="18"/>
  <c r="E1406" i="18"/>
  <c r="D1406" i="18"/>
  <c r="E1272" i="18"/>
  <c r="D1272" i="18"/>
  <c r="E1138" i="18"/>
  <c r="D1138" i="18"/>
  <c r="E1004" i="18"/>
  <c r="D1004" i="18"/>
  <c r="E870" i="18"/>
  <c r="D870" i="18"/>
  <c r="E736" i="18"/>
  <c r="D736" i="18"/>
  <c r="E602" i="18"/>
  <c r="D602" i="18"/>
  <c r="E468" i="18"/>
  <c r="D468" i="18"/>
  <c r="E334" i="18"/>
  <c r="D334" i="18"/>
  <c r="E200" i="18"/>
  <c r="D200" i="18"/>
  <c r="E66" i="18"/>
  <c r="D66" i="18"/>
  <c r="B698" i="16"/>
  <c r="B697" i="16"/>
  <c r="B696" i="16"/>
  <c r="B695" i="16"/>
  <c r="B694" i="16"/>
  <c r="B693" i="16"/>
  <c r="B692" i="16"/>
  <c r="B691" i="16"/>
  <c r="B690" i="16"/>
  <c r="B689" i="16"/>
  <c r="B688" i="16"/>
  <c r="B687" i="16"/>
  <c r="B686" i="16"/>
  <c r="B685" i="16"/>
  <c r="B684" i="16"/>
  <c r="B683" i="16"/>
  <c r="B682" i="16"/>
  <c r="B681" i="16"/>
  <c r="B680" i="16"/>
  <c r="B679" i="16"/>
  <c r="L677" i="16"/>
  <c r="K677" i="16"/>
  <c r="J677" i="16"/>
  <c r="I677" i="16"/>
  <c r="H677" i="16"/>
  <c r="G677" i="16"/>
  <c r="F677" i="16"/>
  <c r="E677" i="16"/>
  <c r="D677" i="16"/>
  <c r="C677" i="16"/>
  <c r="E7137" i="18"/>
  <c r="D7137" i="18"/>
  <c r="E7136" i="18"/>
  <c r="D7136" i="18"/>
  <c r="E7135" i="18"/>
  <c r="D7135" i="18"/>
  <c r="E7003" i="18"/>
  <c r="D7003" i="18"/>
  <c r="E7002" i="18"/>
  <c r="D7002" i="18"/>
  <c r="E7001" i="18"/>
  <c r="D7001" i="18"/>
  <c r="E6869" i="18"/>
  <c r="D6869" i="18"/>
  <c r="E6868" i="18"/>
  <c r="D6868" i="18"/>
  <c r="E6867" i="18"/>
  <c r="D6867" i="18"/>
  <c r="E6735" i="18"/>
  <c r="D6735" i="18"/>
  <c r="E6734" i="18"/>
  <c r="D6734" i="18"/>
  <c r="E6733" i="18"/>
  <c r="D6733" i="18"/>
  <c r="E6601" i="18"/>
  <c r="D6601" i="18"/>
  <c r="E6600" i="18"/>
  <c r="D6600" i="18"/>
  <c r="E6599" i="18"/>
  <c r="D6599" i="18"/>
  <c r="E6467" i="18"/>
  <c r="D6467" i="18"/>
  <c r="E6466" i="18"/>
  <c r="D6466" i="18"/>
  <c r="E6465" i="18"/>
  <c r="D6465" i="18"/>
  <c r="E6333" i="18"/>
  <c r="D6333" i="18"/>
  <c r="E6332" i="18"/>
  <c r="D6332" i="18"/>
  <c r="E6331" i="18"/>
  <c r="D6331" i="18"/>
  <c r="E6199" i="18"/>
  <c r="D6199" i="18"/>
  <c r="E6198" i="18"/>
  <c r="D6198" i="18"/>
  <c r="E6197" i="18"/>
  <c r="D6197" i="18"/>
  <c r="E6065" i="18"/>
  <c r="D6065" i="18"/>
  <c r="E6064" i="18"/>
  <c r="D6064" i="18"/>
  <c r="E6063" i="18"/>
  <c r="D6063" i="18"/>
  <c r="E5931" i="18"/>
  <c r="D5931" i="18"/>
  <c r="E5930" i="18"/>
  <c r="D5930" i="18"/>
  <c r="E5929" i="18"/>
  <c r="D5929" i="18"/>
  <c r="E5797" i="18"/>
  <c r="D5797" i="18"/>
  <c r="E5796" i="18"/>
  <c r="D5796" i="18"/>
  <c r="E5795" i="18"/>
  <c r="D5795" i="18"/>
  <c r="E5663" i="18"/>
  <c r="D5663" i="18"/>
  <c r="E5662" i="18"/>
  <c r="D5662" i="18"/>
  <c r="E5661" i="18"/>
  <c r="D5661" i="18"/>
  <c r="E5529" i="18"/>
  <c r="D5529" i="18"/>
  <c r="E5528" i="18"/>
  <c r="D5528" i="18"/>
  <c r="E5527" i="18"/>
  <c r="D5527" i="18"/>
  <c r="E5395" i="18"/>
  <c r="D5395" i="18"/>
  <c r="E5394" i="18"/>
  <c r="D5394" i="18"/>
  <c r="E5393" i="18"/>
  <c r="D5393" i="18"/>
  <c r="E5261" i="18"/>
  <c r="D5261" i="18"/>
  <c r="E5260" i="18"/>
  <c r="D5260" i="18"/>
  <c r="E5259" i="18"/>
  <c r="D5259" i="18"/>
  <c r="E5127" i="18"/>
  <c r="D5127" i="18"/>
  <c r="E5126" i="18"/>
  <c r="D5126" i="18"/>
  <c r="E5125" i="18"/>
  <c r="D5125" i="18"/>
  <c r="E4993" i="18"/>
  <c r="D4993" i="18"/>
  <c r="E4992" i="18"/>
  <c r="D4992" i="18"/>
  <c r="E4991" i="18"/>
  <c r="D4991" i="18"/>
  <c r="E4859" i="18"/>
  <c r="D4859" i="18"/>
  <c r="E4858" i="18"/>
  <c r="D4858" i="18"/>
  <c r="E4857" i="18"/>
  <c r="D4857" i="18"/>
  <c r="E4725" i="18"/>
  <c r="D4725" i="18"/>
  <c r="E4724" i="18"/>
  <c r="D4724" i="18"/>
  <c r="E4723" i="18"/>
  <c r="D4723" i="18"/>
  <c r="E4591" i="18"/>
  <c r="D4591" i="18"/>
  <c r="E4590" i="18"/>
  <c r="D4590" i="18"/>
  <c r="E4589" i="18"/>
  <c r="D4589" i="18"/>
  <c r="E4457" i="18"/>
  <c r="D4457" i="18"/>
  <c r="E4456" i="18"/>
  <c r="D4456" i="18"/>
  <c r="E4455" i="18"/>
  <c r="D4455" i="18"/>
  <c r="E4323" i="18"/>
  <c r="D4323" i="18"/>
  <c r="E4322" i="18"/>
  <c r="D4322" i="18"/>
  <c r="E4321" i="18"/>
  <c r="D4321" i="18"/>
  <c r="E4189" i="18"/>
  <c r="D4189" i="18"/>
  <c r="E4188" i="18"/>
  <c r="D4188" i="18"/>
  <c r="E4187" i="18"/>
  <c r="D4187" i="18"/>
  <c r="E4055" i="18"/>
  <c r="D4055" i="18"/>
  <c r="E4054" i="18"/>
  <c r="D4054" i="18"/>
  <c r="E4053" i="18"/>
  <c r="D4053" i="18"/>
  <c r="E3921" i="18"/>
  <c r="D3921" i="18"/>
  <c r="E3920" i="18"/>
  <c r="D3920" i="18"/>
  <c r="E3919" i="18"/>
  <c r="D3919" i="18"/>
  <c r="E3787" i="18"/>
  <c r="D3787" i="18"/>
  <c r="E3786" i="18"/>
  <c r="D3786" i="18"/>
  <c r="E3785" i="18"/>
  <c r="D3785" i="18"/>
  <c r="E3653" i="18"/>
  <c r="D3653" i="18"/>
  <c r="E3652" i="18"/>
  <c r="D3652" i="18"/>
  <c r="E3651" i="18"/>
  <c r="D3651" i="18"/>
  <c r="E3519" i="18"/>
  <c r="D3519" i="18"/>
  <c r="E3518" i="18"/>
  <c r="D3518" i="18"/>
  <c r="E3517" i="18"/>
  <c r="D3517" i="18"/>
  <c r="E3385" i="18"/>
  <c r="D3385" i="18"/>
  <c r="E3384" i="18"/>
  <c r="D3384" i="18"/>
  <c r="E3383" i="18"/>
  <c r="D3383" i="18"/>
  <c r="E3251" i="18"/>
  <c r="D3251" i="18"/>
  <c r="E3250" i="18"/>
  <c r="D3250" i="18"/>
  <c r="E3249" i="18"/>
  <c r="D3249" i="18"/>
  <c r="E3117" i="18"/>
  <c r="D3117" i="18"/>
  <c r="E3116" i="18"/>
  <c r="D3116" i="18"/>
  <c r="E3115" i="18"/>
  <c r="D3115" i="18"/>
  <c r="E2983" i="18"/>
  <c r="D2983" i="18"/>
  <c r="E2982" i="18"/>
  <c r="D2982" i="18"/>
  <c r="E2981" i="18"/>
  <c r="D2981" i="18"/>
  <c r="E2849" i="18"/>
  <c r="D2849" i="18"/>
  <c r="E2848" i="18"/>
  <c r="D2848" i="18"/>
  <c r="E2847" i="18"/>
  <c r="D2847" i="18"/>
  <c r="E2715" i="18"/>
  <c r="D2715" i="18"/>
  <c r="E2714" i="18"/>
  <c r="D2714" i="18"/>
  <c r="E2713" i="18"/>
  <c r="D2713" i="18"/>
  <c r="E2581" i="18"/>
  <c r="D2581" i="18"/>
  <c r="E2580" i="18"/>
  <c r="D2580" i="18"/>
  <c r="E2579" i="18"/>
  <c r="D2579" i="18"/>
  <c r="E2447" i="18"/>
  <c r="D2447" i="18"/>
  <c r="E2446" i="18"/>
  <c r="D2446" i="18"/>
  <c r="E2445" i="18"/>
  <c r="D2445" i="18"/>
  <c r="E2313" i="18"/>
  <c r="D2313" i="18"/>
  <c r="E2312" i="18"/>
  <c r="D2312" i="18"/>
  <c r="E2311" i="18"/>
  <c r="D2311" i="18"/>
  <c r="E2179" i="18"/>
  <c r="D2179" i="18"/>
  <c r="E2178" i="18"/>
  <c r="D2178" i="18"/>
  <c r="E2177" i="18"/>
  <c r="D2177" i="18"/>
  <c r="E2045" i="18"/>
  <c r="D2045" i="18"/>
  <c r="E2044" i="18"/>
  <c r="D2044" i="18"/>
  <c r="E2043" i="18"/>
  <c r="D2043" i="18"/>
  <c r="E1911" i="18"/>
  <c r="D1911" i="18"/>
  <c r="E1910" i="18"/>
  <c r="D1910" i="18"/>
  <c r="E1909" i="18"/>
  <c r="D1909" i="18"/>
  <c r="E1777" i="18"/>
  <c r="D1777" i="18"/>
  <c r="E1776" i="18"/>
  <c r="D1776" i="18"/>
  <c r="E1775" i="18"/>
  <c r="D1775" i="18"/>
  <c r="E1643" i="18"/>
  <c r="D1643" i="18"/>
  <c r="E1642" i="18"/>
  <c r="D1642" i="18"/>
  <c r="E1641" i="18"/>
  <c r="D1641" i="18"/>
  <c r="E1509" i="18"/>
  <c r="D1509" i="18"/>
  <c r="E1508" i="18"/>
  <c r="D1508" i="18"/>
  <c r="E1507" i="18"/>
  <c r="D1507" i="18"/>
  <c r="E1375" i="18"/>
  <c r="D1375" i="18"/>
  <c r="E1374" i="18"/>
  <c r="D1374" i="18"/>
  <c r="E1373" i="18"/>
  <c r="D1373" i="18"/>
  <c r="E1241" i="18"/>
  <c r="D1241" i="18"/>
  <c r="E1240" i="18"/>
  <c r="D1240" i="18"/>
  <c r="E1239" i="18"/>
  <c r="D1239" i="18"/>
  <c r="E1107" i="18"/>
  <c r="D1107" i="18"/>
  <c r="E1106" i="18"/>
  <c r="D1106" i="18"/>
  <c r="E1105" i="18"/>
  <c r="D1105" i="18"/>
  <c r="E973" i="18"/>
  <c r="D973" i="18"/>
  <c r="E972" i="18"/>
  <c r="D972" i="18"/>
  <c r="E971" i="18"/>
  <c r="D971" i="18"/>
  <c r="E839" i="18"/>
  <c r="D839" i="18"/>
  <c r="E838" i="18"/>
  <c r="D838" i="18"/>
  <c r="E837" i="18"/>
  <c r="D837" i="18"/>
  <c r="E705" i="18"/>
  <c r="D705" i="18"/>
  <c r="E704" i="18"/>
  <c r="D704" i="18"/>
  <c r="E703" i="18"/>
  <c r="D703" i="18"/>
  <c r="E571" i="18"/>
  <c r="D571" i="18"/>
  <c r="E570" i="18"/>
  <c r="D570" i="18"/>
  <c r="E569" i="18"/>
  <c r="D569" i="18"/>
  <c r="E437" i="18"/>
  <c r="D437" i="18"/>
  <c r="E436" i="18"/>
  <c r="D436" i="18"/>
  <c r="E435" i="18"/>
  <c r="D435" i="18"/>
  <c r="E303" i="18"/>
  <c r="D303" i="18"/>
  <c r="E302" i="18"/>
  <c r="D302" i="18"/>
  <c r="E301" i="18"/>
  <c r="D301" i="18"/>
  <c r="E168" i="18"/>
  <c r="D168" i="18"/>
  <c r="E167" i="18"/>
  <c r="D167" i="18"/>
  <c r="E34" i="18"/>
  <c r="E33" i="18"/>
  <c r="D34" i="18"/>
  <c r="D33" i="18"/>
  <c r="B410" i="16"/>
  <c r="B409" i="16"/>
  <c r="B408" i="16"/>
  <c r="B407" i="16"/>
  <c r="B406" i="16"/>
  <c r="B405" i="16"/>
  <c r="B404" i="16"/>
  <c r="B403" i="16"/>
  <c r="B402" i="16"/>
  <c r="B401" i="16"/>
  <c r="B400" i="16"/>
  <c r="B399" i="16"/>
  <c r="B398" i="16"/>
  <c r="B397" i="16"/>
  <c r="B396" i="16"/>
  <c r="B395" i="16"/>
  <c r="B394" i="16"/>
  <c r="B393" i="16"/>
  <c r="B392" i="16"/>
  <c r="B391" i="16"/>
  <c r="L389" i="16"/>
  <c r="K389" i="16"/>
  <c r="J389" i="16"/>
  <c r="I389" i="16"/>
  <c r="H389" i="16"/>
  <c r="G389" i="16"/>
  <c r="F389" i="16"/>
  <c r="E389" i="16"/>
  <c r="D389" i="16"/>
  <c r="C389" i="16"/>
  <c r="B13" i="44" l="1"/>
  <c r="L365" i="16"/>
  <c r="K365" i="16"/>
  <c r="J365" i="16"/>
  <c r="I365" i="16"/>
  <c r="H365" i="16"/>
  <c r="G365" i="16"/>
  <c r="F365" i="16"/>
  <c r="E365" i="16"/>
  <c r="D365" i="16"/>
  <c r="C365" i="16"/>
  <c r="L413" i="16"/>
  <c r="K413" i="16"/>
  <c r="J413" i="16"/>
  <c r="I413" i="16"/>
  <c r="H413" i="16"/>
  <c r="G413" i="16"/>
  <c r="F413" i="16"/>
  <c r="E413" i="16"/>
  <c r="D413" i="16"/>
  <c r="C413" i="16"/>
  <c r="B386" i="16"/>
  <c r="B385" i="16"/>
  <c r="B384" i="16"/>
  <c r="B383" i="16"/>
  <c r="B382" i="16"/>
  <c r="B381" i="16"/>
  <c r="B380" i="16"/>
  <c r="B379" i="16"/>
  <c r="B378" i="16"/>
  <c r="B377" i="16"/>
  <c r="B376" i="16"/>
  <c r="B375" i="16"/>
  <c r="B374" i="16"/>
  <c r="B373" i="16"/>
  <c r="B372" i="16"/>
  <c r="B371" i="16"/>
  <c r="B370" i="16"/>
  <c r="B369" i="16"/>
  <c r="B368" i="16"/>
  <c r="B367" i="16"/>
  <c r="J7189" i="18"/>
  <c r="H7189" i="18"/>
  <c r="G7189" i="18"/>
  <c r="F7189" i="18"/>
  <c r="D7189" i="18"/>
  <c r="J7055" i="18"/>
  <c r="H7055" i="18"/>
  <c r="G7055" i="18"/>
  <c r="F7055" i="18"/>
  <c r="D7055" i="18"/>
  <c r="J6921" i="18"/>
  <c r="H6921" i="18"/>
  <c r="G6921" i="18"/>
  <c r="F6921" i="18"/>
  <c r="D6921" i="18"/>
  <c r="J6787" i="18"/>
  <c r="H6787" i="18"/>
  <c r="G6787" i="18"/>
  <c r="F6787" i="18"/>
  <c r="D6787" i="18"/>
  <c r="J6653" i="18"/>
  <c r="H6653" i="18"/>
  <c r="G6653" i="18"/>
  <c r="F6653" i="18"/>
  <c r="D6653" i="18"/>
  <c r="J6519" i="18"/>
  <c r="H6519" i="18"/>
  <c r="G6519" i="18"/>
  <c r="F6519" i="18"/>
  <c r="D6519" i="18"/>
  <c r="J6385" i="18"/>
  <c r="H6385" i="18"/>
  <c r="G6385" i="18"/>
  <c r="F6385" i="18"/>
  <c r="D6385" i="18"/>
  <c r="J6251" i="18"/>
  <c r="H6251" i="18"/>
  <c r="G6251" i="18"/>
  <c r="F6251" i="18"/>
  <c r="D6251" i="18"/>
  <c r="J6117" i="18"/>
  <c r="H6117" i="18"/>
  <c r="G6117" i="18"/>
  <c r="F6117" i="18"/>
  <c r="D6117" i="18"/>
  <c r="J5983" i="18"/>
  <c r="H5983" i="18"/>
  <c r="G5983" i="18"/>
  <c r="F5983" i="18"/>
  <c r="D5983" i="18"/>
  <c r="J5849" i="18"/>
  <c r="H5849" i="18"/>
  <c r="G5849" i="18"/>
  <c r="F5849" i="18"/>
  <c r="D5849" i="18"/>
  <c r="J5715" i="18"/>
  <c r="H5715" i="18"/>
  <c r="G5715" i="18"/>
  <c r="F5715" i="18"/>
  <c r="D5715" i="18"/>
  <c r="J5581" i="18"/>
  <c r="H5581" i="18"/>
  <c r="G5581" i="18"/>
  <c r="F5581" i="18"/>
  <c r="D5581" i="18"/>
  <c r="J5447" i="18"/>
  <c r="H5447" i="18"/>
  <c r="G5447" i="18"/>
  <c r="F5447" i="18"/>
  <c r="D5447" i="18"/>
  <c r="J5313" i="18"/>
  <c r="H5313" i="18"/>
  <c r="G5313" i="18"/>
  <c r="F5313" i="18"/>
  <c r="D5313" i="18"/>
  <c r="J5179" i="18"/>
  <c r="H5179" i="18"/>
  <c r="G5179" i="18"/>
  <c r="F5179" i="18"/>
  <c r="D5179" i="18"/>
  <c r="J5045" i="18"/>
  <c r="H5045" i="18"/>
  <c r="G5045" i="18"/>
  <c r="F5045" i="18"/>
  <c r="D5045" i="18"/>
  <c r="J4911" i="18"/>
  <c r="H4911" i="18"/>
  <c r="G4911" i="18"/>
  <c r="F4911" i="18"/>
  <c r="D4911" i="18"/>
  <c r="J4777" i="18"/>
  <c r="H4777" i="18"/>
  <c r="G4777" i="18"/>
  <c r="F4777" i="18"/>
  <c r="D4777" i="18"/>
  <c r="J4643" i="18"/>
  <c r="H4643" i="18"/>
  <c r="G4643" i="18"/>
  <c r="F4643" i="18"/>
  <c r="D4643" i="18"/>
  <c r="J4509" i="18"/>
  <c r="H4509" i="18"/>
  <c r="G4509" i="18"/>
  <c r="F4509" i="18"/>
  <c r="D4509" i="18"/>
  <c r="J4375" i="18"/>
  <c r="H4375" i="18"/>
  <c r="G4375" i="18"/>
  <c r="F4375" i="18"/>
  <c r="D4375" i="18"/>
  <c r="J4241" i="18"/>
  <c r="H4241" i="18"/>
  <c r="G4241" i="18"/>
  <c r="F4241" i="18"/>
  <c r="D4241" i="18"/>
  <c r="J4107" i="18"/>
  <c r="H4107" i="18"/>
  <c r="G4107" i="18"/>
  <c r="F4107" i="18"/>
  <c r="D4107" i="18"/>
  <c r="J3973" i="18"/>
  <c r="H3973" i="18"/>
  <c r="G3973" i="18"/>
  <c r="F3973" i="18"/>
  <c r="D3973" i="18"/>
  <c r="J3839" i="18"/>
  <c r="H3839" i="18"/>
  <c r="G3839" i="18"/>
  <c r="F3839" i="18"/>
  <c r="D3839" i="18"/>
  <c r="J3705" i="18"/>
  <c r="H3705" i="18"/>
  <c r="G3705" i="18"/>
  <c r="F3705" i="18"/>
  <c r="D3705" i="18"/>
  <c r="J3571" i="18"/>
  <c r="H3571" i="18"/>
  <c r="G3571" i="18"/>
  <c r="F3571" i="18"/>
  <c r="D3571" i="18"/>
  <c r="J3437" i="18"/>
  <c r="H3437" i="18"/>
  <c r="G3437" i="18"/>
  <c r="F3437" i="18"/>
  <c r="D3437" i="18"/>
  <c r="J3303" i="18"/>
  <c r="H3303" i="18"/>
  <c r="G3303" i="18"/>
  <c r="F3303" i="18"/>
  <c r="D3303" i="18"/>
  <c r="J3169" i="18"/>
  <c r="H3169" i="18"/>
  <c r="G3169" i="18"/>
  <c r="F3169" i="18"/>
  <c r="D3169" i="18"/>
  <c r="J3035" i="18"/>
  <c r="H3035" i="18"/>
  <c r="G3035" i="18"/>
  <c r="F3035" i="18"/>
  <c r="D3035" i="18"/>
  <c r="J2901" i="18"/>
  <c r="H2901" i="18"/>
  <c r="G2901" i="18"/>
  <c r="F2901" i="18"/>
  <c r="D2901" i="18"/>
  <c r="J2767" i="18"/>
  <c r="H2767" i="18"/>
  <c r="G2767" i="18"/>
  <c r="F2767" i="18"/>
  <c r="D2767" i="18"/>
  <c r="J2633" i="18"/>
  <c r="H2633" i="18"/>
  <c r="G2633" i="18"/>
  <c r="F2633" i="18"/>
  <c r="D2633" i="18"/>
  <c r="J2499" i="18"/>
  <c r="H2499" i="18"/>
  <c r="G2499" i="18"/>
  <c r="F2499" i="18"/>
  <c r="D2499" i="18"/>
  <c r="J2365" i="18"/>
  <c r="H2365" i="18"/>
  <c r="G2365" i="18"/>
  <c r="F2365" i="18"/>
  <c r="D2365" i="18"/>
  <c r="J2231" i="18"/>
  <c r="H2231" i="18"/>
  <c r="G2231" i="18"/>
  <c r="F2231" i="18"/>
  <c r="D2231" i="18"/>
  <c r="J2097" i="18"/>
  <c r="H2097" i="18"/>
  <c r="G2097" i="18"/>
  <c r="F2097" i="18"/>
  <c r="D2097" i="18"/>
  <c r="J1963" i="18"/>
  <c r="H1963" i="18"/>
  <c r="G1963" i="18"/>
  <c r="F1963" i="18"/>
  <c r="D1963" i="18"/>
  <c r="J1829" i="18"/>
  <c r="H1829" i="18"/>
  <c r="G1829" i="18"/>
  <c r="F1829" i="18"/>
  <c r="D1829" i="18"/>
  <c r="J1695" i="18"/>
  <c r="H1695" i="18"/>
  <c r="G1695" i="18"/>
  <c r="F1695" i="18"/>
  <c r="D1695" i="18"/>
  <c r="J1561" i="18"/>
  <c r="H1561" i="18"/>
  <c r="G1561" i="18"/>
  <c r="F1561" i="18"/>
  <c r="D1561" i="18"/>
  <c r="J1427" i="18"/>
  <c r="H1427" i="18"/>
  <c r="G1427" i="18"/>
  <c r="F1427" i="18"/>
  <c r="D1427" i="18"/>
  <c r="J1293" i="18"/>
  <c r="H1293" i="18"/>
  <c r="G1293" i="18"/>
  <c r="F1293" i="18"/>
  <c r="D1293" i="18"/>
  <c r="J1159" i="18"/>
  <c r="H1159" i="18"/>
  <c r="G1159" i="18"/>
  <c r="F1159" i="18"/>
  <c r="D1159" i="18"/>
  <c r="J1025" i="18"/>
  <c r="H1025" i="18"/>
  <c r="G1025" i="18"/>
  <c r="F1025" i="18"/>
  <c r="D1025" i="18"/>
  <c r="J891" i="18"/>
  <c r="H891" i="18"/>
  <c r="G891" i="18"/>
  <c r="F891" i="18"/>
  <c r="D891" i="18"/>
  <c r="J757" i="18"/>
  <c r="H757" i="18"/>
  <c r="G757" i="18"/>
  <c r="F757" i="18"/>
  <c r="D757" i="18"/>
  <c r="J623" i="18"/>
  <c r="H623" i="18"/>
  <c r="G623" i="18"/>
  <c r="F623" i="18"/>
  <c r="D623" i="18"/>
  <c r="J489" i="18"/>
  <c r="H489" i="18"/>
  <c r="G489" i="18"/>
  <c r="F489" i="18"/>
  <c r="D489" i="18"/>
  <c r="J355" i="18"/>
  <c r="H355" i="18"/>
  <c r="G355" i="18"/>
  <c r="F355" i="18"/>
  <c r="D355" i="18"/>
  <c r="J221" i="18"/>
  <c r="H221" i="18"/>
  <c r="G221" i="18"/>
  <c r="F221" i="18"/>
  <c r="D221" i="18"/>
  <c r="J87" i="18"/>
  <c r="H87" i="18"/>
  <c r="L601" i="16"/>
  <c r="K600" i="16"/>
  <c r="K597" i="16"/>
  <c r="C583" i="16"/>
  <c r="D6852" i="18"/>
  <c r="E6852" i="18"/>
  <c r="D7236" i="18"/>
  <c r="E7235" i="18"/>
  <c r="D7235" i="18"/>
  <c r="D7234" i="18"/>
  <c r="E7233" i="18"/>
  <c r="D7233" i="18"/>
  <c r="D7232" i="18"/>
  <c r="E7231" i="18"/>
  <c r="D7231" i="18"/>
  <c r="D7230" i="18"/>
  <c r="E7229" i="18"/>
  <c r="D7229" i="18"/>
  <c r="E7228" i="18"/>
  <c r="D7228" i="18"/>
  <c r="E7227" i="18"/>
  <c r="D7227" i="18"/>
  <c r="E7226" i="18"/>
  <c r="D7226" i="18"/>
  <c r="E7225" i="18"/>
  <c r="D7225" i="18"/>
  <c r="J7224" i="18"/>
  <c r="D7224" i="18"/>
  <c r="D7222" i="18"/>
  <c r="E7221" i="18"/>
  <c r="D7221" i="18"/>
  <c r="E7220" i="18"/>
  <c r="D7220" i="18"/>
  <c r="E7219" i="18"/>
  <c r="D7219" i="18"/>
  <c r="E7218" i="18"/>
  <c r="D7218" i="18"/>
  <c r="D7217" i="18"/>
  <c r="D7215" i="18"/>
  <c r="F7214" i="18"/>
  <c r="E7214" i="18"/>
  <c r="D7214" i="18"/>
  <c r="F7213" i="18"/>
  <c r="F7212" i="18"/>
  <c r="E7212" i="18"/>
  <c r="D7212" i="18"/>
  <c r="E7211" i="18"/>
  <c r="D7211" i="18"/>
  <c r="D7210" i="18"/>
  <c r="E7209" i="18"/>
  <c r="D7209" i="18"/>
  <c r="E7208" i="18"/>
  <c r="D7208" i="18"/>
  <c r="J7207" i="18"/>
  <c r="I7207" i="18"/>
  <c r="D7207" i="18"/>
  <c r="D7205" i="18"/>
  <c r="E7204" i="18"/>
  <c r="D7204" i="18"/>
  <c r="E7203" i="18"/>
  <c r="D7203" i="18"/>
  <c r="E7202" i="18"/>
  <c r="D7202" i="18"/>
  <c r="E7201" i="18"/>
  <c r="D7201" i="18"/>
  <c r="J7200" i="18"/>
  <c r="D7200" i="18"/>
  <c r="D7198" i="18"/>
  <c r="E7197" i="18"/>
  <c r="D7197" i="18"/>
  <c r="G7196" i="18"/>
  <c r="E7196" i="18"/>
  <c r="D7196" i="18"/>
  <c r="G7195" i="18"/>
  <c r="E7195" i="18"/>
  <c r="D7195" i="18"/>
  <c r="G7194" i="18"/>
  <c r="E7194" i="18"/>
  <c r="D7194" i="18"/>
  <c r="G7193" i="18"/>
  <c r="E7193" i="18"/>
  <c r="D7193" i="18"/>
  <c r="G7192" i="18"/>
  <c r="E7192" i="18"/>
  <c r="D7192" i="18"/>
  <c r="D7191" i="18"/>
  <c r="D7188" i="18"/>
  <c r="J7187" i="18"/>
  <c r="I7187" i="18"/>
  <c r="D7187" i="18"/>
  <c r="D7176" i="18"/>
  <c r="E7175" i="18"/>
  <c r="D7175" i="18"/>
  <c r="E7174" i="18"/>
  <c r="D7174" i="18"/>
  <c r="E7173" i="18"/>
  <c r="D7173" i="18"/>
  <c r="J7172" i="18"/>
  <c r="D7172" i="18"/>
  <c r="D7170" i="18"/>
  <c r="E7169" i="18"/>
  <c r="D7169" i="18"/>
  <c r="E7167" i="18"/>
  <c r="D7167" i="18"/>
  <c r="E7166" i="18"/>
  <c r="D7166" i="18"/>
  <c r="E7165" i="18"/>
  <c r="D7165" i="18"/>
  <c r="E7164" i="18"/>
  <c r="D7164" i="18"/>
  <c r="F7163" i="18"/>
  <c r="E7163" i="18"/>
  <c r="D7163" i="18"/>
  <c r="F7162" i="18"/>
  <c r="E7162" i="18"/>
  <c r="D7162" i="18"/>
  <c r="D7161" i="18"/>
  <c r="D7159" i="18"/>
  <c r="I7158" i="18"/>
  <c r="E7158" i="18"/>
  <c r="D7158" i="18"/>
  <c r="I7157" i="18"/>
  <c r="E7157" i="18"/>
  <c r="D7157" i="18"/>
  <c r="I7156" i="18"/>
  <c r="E7156" i="18"/>
  <c r="D7156" i="18"/>
  <c r="I7155" i="18"/>
  <c r="E7155" i="18"/>
  <c r="D7155" i="18"/>
  <c r="I7154" i="18"/>
  <c r="E7154" i="18"/>
  <c r="D7154" i="18"/>
  <c r="G7153" i="18"/>
  <c r="E7153" i="18"/>
  <c r="D7153" i="18"/>
  <c r="I7152" i="18"/>
  <c r="E7152" i="18"/>
  <c r="D7152" i="18"/>
  <c r="I7151" i="18"/>
  <c r="E7151" i="18"/>
  <c r="D7151" i="18"/>
  <c r="D7150" i="18"/>
  <c r="D7148" i="18"/>
  <c r="E7147" i="18"/>
  <c r="D7147" i="18"/>
  <c r="E7146" i="18"/>
  <c r="D7146" i="18"/>
  <c r="D7145" i="18"/>
  <c r="J7144" i="18"/>
  <c r="I7144" i="18"/>
  <c r="D7144" i="18"/>
  <c r="D7142" i="18"/>
  <c r="D7141" i="18"/>
  <c r="E7140" i="18"/>
  <c r="D7140" i="18"/>
  <c r="D7138" i="18"/>
  <c r="E7134" i="18"/>
  <c r="D7134" i="18"/>
  <c r="E7133" i="18"/>
  <c r="D7133" i="18"/>
  <c r="E7132" i="18"/>
  <c r="D7132" i="18"/>
  <c r="J7131" i="18"/>
  <c r="I7131" i="18"/>
  <c r="D7131" i="18"/>
  <c r="G7129" i="18"/>
  <c r="E7129" i="18"/>
  <c r="D7129" i="18"/>
  <c r="E7128" i="18"/>
  <c r="D7128" i="18"/>
  <c r="E7127" i="18"/>
  <c r="D7127" i="18"/>
  <c r="E7126" i="18"/>
  <c r="D7126" i="18"/>
  <c r="E7125" i="18"/>
  <c r="D7125" i="18"/>
  <c r="E7124" i="18"/>
  <c r="D7124" i="18"/>
  <c r="E7123" i="18"/>
  <c r="D7123" i="18"/>
  <c r="E7122" i="18"/>
  <c r="D7122" i="18"/>
  <c r="E7121" i="18"/>
  <c r="D7121" i="18"/>
  <c r="E7120" i="18"/>
  <c r="D7120" i="18"/>
  <c r="D7119" i="18"/>
  <c r="D7118" i="18"/>
  <c r="D7116" i="18"/>
  <c r="G7115" i="18"/>
  <c r="D7115" i="18"/>
  <c r="D7114" i="18"/>
  <c r="D7113" i="18"/>
  <c r="E7111" i="18"/>
  <c r="D7111" i="18"/>
  <c r="E7110" i="18"/>
  <c r="D7110" i="18"/>
  <c r="E7109" i="18"/>
  <c r="D7109" i="18"/>
  <c r="G7108" i="18"/>
  <c r="E7108" i="18"/>
  <c r="D7108" i="18"/>
  <c r="G7107" i="18"/>
  <c r="E7107" i="18"/>
  <c r="D7107" i="18"/>
  <c r="G7106" i="18"/>
  <c r="E7106" i="18"/>
  <c r="D7106" i="18"/>
  <c r="D7105" i="18"/>
  <c r="I7104" i="18"/>
  <c r="D7104" i="18"/>
  <c r="D7102" i="18"/>
  <c r="E7101" i="18"/>
  <c r="D7101" i="18"/>
  <c r="D7100" i="18"/>
  <c r="E7099" i="18"/>
  <c r="D7099" i="18"/>
  <c r="D7098" i="18"/>
  <c r="E7097" i="18"/>
  <c r="D7097" i="18"/>
  <c r="D7096" i="18"/>
  <c r="E7095" i="18"/>
  <c r="D7095" i="18"/>
  <c r="E7094" i="18"/>
  <c r="D7094" i="18"/>
  <c r="E7093" i="18"/>
  <c r="D7093" i="18"/>
  <c r="E7092" i="18"/>
  <c r="D7092" i="18"/>
  <c r="E7091" i="18"/>
  <c r="D7091" i="18"/>
  <c r="J7090" i="18"/>
  <c r="D7090" i="18"/>
  <c r="D7088" i="18"/>
  <c r="E7087" i="18"/>
  <c r="D7087" i="18"/>
  <c r="E7086" i="18"/>
  <c r="D7086" i="18"/>
  <c r="E7085" i="18"/>
  <c r="D7085" i="18"/>
  <c r="E7084" i="18"/>
  <c r="D7084" i="18"/>
  <c r="D7083" i="18"/>
  <c r="D7081" i="18"/>
  <c r="F7080" i="18"/>
  <c r="E7080" i="18"/>
  <c r="D7080" i="18"/>
  <c r="F7079" i="18"/>
  <c r="F7078" i="18"/>
  <c r="E7078" i="18"/>
  <c r="D7078" i="18"/>
  <c r="E7077" i="18"/>
  <c r="D7077" i="18"/>
  <c r="D7076" i="18"/>
  <c r="E7075" i="18"/>
  <c r="D7075" i="18"/>
  <c r="E7074" i="18"/>
  <c r="D7074" i="18"/>
  <c r="J7073" i="18"/>
  <c r="I7073" i="18"/>
  <c r="D7073" i="18"/>
  <c r="D7071" i="18"/>
  <c r="E7070" i="18"/>
  <c r="D7070" i="18"/>
  <c r="E7069" i="18"/>
  <c r="D7069" i="18"/>
  <c r="E7068" i="18"/>
  <c r="D7068" i="18"/>
  <c r="E7067" i="18"/>
  <c r="D7067" i="18"/>
  <c r="J7066" i="18"/>
  <c r="D7066" i="18"/>
  <c r="D7064" i="18"/>
  <c r="G7062" i="18"/>
  <c r="E7062" i="18"/>
  <c r="D7062" i="18"/>
  <c r="G7061" i="18"/>
  <c r="E7061" i="18"/>
  <c r="D7061" i="18"/>
  <c r="G7060" i="18"/>
  <c r="E7060" i="18"/>
  <c r="D7060" i="18"/>
  <c r="G7059" i="18"/>
  <c r="E7059" i="18"/>
  <c r="D7059" i="18"/>
  <c r="G7058" i="18"/>
  <c r="E7058" i="18"/>
  <c r="D7058" i="18"/>
  <c r="D7057" i="18"/>
  <c r="D7054" i="18"/>
  <c r="J7053" i="18"/>
  <c r="I7053" i="18"/>
  <c r="D7053" i="18"/>
  <c r="D7042" i="18"/>
  <c r="E7041" i="18"/>
  <c r="D7041" i="18"/>
  <c r="E7040" i="18"/>
  <c r="D7040" i="18"/>
  <c r="E7039" i="18"/>
  <c r="D7039" i="18"/>
  <c r="J7038" i="18"/>
  <c r="D7038" i="18"/>
  <c r="D7036" i="18"/>
  <c r="E7035" i="18"/>
  <c r="D7035" i="18"/>
  <c r="E7033" i="18"/>
  <c r="D7033" i="18"/>
  <c r="E7032" i="18"/>
  <c r="D7032" i="18"/>
  <c r="E7031" i="18"/>
  <c r="D7031" i="18"/>
  <c r="E7030" i="18"/>
  <c r="D7030" i="18"/>
  <c r="F7029" i="18"/>
  <c r="E7029" i="18"/>
  <c r="D7029" i="18"/>
  <c r="F7028" i="18"/>
  <c r="E7028" i="18"/>
  <c r="D7028" i="18"/>
  <c r="D7027" i="18"/>
  <c r="D7025" i="18"/>
  <c r="I7024" i="18"/>
  <c r="E7024" i="18"/>
  <c r="D7024" i="18"/>
  <c r="I7023" i="18"/>
  <c r="E7023" i="18"/>
  <c r="D7023" i="18"/>
  <c r="I7022" i="18"/>
  <c r="E7022" i="18"/>
  <c r="D7022" i="18"/>
  <c r="I7021" i="18"/>
  <c r="E7021" i="18"/>
  <c r="D7021" i="18"/>
  <c r="I7020" i="18"/>
  <c r="E7020" i="18"/>
  <c r="D7020" i="18"/>
  <c r="G7019" i="18"/>
  <c r="E7019" i="18"/>
  <c r="D7019" i="18"/>
  <c r="I7018" i="18"/>
  <c r="E7018" i="18"/>
  <c r="D7018" i="18"/>
  <c r="I7017" i="18"/>
  <c r="E7017" i="18"/>
  <c r="D7017" i="18"/>
  <c r="D7016" i="18"/>
  <c r="D7014" i="18"/>
  <c r="E7013" i="18"/>
  <c r="D7013" i="18"/>
  <c r="E7012" i="18"/>
  <c r="D7012" i="18"/>
  <c r="D7011" i="18"/>
  <c r="J7010" i="18"/>
  <c r="I7010" i="18"/>
  <c r="D7010" i="18"/>
  <c r="D7008" i="18"/>
  <c r="D7007" i="18"/>
  <c r="E7006" i="18"/>
  <c r="D7006" i="18"/>
  <c r="D7004" i="18"/>
  <c r="E7000" i="18"/>
  <c r="D7000" i="18"/>
  <c r="E6999" i="18"/>
  <c r="D6999" i="18"/>
  <c r="E6998" i="18"/>
  <c r="D6998" i="18"/>
  <c r="J6997" i="18"/>
  <c r="I6997" i="18"/>
  <c r="D6997" i="18"/>
  <c r="G6995" i="18"/>
  <c r="E6995" i="18"/>
  <c r="D6995" i="18"/>
  <c r="E6994" i="18"/>
  <c r="D6994" i="18"/>
  <c r="E6993" i="18"/>
  <c r="D6993" i="18"/>
  <c r="E6992" i="18"/>
  <c r="D6992" i="18"/>
  <c r="E6991" i="18"/>
  <c r="D6991" i="18"/>
  <c r="E6990" i="18"/>
  <c r="D6990" i="18"/>
  <c r="E6989" i="18"/>
  <c r="D6989" i="18"/>
  <c r="E6988" i="18"/>
  <c r="D6988" i="18"/>
  <c r="E6987" i="18"/>
  <c r="D6987" i="18"/>
  <c r="E6986" i="18"/>
  <c r="D6986" i="18"/>
  <c r="D6985" i="18"/>
  <c r="D6984" i="18"/>
  <c r="D6982" i="18"/>
  <c r="G6981" i="18"/>
  <c r="D6981" i="18"/>
  <c r="D6980" i="18"/>
  <c r="D6979" i="18"/>
  <c r="E6977" i="18"/>
  <c r="D6977" i="18"/>
  <c r="E6976" i="18"/>
  <c r="D6976" i="18"/>
  <c r="E6975" i="18"/>
  <c r="D6975" i="18"/>
  <c r="G6974" i="18"/>
  <c r="E6974" i="18"/>
  <c r="D6974" i="18"/>
  <c r="G6973" i="18"/>
  <c r="E6973" i="18"/>
  <c r="D6973" i="18"/>
  <c r="G6972" i="18"/>
  <c r="E6972" i="18"/>
  <c r="D6972" i="18"/>
  <c r="D6971" i="18"/>
  <c r="I6970" i="18"/>
  <c r="D6970" i="18"/>
  <c r="L769" i="16"/>
  <c r="B14" i="44" l="1"/>
  <c r="L793" i="16"/>
  <c r="B15" i="44" l="1"/>
  <c r="K783" i="16"/>
  <c r="K781" i="16"/>
  <c r="K777" i="16"/>
  <c r="K792" i="16"/>
  <c r="K789" i="16"/>
  <c r="B16" i="44" l="1"/>
  <c r="D6908" i="18"/>
  <c r="E6907" i="18"/>
  <c r="D6907" i="18"/>
  <c r="E6906" i="18"/>
  <c r="D6906" i="18"/>
  <c r="E6905" i="18"/>
  <c r="D6905" i="18"/>
  <c r="J6904" i="18"/>
  <c r="D6904" i="18"/>
  <c r="D6774" i="18"/>
  <c r="E6773" i="18"/>
  <c r="D6773" i="18"/>
  <c r="E6772" i="18"/>
  <c r="D6772" i="18"/>
  <c r="E6771" i="18"/>
  <c r="D6771" i="18"/>
  <c r="J6770" i="18"/>
  <c r="D6770" i="18"/>
  <c r="D6640" i="18"/>
  <c r="E6639" i="18"/>
  <c r="D6639" i="18"/>
  <c r="E6638" i="18"/>
  <c r="D6638" i="18"/>
  <c r="E6637" i="18"/>
  <c r="D6637" i="18"/>
  <c r="J6636" i="18"/>
  <c r="D6636" i="18"/>
  <c r="D6506" i="18"/>
  <c r="E6505" i="18"/>
  <c r="D6505" i="18"/>
  <c r="E6504" i="18"/>
  <c r="D6504" i="18"/>
  <c r="E6503" i="18"/>
  <c r="D6503" i="18"/>
  <c r="J6502" i="18"/>
  <c r="D6502" i="18"/>
  <c r="D6372" i="18"/>
  <c r="E6371" i="18"/>
  <c r="D6371" i="18"/>
  <c r="E6370" i="18"/>
  <c r="D6370" i="18"/>
  <c r="E6369" i="18"/>
  <c r="D6369" i="18"/>
  <c r="J6368" i="18"/>
  <c r="D6368" i="18"/>
  <c r="D6238" i="18"/>
  <c r="E6237" i="18"/>
  <c r="D6237" i="18"/>
  <c r="E6236" i="18"/>
  <c r="D6236" i="18"/>
  <c r="E6235" i="18"/>
  <c r="D6235" i="18"/>
  <c r="J6234" i="18"/>
  <c r="D6234" i="18"/>
  <c r="D6104" i="18"/>
  <c r="E6103" i="18"/>
  <c r="D6103" i="18"/>
  <c r="E6102" i="18"/>
  <c r="D6102" i="18"/>
  <c r="E6101" i="18"/>
  <c r="D6101" i="18"/>
  <c r="J6100" i="18"/>
  <c r="D6100" i="18"/>
  <c r="D5970" i="18"/>
  <c r="E5969" i="18"/>
  <c r="D5969" i="18"/>
  <c r="E5968" i="18"/>
  <c r="D5968" i="18"/>
  <c r="E5967" i="18"/>
  <c r="D5967" i="18"/>
  <c r="J5966" i="18"/>
  <c r="D5966" i="18"/>
  <c r="D5836" i="18"/>
  <c r="E5835" i="18"/>
  <c r="D5835" i="18"/>
  <c r="E5834" i="18"/>
  <c r="D5834" i="18"/>
  <c r="E5833" i="18"/>
  <c r="D5833" i="18"/>
  <c r="J5832" i="18"/>
  <c r="D5832" i="18"/>
  <c r="D5702" i="18"/>
  <c r="E5701" i="18"/>
  <c r="D5701" i="18"/>
  <c r="E5700" i="18"/>
  <c r="D5700" i="18"/>
  <c r="E5699" i="18"/>
  <c r="D5699" i="18"/>
  <c r="J5698" i="18"/>
  <c r="D5698" i="18"/>
  <c r="D5568" i="18"/>
  <c r="E5567" i="18"/>
  <c r="D5567" i="18"/>
  <c r="E5566" i="18"/>
  <c r="D5566" i="18"/>
  <c r="E5565" i="18"/>
  <c r="D5565" i="18"/>
  <c r="J5564" i="18"/>
  <c r="D5564" i="18"/>
  <c r="D5434" i="18"/>
  <c r="E5433" i="18"/>
  <c r="D5433" i="18"/>
  <c r="E5432" i="18"/>
  <c r="D5432" i="18"/>
  <c r="E5431" i="18"/>
  <c r="D5431" i="18"/>
  <c r="J5430" i="18"/>
  <c r="D5430" i="18"/>
  <c r="D5300" i="18"/>
  <c r="E5299" i="18"/>
  <c r="D5299" i="18"/>
  <c r="E5298" i="18"/>
  <c r="D5298" i="18"/>
  <c r="E5297" i="18"/>
  <c r="D5297" i="18"/>
  <c r="J5296" i="18"/>
  <c r="D5296" i="18"/>
  <c r="D5166" i="18"/>
  <c r="E5165" i="18"/>
  <c r="D5165" i="18"/>
  <c r="E5164" i="18"/>
  <c r="D5164" i="18"/>
  <c r="E5163" i="18"/>
  <c r="D5163" i="18"/>
  <c r="J5162" i="18"/>
  <c r="D5162" i="18"/>
  <c r="D5032" i="18"/>
  <c r="E5031" i="18"/>
  <c r="D5031" i="18"/>
  <c r="E5030" i="18"/>
  <c r="D5030" i="18"/>
  <c r="E5029" i="18"/>
  <c r="D5029" i="18"/>
  <c r="J5028" i="18"/>
  <c r="D5028" i="18"/>
  <c r="D4898" i="18"/>
  <c r="E4897" i="18"/>
  <c r="D4897" i="18"/>
  <c r="E4896" i="18"/>
  <c r="D4896" i="18"/>
  <c r="E4895" i="18"/>
  <c r="D4895" i="18"/>
  <c r="J4894" i="18"/>
  <c r="D4894" i="18"/>
  <c r="D4764" i="18"/>
  <c r="E4763" i="18"/>
  <c r="D4763" i="18"/>
  <c r="E4762" i="18"/>
  <c r="D4762" i="18"/>
  <c r="E4761" i="18"/>
  <c r="D4761" i="18"/>
  <c r="J4760" i="18"/>
  <c r="D4760" i="18"/>
  <c r="D4630" i="18"/>
  <c r="E4629" i="18"/>
  <c r="D4629" i="18"/>
  <c r="E4628" i="18"/>
  <c r="D4628" i="18"/>
  <c r="E4627" i="18"/>
  <c r="D4627" i="18"/>
  <c r="J4626" i="18"/>
  <c r="D4626" i="18"/>
  <c r="D4496" i="18"/>
  <c r="E4495" i="18"/>
  <c r="D4495" i="18"/>
  <c r="E4494" i="18"/>
  <c r="D4494" i="18"/>
  <c r="E4493" i="18"/>
  <c r="D4493" i="18"/>
  <c r="J4492" i="18"/>
  <c r="D4492" i="18"/>
  <c r="D4362" i="18"/>
  <c r="E4361" i="18"/>
  <c r="D4361" i="18"/>
  <c r="E4360" i="18"/>
  <c r="D4360" i="18"/>
  <c r="E4359" i="18"/>
  <c r="D4359" i="18"/>
  <c r="J4358" i="18"/>
  <c r="D4358" i="18"/>
  <c r="D4228" i="18"/>
  <c r="E4227" i="18"/>
  <c r="D4227" i="18"/>
  <c r="E4226" i="18"/>
  <c r="D4226" i="18"/>
  <c r="E4225" i="18"/>
  <c r="D4225" i="18"/>
  <c r="J4224" i="18"/>
  <c r="D4224" i="18"/>
  <c r="D4094" i="18"/>
  <c r="E4093" i="18"/>
  <c r="D4093" i="18"/>
  <c r="E4092" i="18"/>
  <c r="D4092" i="18"/>
  <c r="E4091" i="18"/>
  <c r="D4091" i="18"/>
  <c r="J4090" i="18"/>
  <c r="D4090" i="18"/>
  <c r="D3960" i="18"/>
  <c r="E3959" i="18"/>
  <c r="D3959" i="18"/>
  <c r="E3958" i="18"/>
  <c r="D3958" i="18"/>
  <c r="E3957" i="18"/>
  <c r="D3957" i="18"/>
  <c r="J3956" i="18"/>
  <c r="D3956" i="18"/>
  <c r="D3826" i="18"/>
  <c r="E3825" i="18"/>
  <c r="D3825" i="18"/>
  <c r="E3824" i="18"/>
  <c r="D3824" i="18"/>
  <c r="E3823" i="18"/>
  <c r="D3823" i="18"/>
  <c r="J3822" i="18"/>
  <c r="D3822" i="18"/>
  <c r="D3692" i="18"/>
  <c r="E3691" i="18"/>
  <c r="D3691" i="18"/>
  <c r="E3690" i="18"/>
  <c r="D3690" i="18"/>
  <c r="E3689" i="18"/>
  <c r="D3689" i="18"/>
  <c r="J3688" i="18"/>
  <c r="D3688" i="18"/>
  <c r="D3558" i="18"/>
  <c r="E3557" i="18"/>
  <c r="D3557" i="18"/>
  <c r="E3556" i="18"/>
  <c r="D3556" i="18"/>
  <c r="E3555" i="18"/>
  <c r="D3555" i="18"/>
  <c r="J3554" i="18"/>
  <c r="D3554" i="18"/>
  <c r="D3424" i="18"/>
  <c r="E3423" i="18"/>
  <c r="D3423" i="18"/>
  <c r="E3422" i="18"/>
  <c r="D3422" i="18"/>
  <c r="E3421" i="18"/>
  <c r="D3421" i="18"/>
  <c r="J3420" i="18"/>
  <c r="D3420" i="18"/>
  <c r="D3290" i="18"/>
  <c r="E3289" i="18"/>
  <c r="D3289" i="18"/>
  <c r="E3288" i="18"/>
  <c r="D3288" i="18"/>
  <c r="E3287" i="18"/>
  <c r="D3287" i="18"/>
  <c r="J3286" i="18"/>
  <c r="D3286" i="18"/>
  <c r="D3156" i="18"/>
  <c r="E3155" i="18"/>
  <c r="D3155" i="18"/>
  <c r="E3154" i="18"/>
  <c r="D3154" i="18"/>
  <c r="E3153" i="18"/>
  <c r="D3153" i="18"/>
  <c r="J3152" i="18"/>
  <c r="D3152" i="18"/>
  <c r="D3022" i="18"/>
  <c r="E3021" i="18"/>
  <c r="D3021" i="18"/>
  <c r="E3020" i="18"/>
  <c r="D3020" i="18"/>
  <c r="E3019" i="18"/>
  <c r="D3019" i="18"/>
  <c r="J3018" i="18"/>
  <c r="D3018" i="18"/>
  <c r="D2888" i="18"/>
  <c r="E2887" i="18"/>
  <c r="D2887" i="18"/>
  <c r="E2886" i="18"/>
  <c r="D2886" i="18"/>
  <c r="E2885" i="18"/>
  <c r="D2885" i="18"/>
  <c r="J2884" i="18"/>
  <c r="D2884" i="18"/>
  <c r="D2754" i="18"/>
  <c r="E2753" i="18"/>
  <c r="D2753" i="18"/>
  <c r="E2752" i="18"/>
  <c r="D2752" i="18"/>
  <c r="E2751" i="18"/>
  <c r="D2751" i="18"/>
  <c r="J2750" i="18"/>
  <c r="D2750" i="18"/>
  <c r="D2620" i="18"/>
  <c r="E2619" i="18"/>
  <c r="D2619" i="18"/>
  <c r="E2618" i="18"/>
  <c r="D2618" i="18"/>
  <c r="E2617" i="18"/>
  <c r="D2617" i="18"/>
  <c r="J2616" i="18"/>
  <c r="D2616" i="18"/>
  <c r="D2486" i="18"/>
  <c r="E2485" i="18"/>
  <c r="D2485" i="18"/>
  <c r="E2484" i="18"/>
  <c r="D2484" i="18"/>
  <c r="E2483" i="18"/>
  <c r="D2483" i="18"/>
  <c r="J2482" i="18"/>
  <c r="D2482" i="18"/>
  <c r="D2352" i="18"/>
  <c r="E2351" i="18"/>
  <c r="D2351" i="18"/>
  <c r="E2350" i="18"/>
  <c r="D2350" i="18"/>
  <c r="E2349" i="18"/>
  <c r="D2349" i="18"/>
  <c r="J2348" i="18"/>
  <c r="D2348" i="18"/>
  <c r="D2218" i="18"/>
  <c r="E2217" i="18"/>
  <c r="D2217" i="18"/>
  <c r="E2216" i="18"/>
  <c r="D2216" i="18"/>
  <c r="E2215" i="18"/>
  <c r="D2215" i="18"/>
  <c r="J2214" i="18"/>
  <c r="D2214" i="18"/>
  <c r="D2084" i="18"/>
  <c r="E2083" i="18"/>
  <c r="D2083" i="18"/>
  <c r="E2082" i="18"/>
  <c r="D2082" i="18"/>
  <c r="E2081" i="18"/>
  <c r="D2081" i="18"/>
  <c r="J2080" i="18"/>
  <c r="D2080" i="18"/>
  <c r="D1950" i="18"/>
  <c r="E1949" i="18"/>
  <c r="D1949" i="18"/>
  <c r="E1948" i="18"/>
  <c r="D1948" i="18"/>
  <c r="E1947" i="18"/>
  <c r="D1947" i="18"/>
  <c r="J1946" i="18"/>
  <c r="D1946" i="18"/>
  <c r="D1816" i="18"/>
  <c r="E1815" i="18"/>
  <c r="D1815" i="18"/>
  <c r="E1814" i="18"/>
  <c r="D1814" i="18"/>
  <c r="E1813" i="18"/>
  <c r="D1813" i="18"/>
  <c r="J1812" i="18"/>
  <c r="D1812" i="18"/>
  <c r="D1682" i="18"/>
  <c r="E1681" i="18"/>
  <c r="D1681" i="18"/>
  <c r="E1680" i="18"/>
  <c r="D1680" i="18"/>
  <c r="E1679" i="18"/>
  <c r="D1679" i="18"/>
  <c r="J1678" i="18"/>
  <c r="D1678" i="18"/>
  <c r="D1548" i="18"/>
  <c r="E1547" i="18"/>
  <c r="D1547" i="18"/>
  <c r="E1546" i="18"/>
  <c r="D1546" i="18"/>
  <c r="E1545" i="18"/>
  <c r="D1545" i="18"/>
  <c r="J1544" i="18"/>
  <c r="D1544" i="18"/>
  <c r="D1414" i="18"/>
  <c r="E1413" i="18"/>
  <c r="D1413" i="18"/>
  <c r="E1412" i="18"/>
  <c r="D1412" i="18"/>
  <c r="E1411" i="18"/>
  <c r="D1411" i="18"/>
  <c r="J1410" i="18"/>
  <c r="D1410" i="18"/>
  <c r="D1280" i="18"/>
  <c r="E1279" i="18"/>
  <c r="D1279" i="18"/>
  <c r="E1278" i="18"/>
  <c r="D1278" i="18"/>
  <c r="E1277" i="18"/>
  <c r="D1277" i="18"/>
  <c r="J1276" i="18"/>
  <c r="D1276" i="18"/>
  <c r="D1146" i="18"/>
  <c r="E1145" i="18"/>
  <c r="D1145" i="18"/>
  <c r="E1144" i="18"/>
  <c r="D1144" i="18"/>
  <c r="E1143" i="18"/>
  <c r="D1143" i="18"/>
  <c r="J1142" i="18"/>
  <c r="D1142" i="18"/>
  <c r="D1012" i="18"/>
  <c r="E1011" i="18"/>
  <c r="D1011" i="18"/>
  <c r="E1010" i="18"/>
  <c r="D1010" i="18"/>
  <c r="E1009" i="18"/>
  <c r="D1009" i="18"/>
  <c r="J1008" i="18"/>
  <c r="D1008" i="18"/>
  <c r="D878" i="18"/>
  <c r="E877" i="18"/>
  <c r="D877" i="18"/>
  <c r="E876" i="18"/>
  <c r="D876" i="18"/>
  <c r="E875" i="18"/>
  <c r="D875" i="18"/>
  <c r="J874" i="18"/>
  <c r="D874" i="18"/>
  <c r="D744" i="18"/>
  <c r="E743" i="18"/>
  <c r="D743" i="18"/>
  <c r="E742" i="18"/>
  <c r="D742" i="18"/>
  <c r="E741" i="18"/>
  <c r="D741" i="18"/>
  <c r="J740" i="18"/>
  <c r="D740" i="18"/>
  <c r="D610" i="18"/>
  <c r="E609" i="18"/>
  <c r="D609" i="18"/>
  <c r="E608" i="18"/>
  <c r="D608" i="18"/>
  <c r="E607" i="18"/>
  <c r="D607" i="18"/>
  <c r="J606" i="18"/>
  <c r="D606" i="18"/>
  <c r="D476" i="18"/>
  <c r="E475" i="18"/>
  <c r="D475" i="18"/>
  <c r="E474" i="18"/>
  <c r="D474" i="18"/>
  <c r="E473" i="18"/>
  <c r="D473" i="18"/>
  <c r="J472" i="18"/>
  <c r="D472" i="18"/>
  <c r="D342" i="18"/>
  <c r="E341" i="18"/>
  <c r="D341" i="18"/>
  <c r="E340" i="18"/>
  <c r="D340" i="18"/>
  <c r="E339" i="18"/>
  <c r="D339" i="18"/>
  <c r="J338" i="18"/>
  <c r="D338" i="18"/>
  <c r="D208" i="18"/>
  <c r="E207" i="18"/>
  <c r="D207" i="18"/>
  <c r="E206" i="18"/>
  <c r="D206" i="18"/>
  <c r="E205" i="18"/>
  <c r="D205" i="18"/>
  <c r="J204" i="18"/>
  <c r="D204" i="18"/>
  <c r="D247" i="18"/>
  <c r="F246" i="18"/>
  <c r="E246" i="18"/>
  <c r="D246" i="18"/>
  <c r="F245" i="18"/>
  <c r="F244" i="18"/>
  <c r="E244" i="18"/>
  <c r="D244" i="18"/>
  <c r="E243" i="18"/>
  <c r="D243" i="18"/>
  <c r="D242" i="18"/>
  <c r="E241" i="18"/>
  <c r="D241" i="18"/>
  <c r="E240" i="18"/>
  <c r="D240" i="18"/>
  <c r="J239" i="18"/>
  <c r="I239" i="18"/>
  <c r="D239" i="18"/>
  <c r="D237" i="18"/>
  <c r="E236" i="18"/>
  <c r="D236" i="18"/>
  <c r="E235" i="18"/>
  <c r="D235" i="18"/>
  <c r="E234" i="18"/>
  <c r="D234" i="18"/>
  <c r="E233" i="18"/>
  <c r="D233" i="18"/>
  <c r="J232" i="18"/>
  <c r="D232" i="18"/>
  <c r="D230" i="18"/>
  <c r="G228" i="18"/>
  <c r="E228" i="18"/>
  <c r="D228" i="18"/>
  <c r="G227" i="18"/>
  <c r="E227" i="18"/>
  <c r="D227" i="18"/>
  <c r="G226" i="18"/>
  <c r="E226" i="18"/>
  <c r="D226" i="18"/>
  <c r="G225" i="18"/>
  <c r="E225" i="18"/>
  <c r="D225" i="18"/>
  <c r="G224" i="18"/>
  <c r="E224" i="18"/>
  <c r="D224" i="18"/>
  <c r="D223" i="18"/>
  <c r="D220" i="18"/>
  <c r="J219" i="18"/>
  <c r="I219" i="18"/>
  <c r="D219" i="18"/>
  <c r="D202" i="18"/>
  <c r="E201" i="18"/>
  <c r="D201" i="18"/>
  <c r="E199" i="18"/>
  <c r="D199" i="18"/>
  <c r="E198" i="18"/>
  <c r="D198" i="18"/>
  <c r="E197" i="18"/>
  <c r="D197" i="18"/>
  <c r="E196" i="18"/>
  <c r="D196" i="18"/>
  <c r="F195" i="18"/>
  <c r="E195" i="18"/>
  <c r="D195" i="18"/>
  <c r="F194" i="18"/>
  <c r="E194" i="18"/>
  <c r="D194" i="18"/>
  <c r="D193" i="18"/>
  <c r="D191" i="18"/>
  <c r="I190" i="18"/>
  <c r="E190" i="18"/>
  <c r="D190" i="18"/>
  <c r="I189" i="18"/>
  <c r="E189" i="18"/>
  <c r="D189" i="18"/>
  <c r="I188" i="18"/>
  <c r="E188" i="18"/>
  <c r="D188" i="18"/>
  <c r="I187" i="18"/>
  <c r="E187" i="18"/>
  <c r="D187" i="18"/>
  <c r="I186" i="18"/>
  <c r="E186" i="18"/>
  <c r="D186" i="18"/>
  <c r="G185" i="18"/>
  <c r="E185" i="18"/>
  <c r="D185" i="18"/>
  <c r="I184" i="18"/>
  <c r="E184" i="18"/>
  <c r="D184" i="18"/>
  <c r="I183" i="18"/>
  <c r="E183" i="18"/>
  <c r="D183" i="18"/>
  <c r="D182" i="18"/>
  <c r="D180" i="18"/>
  <c r="E179" i="18"/>
  <c r="D179" i="18"/>
  <c r="E178" i="18"/>
  <c r="D178" i="18"/>
  <c r="D177" i="18"/>
  <c r="J176" i="18"/>
  <c r="I176" i="18"/>
  <c r="D176" i="18"/>
  <c r="D29" i="18"/>
  <c r="I29" i="18"/>
  <c r="J29" i="18"/>
  <c r="D30" i="18"/>
  <c r="E30" i="18"/>
  <c r="D31" i="18"/>
  <c r="E31" i="18"/>
  <c r="D32" i="18"/>
  <c r="E32" i="18"/>
  <c r="D35" i="18"/>
  <c r="E35" i="18"/>
  <c r="D36" i="18"/>
  <c r="D38" i="18"/>
  <c r="E38" i="18"/>
  <c r="D39" i="18"/>
  <c r="D40" i="18"/>
  <c r="D42" i="18"/>
  <c r="I42" i="18"/>
  <c r="J42" i="18"/>
  <c r="D43" i="18"/>
  <c r="D44" i="18"/>
  <c r="E44" i="18"/>
  <c r="D45" i="18"/>
  <c r="E45" i="18"/>
  <c r="D46" i="18"/>
  <c r="D174" i="18"/>
  <c r="D173" i="18"/>
  <c r="E172" i="18"/>
  <c r="D172" i="18"/>
  <c r="D170" i="18"/>
  <c r="E169" i="18"/>
  <c r="D169" i="18"/>
  <c r="E166" i="18"/>
  <c r="D166" i="18"/>
  <c r="E165" i="18"/>
  <c r="D165" i="18"/>
  <c r="E164" i="18"/>
  <c r="D164" i="18"/>
  <c r="J163" i="18"/>
  <c r="I163" i="18"/>
  <c r="D163" i="18"/>
  <c r="D6968" i="18"/>
  <c r="E6967" i="18"/>
  <c r="D6967" i="18"/>
  <c r="D6966" i="18"/>
  <c r="E6965" i="18"/>
  <c r="D6965" i="18"/>
  <c r="D6964" i="18"/>
  <c r="E6963" i="18"/>
  <c r="D6963" i="18"/>
  <c r="D6962" i="18"/>
  <c r="E6961" i="18"/>
  <c r="D6961" i="18"/>
  <c r="E6960" i="18"/>
  <c r="D6960" i="18"/>
  <c r="E6959" i="18"/>
  <c r="D6959" i="18"/>
  <c r="E6958" i="18"/>
  <c r="D6958" i="18"/>
  <c r="E6957" i="18"/>
  <c r="D6957" i="18"/>
  <c r="J6956" i="18"/>
  <c r="D6956" i="18"/>
  <c r="D6954" i="18"/>
  <c r="E6953" i="18"/>
  <c r="D6953" i="18"/>
  <c r="E6952" i="18"/>
  <c r="D6952" i="18"/>
  <c r="E6951" i="18"/>
  <c r="D6951" i="18"/>
  <c r="E6950" i="18"/>
  <c r="D6950" i="18"/>
  <c r="D6949" i="18"/>
  <c r="D6947" i="18"/>
  <c r="F6946" i="18"/>
  <c r="E6946" i="18"/>
  <c r="D6946" i="18"/>
  <c r="F6945" i="18"/>
  <c r="F6944" i="18"/>
  <c r="E6944" i="18"/>
  <c r="D6944" i="18"/>
  <c r="E6943" i="18"/>
  <c r="D6943" i="18"/>
  <c r="D6942" i="18"/>
  <c r="E6941" i="18"/>
  <c r="D6941" i="18"/>
  <c r="E6940" i="18"/>
  <c r="D6940" i="18"/>
  <c r="J6939" i="18"/>
  <c r="I6939" i="18"/>
  <c r="D6939" i="18"/>
  <c r="D6937" i="18"/>
  <c r="E6936" i="18"/>
  <c r="D6936" i="18"/>
  <c r="E6935" i="18"/>
  <c r="D6935" i="18"/>
  <c r="E6934" i="18"/>
  <c r="D6934" i="18"/>
  <c r="E6933" i="18"/>
  <c r="D6933" i="18"/>
  <c r="J6932" i="18"/>
  <c r="D6932" i="18"/>
  <c r="D6930" i="18"/>
  <c r="G6928" i="18"/>
  <c r="E6928" i="18"/>
  <c r="D6928" i="18"/>
  <c r="G6927" i="18"/>
  <c r="E6927" i="18"/>
  <c r="D6927" i="18"/>
  <c r="G6926" i="18"/>
  <c r="E6926" i="18"/>
  <c r="D6926" i="18"/>
  <c r="G6925" i="18"/>
  <c r="E6925" i="18"/>
  <c r="D6925" i="18"/>
  <c r="G6924" i="18"/>
  <c r="E6924" i="18"/>
  <c r="D6924" i="18"/>
  <c r="D6923" i="18"/>
  <c r="D6920" i="18"/>
  <c r="J6919" i="18"/>
  <c r="I6919" i="18"/>
  <c r="D6919" i="18"/>
  <c r="D6902" i="18"/>
  <c r="E6901" i="18"/>
  <c r="D6901" i="18"/>
  <c r="E6899" i="18"/>
  <c r="D6899" i="18"/>
  <c r="E6898" i="18"/>
  <c r="D6898" i="18"/>
  <c r="E6897" i="18"/>
  <c r="D6897" i="18"/>
  <c r="E6896" i="18"/>
  <c r="D6896" i="18"/>
  <c r="F6895" i="18"/>
  <c r="E6895" i="18"/>
  <c r="D6895" i="18"/>
  <c r="F6894" i="18"/>
  <c r="E6894" i="18"/>
  <c r="D6894" i="18"/>
  <c r="D6893" i="18"/>
  <c r="D6891" i="18"/>
  <c r="I6890" i="18"/>
  <c r="E6890" i="18"/>
  <c r="D6890" i="18"/>
  <c r="I6889" i="18"/>
  <c r="E6889" i="18"/>
  <c r="D6889" i="18"/>
  <c r="I6888" i="18"/>
  <c r="E6888" i="18"/>
  <c r="D6888" i="18"/>
  <c r="I6887" i="18"/>
  <c r="E6887" i="18"/>
  <c r="D6887" i="18"/>
  <c r="I6886" i="18"/>
  <c r="E6886" i="18"/>
  <c r="D6886" i="18"/>
  <c r="G6885" i="18"/>
  <c r="E6885" i="18"/>
  <c r="D6885" i="18"/>
  <c r="I6884" i="18"/>
  <c r="E6884" i="18"/>
  <c r="D6884" i="18"/>
  <c r="I6883" i="18"/>
  <c r="E6883" i="18"/>
  <c r="D6883" i="18"/>
  <c r="D6882" i="18"/>
  <c r="D6880" i="18"/>
  <c r="E6879" i="18"/>
  <c r="D6879" i="18"/>
  <c r="E6878" i="18"/>
  <c r="D6878" i="18"/>
  <c r="D6877" i="18"/>
  <c r="J6876" i="18"/>
  <c r="I6876" i="18"/>
  <c r="D6876" i="18"/>
  <c r="D6874" i="18"/>
  <c r="D6873" i="18"/>
  <c r="E6872" i="18"/>
  <c r="D6872" i="18"/>
  <c r="D6870" i="18"/>
  <c r="E6866" i="18"/>
  <c r="D6866" i="18"/>
  <c r="E6865" i="18"/>
  <c r="D6865" i="18"/>
  <c r="E6864" i="18"/>
  <c r="D6864" i="18"/>
  <c r="J6863" i="18"/>
  <c r="I6863" i="18"/>
  <c r="D6863" i="18"/>
  <c r="G6861" i="18"/>
  <c r="E6861" i="18"/>
  <c r="D6861" i="18"/>
  <c r="E6860" i="18"/>
  <c r="D6860" i="18"/>
  <c r="E6859" i="18"/>
  <c r="D6859" i="18"/>
  <c r="E6858" i="18"/>
  <c r="D6858" i="18"/>
  <c r="E6857" i="18"/>
  <c r="D6857" i="18"/>
  <c r="E6856" i="18"/>
  <c r="D6856" i="18"/>
  <c r="E6855" i="18"/>
  <c r="D6855" i="18"/>
  <c r="E6854" i="18"/>
  <c r="D6854" i="18"/>
  <c r="E6853" i="18"/>
  <c r="D6853" i="18"/>
  <c r="D6851" i="18"/>
  <c r="D6850" i="18"/>
  <c r="D6848" i="18"/>
  <c r="G6847" i="18"/>
  <c r="D6847" i="18"/>
  <c r="D6846" i="18"/>
  <c r="D6845" i="18"/>
  <c r="E6843" i="18"/>
  <c r="D6843" i="18"/>
  <c r="E6842" i="18"/>
  <c r="D6842" i="18"/>
  <c r="E6841" i="18"/>
  <c r="D6841" i="18"/>
  <c r="G6840" i="18"/>
  <c r="E6840" i="18"/>
  <c r="D6840" i="18"/>
  <c r="G6839" i="18"/>
  <c r="E6839" i="18"/>
  <c r="D6839" i="18"/>
  <c r="G6838" i="18"/>
  <c r="E6838" i="18"/>
  <c r="D6838" i="18"/>
  <c r="D6837" i="18"/>
  <c r="I6836" i="18"/>
  <c r="D6836" i="18"/>
  <c r="D2257" i="18"/>
  <c r="F2256" i="18"/>
  <c r="E2256" i="18"/>
  <c r="D2256" i="18"/>
  <c r="F2255" i="18"/>
  <c r="F2254" i="18"/>
  <c r="E2254" i="18"/>
  <c r="D2254" i="18"/>
  <c r="E2253" i="18"/>
  <c r="D2253" i="18"/>
  <c r="D2252" i="18"/>
  <c r="E2251" i="18"/>
  <c r="D2251" i="18"/>
  <c r="E2250" i="18"/>
  <c r="D2250" i="18"/>
  <c r="J2249" i="18"/>
  <c r="I2249" i="18"/>
  <c r="D2249" i="18"/>
  <c r="D2247" i="18"/>
  <c r="E2246" i="18"/>
  <c r="D2246" i="18"/>
  <c r="E2245" i="18"/>
  <c r="D2245" i="18"/>
  <c r="E2244" i="18"/>
  <c r="D2244" i="18"/>
  <c r="E2243" i="18"/>
  <c r="D2243" i="18"/>
  <c r="J2242" i="18"/>
  <c r="D2242" i="18"/>
  <c r="D2123" i="18"/>
  <c r="F2122" i="18"/>
  <c r="E2122" i="18"/>
  <c r="D2122" i="18"/>
  <c r="F2121" i="18"/>
  <c r="F2120" i="18"/>
  <c r="E2120" i="18"/>
  <c r="D2120" i="18"/>
  <c r="E2119" i="18"/>
  <c r="D2119" i="18"/>
  <c r="D2118" i="18"/>
  <c r="E2117" i="18"/>
  <c r="D2117" i="18"/>
  <c r="E2116" i="18"/>
  <c r="D2116" i="18"/>
  <c r="J2115" i="18"/>
  <c r="I2115" i="18"/>
  <c r="D2115" i="18"/>
  <c r="D2113" i="18"/>
  <c r="E2112" i="18"/>
  <c r="D2112" i="18"/>
  <c r="E2111" i="18"/>
  <c r="D2111" i="18"/>
  <c r="E2110" i="18"/>
  <c r="D2110" i="18"/>
  <c r="E2109" i="18"/>
  <c r="D2109" i="18"/>
  <c r="J2108" i="18"/>
  <c r="D2108" i="18"/>
  <c r="D2184" i="18"/>
  <c r="D2183" i="18"/>
  <c r="E2182" i="18"/>
  <c r="D2182" i="18"/>
  <c r="D2180" i="18"/>
  <c r="E2176" i="18"/>
  <c r="D2176" i="18"/>
  <c r="E2175" i="18"/>
  <c r="D2175" i="18"/>
  <c r="E2174" i="18"/>
  <c r="D2174" i="18"/>
  <c r="J2173" i="18"/>
  <c r="I2173" i="18"/>
  <c r="D2173" i="18"/>
  <c r="D2212" i="18"/>
  <c r="E2211" i="18"/>
  <c r="D2211" i="18"/>
  <c r="E2209" i="18"/>
  <c r="D2209" i="18"/>
  <c r="E2208" i="18"/>
  <c r="D2208" i="18"/>
  <c r="E2207" i="18"/>
  <c r="D2207" i="18"/>
  <c r="E2206" i="18"/>
  <c r="D2206" i="18"/>
  <c r="F2205" i="18"/>
  <c r="E2205" i="18"/>
  <c r="D2205" i="18"/>
  <c r="F2204" i="18"/>
  <c r="E2204" i="18"/>
  <c r="D2204" i="18"/>
  <c r="D2203" i="18"/>
  <c r="D2201" i="18"/>
  <c r="I2200" i="18"/>
  <c r="E2200" i="18"/>
  <c r="D2200" i="18"/>
  <c r="I2199" i="18"/>
  <c r="E2199" i="18"/>
  <c r="D2199" i="18"/>
  <c r="I2198" i="18"/>
  <c r="E2198" i="18"/>
  <c r="D2198" i="18"/>
  <c r="I2197" i="18"/>
  <c r="E2197" i="18"/>
  <c r="D2197" i="18"/>
  <c r="I2196" i="18"/>
  <c r="E2196" i="18"/>
  <c r="D2196" i="18"/>
  <c r="G2195" i="18"/>
  <c r="E2195" i="18"/>
  <c r="D2195" i="18"/>
  <c r="I2194" i="18"/>
  <c r="E2194" i="18"/>
  <c r="D2194" i="18"/>
  <c r="I2193" i="18"/>
  <c r="E2193" i="18"/>
  <c r="D2193" i="18"/>
  <c r="D2192" i="18"/>
  <c r="D2186" i="18"/>
  <c r="I2186" i="18"/>
  <c r="J2186" i="18"/>
  <c r="D2187" i="18"/>
  <c r="D2188" i="18"/>
  <c r="E2188" i="18"/>
  <c r="D2189" i="18"/>
  <c r="E2189" i="18"/>
  <c r="D2190" i="18"/>
  <c r="D2078" i="18"/>
  <c r="E2077" i="18"/>
  <c r="D2077" i="18"/>
  <c r="E2075" i="18"/>
  <c r="D2075" i="18"/>
  <c r="E2074" i="18"/>
  <c r="D2074" i="18"/>
  <c r="E2073" i="18"/>
  <c r="D2073" i="18"/>
  <c r="E2072" i="18"/>
  <c r="D2072" i="18"/>
  <c r="F2071" i="18"/>
  <c r="E2071" i="18"/>
  <c r="D2071" i="18"/>
  <c r="F2070" i="18"/>
  <c r="E2070" i="18"/>
  <c r="D2070" i="18"/>
  <c r="D2069" i="18"/>
  <c r="D2067" i="18"/>
  <c r="I2066" i="18"/>
  <c r="E2066" i="18"/>
  <c r="D2066" i="18"/>
  <c r="I2065" i="18"/>
  <c r="E2065" i="18"/>
  <c r="D2065" i="18"/>
  <c r="I2064" i="18"/>
  <c r="E2064" i="18"/>
  <c r="D2064" i="18"/>
  <c r="I2063" i="18"/>
  <c r="E2063" i="18"/>
  <c r="D2063" i="18"/>
  <c r="I2062" i="18"/>
  <c r="E2062" i="18"/>
  <c r="D2062" i="18"/>
  <c r="G2061" i="18"/>
  <c r="E2061" i="18"/>
  <c r="D2061" i="18"/>
  <c r="I2060" i="18"/>
  <c r="E2060" i="18"/>
  <c r="D2060" i="18"/>
  <c r="I2059" i="18"/>
  <c r="E2059" i="18"/>
  <c r="D2059" i="18"/>
  <c r="D2058" i="18"/>
  <c r="D2050" i="18"/>
  <c r="D2049" i="18"/>
  <c r="E2048" i="18"/>
  <c r="D2048" i="18"/>
  <c r="D2046" i="18"/>
  <c r="E2042" i="18"/>
  <c r="D2042" i="18"/>
  <c r="E2041" i="18"/>
  <c r="D2041" i="18"/>
  <c r="E2040" i="18"/>
  <c r="D2040" i="18"/>
  <c r="J2039" i="18"/>
  <c r="I2039" i="18"/>
  <c r="D2039" i="18"/>
  <c r="D515" i="18"/>
  <c r="F514" i="18"/>
  <c r="E514" i="18"/>
  <c r="D514" i="18"/>
  <c r="F513" i="18"/>
  <c r="F512" i="18"/>
  <c r="E512" i="18"/>
  <c r="D512" i="18"/>
  <c r="E511" i="18"/>
  <c r="D511" i="18"/>
  <c r="D510" i="18"/>
  <c r="E509" i="18"/>
  <c r="D509" i="18"/>
  <c r="E508" i="18"/>
  <c r="D508" i="18"/>
  <c r="J507" i="18"/>
  <c r="I507" i="18"/>
  <c r="D507" i="18"/>
  <c r="D505" i="18"/>
  <c r="E504" i="18"/>
  <c r="D504" i="18"/>
  <c r="E503" i="18"/>
  <c r="D503" i="18"/>
  <c r="E502" i="18"/>
  <c r="D502" i="18"/>
  <c r="E501" i="18"/>
  <c r="D501" i="18"/>
  <c r="J500" i="18"/>
  <c r="D500" i="18"/>
  <c r="D470" i="18"/>
  <c r="E469" i="18"/>
  <c r="D469" i="18"/>
  <c r="E467" i="18"/>
  <c r="D467" i="18"/>
  <c r="E466" i="18"/>
  <c r="D466" i="18"/>
  <c r="E465" i="18"/>
  <c r="D465" i="18"/>
  <c r="E464" i="18"/>
  <c r="D464" i="18"/>
  <c r="F463" i="18"/>
  <c r="E463" i="18"/>
  <c r="D463" i="18"/>
  <c r="F462" i="18"/>
  <c r="E462" i="18"/>
  <c r="D462" i="18"/>
  <c r="D461" i="18"/>
  <c r="D459" i="18"/>
  <c r="I458" i="18"/>
  <c r="E458" i="18"/>
  <c r="D458" i="18"/>
  <c r="I457" i="18"/>
  <c r="E457" i="18"/>
  <c r="D457" i="18"/>
  <c r="I456" i="18"/>
  <c r="E456" i="18"/>
  <c r="D456" i="18"/>
  <c r="I455" i="18"/>
  <c r="E455" i="18"/>
  <c r="D455" i="18"/>
  <c r="I454" i="18"/>
  <c r="E454" i="18"/>
  <c r="D454" i="18"/>
  <c r="G453" i="18"/>
  <c r="E453" i="18"/>
  <c r="D453" i="18"/>
  <c r="I452" i="18"/>
  <c r="E452" i="18"/>
  <c r="D452" i="18"/>
  <c r="I451" i="18"/>
  <c r="E451" i="18"/>
  <c r="D451" i="18"/>
  <c r="D450" i="18"/>
  <c r="D442" i="18"/>
  <c r="D441" i="18"/>
  <c r="E440" i="18"/>
  <c r="D440" i="18"/>
  <c r="D438" i="18"/>
  <c r="E434" i="18"/>
  <c r="D434" i="18"/>
  <c r="E433" i="18"/>
  <c r="D433" i="18"/>
  <c r="E432" i="18"/>
  <c r="D432" i="18"/>
  <c r="J431" i="18"/>
  <c r="I431" i="18"/>
  <c r="D431" i="18"/>
  <c r="D371" i="18"/>
  <c r="E370" i="18"/>
  <c r="D370" i="18"/>
  <c r="E369" i="18"/>
  <c r="D369" i="18"/>
  <c r="E368" i="18"/>
  <c r="D368" i="18"/>
  <c r="E367" i="18"/>
  <c r="D367" i="18"/>
  <c r="J366" i="18"/>
  <c r="D366" i="18"/>
  <c r="D381" i="18"/>
  <c r="F380" i="18"/>
  <c r="E380" i="18"/>
  <c r="D380" i="18"/>
  <c r="F379" i="18"/>
  <c r="F378" i="18"/>
  <c r="E378" i="18"/>
  <c r="D378" i="18"/>
  <c r="E377" i="18"/>
  <c r="D377" i="18"/>
  <c r="D376" i="18"/>
  <c r="E375" i="18"/>
  <c r="D375" i="18"/>
  <c r="E374" i="18"/>
  <c r="D374" i="18"/>
  <c r="J373" i="18"/>
  <c r="I373" i="18"/>
  <c r="D373" i="18"/>
  <c r="D336" i="18"/>
  <c r="E335" i="18"/>
  <c r="D335" i="18"/>
  <c r="E333" i="18"/>
  <c r="D333" i="18"/>
  <c r="E332" i="18"/>
  <c r="D332" i="18"/>
  <c r="E331" i="18"/>
  <c r="D331" i="18"/>
  <c r="E330" i="18"/>
  <c r="D330" i="18"/>
  <c r="F329" i="18"/>
  <c r="E329" i="18"/>
  <c r="D329" i="18"/>
  <c r="F328" i="18"/>
  <c r="E328" i="18"/>
  <c r="D328" i="18"/>
  <c r="D327" i="18"/>
  <c r="D594" i="16"/>
  <c r="C594" i="16"/>
  <c r="D474" i="16"/>
  <c r="C474" i="16"/>
  <c r="D306" i="16"/>
  <c r="D426" i="16" s="1"/>
  <c r="C306" i="16"/>
  <c r="C426" i="16" s="1"/>
  <c r="K591" i="16"/>
  <c r="K471" i="16"/>
  <c r="B842" i="16"/>
  <c r="B841" i="16"/>
  <c r="B840" i="16"/>
  <c r="B839" i="16"/>
  <c r="B838" i="16"/>
  <c r="B837" i="16"/>
  <c r="B836" i="16"/>
  <c r="B835" i="16"/>
  <c r="B834" i="16"/>
  <c r="B833" i="16"/>
  <c r="B832" i="16"/>
  <c r="B831" i="16"/>
  <c r="B830" i="16"/>
  <c r="B829" i="16"/>
  <c r="B828" i="16"/>
  <c r="B827" i="16"/>
  <c r="B826" i="16"/>
  <c r="B825" i="16"/>
  <c r="B824" i="16"/>
  <c r="B823" i="16"/>
  <c r="B818" i="16"/>
  <c r="B817" i="16"/>
  <c r="B816" i="16"/>
  <c r="B815" i="16"/>
  <c r="B814" i="16"/>
  <c r="B813" i="16"/>
  <c r="B812" i="16"/>
  <c r="B811" i="16"/>
  <c r="B810" i="16"/>
  <c r="B809" i="16"/>
  <c r="B808" i="16"/>
  <c r="B807" i="16"/>
  <c r="B806" i="16"/>
  <c r="B805" i="16"/>
  <c r="B804" i="16"/>
  <c r="B803" i="16"/>
  <c r="B802" i="16"/>
  <c r="B801" i="16"/>
  <c r="B800" i="16"/>
  <c r="B799" i="16"/>
  <c r="B794" i="16"/>
  <c r="B793" i="16"/>
  <c r="B792" i="16"/>
  <c r="B791" i="16"/>
  <c r="B790" i="16"/>
  <c r="B789" i="16"/>
  <c r="B788" i="16"/>
  <c r="B787" i="16"/>
  <c r="B786" i="16"/>
  <c r="B785" i="16"/>
  <c r="B784" i="16"/>
  <c r="B783" i="16"/>
  <c r="B782" i="16"/>
  <c r="B781" i="16"/>
  <c r="B780" i="16"/>
  <c r="B779" i="16"/>
  <c r="B778" i="16"/>
  <c r="B777" i="16"/>
  <c r="B776" i="16"/>
  <c r="B775" i="16"/>
  <c r="B770" i="16"/>
  <c r="B769" i="16"/>
  <c r="B768" i="16"/>
  <c r="B767" i="16"/>
  <c r="B766" i="16"/>
  <c r="B765" i="16"/>
  <c r="B764" i="16"/>
  <c r="B763" i="16"/>
  <c r="B762" i="16"/>
  <c r="B761" i="16"/>
  <c r="B760" i="16"/>
  <c r="B759" i="16"/>
  <c r="B758" i="16"/>
  <c r="B757" i="16"/>
  <c r="B756" i="16"/>
  <c r="B755" i="16"/>
  <c r="B754" i="16"/>
  <c r="B753" i="16"/>
  <c r="B752" i="16"/>
  <c r="B751" i="16"/>
  <c r="B746" i="16"/>
  <c r="B745" i="16"/>
  <c r="B744" i="16"/>
  <c r="B743" i="16"/>
  <c r="B742" i="16"/>
  <c r="B741" i="16"/>
  <c r="B740" i="16"/>
  <c r="B739" i="16"/>
  <c r="B738" i="16"/>
  <c r="B737" i="16"/>
  <c r="B736" i="16"/>
  <c r="B735" i="16"/>
  <c r="B734" i="16"/>
  <c r="B733" i="16"/>
  <c r="B732" i="16"/>
  <c r="B731" i="16"/>
  <c r="B730" i="16"/>
  <c r="B729" i="16"/>
  <c r="B728" i="16"/>
  <c r="B727" i="16"/>
  <c r="B674" i="16"/>
  <c r="B673" i="16"/>
  <c r="B672" i="16"/>
  <c r="B671" i="16"/>
  <c r="B670" i="16"/>
  <c r="B669" i="16"/>
  <c r="B668" i="16"/>
  <c r="B667" i="16"/>
  <c r="B666" i="16"/>
  <c r="B665" i="16"/>
  <c r="B664" i="16"/>
  <c r="B663" i="16"/>
  <c r="B662" i="16"/>
  <c r="B661" i="16"/>
  <c r="B660" i="16"/>
  <c r="B659" i="16"/>
  <c r="B658" i="16"/>
  <c r="B657" i="16"/>
  <c r="B656" i="16"/>
  <c r="B655" i="16"/>
  <c r="B650" i="16"/>
  <c r="B649" i="16"/>
  <c r="B648" i="16"/>
  <c r="B647" i="16"/>
  <c r="B646" i="16"/>
  <c r="B645" i="16"/>
  <c r="B644" i="16"/>
  <c r="B643" i="16"/>
  <c r="B642" i="16"/>
  <c r="B641" i="16"/>
  <c r="B640" i="16"/>
  <c r="B639" i="16"/>
  <c r="B638" i="16"/>
  <c r="B637" i="16"/>
  <c r="B636" i="16"/>
  <c r="B635" i="16"/>
  <c r="B634" i="16"/>
  <c r="B633" i="16"/>
  <c r="B632" i="16"/>
  <c r="B631" i="16"/>
  <c r="B626" i="16"/>
  <c r="B625" i="16"/>
  <c r="B624" i="16"/>
  <c r="B623" i="16"/>
  <c r="B622" i="16"/>
  <c r="B621" i="16"/>
  <c r="B620" i="16"/>
  <c r="B619" i="16"/>
  <c r="B618" i="16"/>
  <c r="B617" i="16"/>
  <c r="B616" i="16"/>
  <c r="B615" i="16"/>
  <c r="B614" i="16"/>
  <c r="B613" i="16"/>
  <c r="B612" i="16"/>
  <c r="B611" i="16"/>
  <c r="B610" i="16"/>
  <c r="B609" i="16"/>
  <c r="B608" i="16"/>
  <c r="B607" i="16"/>
  <c r="B602" i="16"/>
  <c r="B601" i="16"/>
  <c r="B600" i="16"/>
  <c r="B599" i="16"/>
  <c r="B598" i="16"/>
  <c r="B597" i="16"/>
  <c r="B596" i="16"/>
  <c r="B595" i="16"/>
  <c r="B594" i="16"/>
  <c r="B593" i="16"/>
  <c r="B592" i="16"/>
  <c r="B591" i="16"/>
  <c r="B590" i="16"/>
  <c r="B589" i="16"/>
  <c r="B588" i="16"/>
  <c r="B587" i="16"/>
  <c r="B586" i="16"/>
  <c r="B585" i="16"/>
  <c r="B584" i="16"/>
  <c r="B583" i="16"/>
  <c r="B578" i="16"/>
  <c r="B577" i="16"/>
  <c r="B576" i="16"/>
  <c r="B575" i="16"/>
  <c r="B574" i="16"/>
  <c r="B573" i="16"/>
  <c r="B572" i="16"/>
  <c r="B571" i="16"/>
  <c r="B570" i="16"/>
  <c r="B569" i="16"/>
  <c r="B568" i="16"/>
  <c r="B567" i="16"/>
  <c r="B566" i="16"/>
  <c r="B565" i="16"/>
  <c r="B564" i="16"/>
  <c r="B563" i="16"/>
  <c r="B562" i="16"/>
  <c r="B561" i="16"/>
  <c r="B560" i="16"/>
  <c r="B559" i="16"/>
  <c r="B554" i="16"/>
  <c r="B553" i="16"/>
  <c r="B552" i="16"/>
  <c r="B551" i="16"/>
  <c r="B550" i="16"/>
  <c r="B549" i="16"/>
  <c r="B548" i="16"/>
  <c r="B547" i="16"/>
  <c r="B546" i="16"/>
  <c r="B545" i="16"/>
  <c r="B544" i="16"/>
  <c r="B543" i="16"/>
  <c r="B542" i="16"/>
  <c r="B541" i="16"/>
  <c r="B540" i="16"/>
  <c r="B539" i="16"/>
  <c r="B538" i="16"/>
  <c r="B537" i="16"/>
  <c r="B536" i="16"/>
  <c r="B535" i="16"/>
  <c r="B530" i="16"/>
  <c r="B529" i="16"/>
  <c r="B528" i="16"/>
  <c r="B527" i="16"/>
  <c r="B526" i="16"/>
  <c r="B525" i="16"/>
  <c r="B524" i="16"/>
  <c r="B523" i="16"/>
  <c r="B522" i="16"/>
  <c r="B521" i="16"/>
  <c r="B520" i="16"/>
  <c r="B519" i="16"/>
  <c r="B518" i="16"/>
  <c r="B517" i="16"/>
  <c r="B516" i="16"/>
  <c r="B515" i="16"/>
  <c r="B514" i="16"/>
  <c r="B513" i="16"/>
  <c r="B512" i="16"/>
  <c r="B511" i="16"/>
  <c r="B506" i="16"/>
  <c r="B505" i="16"/>
  <c r="B504" i="16"/>
  <c r="B503" i="16"/>
  <c r="B502" i="16"/>
  <c r="B501" i="16"/>
  <c r="B500" i="16"/>
  <c r="B499" i="16"/>
  <c r="B498" i="16"/>
  <c r="B497" i="16"/>
  <c r="B496" i="16"/>
  <c r="B495" i="16"/>
  <c r="B494" i="16"/>
  <c r="B493" i="16"/>
  <c r="B492" i="16"/>
  <c r="B491" i="16"/>
  <c r="B490" i="16"/>
  <c r="B489" i="16"/>
  <c r="B488" i="16"/>
  <c r="B487" i="16"/>
  <c r="B482" i="16"/>
  <c r="B481" i="16"/>
  <c r="B480" i="16"/>
  <c r="B479" i="16"/>
  <c r="B478" i="16"/>
  <c r="B477" i="16"/>
  <c r="B476" i="16"/>
  <c r="B475" i="16"/>
  <c r="B474" i="16"/>
  <c r="B473" i="16"/>
  <c r="B472" i="16"/>
  <c r="B471" i="16"/>
  <c r="B470" i="16"/>
  <c r="B469" i="16"/>
  <c r="B468" i="16"/>
  <c r="B467" i="16"/>
  <c r="B466" i="16"/>
  <c r="B465" i="16"/>
  <c r="B464" i="16"/>
  <c r="B463" i="16"/>
  <c r="B458" i="16"/>
  <c r="B457" i="16"/>
  <c r="B456" i="16"/>
  <c r="B455" i="16"/>
  <c r="B454" i="16"/>
  <c r="B453" i="16"/>
  <c r="B452" i="16"/>
  <c r="B451" i="16"/>
  <c r="B450" i="16"/>
  <c r="B449" i="16"/>
  <c r="B448" i="16"/>
  <c r="B447" i="16"/>
  <c r="B446" i="16"/>
  <c r="B445" i="16"/>
  <c r="B444" i="16"/>
  <c r="B443" i="16"/>
  <c r="B442" i="16"/>
  <c r="B441" i="16"/>
  <c r="B440" i="16"/>
  <c r="B439" i="16"/>
  <c r="B434" i="16"/>
  <c r="B433" i="16"/>
  <c r="B432" i="16"/>
  <c r="B431" i="16"/>
  <c r="B430" i="16"/>
  <c r="B429" i="16"/>
  <c r="B428" i="16"/>
  <c r="B427" i="16"/>
  <c r="B426" i="16"/>
  <c r="B425" i="16"/>
  <c r="B424" i="16"/>
  <c r="B423" i="16"/>
  <c r="B422" i="16"/>
  <c r="B421" i="16"/>
  <c r="B420" i="16"/>
  <c r="B419" i="16"/>
  <c r="B418" i="16"/>
  <c r="B417" i="16"/>
  <c r="B416" i="16"/>
  <c r="B415" i="16"/>
  <c r="B362" i="16"/>
  <c r="B361" i="16"/>
  <c r="B360" i="16"/>
  <c r="B359" i="16"/>
  <c r="B358" i="16"/>
  <c r="B357" i="16"/>
  <c r="B356" i="16"/>
  <c r="B355" i="16"/>
  <c r="B354" i="16"/>
  <c r="B353" i="16"/>
  <c r="B352" i="16"/>
  <c r="B351" i="16"/>
  <c r="B350" i="16"/>
  <c r="B349" i="16"/>
  <c r="B348" i="16"/>
  <c r="B347" i="16"/>
  <c r="B346" i="16"/>
  <c r="B345" i="16"/>
  <c r="B344" i="16"/>
  <c r="B343" i="16"/>
  <c r="B338" i="16"/>
  <c r="B337" i="16"/>
  <c r="B336" i="16"/>
  <c r="B335" i="16"/>
  <c r="B334" i="16"/>
  <c r="B333" i="16"/>
  <c r="B332" i="16"/>
  <c r="B331" i="16"/>
  <c r="B330" i="16"/>
  <c r="B329" i="16"/>
  <c r="B328" i="16"/>
  <c r="B327" i="16"/>
  <c r="B326" i="16"/>
  <c r="B325" i="16"/>
  <c r="B324" i="16"/>
  <c r="B323" i="16"/>
  <c r="B322" i="16"/>
  <c r="B321" i="16"/>
  <c r="B320" i="16"/>
  <c r="B319" i="16"/>
  <c r="B314" i="16"/>
  <c r="B313" i="16"/>
  <c r="B312" i="16"/>
  <c r="B311" i="16"/>
  <c r="B310" i="16"/>
  <c r="B309" i="16"/>
  <c r="B308" i="16"/>
  <c r="B307" i="16"/>
  <c r="B306" i="16"/>
  <c r="B305" i="16"/>
  <c r="B304" i="16"/>
  <c r="B303" i="16"/>
  <c r="B302" i="16"/>
  <c r="B301" i="16"/>
  <c r="B300" i="16"/>
  <c r="B299" i="16"/>
  <c r="B298" i="16"/>
  <c r="B297" i="16"/>
  <c r="B296" i="16"/>
  <c r="B295" i="16"/>
  <c r="B290" i="16"/>
  <c r="B289" i="16"/>
  <c r="B288" i="16"/>
  <c r="B287" i="16"/>
  <c r="B286" i="16"/>
  <c r="B285" i="16"/>
  <c r="B284" i="16"/>
  <c r="B283" i="16"/>
  <c r="B282" i="16"/>
  <c r="B281" i="16"/>
  <c r="B280" i="16"/>
  <c r="B279" i="16"/>
  <c r="B278" i="16"/>
  <c r="B277" i="16"/>
  <c r="B276" i="16"/>
  <c r="B275" i="16"/>
  <c r="B274" i="16"/>
  <c r="B273" i="16"/>
  <c r="B272" i="16"/>
  <c r="B271" i="16"/>
  <c r="B266" i="16"/>
  <c r="B265" i="16"/>
  <c r="B264" i="16"/>
  <c r="B263" i="16"/>
  <c r="B262" i="16"/>
  <c r="B261" i="16"/>
  <c r="B260" i="16"/>
  <c r="B259" i="16"/>
  <c r="B258" i="16"/>
  <c r="B241" i="16"/>
  <c r="B240" i="16"/>
  <c r="B239" i="16"/>
  <c r="B238" i="16"/>
  <c r="B237" i="16"/>
  <c r="B236" i="16"/>
  <c r="B235" i="16"/>
  <c r="B234" i="16"/>
  <c r="B233" i="16"/>
  <c r="B217" i="16"/>
  <c r="B216" i="16"/>
  <c r="B215" i="16"/>
  <c r="B214" i="16"/>
  <c r="B213" i="16"/>
  <c r="B212" i="16"/>
  <c r="B211" i="16"/>
  <c r="B210" i="16"/>
  <c r="B209" i="16"/>
  <c r="B192" i="16"/>
  <c r="B191" i="16"/>
  <c r="B190" i="16"/>
  <c r="B189" i="16"/>
  <c r="B188" i="16"/>
  <c r="B187" i="16"/>
  <c r="B186" i="16"/>
  <c r="B185" i="16"/>
  <c r="B184" i="16"/>
  <c r="B168" i="16"/>
  <c r="B167" i="16"/>
  <c r="B166" i="16"/>
  <c r="B165" i="16"/>
  <c r="B164" i="16"/>
  <c r="B163" i="16"/>
  <c r="B162" i="16"/>
  <c r="B161" i="16"/>
  <c r="B160" i="16"/>
  <c r="B143" i="16"/>
  <c r="B142" i="16"/>
  <c r="B141" i="16"/>
  <c r="B140" i="16"/>
  <c r="B139" i="16"/>
  <c r="B138" i="16"/>
  <c r="B137" i="16"/>
  <c r="B136" i="16"/>
  <c r="B135" i="16"/>
  <c r="B118" i="16"/>
  <c r="B117" i="16"/>
  <c r="B116" i="16"/>
  <c r="B115" i="16"/>
  <c r="B114" i="16"/>
  <c r="B113" i="16"/>
  <c r="B112" i="16"/>
  <c r="B111" i="16"/>
  <c r="B110" i="16"/>
  <c r="B109" i="16"/>
  <c r="B108" i="16"/>
  <c r="B107" i="16"/>
  <c r="B106" i="16"/>
  <c r="B105" i="16"/>
  <c r="B104" i="16"/>
  <c r="B103" i="16"/>
  <c r="B102" i="16"/>
  <c r="B101" i="16"/>
  <c r="B100" i="16"/>
  <c r="B99" i="16"/>
  <c r="B93" i="16"/>
  <c r="B92" i="16"/>
  <c r="B91" i="16"/>
  <c r="B90" i="16"/>
  <c r="B89" i="16"/>
  <c r="B88" i="16"/>
  <c r="B87" i="16"/>
  <c r="B86" i="16"/>
  <c r="B85" i="16"/>
  <c r="B79" i="16"/>
  <c r="B80" i="16"/>
  <c r="B81" i="16"/>
  <c r="B82" i="16"/>
  <c r="B83" i="16"/>
  <c r="B257" i="16"/>
  <c r="B256" i="16"/>
  <c r="B255" i="16"/>
  <c r="B254" i="16"/>
  <c r="B253" i="16"/>
  <c r="B252" i="16"/>
  <c r="B251" i="16"/>
  <c r="B250" i="16"/>
  <c r="B249" i="16"/>
  <c r="B248" i="16"/>
  <c r="B247" i="16"/>
  <c r="K589" i="16"/>
  <c r="K585" i="16"/>
  <c r="J585" i="16"/>
  <c r="I585" i="16"/>
  <c r="H585" i="16"/>
  <c r="G585" i="16"/>
  <c r="D593" i="16"/>
  <c r="D592" i="16"/>
  <c r="D591" i="16"/>
  <c r="D590" i="16"/>
  <c r="D589" i="16"/>
  <c r="D588" i="16"/>
  <c r="D587" i="16"/>
  <c r="D586" i="16"/>
  <c r="C593" i="16"/>
  <c r="C592" i="16"/>
  <c r="C591" i="16"/>
  <c r="C590" i="16"/>
  <c r="C589" i="16"/>
  <c r="C588" i="16"/>
  <c r="C587" i="16"/>
  <c r="C586" i="16"/>
  <c r="C585" i="16"/>
  <c r="D585" i="16"/>
  <c r="D584" i="16"/>
  <c r="C584" i="16"/>
  <c r="D583" i="16"/>
  <c r="G39" i="19"/>
  <c r="G20" i="19"/>
  <c r="G2" i="19"/>
  <c r="L313" i="16"/>
  <c r="K312" i="16"/>
  <c r="K309" i="16"/>
  <c r="F311" i="16"/>
  <c r="F431" i="16" s="1"/>
  <c r="E311" i="16"/>
  <c r="E431" i="16" s="1"/>
  <c r="F310" i="16"/>
  <c r="F430" i="16" s="1"/>
  <c r="E310" i="16"/>
  <c r="E430" i="16" s="1"/>
  <c r="F309" i="16"/>
  <c r="F429" i="16" s="1"/>
  <c r="E309" i="16"/>
  <c r="E429" i="16" s="1"/>
  <c r="F306" i="16"/>
  <c r="F426" i="16" s="1"/>
  <c r="E306" i="16"/>
  <c r="E426" i="16" s="1"/>
  <c r="D314" i="16"/>
  <c r="D434" i="16" s="1"/>
  <c r="C314" i="16"/>
  <c r="C434" i="16" s="1"/>
  <c r="D312" i="16"/>
  <c r="D432" i="16" s="1"/>
  <c r="C312" i="16"/>
  <c r="C432" i="16" s="1"/>
  <c r="D311" i="16"/>
  <c r="D431" i="16" s="1"/>
  <c r="C311" i="16"/>
  <c r="C431" i="16" s="1"/>
  <c r="D310" i="16"/>
  <c r="D430" i="16" s="1"/>
  <c r="C310" i="16"/>
  <c r="C430" i="16" s="1"/>
  <c r="D309" i="16"/>
  <c r="D429" i="16" s="1"/>
  <c r="C309" i="16"/>
  <c r="C429" i="16" s="1"/>
  <c r="D308" i="16"/>
  <c r="D428" i="16" s="1"/>
  <c r="C308" i="16"/>
  <c r="C428" i="16" s="1"/>
  <c r="F599" i="16"/>
  <c r="E599" i="16"/>
  <c r="F598" i="16"/>
  <c r="E598" i="16"/>
  <c r="F597" i="16"/>
  <c r="E597" i="16"/>
  <c r="F594" i="16"/>
  <c r="E594" i="16"/>
  <c r="D602" i="16"/>
  <c r="D600" i="16"/>
  <c r="D599" i="16"/>
  <c r="D598" i="16"/>
  <c r="D597" i="16"/>
  <c r="D596" i="16"/>
  <c r="C602" i="16"/>
  <c r="C598" i="16"/>
  <c r="C599" i="16"/>
  <c r="C600" i="16"/>
  <c r="C597" i="16"/>
  <c r="C596" i="16"/>
  <c r="L481" i="16"/>
  <c r="K480" i="16"/>
  <c r="K477" i="16"/>
  <c r="F474" i="16"/>
  <c r="E474" i="16"/>
  <c r="F479" i="16"/>
  <c r="E479" i="16"/>
  <c r="F478" i="16"/>
  <c r="E478" i="16"/>
  <c r="F477" i="16"/>
  <c r="E477" i="16"/>
  <c r="D482" i="16"/>
  <c r="C482" i="16"/>
  <c r="D480" i="16"/>
  <c r="C480" i="16"/>
  <c r="D479" i="16"/>
  <c r="C479" i="16"/>
  <c r="D478" i="16"/>
  <c r="C478" i="16"/>
  <c r="D477" i="16"/>
  <c r="C477" i="16"/>
  <c r="D476" i="16"/>
  <c r="C476" i="16"/>
  <c r="A40" i="19"/>
  <c r="D6834" i="18"/>
  <c r="E6833" i="18"/>
  <c r="D6833" i="18"/>
  <c r="D6832" i="18"/>
  <c r="E6831" i="18"/>
  <c r="D6831" i="18"/>
  <c r="D6830" i="18"/>
  <c r="E6829" i="18"/>
  <c r="D6829" i="18"/>
  <c r="D6828" i="18"/>
  <c r="E6827" i="18"/>
  <c r="D6827" i="18"/>
  <c r="E6826" i="18"/>
  <c r="D6826" i="18"/>
  <c r="E6825" i="18"/>
  <c r="D6825" i="18"/>
  <c r="E6824" i="18"/>
  <c r="D6824" i="18"/>
  <c r="E6823" i="18"/>
  <c r="D6823" i="18"/>
  <c r="J6822" i="18"/>
  <c r="D6822" i="18"/>
  <c r="D6820" i="18"/>
  <c r="E6819" i="18"/>
  <c r="D6819" i="18"/>
  <c r="E6818" i="18"/>
  <c r="D6818" i="18"/>
  <c r="E6817" i="18"/>
  <c r="D6817" i="18"/>
  <c r="E6816" i="18"/>
  <c r="D6816" i="18"/>
  <c r="D6815" i="18"/>
  <c r="D6813" i="18"/>
  <c r="F6812" i="18"/>
  <c r="E6812" i="18"/>
  <c r="D6812" i="18"/>
  <c r="F6811" i="18"/>
  <c r="F6810" i="18"/>
  <c r="E6810" i="18"/>
  <c r="D6810" i="18"/>
  <c r="E6809" i="18"/>
  <c r="D6809" i="18"/>
  <c r="D6808" i="18"/>
  <c r="E6807" i="18"/>
  <c r="D6807" i="18"/>
  <c r="E6806" i="18"/>
  <c r="D6806" i="18"/>
  <c r="J6805" i="18"/>
  <c r="I6805" i="18"/>
  <c r="D6805" i="18"/>
  <c r="D6803" i="18"/>
  <c r="E6802" i="18"/>
  <c r="D6802" i="18"/>
  <c r="E6801" i="18"/>
  <c r="D6801" i="18"/>
  <c r="E6800" i="18"/>
  <c r="D6800" i="18"/>
  <c r="E6799" i="18"/>
  <c r="D6799" i="18"/>
  <c r="J6798" i="18"/>
  <c r="D6798" i="18"/>
  <c r="D6796" i="18"/>
  <c r="G6794" i="18"/>
  <c r="E6794" i="18"/>
  <c r="D6794" i="18"/>
  <c r="G6793" i="18"/>
  <c r="E6793" i="18"/>
  <c r="D6793" i="18"/>
  <c r="G6792" i="18"/>
  <c r="E6792" i="18"/>
  <c r="D6792" i="18"/>
  <c r="G6791" i="18"/>
  <c r="E6791" i="18"/>
  <c r="D6791" i="18"/>
  <c r="G6790" i="18"/>
  <c r="E6790" i="18"/>
  <c r="D6790" i="18"/>
  <c r="D6789" i="18"/>
  <c r="D6786" i="18"/>
  <c r="J6785" i="18"/>
  <c r="I6785" i="18"/>
  <c r="D6785" i="18"/>
  <c r="D6768" i="18"/>
  <c r="E6767" i="18"/>
  <c r="D6767" i="18"/>
  <c r="E6765" i="18"/>
  <c r="D6765" i="18"/>
  <c r="E6764" i="18"/>
  <c r="D6764" i="18"/>
  <c r="E6763" i="18"/>
  <c r="D6763" i="18"/>
  <c r="E6762" i="18"/>
  <c r="D6762" i="18"/>
  <c r="F6761" i="18"/>
  <c r="E6761" i="18"/>
  <c r="D6761" i="18"/>
  <c r="F6760" i="18"/>
  <c r="E6760" i="18"/>
  <c r="D6760" i="18"/>
  <c r="D6759" i="18"/>
  <c r="D6757" i="18"/>
  <c r="I6756" i="18"/>
  <c r="E6756" i="18"/>
  <c r="D6756" i="18"/>
  <c r="I6755" i="18"/>
  <c r="E6755" i="18"/>
  <c r="D6755" i="18"/>
  <c r="I6754" i="18"/>
  <c r="E6754" i="18"/>
  <c r="D6754" i="18"/>
  <c r="I6753" i="18"/>
  <c r="E6753" i="18"/>
  <c r="D6753" i="18"/>
  <c r="I6752" i="18"/>
  <c r="E6752" i="18"/>
  <c r="D6752" i="18"/>
  <c r="G6751" i="18"/>
  <c r="E6751" i="18"/>
  <c r="D6751" i="18"/>
  <c r="I6750" i="18"/>
  <c r="E6750" i="18"/>
  <c r="D6750" i="18"/>
  <c r="I6749" i="18"/>
  <c r="E6749" i="18"/>
  <c r="D6749" i="18"/>
  <c r="D6748" i="18"/>
  <c r="D6746" i="18"/>
  <c r="E6745" i="18"/>
  <c r="D6745" i="18"/>
  <c r="E6744" i="18"/>
  <c r="D6744" i="18"/>
  <c r="D6743" i="18"/>
  <c r="J6742" i="18"/>
  <c r="I6742" i="18"/>
  <c r="D6742" i="18"/>
  <c r="D6740" i="18"/>
  <c r="D6739" i="18"/>
  <c r="E6738" i="18"/>
  <c r="D6738" i="18"/>
  <c r="D6736" i="18"/>
  <c r="E6732" i="18"/>
  <c r="D6732" i="18"/>
  <c r="E6731" i="18"/>
  <c r="D6731" i="18"/>
  <c r="E6730" i="18"/>
  <c r="D6730" i="18"/>
  <c r="J6729" i="18"/>
  <c r="I6729" i="18"/>
  <c r="D6729" i="18"/>
  <c r="G6727" i="18"/>
  <c r="E6727" i="18"/>
  <c r="D6727" i="18"/>
  <c r="E6726" i="18"/>
  <c r="D6726" i="18"/>
  <c r="E6725" i="18"/>
  <c r="D6725" i="18"/>
  <c r="E6724" i="18"/>
  <c r="D6724" i="18"/>
  <c r="E6723" i="18"/>
  <c r="D6723" i="18"/>
  <c r="E6722" i="18"/>
  <c r="D6722" i="18"/>
  <c r="E6721" i="18"/>
  <c r="D6721" i="18"/>
  <c r="E6720" i="18"/>
  <c r="D6720" i="18"/>
  <c r="E6719" i="18"/>
  <c r="D6719" i="18"/>
  <c r="E6718" i="18"/>
  <c r="D6718" i="18"/>
  <c r="D6717" i="18"/>
  <c r="D6716" i="18"/>
  <c r="D6714" i="18"/>
  <c r="G6713" i="18"/>
  <c r="D6713" i="18"/>
  <c r="D6712" i="18"/>
  <c r="D6711" i="18"/>
  <c r="E6709" i="18"/>
  <c r="D6709" i="18"/>
  <c r="E6708" i="18"/>
  <c r="D6708" i="18"/>
  <c r="E6707" i="18"/>
  <c r="D6707" i="18"/>
  <c r="G6706" i="18"/>
  <c r="E6706" i="18"/>
  <c r="D6706" i="18"/>
  <c r="G6705" i="18"/>
  <c r="E6705" i="18"/>
  <c r="D6705" i="18"/>
  <c r="G6704" i="18"/>
  <c r="E6704" i="18"/>
  <c r="D6704" i="18"/>
  <c r="D6703" i="18"/>
  <c r="I6702" i="18"/>
  <c r="D6702" i="18"/>
  <c r="D6700" i="18"/>
  <c r="E6699" i="18"/>
  <c r="D6699" i="18"/>
  <c r="D6698" i="18"/>
  <c r="E6697" i="18"/>
  <c r="D6697" i="18"/>
  <c r="D6696" i="18"/>
  <c r="E6695" i="18"/>
  <c r="D6695" i="18"/>
  <c r="D6694" i="18"/>
  <c r="E6693" i="18"/>
  <c r="D6693" i="18"/>
  <c r="E6692" i="18"/>
  <c r="D6692" i="18"/>
  <c r="E6691" i="18"/>
  <c r="D6691" i="18"/>
  <c r="E6690" i="18"/>
  <c r="D6690" i="18"/>
  <c r="E6689" i="18"/>
  <c r="D6689" i="18"/>
  <c r="J6688" i="18"/>
  <c r="D6688" i="18"/>
  <c r="D6686" i="18"/>
  <c r="E6685" i="18"/>
  <c r="D6685" i="18"/>
  <c r="E6684" i="18"/>
  <c r="D6684" i="18"/>
  <c r="E6683" i="18"/>
  <c r="D6683" i="18"/>
  <c r="E6682" i="18"/>
  <c r="D6682" i="18"/>
  <c r="D6681" i="18"/>
  <c r="D6679" i="18"/>
  <c r="F6678" i="18"/>
  <c r="E6678" i="18"/>
  <c r="D6678" i="18"/>
  <c r="F6677" i="18"/>
  <c r="F6676" i="18"/>
  <c r="E6676" i="18"/>
  <c r="D6676" i="18"/>
  <c r="E6675" i="18"/>
  <c r="D6675" i="18"/>
  <c r="D6674" i="18"/>
  <c r="E6673" i="18"/>
  <c r="D6673" i="18"/>
  <c r="E6672" i="18"/>
  <c r="D6672" i="18"/>
  <c r="J6671" i="18"/>
  <c r="I6671" i="18"/>
  <c r="D6671" i="18"/>
  <c r="D6669" i="18"/>
  <c r="E6668" i="18"/>
  <c r="D6668" i="18"/>
  <c r="E6667" i="18"/>
  <c r="D6667" i="18"/>
  <c r="E6666" i="18"/>
  <c r="D6666" i="18"/>
  <c r="E6665" i="18"/>
  <c r="D6665" i="18"/>
  <c r="J6664" i="18"/>
  <c r="D6664" i="18"/>
  <c r="D6662" i="18"/>
  <c r="G6660" i="18"/>
  <c r="E6660" i="18"/>
  <c r="D6660" i="18"/>
  <c r="G6659" i="18"/>
  <c r="E6659" i="18"/>
  <c r="D6659" i="18"/>
  <c r="G6658" i="18"/>
  <c r="E6658" i="18"/>
  <c r="D6658" i="18"/>
  <c r="G6657" i="18"/>
  <c r="E6657" i="18"/>
  <c r="D6657" i="18"/>
  <c r="G6656" i="18"/>
  <c r="E6656" i="18"/>
  <c r="D6656" i="18"/>
  <c r="D6655" i="18"/>
  <c r="D6652" i="18"/>
  <c r="J6651" i="18"/>
  <c r="I6651" i="18"/>
  <c r="D6651" i="18"/>
  <c r="D6634" i="18"/>
  <c r="E6633" i="18"/>
  <c r="D6633" i="18"/>
  <c r="E6631" i="18"/>
  <c r="D6631" i="18"/>
  <c r="E6630" i="18"/>
  <c r="D6630" i="18"/>
  <c r="E6629" i="18"/>
  <c r="D6629" i="18"/>
  <c r="E6628" i="18"/>
  <c r="D6628" i="18"/>
  <c r="F6627" i="18"/>
  <c r="E6627" i="18"/>
  <c r="D6627" i="18"/>
  <c r="F6626" i="18"/>
  <c r="E6626" i="18"/>
  <c r="D6626" i="18"/>
  <c r="D6625" i="18"/>
  <c r="D6623" i="18"/>
  <c r="I6622" i="18"/>
  <c r="E6622" i="18"/>
  <c r="D6622" i="18"/>
  <c r="I6621" i="18"/>
  <c r="E6621" i="18"/>
  <c r="D6621" i="18"/>
  <c r="I6620" i="18"/>
  <c r="E6620" i="18"/>
  <c r="D6620" i="18"/>
  <c r="I6619" i="18"/>
  <c r="E6619" i="18"/>
  <c r="D6619" i="18"/>
  <c r="I6618" i="18"/>
  <c r="E6618" i="18"/>
  <c r="D6618" i="18"/>
  <c r="G6617" i="18"/>
  <c r="E6617" i="18"/>
  <c r="D6617" i="18"/>
  <c r="I6616" i="18"/>
  <c r="E6616" i="18"/>
  <c r="D6616" i="18"/>
  <c r="I6615" i="18"/>
  <c r="E6615" i="18"/>
  <c r="D6615" i="18"/>
  <c r="D6614" i="18"/>
  <c r="D6612" i="18"/>
  <c r="E6611" i="18"/>
  <c r="D6611" i="18"/>
  <c r="E6610" i="18"/>
  <c r="D6610" i="18"/>
  <c r="D6609" i="18"/>
  <c r="J6608" i="18"/>
  <c r="I6608" i="18"/>
  <c r="D6608" i="18"/>
  <c r="D6606" i="18"/>
  <c r="D6605" i="18"/>
  <c r="E6604" i="18"/>
  <c r="D6604" i="18"/>
  <c r="D6602" i="18"/>
  <c r="E6598" i="18"/>
  <c r="D6598" i="18"/>
  <c r="E6597" i="18"/>
  <c r="D6597" i="18"/>
  <c r="E6596" i="18"/>
  <c r="D6596" i="18"/>
  <c r="J6595" i="18"/>
  <c r="I6595" i="18"/>
  <c r="D6595" i="18"/>
  <c r="G6593" i="18"/>
  <c r="E6593" i="18"/>
  <c r="D6593" i="18"/>
  <c r="E6592" i="18"/>
  <c r="D6592" i="18"/>
  <c r="E6591" i="18"/>
  <c r="D6591" i="18"/>
  <c r="E6590" i="18"/>
  <c r="D6590" i="18"/>
  <c r="E6589" i="18"/>
  <c r="D6589" i="18"/>
  <c r="E6588" i="18"/>
  <c r="D6588" i="18"/>
  <c r="E6587" i="18"/>
  <c r="D6587" i="18"/>
  <c r="E6586" i="18"/>
  <c r="D6586" i="18"/>
  <c r="E6585" i="18"/>
  <c r="D6585" i="18"/>
  <c r="E6584" i="18"/>
  <c r="D6584" i="18"/>
  <c r="D6583" i="18"/>
  <c r="D6582" i="18"/>
  <c r="D6580" i="18"/>
  <c r="G6579" i="18"/>
  <c r="D6579" i="18"/>
  <c r="D6578" i="18"/>
  <c r="D6577" i="18"/>
  <c r="E6575" i="18"/>
  <c r="D6575" i="18"/>
  <c r="E6574" i="18"/>
  <c r="D6574" i="18"/>
  <c r="E6573" i="18"/>
  <c r="D6573" i="18"/>
  <c r="G6572" i="18"/>
  <c r="E6572" i="18"/>
  <c r="D6572" i="18"/>
  <c r="G6571" i="18"/>
  <c r="E6571" i="18"/>
  <c r="D6571" i="18"/>
  <c r="G6570" i="18"/>
  <c r="E6570" i="18"/>
  <c r="D6570" i="18"/>
  <c r="D6569" i="18"/>
  <c r="I6568" i="18"/>
  <c r="D6568" i="18"/>
  <c r="D6566" i="18"/>
  <c r="E6565" i="18"/>
  <c r="D6565" i="18"/>
  <c r="D6564" i="18"/>
  <c r="E6563" i="18"/>
  <c r="D6563" i="18"/>
  <c r="D6562" i="18"/>
  <c r="E6561" i="18"/>
  <c r="D6561" i="18"/>
  <c r="D6560" i="18"/>
  <c r="E6559" i="18"/>
  <c r="D6559" i="18"/>
  <c r="E6558" i="18"/>
  <c r="D6558" i="18"/>
  <c r="E6557" i="18"/>
  <c r="D6557" i="18"/>
  <c r="E6556" i="18"/>
  <c r="D6556" i="18"/>
  <c r="E6555" i="18"/>
  <c r="D6555" i="18"/>
  <c r="J6554" i="18"/>
  <c r="D6554" i="18"/>
  <c r="D6552" i="18"/>
  <c r="E6551" i="18"/>
  <c r="D6551" i="18"/>
  <c r="E6550" i="18"/>
  <c r="D6550" i="18"/>
  <c r="E6549" i="18"/>
  <c r="D6549" i="18"/>
  <c r="E6548" i="18"/>
  <c r="D6548" i="18"/>
  <c r="D6547" i="18"/>
  <c r="D6545" i="18"/>
  <c r="F6544" i="18"/>
  <c r="E6544" i="18"/>
  <c r="D6544" i="18"/>
  <c r="F6543" i="18"/>
  <c r="F6542" i="18"/>
  <c r="E6542" i="18"/>
  <c r="D6542" i="18"/>
  <c r="E6541" i="18"/>
  <c r="D6541" i="18"/>
  <c r="D6540" i="18"/>
  <c r="E6539" i="18"/>
  <c r="D6539" i="18"/>
  <c r="E6538" i="18"/>
  <c r="D6538" i="18"/>
  <c r="J6537" i="18"/>
  <c r="I6537" i="18"/>
  <c r="D6537" i="18"/>
  <c r="D6535" i="18"/>
  <c r="E6534" i="18"/>
  <c r="D6534" i="18"/>
  <c r="E6533" i="18"/>
  <c r="D6533" i="18"/>
  <c r="E6532" i="18"/>
  <c r="D6532" i="18"/>
  <c r="E6531" i="18"/>
  <c r="D6531" i="18"/>
  <c r="J6530" i="18"/>
  <c r="D6530" i="18"/>
  <c r="D6528" i="18"/>
  <c r="G6526" i="18"/>
  <c r="E6526" i="18"/>
  <c r="D6526" i="18"/>
  <c r="G6525" i="18"/>
  <c r="E6525" i="18"/>
  <c r="D6525" i="18"/>
  <c r="G6524" i="18"/>
  <c r="E6524" i="18"/>
  <c r="D6524" i="18"/>
  <c r="G6523" i="18"/>
  <c r="E6523" i="18"/>
  <c r="D6523" i="18"/>
  <c r="G6522" i="18"/>
  <c r="E6522" i="18"/>
  <c r="D6522" i="18"/>
  <c r="D6521" i="18"/>
  <c r="D6518" i="18"/>
  <c r="J6517" i="18"/>
  <c r="I6517" i="18"/>
  <c r="D6517" i="18"/>
  <c r="D6500" i="18"/>
  <c r="E6499" i="18"/>
  <c r="D6499" i="18"/>
  <c r="E6497" i="18"/>
  <c r="D6497" i="18"/>
  <c r="E6496" i="18"/>
  <c r="D6496" i="18"/>
  <c r="E6495" i="18"/>
  <c r="D6495" i="18"/>
  <c r="E6494" i="18"/>
  <c r="D6494" i="18"/>
  <c r="F6493" i="18"/>
  <c r="E6493" i="18"/>
  <c r="D6493" i="18"/>
  <c r="F6492" i="18"/>
  <c r="E6492" i="18"/>
  <c r="D6492" i="18"/>
  <c r="D6491" i="18"/>
  <c r="D6489" i="18"/>
  <c r="I6488" i="18"/>
  <c r="E6488" i="18"/>
  <c r="D6488" i="18"/>
  <c r="I6487" i="18"/>
  <c r="E6487" i="18"/>
  <c r="D6487" i="18"/>
  <c r="I6486" i="18"/>
  <c r="E6486" i="18"/>
  <c r="D6486" i="18"/>
  <c r="I6485" i="18"/>
  <c r="E6485" i="18"/>
  <c r="D6485" i="18"/>
  <c r="I6484" i="18"/>
  <c r="E6484" i="18"/>
  <c r="D6484" i="18"/>
  <c r="G6483" i="18"/>
  <c r="E6483" i="18"/>
  <c r="D6483" i="18"/>
  <c r="I6482" i="18"/>
  <c r="E6482" i="18"/>
  <c r="D6482" i="18"/>
  <c r="I6481" i="18"/>
  <c r="E6481" i="18"/>
  <c r="D6481" i="18"/>
  <c r="D6480" i="18"/>
  <c r="D6478" i="18"/>
  <c r="E6477" i="18"/>
  <c r="D6477" i="18"/>
  <c r="E6476" i="18"/>
  <c r="D6476" i="18"/>
  <c r="D6475" i="18"/>
  <c r="J6474" i="18"/>
  <c r="I6474" i="18"/>
  <c r="D6474" i="18"/>
  <c r="D6472" i="18"/>
  <c r="D6471" i="18"/>
  <c r="E6470" i="18"/>
  <c r="D6470" i="18"/>
  <c r="D6468" i="18"/>
  <c r="E6464" i="18"/>
  <c r="D6464" i="18"/>
  <c r="E6463" i="18"/>
  <c r="D6463" i="18"/>
  <c r="E6462" i="18"/>
  <c r="D6462" i="18"/>
  <c r="J6461" i="18"/>
  <c r="I6461" i="18"/>
  <c r="D6461" i="18"/>
  <c r="G6459" i="18"/>
  <c r="E6459" i="18"/>
  <c r="D6459" i="18"/>
  <c r="E6458" i="18"/>
  <c r="D6458" i="18"/>
  <c r="E6457" i="18"/>
  <c r="D6457" i="18"/>
  <c r="E6456" i="18"/>
  <c r="D6456" i="18"/>
  <c r="E6455" i="18"/>
  <c r="D6455" i="18"/>
  <c r="E6454" i="18"/>
  <c r="D6454" i="18"/>
  <c r="E6453" i="18"/>
  <c r="D6453" i="18"/>
  <c r="E6452" i="18"/>
  <c r="D6452" i="18"/>
  <c r="E6451" i="18"/>
  <c r="D6451" i="18"/>
  <c r="E6450" i="18"/>
  <c r="D6450" i="18"/>
  <c r="D6449" i="18"/>
  <c r="D6448" i="18"/>
  <c r="D6446" i="18"/>
  <c r="G6445" i="18"/>
  <c r="D6445" i="18"/>
  <c r="D6444" i="18"/>
  <c r="D6443" i="18"/>
  <c r="E6441" i="18"/>
  <c r="D6441" i="18"/>
  <c r="E6440" i="18"/>
  <c r="D6440" i="18"/>
  <c r="E6439" i="18"/>
  <c r="D6439" i="18"/>
  <c r="G6438" i="18"/>
  <c r="E6438" i="18"/>
  <c r="D6438" i="18"/>
  <c r="G6437" i="18"/>
  <c r="E6437" i="18"/>
  <c r="D6437" i="18"/>
  <c r="G6436" i="18"/>
  <c r="E6436" i="18"/>
  <c r="D6436" i="18"/>
  <c r="D6435" i="18"/>
  <c r="I6434" i="18"/>
  <c r="D6434" i="18"/>
  <c r="D6432" i="18"/>
  <c r="E6431" i="18"/>
  <c r="D6431" i="18"/>
  <c r="D6430" i="18"/>
  <c r="E6429" i="18"/>
  <c r="D6429" i="18"/>
  <c r="D6428" i="18"/>
  <c r="E6427" i="18"/>
  <c r="D6427" i="18"/>
  <c r="D6426" i="18"/>
  <c r="E6425" i="18"/>
  <c r="D6425" i="18"/>
  <c r="E6424" i="18"/>
  <c r="D6424" i="18"/>
  <c r="E6423" i="18"/>
  <c r="D6423" i="18"/>
  <c r="E6422" i="18"/>
  <c r="D6422" i="18"/>
  <c r="E6421" i="18"/>
  <c r="D6421" i="18"/>
  <c r="J6420" i="18"/>
  <c r="D6420" i="18"/>
  <c r="D6418" i="18"/>
  <c r="E6417" i="18"/>
  <c r="D6417" i="18"/>
  <c r="E6416" i="18"/>
  <c r="D6416" i="18"/>
  <c r="E6415" i="18"/>
  <c r="D6415" i="18"/>
  <c r="E6414" i="18"/>
  <c r="D6414" i="18"/>
  <c r="D6413" i="18"/>
  <c r="D6411" i="18"/>
  <c r="F6410" i="18"/>
  <c r="E6410" i="18"/>
  <c r="D6410" i="18"/>
  <c r="F6409" i="18"/>
  <c r="F6408" i="18"/>
  <c r="E6408" i="18"/>
  <c r="D6408" i="18"/>
  <c r="E6407" i="18"/>
  <c r="D6407" i="18"/>
  <c r="D6406" i="18"/>
  <c r="E6405" i="18"/>
  <c r="D6405" i="18"/>
  <c r="E6404" i="18"/>
  <c r="D6404" i="18"/>
  <c r="J6403" i="18"/>
  <c r="I6403" i="18"/>
  <c r="D6403" i="18"/>
  <c r="D6401" i="18"/>
  <c r="E6400" i="18"/>
  <c r="D6400" i="18"/>
  <c r="E6399" i="18"/>
  <c r="D6399" i="18"/>
  <c r="E6398" i="18"/>
  <c r="D6398" i="18"/>
  <c r="E6397" i="18"/>
  <c r="D6397" i="18"/>
  <c r="J6396" i="18"/>
  <c r="D6396" i="18"/>
  <c r="D6394" i="18"/>
  <c r="G6392" i="18"/>
  <c r="E6392" i="18"/>
  <c r="D6392" i="18"/>
  <c r="G6391" i="18"/>
  <c r="E6391" i="18"/>
  <c r="D6391" i="18"/>
  <c r="G6390" i="18"/>
  <c r="E6390" i="18"/>
  <c r="D6390" i="18"/>
  <c r="G6389" i="18"/>
  <c r="E6389" i="18"/>
  <c r="D6389" i="18"/>
  <c r="G6388" i="18"/>
  <c r="E6388" i="18"/>
  <c r="D6388" i="18"/>
  <c r="D6387" i="18"/>
  <c r="D6384" i="18"/>
  <c r="J6383" i="18"/>
  <c r="I6383" i="18"/>
  <c r="D6383" i="18"/>
  <c r="D6366" i="18"/>
  <c r="E6365" i="18"/>
  <c r="D6365" i="18"/>
  <c r="E6363" i="18"/>
  <c r="D6363" i="18"/>
  <c r="E6362" i="18"/>
  <c r="D6362" i="18"/>
  <c r="E6361" i="18"/>
  <c r="D6361" i="18"/>
  <c r="E6360" i="18"/>
  <c r="D6360" i="18"/>
  <c r="F6359" i="18"/>
  <c r="E6359" i="18"/>
  <c r="D6359" i="18"/>
  <c r="F6358" i="18"/>
  <c r="E6358" i="18"/>
  <c r="D6358" i="18"/>
  <c r="D6357" i="18"/>
  <c r="D6355" i="18"/>
  <c r="I6354" i="18"/>
  <c r="E6354" i="18"/>
  <c r="D6354" i="18"/>
  <c r="I6353" i="18"/>
  <c r="E6353" i="18"/>
  <c r="D6353" i="18"/>
  <c r="I6352" i="18"/>
  <c r="E6352" i="18"/>
  <c r="D6352" i="18"/>
  <c r="I6351" i="18"/>
  <c r="E6351" i="18"/>
  <c r="D6351" i="18"/>
  <c r="I6350" i="18"/>
  <c r="E6350" i="18"/>
  <c r="D6350" i="18"/>
  <c r="G6349" i="18"/>
  <c r="E6349" i="18"/>
  <c r="D6349" i="18"/>
  <c r="I6348" i="18"/>
  <c r="E6348" i="18"/>
  <c r="D6348" i="18"/>
  <c r="I6347" i="18"/>
  <c r="E6347" i="18"/>
  <c r="D6347" i="18"/>
  <c r="D6346" i="18"/>
  <c r="D6344" i="18"/>
  <c r="E6343" i="18"/>
  <c r="D6343" i="18"/>
  <c r="E6342" i="18"/>
  <c r="D6342" i="18"/>
  <c r="D6341" i="18"/>
  <c r="J6340" i="18"/>
  <c r="I6340" i="18"/>
  <c r="D6340" i="18"/>
  <c r="D6338" i="18"/>
  <c r="D6337" i="18"/>
  <c r="E6336" i="18"/>
  <c r="D6336" i="18"/>
  <c r="D6334" i="18"/>
  <c r="E6330" i="18"/>
  <c r="D6330" i="18"/>
  <c r="E6329" i="18"/>
  <c r="D6329" i="18"/>
  <c r="E6328" i="18"/>
  <c r="D6328" i="18"/>
  <c r="J6327" i="18"/>
  <c r="I6327" i="18"/>
  <c r="D6327" i="18"/>
  <c r="G6325" i="18"/>
  <c r="E6325" i="18"/>
  <c r="D6325" i="18"/>
  <c r="E6324" i="18"/>
  <c r="D6324" i="18"/>
  <c r="E6323" i="18"/>
  <c r="D6323" i="18"/>
  <c r="E6322" i="18"/>
  <c r="D6322" i="18"/>
  <c r="E6321" i="18"/>
  <c r="D6321" i="18"/>
  <c r="E6320" i="18"/>
  <c r="D6320" i="18"/>
  <c r="E6319" i="18"/>
  <c r="D6319" i="18"/>
  <c r="E6318" i="18"/>
  <c r="D6318" i="18"/>
  <c r="E6317" i="18"/>
  <c r="D6317" i="18"/>
  <c r="E6316" i="18"/>
  <c r="D6316" i="18"/>
  <c r="D6315" i="18"/>
  <c r="D6314" i="18"/>
  <c r="D6312" i="18"/>
  <c r="G6311" i="18"/>
  <c r="D6311" i="18"/>
  <c r="D6310" i="18"/>
  <c r="D6309" i="18"/>
  <c r="E6307" i="18"/>
  <c r="D6307" i="18"/>
  <c r="E6306" i="18"/>
  <c r="D6306" i="18"/>
  <c r="E6305" i="18"/>
  <c r="D6305" i="18"/>
  <c r="G6304" i="18"/>
  <c r="E6304" i="18"/>
  <c r="D6304" i="18"/>
  <c r="G6303" i="18"/>
  <c r="E6303" i="18"/>
  <c r="D6303" i="18"/>
  <c r="G6302" i="18"/>
  <c r="E6302" i="18"/>
  <c r="D6302" i="18"/>
  <c r="D6301" i="18"/>
  <c r="I6300" i="18"/>
  <c r="D6300" i="18"/>
  <c r="D6298" i="18"/>
  <c r="E6297" i="18"/>
  <c r="D6297" i="18"/>
  <c r="D6296" i="18"/>
  <c r="E6295" i="18"/>
  <c r="D6295" i="18"/>
  <c r="D6294" i="18"/>
  <c r="E6293" i="18"/>
  <c r="D6293" i="18"/>
  <c r="D6292" i="18"/>
  <c r="E6291" i="18"/>
  <c r="D6291" i="18"/>
  <c r="E6290" i="18"/>
  <c r="D6290" i="18"/>
  <c r="E6289" i="18"/>
  <c r="D6289" i="18"/>
  <c r="E6288" i="18"/>
  <c r="D6288" i="18"/>
  <c r="E6287" i="18"/>
  <c r="D6287" i="18"/>
  <c r="J6286" i="18"/>
  <c r="D6286" i="18"/>
  <c r="D6284" i="18"/>
  <c r="E6283" i="18"/>
  <c r="D6283" i="18"/>
  <c r="E6282" i="18"/>
  <c r="D6282" i="18"/>
  <c r="E6281" i="18"/>
  <c r="D6281" i="18"/>
  <c r="E6280" i="18"/>
  <c r="D6280" i="18"/>
  <c r="D6279" i="18"/>
  <c r="D6277" i="18"/>
  <c r="F6276" i="18"/>
  <c r="E6276" i="18"/>
  <c r="D6276" i="18"/>
  <c r="F6275" i="18"/>
  <c r="F6274" i="18"/>
  <c r="E6274" i="18"/>
  <c r="D6274" i="18"/>
  <c r="E6273" i="18"/>
  <c r="D6273" i="18"/>
  <c r="D6272" i="18"/>
  <c r="E6271" i="18"/>
  <c r="D6271" i="18"/>
  <c r="E6270" i="18"/>
  <c r="D6270" i="18"/>
  <c r="J6269" i="18"/>
  <c r="I6269" i="18"/>
  <c r="D6269" i="18"/>
  <c r="D6267" i="18"/>
  <c r="E6266" i="18"/>
  <c r="D6266" i="18"/>
  <c r="E6265" i="18"/>
  <c r="D6265" i="18"/>
  <c r="E6264" i="18"/>
  <c r="D6264" i="18"/>
  <c r="E6263" i="18"/>
  <c r="D6263" i="18"/>
  <c r="J6262" i="18"/>
  <c r="D6262" i="18"/>
  <c r="D6260" i="18"/>
  <c r="G6258" i="18"/>
  <c r="E6258" i="18"/>
  <c r="D6258" i="18"/>
  <c r="G6257" i="18"/>
  <c r="E6257" i="18"/>
  <c r="D6257" i="18"/>
  <c r="G6256" i="18"/>
  <c r="E6256" i="18"/>
  <c r="D6256" i="18"/>
  <c r="G6255" i="18"/>
  <c r="E6255" i="18"/>
  <c r="D6255" i="18"/>
  <c r="G6254" i="18"/>
  <c r="E6254" i="18"/>
  <c r="D6254" i="18"/>
  <c r="D6253" i="18"/>
  <c r="D6250" i="18"/>
  <c r="J6249" i="18"/>
  <c r="I6249" i="18"/>
  <c r="D6249" i="18"/>
  <c r="D6232" i="18"/>
  <c r="E6231" i="18"/>
  <c r="D6231" i="18"/>
  <c r="E6229" i="18"/>
  <c r="D6229" i="18"/>
  <c r="E6228" i="18"/>
  <c r="D6228" i="18"/>
  <c r="E6227" i="18"/>
  <c r="D6227" i="18"/>
  <c r="E6226" i="18"/>
  <c r="D6226" i="18"/>
  <c r="F6225" i="18"/>
  <c r="E6225" i="18"/>
  <c r="D6225" i="18"/>
  <c r="F6224" i="18"/>
  <c r="E6224" i="18"/>
  <c r="D6224" i="18"/>
  <c r="D6223" i="18"/>
  <c r="D6221" i="18"/>
  <c r="I6220" i="18"/>
  <c r="E6220" i="18"/>
  <c r="D6220" i="18"/>
  <c r="I6219" i="18"/>
  <c r="E6219" i="18"/>
  <c r="D6219" i="18"/>
  <c r="I6218" i="18"/>
  <c r="E6218" i="18"/>
  <c r="D6218" i="18"/>
  <c r="I6217" i="18"/>
  <c r="E6217" i="18"/>
  <c r="D6217" i="18"/>
  <c r="I6216" i="18"/>
  <c r="E6216" i="18"/>
  <c r="D6216" i="18"/>
  <c r="G6215" i="18"/>
  <c r="E6215" i="18"/>
  <c r="D6215" i="18"/>
  <c r="I6214" i="18"/>
  <c r="E6214" i="18"/>
  <c r="D6214" i="18"/>
  <c r="I6213" i="18"/>
  <c r="E6213" i="18"/>
  <c r="D6213" i="18"/>
  <c r="D6212" i="18"/>
  <c r="D6210" i="18"/>
  <c r="E6209" i="18"/>
  <c r="D6209" i="18"/>
  <c r="E6208" i="18"/>
  <c r="D6208" i="18"/>
  <c r="D6207" i="18"/>
  <c r="J6206" i="18"/>
  <c r="I6206" i="18"/>
  <c r="D6206" i="18"/>
  <c r="D6204" i="18"/>
  <c r="D6203" i="18"/>
  <c r="E6202" i="18"/>
  <c r="D6202" i="18"/>
  <c r="D6200" i="18"/>
  <c r="E6196" i="18"/>
  <c r="D6196" i="18"/>
  <c r="E6195" i="18"/>
  <c r="D6195" i="18"/>
  <c r="E6194" i="18"/>
  <c r="D6194" i="18"/>
  <c r="J6193" i="18"/>
  <c r="I6193" i="18"/>
  <c r="D6193" i="18"/>
  <c r="G6191" i="18"/>
  <c r="E6191" i="18"/>
  <c r="D6191" i="18"/>
  <c r="E6190" i="18"/>
  <c r="D6190" i="18"/>
  <c r="E6189" i="18"/>
  <c r="D6189" i="18"/>
  <c r="E6188" i="18"/>
  <c r="D6188" i="18"/>
  <c r="E6187" i="18"/>
  <c r="D6187" i="18"/>
  <c r="E6186" i="18"/>
  <c r="D6186" i="18"/>
  <c r="E6185" i="18"/>
  <c r="D6185" i="18"/>
  <c r="E6184" i="18"/>
  <c r="D6184" i="18"/>
  <c r="E6183" i="18"/>
  <c r="D6183" i="18"/>
  <c r="E6182" i="18"/>
  <c r="D6182" i="18"/>
  <c r="D6181" i="18"/>
  <c r="D6180" i="18"/>
  <c r="D6178" i="18"/>
  <c r="G6177" i="18"/>
  <c r="D6177" i="18"/>
  <c r="D6176" i="18"/>
  <c r="D6175" i="18"/>
  <c r="E6173" i="18"/>
  <c r="D6173" i="18"/>
  <c r="E6172" i="18"/>
  <c r="D6172" i="18"/>
  <c r="E6171" i="18"/>
  <c r="D6171" i="18"/>
  <c r="G6170" i="18"/>
  <c r="E6170" i="18"/>
  <c r="D6170" i="18"/>
  <c r="G6169" i="18"/>
  <c r="E6169" i="18"/>
  <c r="D6169" i="18"/>
  <c r="G6168" i="18"/>
  <c r="E6168" i="18"/>
  <c r="D6168" i="18"/>
  <c r="D6167" i="18"/>
  <c r="I6166" i="18"/>
  <c r="D6166" i="18"/>
  <c r="D6164" i="18"/>
  <c r="E6163" i="18"/>
  <c r="D6163" i="18"/>
  <c r="D6162" i="18"/>
  <c r="E6161" i="18"/>
  <c r="D6161" i="18"/>
  <c r="D6160" i="18"/>
  <c r="E6159" i="18"/>
  <c r="D6159" i="18"/>
  <c r="D6158" i="18"/>
  <c r="E6157" i="18"/>
  <c r="D6157" i="18"/>
  <c r="E6156" i="18"/>
  <c r="D6156" i="18"/>
  <c r="E6155" i="18"/>
  <c r="D6155" i="18"/>
  <c r="E6154" i="18"/>
  <c r="D6154" i="18"/>
  <c r="E6153" i="18"/>
  <c r="D6153" i="18"/>
  <c r="J6152" i="18"/>
  <c r="D6152" i="18"/>
  <c r="D6150" i="18"/>
  <c r="E6149" i="18"/>
  <c r="D6149" i="18"/>
  <c r="E6148" i="18"/>
  <c r="D6148" i="18"/>
  <c r="E6147" i="18"/>
  <c r="D6147" i="18"/>
  <c r="E6146" i="18"/>
  <c r="D6146" i="18"/>
  <c r="D6145" i="18"/>
  <c r="D6143" i="18"/>
  <c r="F6142" i="18"/>
  <c r="E6142" i="18"/>
  <c r="D6142" i="18"/>
  <c r="F6141" i="18"/>
  <c r="F6140" i="18"/>
  <c r="E6140" i="18"/>
  <c r="D6140" i="18"/>
  <c r="E6139" i="18"/>
  <c r="D6139" i="18"/>
  <c r="D6138" i="18"/>
  <c r="E6137" i="18"/>
  <c r="D6137" i="18"/>
  <c r="E6136" i="18"/>
  <c r="D6136" i="18"/>
  <c r="J6135" i="18"/>
  <c r="I6135" i="18"/>
  <c r="D6135" i="18"/>
  <c r="D6133" i="18"/>
  <c r="E6132" i="18"/>
  <c r="D6132" i="18"/>
  <c r="E6131" i="18"/>
  <c r="D6131" i="18"/>
  <c r="E6130" i="18"/>
  <c r="D6130" i="18"/>
  <c r="E6129" i="18"/>
  <c r="D6129" i="18"/>
  <c r="J6128" i="18"/>
  <c r="D6128" i="18"/>
  <c r="D6126" i="18"/>
  <c r="G6124" i="18"/>
  <c r="E6124" i="18"/>
  <c r="D6124" i="18"/>
  <c r="G6123" i="18"/>
  <c r="E6123" i="18"/>
  <c r="D6123" i="18"/>
  <c r="G6122" i="18"/>
  <c r="E6122" i="18"/>
  <c r="D6122" i="18"/>
  <c r="G6121" i="18"/>
  <c r="E6121" i="18"/>
  <c r="D6121" i="18"/>
  <c r="G6120" i="18"/>
  <c r="E6120" i="18"/>
  <c r="D6120" i="18"/>
  <c r="D6119" i="18"/>
  <c r="D6116" i="18"/>
  <c r="J6115" i="18"/>
  <c r="I6115" i="18"/>
  <c r="D6115" i="18"/>
  <c r="D6098" i="18"/>
  <c r="E6097" i="18"/>
  <c r="D6097" i="18"/>
  <c r="E6095" i="18"/>
  <c r="D6095" i="18"/>
  <c r="E6094" i="18"/>
  <c r="D6094" i="18"/>
  <c r="E6093" i="18"/>
  <c r="D6093" i="18"/>
  <c r="E6092" i="18"/>
  <c r="D6092" i="18"/>
  <c r="F6091" i="18"/>
  <c r="E6091" i="18"/>
  <c r="D6091" i="18"/>
  <c r="F6090" i="18"/>
  <c r="E6090" i="18"/>
  <c r="D6090" i="18"/>
  <c r="D6089" i="18"/>
  <c r="D6087" i="18"/>
  <c r="I6086" i="18"/>
  <c r="E6086" i="18"/>
  <c r="D6086" i="18"/>
  <c r="I6085" i="18"/>
  <c r="E6085" i="18"/>
  <c r="D6085" i="18"/>
  <c r="I6084" i="18"/>
  <c r="E6084" i="18"/>
  <c r="D6084" i="18"/>
  <c r="I6083" i="18"/>
  <c r="E6083" i="18"/>
  <c r="D6083" i="18"/>
  <c r="I6082" i="18"/>
  <c r="E6082" i="18"/>
  <c r="D6082" i="18"/>
  <c r="G6081" i="18"/>
  <c r="E6081" i="18"/>
  <c r="D6081" i="18"/>
  <c r="I6080" i="18"/>
  <c r="E6080" i="18"/>
  <c r="D6080" i="18"/>
  <c r="I6079" i="18"/>
  <c r="E6079" i="18"/>
  <c r="D6079" i="18"/>
  <c r="D6078" i="18"/>
  <c r="D6076" i="18"/>
  <c r="E6075" i="18"/>
  <c r="D6075" i="18"/>
  <c r="E6074" i="18"/>
  <c r="D6074" i="18"/>
  <c r="D6073" i="18"/>
  <c r="J6072" i="18"/>
  <c r="I6072" i="18"/>
  <c r="D6072" i="18"/>
  <c r="D6070" i="18"/>
  <c r="D6069" i="18"/>
  <c r="E6068" i="18"/>
  <c r="D6068" i="18"/>
  <c r="D6066" i="18"/>
  <c r="E6062" i="18"/>
  <c r="D6062" i="18"/>
  <c r="E6061" i="18"/>
  <c r="D6061" i="18"/>
  <c r="E6060" i="18"/>
  <c r="D6060" i="18"/>
  <c r="J6059" i="18"/>
  <c r="I6059" i="18"/>
  <c r="D6059" i="18"/>
  <c r="G6057" i="18"/>
  <c r="E6057" i="18"/>
  <c r="D6057" i="18"/>
  <c r="E6056" i="18"/>
  <c r="D6056" i="18"/>
  <c r="E6055" i="18"/>
  <c r="D6055" i="18"/>
  <c r="E6054" i="18"/>
  <c r="D6054" i="18"/>
  <c r="E6053" i="18"/>
  <c r="D6053" i="18"/>
  <c r="E6052" i="18"/>
  <c r="D6052" i="18"/>
  <c r="E6051" i="18"/>
  <c r="D6051" i="18"/>
  <c r="E6050" i="18"/>
  <c r="D6050" i="18"/>
  <c r="E6049" i="18"/>
  <c r="D6049" i="18"/>
  <c r="E6048" i="18"/>
  <c r="D6048" i="18"/>
  <c r="D6047" i="18"/>
  <c r="D6046" i="18"/>
  <c r="D6044" i="18"/>
  <c r="G6043" i="18"/>
  <c r="D6043" i="18"/>
  <c r="D6042" i="18"/>
  <c r="D6041" i="18"/>
  <c r="E6039" i="18"/>
  <c r="D6039" i="18"/>
  <c r="E6038" i="18"/>
  <c r="D6038" i="18"/>
  <c r="E6037" i="18"/>
  <c r="D6037" i="18"/>
  <c r="G6036" i="18"/>
  <c r="E6036" i="18"/>
  <c r="D6036" i="18"/>
  <c r="G6035" i="18"/>
  <c r="E6035" i="18"/>
  <c r="D6035" i="18"/>
  <c r="G6034" i="18"/>
  <c r="E6034" i="18"/>
  <c r="D6034" i="18"/>
  <c r="D6033" i="18"/>
  <c r="I6032" i="18"/>
  <c r="D6032" i="18"/>
  <c r="D6030" i="18"/>
  <c r="E6029" i="18"/>
  <c r="D6029" i="18"/>
  <c r="D6028" i="18"/>
  <c r="E6027" i="18"/>
  <c r="D6027" i="18"/>
  <c r="D6026" i="18"/>
  <c r="E6025" i="18"/>
  <c r="D6025" i="18"/>
  <c r="D6024" i="18"/>
  <c r="E6023" i="18"/>
  <c r="D6023" i="18"/>
  <c r="E6022" i="18"/>
  <c r="D6022" i="18"/>
  <c r="E6021" i="18"/>
  <c r="D6021" i="18"/>
  <c r="E6020" i="18"/>
  <c r="D6020" i="18"/>
  <c r="E6019" i="18"/>
  <c r="D6019" i="18"/>
  <c r="J6018" i="18"/>
  <c r="D6018" i="18"/>
  <c r="D6016" i="18"/>
  <c r="E6015" i="18"/>
  <c r="D6015" i="18"/>
  <c r="E6014" i="18"/>
  <c r="D6014" i="18"/>
  <c r="E6013" i="18"/>
  <c r="D6013" i="18"/>
  <c r="E6012" i="18"/>
  <c r="D6012" i="18"/>
  <c r="D6011" i="18"/>
  <c r="D6009" i="18"/>
  <c r="F6008" i="18"/>
  <c r="E6008" i="18"/>
  <c r="D6008" i="18"/>
  <c r="F6007" i="18"/>
  <c r="F6006" i="18"/>
  <c r="E6006" i="18"/>
  <c r="D6006" i="18"/>
  <c r="E6005" i="18"/>
  <c r="D6005" i="18"/>
  <c r="D6004" i="18"/>
  <c r="E6003" i="18"/>
  <c r="D6003" i="18"/>
  <c r="E6002" i="18"/>
  <c r="D6002" i="18"/>
  <c r="J6001" i="18"/>
  <c r="I6001" i="18"/>
  <c r="D6001" i="18"/>
  <c r="D5999" i="18"/>
  <c r="E5998" i="18"/>
  <c r="D5998" i="18"/>
  <c r="E5997" i="18"/>
  <c r="D5997" i="18"/>
  <c r="E5996" i="18"/>
  <c r="D5996" i="18"/>
  <c r="E5995" i="18"/>
  <c r="D5995" i="18"/>
  <c r="J5994" i="18"/>
  <c r="D5994" i="18"/>
  <c r="D5992" i="18"/>
  <c r="G5990" i="18"/>
  <c r="E5990" i="18"/>
  <c r="D5990" i="18"/>
  <c r="G5989" i="18"/>
  <c r="E5989" i="18"/>
  <c r="D5989" i="18"/>
  <c r="G5988" i="18"/>
  <c r="E5988" i="18"/>
  <c r="D5988" i="18"/>
  <c r="G5987" i="18"/>
  <c r="E5987" i="18"/>
  <c r="D5987" i="18"/>
  <c r="G5986" i="18"/>
  <c r="E5986" i="18"/>
  <c r="D5986" i="18"/>
  <c r="D5985" i="18"/>
  <c r="D5982" i="18"/>
  <c r="J5981" i="18"/>
  <c r="I5981" i="18"/>
  <c r="D5981" i="18"/>
  <c r="D5964" i="18"/>
  <c r="E5963" i="18"/>
  <c r="D5963" i="18"/>
  <c r="E5961" i="18"/>
  <c r="D5961" i="18"/>
  <c r="E5960" i="18"/>
  <c r="D5960" i="18"/>
  <c r="E5959" i="18"/>
  <c r="D5959" i="18"/>
  <c r="E5958" i="18"/>
  <c r="D5958" i="18"/>
  <c r="F5957" i="18"/>
  <c r="E5957" i="18"/>
  <c r="D5957" i="18"/>
  <c r="F5956" i="18"/>
  <c r="E5956" i="18"/>
  <c r="D5956" i="18"/>
  <c r="D5955" i="18"/>
  <c r="D5953" i="18"/>
  <c r="I5952" i="18"/>
  <c r="E5952" i="18"/>
  <c r="D5952" i="18"/>
  <c r="I5951" i="18"/>
  <c r="E5951" i="18"/>
  <c r="D5951" i="18"/>
  <c r="I5950" i="18"/>
  <c r="E5950" i="18"/>
  <c r="D5950" i="18"/>
  <c r="I5949" i="18"/>
  <c r="E5949" i="18"/>
  <c r="D5949" i="18"/>
  <c r="I5948" i="18"/>
  <c r="E5948" i="18"/>
  <c r="D5948" i="18"/>
  <c r="G5947" i="18"/>
  <c r="E5947" i="18"/>
  <c r="D5947" i="18"/>
  <c r="I5946" i="18"/>
  <c r="E5946" i="18"/>
  <c r="D5946" i="18"/>
  <c r="I5945" i="18"/>
  <c r="E5945" i="18"/>
  <c r="D5945" i="18"/>
  <c r="D5944" i="18"/>
  <c r="D5942" i="18"/>
  <c r="E5941" i="18"/>
  <c r="D5941" i="18"/>
  <c r="E5940" i="18"/>
  <c r="D5940" i="18"/>
  <c r="D5939" i="18"/>
  <c r="J5938" i="18"/>
  <c r="I5938" i="18"/>
  <c r="D5938" i="18"/>
  <c r="D5936" i="18"/>
  <c r="D5935" i="18"/>
  <c r="E5934" i="18"/>
  <c r="D5934" i="18"/>
  <c r="D5932" i="18"/>
  <c r="E5928" i="18"/>
  <c r="D5928" i="18"/>
  <c r="E5927" i="18"/>
  <c r="D5927" i="18"/>
  <c r="E5926" i="18"/>
  <c r="D5926" i="18"/>
  <c r="J5925" i="18"/>
  <c r="I5925" i="18"/>
  <c r="D5925" i="18"/>
  <c r="G5923" i="18"/>
  <c r="E5923" i="18"/>
  <c r="D5923" i="18"/>
  <c r="E5922" i="18"/>
  <c r="D5922" i="18"/>
  <c r="E5921" i="18"/>
  <c r="D5921" i="18"/>
  <c r="E5920" i="18"/>
  <c r="D5920" i="18"/>
  <c r="E5919" i="18"/>
  <c r="D5919" i="18"/>
  <c r="E5918" i="18"/>
  <c r="D5918" i="18"/>
  <c r="E5917" i="18"/>
  <c r="D5917" i="18"/>
  <c r="E5916" i="18"/>
  <c r="D5916" i="18"/>
  <c r="E5915" i="18"/>
  <c r="D5915" i="18"/>
  <c r="E5914" i="18"/>
  <c r="D5914" i="18"/>
  <c r="D5913" i="18"/>
  <c r="D5912" i="18"/>
  <c r="D5910" i="18"/>
  <c r="G5909" i="18"/>
  <c r="D5909" i="18"/>
  <c r="D5908" i="18"/>
  <c r="D5907" i="18"/>
  <c r="E5905" i="18"/>
  <c r="D5905" i="18"/>
  <c r="E5904" i="18"/>
  <c r="D5904" i="18"/>
  <c r="E5903" i="18"/>
  <c r="D5903" i="18"/>
  <c r="G5902" i="18"/>
  <c r="E5902" i="18"/>
  <c r="D5902" i="18"/>
  <c r="G5901" i="18"/>
  <c r="E5901" i="18"/>
  <c r="D5901" i="18"/>
  <c r="G5900" i="18"/>
  <c r="E5900" i="18"/>
  <c r="D5900" i="18"/>
  <c r="D5899" i="18"/>
  <c r="I5898" i="18"/>
  <c r="D5898" i="18"/>
  <c r="D5896" i="18"/>
  <c r="E5895" i="18"/>
  <c r="D5895" i="18"/>
  <c r="D5894" i="18"/>
  <c r="E5893" i="18"/>
  <c r="D5893" i="18"/>
  <c r="D5892" i="18"/>
  <c r="E5891" i="18"/>
  <c r="D5891" i="18"/>
  <c r="D5890" i="18"/>
  <c r="E5889" i="18"/>
  <c r="D5889" i="18"/>
  <c r="E5888" i="18"/>
  <c r="D5888" i="18"/>
  <c r="E5887" i="18"/>
  <c r="D5887" i="18"/>
  <c r="E5886" i="18"/>
  <c r="D5886" i="18"/>
  <c r="E5885" i="18"/>
  <c r="D5885" i="18"/>
  <c r="J5884" i="18"/>
  <c r="D5884" i="18"/>
  <c r="D5882" i="18"/>
  <c r="E5881" i="18"/>
  <c r="D5881" i="18"/>
  <c r="E5880" i="18"/>
  <c r="D5880" i="18"/>
  <c r="E5879" i="18"/>
  <c r="D5879" i="18"/>
  <c r="E5878" i="18"/>
  <c r="D5878" i="18"/>
  <c r="D5877" i="18"/>
  <c r="D5875" i="18"/>
  <c r="F5874" i="18"/>
  <c r="E5874" i="18"/>
  <c r="D5874" i="18"/>
  <c r="F5873" i="18"/>
  <c r="F5872" i="18"/>
  <c r="E5872" i="18"/>
  <c r="D5872" i="18"/>
  <c r="E5871" i="18"/>
  <c r="D5871" i="18"/>
  <c r="D5870" i="18"/>
  <c r="E5869" i="18"/>
  <c r="D5869" i="18"/>
  <c r="E5868" i="18"/>
  <c r="D5868" i="18"/>
  <c r="J5867" i="18"/>
  <c r="I5867" i="18"/>
  <c r="D5867" i="18"/>
  <c r="D5865" i="18"/>
  <c r="E5864" i="18"/>
  <c r="D5864" i="18"/>
  <c r="E5863" i="18"/>
  <c r="D5863" i="18"/>
  <c r="E5862" i="18"/>
  <c r="D5862" i="18"/>
  <c r="E5861" i="18"/>
  <c r="D5861" i="18"/>
  <c r="J5860" i="18"/>
  <c r="D5860" i="18"/>
  <c r="D5858" i="18"/>
  <c r="G5856" i="18"/>
  <c r="E5856" i="18"/>
  <c r="D5856" i="18"/>
  <c r="G5855" i="18"/>
  <c r="E5855" i="18"/>
  <c r="D5855" i="18"/>
  <c r="G5854" i="18"/>
  <c r="E5854" i="18"/>
  <c r="D5854" i="18"/>
  <c r="G5853" i="18"/>
  <c r="E5853" i="18"/>
  <c r="D5853" i="18"/>
  <c r="G5852" i="18"/>
  <c r="E5852" i="18"/>
  <c r="D5852" i="18"/>
  <c r="D5851" i="18"/>
  <c r="D5848" i="18"/>
  <c r="J5847" i="18"/>
  <c r="I5847" i="18"/>
  <c r="D5847" i="18"/>
  <c r="D5830" i="18"/>
  <c r="E5829" i="18"/>
  <c r="D5829" i="18"/>
  <c r="E5827" i="18"/>
  <c r="D5827" i="18"/>
  <c r="E5826" i="18"/>
  <c r="D5826" i="18"/>
  <c r="E5825" i="18"/>
  <c r="D5825" i="18"/>
  <c r="E5824" i="18"/>
  <c r="D5824" i="18"/>
  <c r="F5823" i="18"/>
  <c r="E5823" i="18"/>
  <c r="D5823" i="18"/>
  <c r="F5822" i="18"/>
  <c r="E5822" i="18"/>
  <c r="D5822" i="18"/>
  <c r="D5821" i="18"/>
  <c r="D5819" i="18"/>
  <c r="I5818" i="18"/>
  <c r="E5818" i="18"/>
  <c r="D5818" i="18"/>
  <c r="I5817" i="18"/>
  <c r="E5817" i="18"/>
  <c r="D5817" i="18"/>
  <c r="I5816" i="18"/>
  <c r="E5816" i="18"/>
  <c r="D5816" i="18"/>
  <c r="I5815" i="18"/>
  <c r="E5815" i="18"/>
  <c r="D5815" i="18"/>
  <c r="I5814" i="18"/>
  <c r="E5814" i="18"/>
  <c r="D5814" i="18"/>
  <c r="G5813" i="18"/>
  <c r="E5813" i="18"/>
  <c r="D5813" i="18"/>
  <c r="I5812" i="18"/>
  <c r="E5812" i="18"/>
  <c r="D5812" i="18"/>
  <c r="I5811" i="18"/>
  <c r="E5811" i="18"/>
  <c r="D5811" i="18"/>
  <c r="D5810" i="18"/>
  <c r="D5808" i="18"/>
  <c r="E5807" i="18"/>
  <c r="D5807" i="18"/>
  <c r="E5806" i="18"/>
  <c r="D5806" i="18"/>
  <c r="D5805" i="18"/>
  <c r="J5804" i="18"/>
  <c r="I5804" i="18"/>
  <c r="D5804" i="18"/>
  <c r="D5802" i="18"/>
  <c r="D5801" i="18"/>
  <c r="E5800" i="18"/>
  <c r="D5800" i="18"/>
  <c r="D5798" i="18"/>
  <c r="E5794" i="18"/>
  <c r="D5794" i="18"/>
  <c r="E5793" i="18"/>
  <c r="D5793" i="18"/>
  <c r="E5792" i="18"/>
  <c r="D5792" i="18"/>
  <c r="J5791" i="18"/>
  <c r="I5791" i="18"/>
  <c r="D5791" i="18"/>
  <c r="G5789" i="18"/>
  <c r="E5789" i="18"/>
  <c r="D5789" i="18"/>
  <c r="E5788" i="18"/>
  <c r="D5788" i="18"/>
  <c r="E5787" i="18"/>
  <c r="D5787" i="18"/>
  <c r="E5786" i="18"/>
  <c r="D5786" i="18"/>
  <c r="E5785" i="18"/>
  <c r="D5785" i="18"/>
  <c r="E5784" i="18"/>
  <c r="D5784" i="18"/>
  <c r="E5783" i="18"/>
  <c r="D5783" i="18"/>
  <c r="E5782" i="18"/>
  <c r="D5782" i="18"/>
  <c r="E5781" i="18"/>
  <c r="D5781" i="18"/>
  <c r="E5780" i="18"/>
  <c r="D5780" i="18"/>
  <c r="D5779" i="18"/>
  <c r="D5778" i="18"/>
  <c r="D5776" i="18"/>
  <c r="G5775" i="18"/>
  <c r="D5775" i="18"/>
  <c r="D5774" i="18"/>
  <c r="D5773" i="18"/>
  <c r="E5771" i="18"/>
  <c r="D5771" i="18"/>
  <c r="E5770" i="18"/>
  <c r="D5770" i="18"/>
  <c r="E5769" i="18"/>
  <c r="D5769" i="18"/>
  <c r="G5768" i="18"/>
  <c r="E5768" i="18"/>
  <c r="D5768" i="18"/>
  <c r="G5767" i="18"/>
  <c r="E5767" i="18"/>
  <c r="D5767" i="18"/>
  <c r="G5766" i="18"/>
  <c r="E5766" i="18"/>
  <c r="D5766" i="18"/>
  <c r="D5765" i="18"/>
  <c r="I5764" i="18"/>
  <c r="D5764" i="18"/>
  <c r="D5762" i="18"/>
  <c r="E5761" i="18"/>
  <c r="D5761" i="18"/>
  <c r="D5760" i="18"/>
  <c r="E5759" i="18"/>
  <c r="D5759" i="18"/>
  <c r="D5758" i="18"/>
  <c r="E5757" i="18"/>
  <c r="D5757" i="18"/>
  <c r="D5756" i="18"/>
  <c r="E5755" i="18"/>
  <c r="D5755" i="18"/>
  <c r="E5754" i="18"/>
  <c r="D5754" i="18"/>
  <c r="E5753" i="18"/>
  <c r="D5753" i="18"/>
  <c r="E5752" i="18"/>
  <c r="D5752" i="18"/>
  <c r="E5751" i="18"/>
  <c r="D5751" i="18"/>
  <c r="J5750" i="18"/>
  <c r="D5750" i="18"/>
  <c r="D5748" i="18"/>
  <c r="E5747" i="18"/>
  <c r="D5747" i="18"/>
  <c r="E5746" i="18"/>
  <c r="D5746" i="18"/>
  <c r="E5745" i="18"/>
  <c r="D5745" i="18"/>
  <c r="E5744" i="18"/>
  <c r="D5744" i="18"/>
  <c r="D5743" i="18"/>
  <c r="D5741" i="18"/>
  <c r="F5740" i="18"/>
  <c r="E5740" i="18"/>
  <c r="D5740" i="18"/>
  <c r="F5739" i="18"/>
  <c r="F5738" i="18"/>
  <c r="E5738" i="18"/>
  <c r="D5738" i="18"/>
  <c r="E5737" i="18"/>
  <c r="D5737" i="18"/>
  <c r="D5736" i="18"/>
  <c r="E5735" i="18"/>
  <c r="D5735" i="18"/>
  <c r="E5734" i="18"/>
  <c r="D5734" i="18"/>
  <c r="J5733" i="18"/>
  <c r="I5733" i="18"/>
  <c r="D5733" i="18"/>
  <c r="D5731" i="18"/>
  <c r="E5730" i="18"/>
  <c r="D5730" i="18"/>
  <c r="E5729" i="18"/>
  <c r="D5729" i="18"/>
  <c r="E5728" i="18"/>
  <c r="D5728" i="18"/>
  <c r="E5727" i="18"/>
  <c r="D5727" i="18"/>
  <c r="J5726" i="18"/>
  <c r="D5726" i="18"/>
  <c r="D5724" i="18"/>
  <c r="G5722" i="18"/>
  <c r="E5722" i="18"/>
  <c r="D5722" i="18"/>
  <c r="G5721" i="18"/>
  <c r="E5721" i="18"/>
  <c r="D5721" i="18"/>
  <c r="G5720" i="18"/>
  <c r="E5720" i="18"/>
  <c r="D5720" i="18"/>
  <c r="G5719" i="18"/>
  <c r="E5719" i="18"/>
  <c r="D5719" i="18"/>
  <c r="G5718" i="18"/>
  <c r="E5718" i="18"/>
  <c r="D5718" i="18"/>
  <c r="D5717" i="18"/>
  <c r="D5714" i="18"/>
  <c r="J5713" i="18"/>
  <c r="I5713" i="18"/>
  <c r="D5713" i="18"/>
  <c r="D5696" i="18"/>
  <c r="E5695" i="18"/>
  <c r="D5695" i="18"/>
  <c r="E5693" i="18"/>
  <c r="D5693" i="18"/>
  <c r="E5692" i="18"/>
  <c r="D5692" i="18"/>
  <c r="E5691" i="18"/>
  <c r="D5691" i="18"/>
  <c r="E5690" i="18"/>
  <c r="D5690" i="18"/>
  <c r="F5689" i="18"/>
  <c r="E5689" i="18"/>
  <c r="D5689" i="18"/>
  <c r="F5688" i="18"/>
  <c r="E5688" i="18"/>
  <c r="D5688" i="18"/>
  <c r="D5687" i="18"/>
  <c r="D5685" i="18"/>
  <c r="I5684" i="18"/>
  <c r="E5684" i="18"/>
  <c r="D5684" i="18"/>
  <c r="I5683" i="18"/>
  <c r="E5683" i="18"/>
  <c r="D5683" i="18"/>
  <c r="I5682" i="18"/>
  <c r="E5682" i="18"/>
  <c r="D5682" i="18"/>
  <c r="I5681" i="18"/>
  <c r="E5681" i="18"/>
  <c r="D5681" i="18"/>
  <c r="I5680" i="18"/>
  <c r="E5680" i="18"/>
  <c r="D5680" i="18"/>
  <c r="G5679" i="18"/>
  <c r="E5679" i="18"/>
  <c r="D5679" i="18"/>
  <c r="I5678" i="18"/>
  <c r="E5678" i="18"/>
  <c r="D5678" i="18"/>
  <c r="I5677" i="18"/>
  <c r="E5677" i="18"/>
  <c r="D5677" i="18"/>
  <c r="D5676" i="18"/>
  <c r="D5674" i="18"/>
  <c r="E5673" i="18"/>
  <c r="D5673" i="18"/>
  <c r="E5672" i="18"/>
  <c r="D5672" i="18"/>
  <c r="D5671" i="18"/>
  <c r="J5670" i="18"/>
  <c r="I5670" i="18"/>
  <c r="D5670" i="18"/>
  <c r="D5668" i="18"/>
  <c r="D5667" i="18"/>
  <c r="E5666" i="18"/>
  <c r="D5666" i="18"/>
  <c r="D5664" i="18"/>
  <c r="E5660" i="18"/>
  <c r="D5660" i="18"/>
  <c r="E5659" i="18"/>
  <c r="D5659" i="18"/>
  <c r="E5658" i="18"/>
  <c r="D5658" i="18"/>
  <c r="J5657" i="18"/>
  <c r="I5657" i="18"/>
  <c r="D5657" i="18"/>
  <c r="G5655" i="18"/>
  <c r="E5655" i="18"/>
  <c r="D5655" i="18"/>
  <c r="E5654" i="18"/>
  <c r="D5654" i="18"/>
  <c r="E5653" i="18"/>
  <c r="D5653" i="18"/>
  <c r="E5652" i="18"/>
  <c r="D5652" i="18"/>
  <c r="E5651" i="18"/>
  <c r="D5651" i="18"/>
  <c r="E5650" i="18"/>
  <c r="D5650" i="18"/>
  <c r="E5649" i="18"/>
  <c r="D5649" i="18"/>
  <c r="E5648" i="18"/>
  <c r="D5648" i="18"/>
  <c r="E5647" i="18"/>
  <c r="D5647" i="18"/>
  <c r="E5646" i="18"/>
  <c r="D5646" i="18"/>
  <c r="D5645" i="18"/>
  <c r="D5644" i="18"/>
  <c r="D5642" i="18"/>
  <c r="G5641" i="18"/>
  <c r="D5641" i="18"/>
  <c r="D5640" i="18"/>
  <c r="D5639" i="18"/>
  <c r="E5637" i="18"/>
  <c r="D5637" i="18"/>
  <c r="E5636" i="18"/>
  <c r="D5636" i="18"/>
  <c r="E5635" i="18"/>
  <c r="D5635" i="18"/>
  <c r="G5634" i="18"/>
  <c r="E5634" i="18"/>
  <c r="D5634" i="18"/>
  <c r="G5633" i="18"/>
  <c r="E5633" i="18"/>
  <c r="D5633" i="18"/>
  <c r="G5632" i="18"/>
  <c r="E5632" i="18"/>
  <c r="D5632" i="18"/>
  <c r="D5631" i="18"/>
  <c r="I5630" i="18"/>
  <c r="D5630" i="18"/>
  <c r="D5628" i="18"/>
  <c r="E5627" i="18"/>
  <c r="D5627" i="18"/>
  <c r="D5626" i="18"/>
  <c r="E5625" i="18"/>
  <c r="D5625" i="18"/>
  <c r="D5624" i="18"/>
  <c r="E5623" i="18"/>
  <c r="D5623" i="18"/>
  <c r="D5622" i="18"/>
  <c r="E5621" i="18"/>
  <c r="D5621" i="18"/>
  <c r="E5620" i="18"/>
  <c r="D5620" i="18"/>
  <c r="E5619" i="18"/>
  <c r="D5619" i="18"/>
  <c r="E5618" i="18"/>
  <c r="D5618" i="18"/>
  <c r="E5617" i="18"/>
  <c r="D5617" i="18"/>
  <c r="J5616" i="18"/>
  <c r="D5616" i="18"/>
  <c r="D5614" i="18"/>
  <c r="E5613" i="18"/>
  <c r="D5613" i="18"/>
  <c r="E5612" i="18"/>
  <c r="D5612" i="18"/>
  <c r="E5611" i="18"/>
  <c r="D5611" i="18"/>
  <c r="E5610" i="18"/>
  <c r="D5610" i="18"/>
  <c r="D5609" i="18"/>
  <c r="D5607" i="18"/>
  <c r="F5606" i="18"/>
  <c r="E5606" i="18"/>
  <c r="D5606" i="18"/>
  <c r="F5605" i="18"/>
  <c r="F5604" i="18"/>
  <c r="E5604" i="18"/>
  <c r="D5604" i="18"/>
  <c r="E5603" i="18"/>
  <c r="D5603" i="18"/>
  <c r="D5602" i="18"/>
  <c r="E5601" i="18"/>
  <c r="D5601" i="18"/>
  <c r="E5600" i="18"/>
  <c r="D5600" i="18"/>
  <c r="J5599" i="18"/>
  <c r="I5599" i="18"/>
  <c r="D5599" i="18"/>
  <c r="D5597" i="18"/>
  <c r="E5596" i="18"/>
  <c r="D5596" i="18"/>
  <c r="E5595" i="18"/>
  <c r="D5595" i="18"/>
  <c r="E5594" i="18"/>
  <c r="D5594" i="18"/>
  <c r="E5593" i="18"/>
  <c r="D5593" i="18"/>
  <c r="J5592" i="18"/>
  <c r="D5592" i="18"/>
  <c r="D5590" i="18"/>
  <c r="G5588" i="18"/>
  <c r="E5588" i="18"/>
  <c r="D5588" i="18"/>
  <c r="G5587" i="18"/>
  <c r="E5587" i="18"/>
  <c r="D5587" i="18"/>
  <c r="G5586" i="18"/>
  <c r="E5586" i="18"/>
  <c r="D5586" i="18"/>
  <c r="G5585" i="18"/>
  <c r="E5585" i="18"/>
  <c r="D5585" i="18"/>
  <c r="G5584" i="18"/>
  <c r="E5584" i="18"/>
  <c r="D5584" i="18"/>
  <c r="D5583" i="18"/>
  <c r="D5580" i="18"/>
  <c r="J5579" i="18"/>
  <c r="I5579" i="18"/>
  <c r="D5579" i="18"/>
  <c r="D5562" i="18"/>
  <c r="E5561" i="18"/>
  <c r="D5561" i="18"/>
  <c r="E5559" i="18"/>
  <c r="D5559" i="18"/>
  <c r="E5558" i="18"/>
  <c r="D5558" i="18"/>
  <c r="E5557" i="18"/>
  <c r="D5557" i="18"/>
  <c r="E5556" i="18"/>
  <c r="D5556" i="18"/>
  <c r="F5555" i="18"/>
  <c r="E5555" i="18"/>
  <c r="D5555" i="18"/>
  <c r="F5554" i="18"/>
  <c r="E5554" i="18"/>
  <c r="D5554" i="18"/>
  <c r="D5553" i="18"/>
  <c r="D5551" i="18"/>
  <c r="I5550" i="18"/>
  <c r="E5550" i="18"/>
  <c r="D5550" i="18"/>
  <c r="I5549" i="18"/>
  <c r="E5549" i="18"/>
  <c r="D5549" i="18"/>
  <c r="I5548" i="18"/>
  <c r="E5548" i="18"/>
  <c r="D5548" i="18"/>
  <c r="I5547" i="18"/>
  <c r="E5547" i="18"/>
  <c r="D5547" i="18"/>
  <c r="I5546" i="18"/>
  <c r="E5546" i="18"/>
  <c r="D5546" i="18"/>
  <c r="G5545" i="18"/>
  <c r="E5545" i="18"/>
  <c r="D5545" i="18"/>
  <c r="I5544" i="18"/>
  <c r="E5544" i="18"/>
  <c r="D5544" i="18"/>
  <c r="I5543" i="18"/>
  <c r="E5543" i="18"/>
  <c r="D5543" i="18"/>
  <c r="D5542" i="18"/>
  <c r="D5540" i="18"/>
  <c r="E5539" i="18"/>
  <c r="D5539" i="18"/>
  <c r="E5538" i="18"/>
  <c r="D5538" i="18"/>
  <c r="D5537" i="18"/>
  <c r="J5536" i="18"/>
  <c r="I5536" i="18"/>
  <c r="D5536" i="18"/>
  <c r="D5534" i="18"/>
  <c r="D5533" i="18"/>
  <c r="E5532" i="18"/>
  <c r="D5532" i="18"/>
  <c r="D5530" i="18"/>
  <c r="E5526" i="18"/>
  <c r="D5526" i="18"/>
  <c r="E5525" i="18"/>
  <c r="D5525" i="18"/>
  <c r="E5524" i="18"/>
  <c r="D5524" i="18"/>
  <c r="J5523" i="18"/>
  <c r="I5523" i="18"/>
  <c r="D5523" i="18"/>
  <c r="G5521" i="18"/>
  <c r="E5521" i="18"/>
  <c r="D5521" i="18"/>
  <c r="E5520" i="18"/>
  <c r="D5520" i="18"/>
  <c r="E5519" i="18"/>
  <c r="D5519" i="18"/>
  <c r="E5518" i="18"/>
  <c r="D5518" i="18"/>
  <c r="E5517" i="18"/>
  <c r="D5517" i="18"/>
  <c r="E5516" i="18"/>
  <c r="D5516" i="18"/>
  <c r="E5515" i="18"/>
  <c r="D5515" i="18"/>
  <c r="E5514" i="18"/>
  <c r="D5514" i="18"/>
  <c r="E5513" i="18"/>
  <c r="D5513" i="18"/>
  <c r="E5512" i="18"/>
  <c r="D5512" i="18"/>
  <c r="D5511" i="18"/>
  <c r="D5510" i="18"/>
  <c r="D5508" i="18"/>
  <c r="G5507" i="18"/>
  <c r="D5507" i="18"/>
  <c r="D5506" i="18"/>
  <c r="D5505" i="18"/>
  <c r="E5503" i="18"/>
  <c r="D5503" i="18"/>
  <c r="E5502" i="18"/>
  <c r="D5502" i="18"/>
  <c r="E5501" i="18"/>
  <c r="D5501" i="18"/>
  <c r="G5500" i="18"/>
  <c r="E5500" i="18"/>
  <c r="D5500" i="18"/>
  <c r="G5499" i="18"/>
  <c r="E5499" i="18"/>
  <c r="D5499" i="18"/>
  <c r="G5498" i="18"/>
  <c r="E5498" i="18"/>
  <c r="D5498" i="18"/>
  <c r="D5497" i="18"/>
  <c r="I5496" i="18"/>
  <c r="D5496" i="18"/>
  <c r="D5494" i="18"/>
  <c r="E5493" i="18"/>
  <c r="D5493" i="18"/>
  <c r="D5492" i="18"/>
  <c r="E5491" i="18"/>
  <c r="D5491" i="18"/>
  <c r="D5490" i="18"/>
  <c r="E5489" i="18"/>
  <c r="D5489" i="18"/>
  <c r="D5488" i="18"/>
  <c r="E5487" i="18"/>
  <c r="D5487" i="18"/>
  <c r="E5486" i="18"/>
  <c r="D5486" i="18"/>
  <c r="E5485" i="18"/>
  <c r="D5485" i="18"/>
  <c r="E5484" i="18"/>
  <c r="D5484" i="18"/>
  <c r="E5483" i="18"/>
  <c r="D5483" i="18"/>
  <c r="J5482" i="18"/>
  <c r="D5482" i="18"/>
  <c r="D5480" i="18"/>
  <c r="E5479" i="18"/>
  <c r="D5479" i="18"/>
  <c r="E5478" i="18"/>
  <c r="D5478" i="18"/>
  <c r="E5477" i="18"/>
  <c r="D5477" i="18"/>
  <c r="E5476" i="18"/>
  <c r="D5476" i="18"/>
  <c r="D5475" i="18"/>
  <c r="D5473" i="18"/>
  <c r="F5472" i="18"/>
  <c r="E5472" i="18"/>
  <c r="D5472" i="18"/>
  <c r="F5471" i="18"/>
  <c r="F5470" i="18"/>
  <c r="E5470" i="18"/>
  <c r="D5470" i="18"/>
  <c r="E5469" i="18"/>
  <c r="D5469" i="18"/>
  <c r="D5468" i="18"/>
  <c r="E5467" i="18"/>
  <c r="D5467" i="18"/>
  <c r="E5466" i="18"/>
  <c r="D5466" i="18"/>
  <c r="J5465" i="18"/>
  <c r="I5465" i="18"/>
  <c r="D5465" i="18"/>
  <c r="D5463" i="18"/>
  <c r="E5462" i="18"/>
  <c r="D5462" i="18"/>
  <c r="E5461" i="18"/>
  <c r="D5461" i="18"/>
  <c r="E5460" i="18"/>
  <c r="D5460" i="18"/>
  <c r="E5459" i="18"/>
  <c r="D5459" i="18"/>
  <c r="J5458" i="18"/>
  <c r="D5458" i="18"/>
  <c r="D5456" i="18"/>
  <c r="G5454" i="18"/>
  <c r="E5454" i="18"/>
  <c r="D5454" i="18"/>
  <c r="G5453" i="18"/>
  <c r="E5453" i="18"/>
  <c r="D5453" i="18"/>
  <c r="G5452" i="18"/>
  <c r="E5452" i="18"/>
  <c r="D5452" i="18"/>
  <c r="G5451" i="18"/>
  <c r="E5451" i="18"/>
  <c r="D5451" i="18"/>
  <c r="G5450" i="18"/>
  <c r="E5450" i="18"/>
  <c r="D5450" i="18"/>
  <c r="D5449" i="18"/>
  <c r="D5446" i="18"/>
  <c r="J5445" i="18"/>
  <c r="I5445" i="18"/>
  <c r="D5445" i="18"/>
  <c r="D5428" i="18"/>
  <c r="E5427" i="18"/>
  <c r="D5427" i="18"/>
  <c r="E5425" i="18"/>
  <c r="D5425" i="18"/>
  <c r="E5424" i="18"/>
  <c r="D5424" i="18"/>
  <c r="E5423" i="18"/>
  <c r="D5423" i="18"/>
  <c r="E5422" i="18"/>
  <c r="D5422" i="18"/>
  <c r="F5421" i="18"/>
  <c r="E5421" i="18"/>
  <c r="D5421" i="18"/>
  <c r="F5420" i="18"/>
  <c r="E5420" i="18"/>
  <c r="D5420" i="18"/>
  <c r="D5419" i="18"/>
  <c r="D5417" i="18"/>
  <c r="I5416" i="18"/>
  <c r="E5416" i="18"/>
  <c r="D5416" i="18"/>
  <c r="I5415" i="18"/>
  <c r="E5415" i="18"/>
  <c r="D5415" i="18"/>
  <c r="I5414" i="18"/>
  <c r="E5414" i="18"/>
  <c r="D5414" i="18"/>
  <c r="I5413" i="18"/>
  <c r="E5413" i="18"/>
  <c r="D5413" i="18"/>
  <c r="I5412" i="18"/>
  <c r="E5412" i="18"/>
  <c r="D5412" i="18"/>
  <c r="G5411" i="18"/>
  <c r="E5411" i="18"/>
  <c r="D5411" i="18"/>
  <c r="I5410" i="18"/>
  <c r="E5410" i="18"/>
  <c r="D5410" i="18"/>
  <c r="I5409" i="18"/>
  <c r="E5409" i="18"/>
  <c r="D5409" i="18"/>
  <c r="D5408" i="18"/>
  <c r="D5406" i="18"/>
  <c r="E5405" i="18"/>
  <c r="D5405" i="18"/>
  <c r="E5404" i="18"/>
  <c r="D5404" i="18"/>
  <c r="D5403" i="18"/>
  <c r="J5402" i="18"/>
  <c r="I5402" i="18"/>
  <c r="D5402" i="18"/>
  <c r="D5400" i="18"/>
  <c r="D5399" i="18"/>
  <c r="E5398" i="18"/>
  <c r="D5398" i="18"/>
  <c r="D5396" i="18"/>
  <c r="E5392" i="18"/>
  <c r="D5392" i="18"/>
  <c r="E5391" i="18"/>
  <c r="D5391" i="18"/>
  <c r="E5390" i="18"/>
  <c r="D5390" i="18"/>
  <c r="J5389" i="18"/>
  <c r="I5389" i="18"/>
  <c r="D5389" i="18"/>
  <c r="G5387" i="18"/>
  <c r="E5387" i="18"/>
  <c r="D5387" i="18"/>
  <c r="E5386" i="18"/>
  <c r="D5386" i="18"/>
  <c r="E5385" i="18"/>
  <c r="D5385" i="18"/>
  <c r="E5384" i="18"/>
  <c r="D5384" i="18"/>
  <c r="E5383" i="18"/>
  <c r="D5383" i="18"/>
  <c r="E5382" i="18"/>
  <c r="D5382" i="18"/>
  <c r="E5381" i="18"/>
  <c r="D5381" i="18"/>
  <c r="E5380" i="18"/>
  <c r="D5380" i="18"/>
  <c r="E5379" i="18"/>
  <c r="D5379" i="18"/>
  <c r="E5378" i="18"/>
  <c r="D5378" i="18"/>
  <c r="D5377" i="18"/>
  <c r="D5376" i="18"/>
  <c r="D5374" i="18"/>
  <c r="G5373" i="18"/>
  <c r="D5373" i="18"/>
  <c r="D5372" i="18"/>
  <c r="D5371" i="18"/>
  <c r="E5369" i="18"/>
  <c r="D5369" i="18"/>
  <c r="E5368" i="18"/>
  <c r="D5368" i="18"/>
  <c r="E5367" i="18"/>
  <c r="D5367" i="18"/>
  <c r="G5366" i="18"/>
  <c r="E5366" i="18"/>
  <c r="D5366" i="18"/>
  <c r="G5365" i="18"/>
  <c r="E5365" i="18"/>
  <c r="D5365" i="18"/>
  <c r="G5364" i="18"/>
  <c r="E5364" i="18"/>
  <c r="D5364" i="18"/>
  <c r="D5363" i="18"/>
  <c r="I5362" i="18"/>
  <c r="D5362" i="18"/>
  <c r="D5360" i="18"/>
  <c r="E5359" i="18"/>
  <c r="D5359" i="18"/>
  <c r="D5358" i="18"/>
  <c r="E5357" i="18"/>
  <c r="D5357" i="18"/>
  <c r="D5356" i="18"/>
  <c r="E5355" i="18"/>
  <c r="D5355" i="18"/>
  <c r="D5354" i="18"/>
  <c r="E5353" i="18"/>
  <c r="D5353" i="18"/>
  <c r="E5352" i="18"/>
  <c r="D5352" i="18"/>
  <c r="E5351" i="18"/>
  <c r="D5351" i="18"/>
  <c r="E5350" i="18"/>
  <c r="D5350" i="18"/>
  <c r="E5349" i="18"/>
  <c r="D5349" i="18"/>
  <c r="J5348" i="18"/>
  <c r="D5348" i="18"/>
  <c r="D5346" i="18"/>
  <c r="E5345" i="18"/>
  <c r="D5345" i="18"/>
  <c r="E5344" i="18"/>
  <c r="D5344" i="18"/>
  <c r="E5343" i="18"/>
  <c r="D5343" i="18"/>
  <c r="E5342" i="18"/>
  <c r="D5342" i="18"/>
  <c r="D5341" i="18"/>
  <c r="D5339" i="18"/>
  <c r="F5338" i="18"/>
  <c r="E5338" i="18"/>
  <c r="D5338" i="18"/>
  <c r="F5337" i="18"/>
  <c r="F5336" i="18"/>
  <c r="E5336" i="18"/>
  <c r="D5336" i="18"/>
  <c r="E5335" i="18"/>
  <c r="D5335" i="18"/>
  <c r="D5334" i="18"/>
  <c r="E5333" i="18"/>
  <c r="D5333" i="18"/>
  <c r="E5332" i="18"/>
  <c r="D5332" i="18"/>
  <c r="J5331" i="18"/>
  <c r="I5331" i="18"/>
  <c r="D5331" i="18"/>
  <c r="D5329" i="18"/>
  <c r="E5328" i="18"/>
  <c r="D5328" i="18"/>
  <c r="E5327" i="18"/>
  <c r="D5327" i="18"/>
  <c r="E5326" i="18"/>
  <c r="D5326" i="18"/>
  <c r="E5325" i="18"/>
  <c r="D5325" i="18"/>
  <c r="J5324" i="18"/>
  <c r="D5324" i="18"/>
  <c r="D5322" i="18"/>
  <c r="G5320" i="18"/>
  <c r="E5320" i="18"/>
  <c r="D5320" i="18"/>
  <c r="G5319" i="18"/>
  <c r="E5319" i="18"/>
  <c r="D5319" i="18"/>
  <c r="G5318" i="18"/>
  <c r="E5318" i="18"/>
  <c r="D5318" i="18"/>
  <c r="G5317" i="18"/>
  <c r="E5317" i="18"/>
  <c r="D5317" i="18"/>
  <c r="G5316" i="18"/>
  <c r="E5316" i="18"/>
  <c r="D5316" i="18"/>
  <c r="D5315" i="18"/>
  <c r="D5312" i="18"/>
  <c r="J5311" i="18"/>
  <c r="I5311" i="18"/>
  <c r="D5311" i="18"/>
  <c r="D5294" i="18"/>
  <c r="E5293" i="18"/>
  <c r="D5293" i="18"/>
  <c r="E5291" i="18"/>
  <c r="D5291" i="18"/>
  <c r="E5290" i="18"/>
  <c r="D5290" i="18"/>
  <c r="E5289" i="18"/>
  <c r="D5289" i="18"/>
  <c r="E5288" i="18"/>
  <c r="D5288" i="18"/>
  <c r="F5287" i="18"/>
  <c r="E5287" i="18"/>
  <c r="D5287" i="18"/>
  <c r="F5286" i="18"/>
  <c r="E5286" i="18"/>
  <c r="D5286" i="18"/>
  <c r="D5285" i="18"/>
  <c r="D5283" i="18"/>
  <c r="I5282" i="18"/>
  <c r="E5282" i="18"/>
  <c r="D5282" i="18"/>
  <c r="I5281" i="18"/>
  <c r="E5281" i="18"/>
  <c r="D5281" i="18"/>
  <c r="I5280" i="18"/>
  <c r="E5280" i="18"/>
  <c r="D5280" i="18"/>
  <c r="I5279" i="18"/>
  <c r="E5279" i="18"/>
  <c r="D5279" i="18"/>
  <c r="I5278" i="18"/>
  <c r="E5278" i="18"/>
  <c r="D5278" i="18"/>
  <c r="G5277" i="18"/>
  <c r="E5277" i="18"/>
  <c r="D5277" i="18"/>
  <c r="I5276" i="18"/>
  <c r="E5276" i="18"/>
  <c r="D5276" i="18"/>
  <c r="I5275" i="18"/>
  <c r="E5275" i="18"/>
  <c r="D5275" i="18"/>
  <c r="D5274" i="18"/>
  <c r="D5272" i="18"/>
  <c r="E5271" i="18"/>
  <c r="D5271" i="18"/>
  <c r="E5270" i="18"/>
  <c r="D5270" i="18"/>
  <c r="D5269" i="18"/>
  <c r="J5268" i="18"/>
  <c r="I5268" i="18"/>
  <c r="D5268" i="18"/>
  <c r="D5266" i="18"/>
  <c r="D5265" i="18"/>
  <c r="E5264" i="18"/>
  <c r="D5264" i="18"/>
  <c r="D5262" i="18"/>
  <c r="E5258" i="18"/>
  <c r="D5258" i="18"/>
  <c r="E5257" i="18"/>
  <c r="D5257" i="18"/>
  <c r="E5256" i="18"/>
  <c r="D5256" i="18"/>
  <c r="J5255" i="18"/>
  <c r="I5255" i="18"/>
  <c r="D5255" i="18"/>
  <c r="G5253" i="18"/>
  <c r="E5253" i="18"/>
  <c r="D5253" i="18"/>
  <c r="E5252" i="18"/>
  <c r="D5252" i="18"/>
  <c r="E5251" i="18"/>
  <c r="D5251" i="18"/>
  <c r="E5250" i="18"/>
  <c r="D5250" i="18"/>
  <c r="E5249" i="18"/>
  <c r="D5249" i="18"/>
  <c r="E5248" i="18"/>
  <c r="D5248" i="18"/>
  <c r="E5247" i="18"/>
  <c r="D5247" i="18"/>
  <c r="E5246" i="18"/>
  <c r="D5246" i="18"/>
  <c r="E5245" i="18"/>
  <c r="D5245" i="18"/>
  <c r="E5244" i="18"/>
  <c r="D5244" i="18"/>
  <c r="D5243" i="18"/>
  <c r="D5242" i="18"/>
  <c r="D5240" i="18"/>
  <c r="G5239" i="18"/>
  <c r="D5239" i="18"/>
  <c r="D5238" i="18"/>
  <c r="D5237" i="18"/>
  <c r="E5235" i="18"/>
  <c r="D5235" i="18"/>
  <c r="E5234" i="18"/>
  <c r="D5234" i="18"/>
  <c r="E5233" i="18"/>
  <c r="D5233" i="18"/>
  <c r="G5232" i="18"/>
  <c r="E5232" i="18"/>
  <c r="D5232" i="18"/>
  <c r="G5231" i="18"/>
  <c r="E5231" i="18"/>
  <c r="D5231" i="18"/>
  <c r="G5230" i="18"/>
  <c r="E5230" i="18"/>
  <c r="D5230" i="18"/>
  <c r="D5229" i="18"/>
  <c r="I5228" i="18"/>
  <c r="D5228" i="18"/>
  <c r="D5226" i="18"/>
  <c r="E5225" i="18"/>
  <c r="D5225" i="18"/>
  <c r="D5224" i="18"/>
  <c r="E5223" i="18"/>
  <c r="D5223" i="18"/>
  <c r="D5222" i="18"/>
  <c r="E5221" i="18"/>
  <c r="D5221" i="18"/>
  <c r="D5220" i="18"/>
  <c r="E5219" i="18"/>
  <c r="D5219" i="18"/>
  <c r="E5218" i="18"/>
  <c r="D5218" i="18"/>
  <c r="E5217" i="18"/>
  <c r="D5217" i="18"/>
  <c r="E5216" i="18"/>
  <c r="D5216" i="18"/>
  <c r="E5215" i="18"/>
  <c r="D5215" i="18"/>
  <c r="J5214" i="18"/>
  <c r="D5214" i="18"/>
  <c r="D5212" i="18"/>
  <c r="E5211" i="18"/>
  <c r="D5211" i="18"/>
  <c r="E5210" i="18"/>
  <c r="D5210" i="18"/>
  <c r="E5209" i="18"/>
  <c r="D5209" i="18"/>
  <c r="E5208" i="18"/>
  <c r="D5208" i="18"/>
  <c r="D5207" i="18"/>
  <c r="D5205" i="18"/>
  <c r="F5204" i="18"/>
  <c r="E5204" i="18"/>
  <c r="D5204" i="18"/>
  <c r="F5203" i="18"/>
  <c r="F5202" i="18"/>
  <c r="E5202" i="18"/>
  <c r="D5202" i="18"/>
  <c r="E5201" i="18"/>
  <c r="D5201" i="18"/>
  <c r="D5200" i="18"/>
  <c r="E5199" i="18"/>
  <c r="D5199" i="18"/>
  <c r="E5198" i="18"/>
  <c r="D5198" i="18"/>
  <c r="J5197" i="18"/>
  <c r="I5197" i="18"/>
  <c r="D5197" i="18"/>
  <c r="D5195" i="18"/>
  <c r="E5194" i="18"/>
  <c r="D5194" i="18"/>
  <c r="E5193" i="18"/>
  <c r="D5193" i="18"/>
  <c r="E5192" i="18"/>
  <c r="D5192" i="18"/>
  <c r="E5191" i="18"/>
  <c r="D5191" i="18"/>
  <c r="J5190" i="18"/>
  <c r="D5190" i="18"/>
  <c r="D5188" i="18"/>
  <c r="G5186" i="18"/>
  <c r="E5186" i="18"/>
  <c r="D5186" i="18"/>
  <c r="G5185" i="18"/>
  <c r="E5185" i="18"/>
  <c r="D5185" i="18"/>
  <c r="G5184" i="18"/>
  <c r="E5184" i="18"/>
  <c r="D5184" i="18"/>
  <c r="G5183" i="18"/>
  <c r="E5183" i="18"/>
  <c r="D5183" i="18"/>
  <c r="G5182" i="18"/>
  <c r="E5182" i="18"/>
  <c r="D5182" i="18"/>
  <c r="D5181" i="18"/>
  <c r="D5178" i="18"/>
  <c r="J5177" i="18"/>
  <c r="I5177" i="18"/>
  <c r="D5177" i="18"/>
  <c r="D5160" i="18"/>
  <c r="E5159" i="18"/>
  <c r="D5159" i="18"/>
  <c r="E5157" i="18"/>
  <c r="D5157" i="18"/>
  <c r="E5156" i="18"/>
  <c r="D5156" i="18"/>
  <c r="E5155" i="18"/>
  <c r="D5155" i="18"/>
  <c r="E5154" i="18"/>
  <c r="D5154" i="18"/>
  <c r="F5153" i="18"/>
  <c r="E5153" i="18"/>
  <c r="D5153" i="18"/>
  <c r="F5152" i="18"/>
  <c r="E5152" i="18"/>
  <c r="D5152" i="18"/>
  <c r="D5151" i="18"/>
  <c r="D5149" i="18"/>
  <c r="I5148" i="18"/>
  <c r="E5148" i="18"/>
  <c r="D5148" i="18"/>
  <c r="I5147" i="18"/>
  <c r="E5147" i="18"/>
  <c r="D5147" i="18"/>
  <c r="I5146" i="18"/>
  <c r="E5146" i="18"/>
  <c r="D5146" i="18"/>
  <c r="I5145" i="18"/>
  <c r="E5145" i="18"/>
  <c r="D5145" i="18"/>
  <c r="I5144" i="18"/>
  <c r="E5144" i="18"/>
  <c r="D5144" i="18"/>
  <c r="G5143" i="18"/>
  <c r="E5143" i="18"/>
  <c r="D5143" i="18"/>
  <c r="I5142" i="18"/>
  <c r="E5142" i="18"/>
  <c r="D5142" i="18"/>
  <c r="I5141" i="18"/>
  <c r="E5141" i="18"/>
  <c r="D5141" i="18"/>
  <c r="D5140" i="18"/>
  <c r="D5138" i="18"/>
  <c r="E5137" i="18"/>
  <c r="D5137" i="18"/>
  <c r="E5136" i="18"/>
  <c r="D5136" i="18"/>
  <c r="D5135" i="18"/>
  <c r="J5134" i="18"/>
  <c r="I5134" i="18"/>
  <c r="D5134" i="18"/>
  <c r="D5132" i="18"/>
  <c r="D5131" i="18"/>
  <c r="E5130" i="18"/>
  <c r="D5130" i="18"/>
  <c r="D5128" i="18"/>
  <c r="E5124" i="18"/>
  <c r="D5124" i="18"/>
  <c r="E5123" i="18"/>
  <c r="D5123" i="18"/>
  <c r="E5122" i="18"/>
  <c r="D5122" i="18"/>
  <c r="J5121" i="18"/>
  <c r="I5121" i="18"/>
  <c r="D5121" i="18"/>
  <c r="G5119" i="18"/>
  <c r="E5119" i="18"/>
  <c r="D5119" i="18"/>
  <c r="E5118" i="18"/>
  <c r="D5118" i="18"/>
  <c r="E5117" i="18"/>
  <c r="D5117" i="18"/>
  <c r="E5116" i="18"/>
  <c r="D5116" i="18"/>
  <c r="E5115" i="18"/>
  <c r="D5115" i="18"/>
  <c r="E5114" i="18"/>
  <c r="D5114" i="18"/>
  <c r="E5113" i="18"/>
  <c r="D5113" i="18"/>
  <c r="E5112" i="18"/>
  <c r="D5112" i="18"/>
  <c r="E5111" i="18"/>
  <c r="D5111" i="18"/>
  <c r="E5110" i="18"/>
  <c r="D5110" i="18"/>
  <c r="D5109" i="18"/>
  <c r="D5108" i="18"/>
  <c r="D5106" i="18"/>
  <c r="G5105" i="18"/>
  <c r="D5105" i="18"/>
  <c r="D5104" i="18"/>
  <c r="D5103" i="18"/>
  <c r="E5101" i="18"/>
  <c r="D5101" i="18"/>
  <c r="E5100" i="18"/>
  <c r="D5100" i="18"/>
  <c r="E5099" i="18"/>
  <c r="D5099" i="18"/>
  <c r="G5098" i="18"/>
  <c r="E5098" i="18"/>
  <c r="D5098" i="18"/>
  <c r="G5097" i="18"/>
  <c r="E5097" i="18"/>
  <c r="D5097" i="18"/>
  <c r="G5096" i="18"/>
  <c r="E5096" i="18"/>
  <c r="D5096" i="18"/>
  <c r="D5095" i="18"/>
  <c r="I5094" i="18"/>
  <c r="D5094" i="18"/>
  <c r="D5092" i="18"/>
  <c r="E5091" i="18"/>
  <c r="D5091" i="18"/>
  <c r="D5090" i="18"/>
  <c r="E5089" i="18"/>
  <c r="D5089" i="18"/>
  <c r="D5088" i="18"/>
  <c r="E5087" i="18"/>
  <c r="D5087" i="18"/>
  <c r="D5086" i="18"/>
  <c r="E5085" i="18"/>
  <c r="D5085" i="18"/>
  <c r="E5084" i="18"/>
  <c r="D5084" i="18"/>
  <c r="E5083" i="18"/>
  <c r="D5083" i="18"/>
  <c r="E5082" i="18"/>
  <c r="D5082" i="18"/>
  <c r="E5081" i="18"/>
  <c r="D5081" i="18"/>
  <c r="J5080" i="18"/>
  <c r="D5080" i="18"/>
  <c r="D5078" i="18"/>
  <c r="E5077" i="18"/>
  <c r="D5077" i="18"/>
  <c r="E5076" i="18"/>
  <c r="D5076" i="18"/>
  <c r="E5075" i="18"/>
  <c r="D5075" i="18"/>
  <c r="E5074" i="18"/>
  <c r="D5074" i="18"/>
  <c r="D5073" i="18"/>
  <c r="D5071" i="18"/>
  <c r="F5070" i="18"/>
  <c r="E5070" i="18"/>
  <c r="D5070" i="18"/>
  <c r="F5069" i="18"/>
  <c r="F5068" i="18"/>
  <c r="E5068" i="18"/>
  <c r="D5068" i="18"/>
  <c r="E5067" i="18"/>
  <c r="D5067" i="18"/>
  <c r="D5066" i="18"/>
  <c r="E5065" i="18"/>
  <c r="D5065" i="18"/>
  <c r="E5064" i="18"/>
  <c r="D5064" i="18"/>
  <c r="J5063" i="18"/>
  <c r="I5063" i="18"/>
  <c r="D5063" i="18"/>
  <c r="D5061" i="18"/>
  <c r="E5060" i="18"/>
  <c r="D5060" i="18"/>
  <c r="E5059" i="18"/>
  <c r="D5059" i="18"/>
  <c r="E5058" i="18"/>
  <c r="D5058" i="18"/>
  <c r="E5057" i="18"/>
  <c r="D5057" i="18"/>
  <c r="J5056" i="18"/>
  <c r="D5056" i="18"/>
  <c r="D5054" i="18"/>
  <c r="G5052" i="18"/>
  <c r="E5052" i="18"/>
  <c r="D5052" i="18"/>
  <c r="G5051" i="18"/>
  <c r="E5051" i="18"/>
  <c r="D5051" i="18"/>
  <c r="G5050" i="18"/>
  <c r="E5050" i="18"/>
  <c r="D5050" i="18"/>
  <c r="G5049" i="18"/>
  <c r="E5049" i="18"/>
  <c r="D5049" i="18"/>
  <c r="G5048" i="18"/>
  <c r="E5048" i="18"/>
  <c r="D5048" i="18"/>
  <c r="D5047" i="18"/>
  <c r="D5044" i="18"/>
  <c r="J5043" i="18"/>
  <c r="I5043" i="18"/>
  <c r="D5043" i="18"/>
  <c r="D5026" i="18"/>
  <c r="E5025" i="18"/>
  <c r="D5025" i="18"/>
  <c r="E5023" i="18"/>
  <c r="D5023" i="18"/>
  <c r="E5022" i="18"/>
  <c r="D5022" i="18"/>
  <c r="E5021" i="18"/>
  <c r="D5021" i="18"/>
  <c r="E5020" i="18"/>
  <c r="D5020" i="18"/>
  <c r="F5019" i="18"/>
  <c r="E5019" i="18"/>
  <c r="D5019" i="18"/>
  <c r="F5018" i="18"/>
  <c r="E5018" i="18"/>
  <c r="D5018" i="18"/>
  <c r="D5017" i="18"/>
  <c r="D5015" i="18"/>
  <c r="I5014" i="18"/>
  <c r="E5014" i="18"/>
  <c r="D5014" i="18"/>
  <c r="I5013" i="18"/>
  <c r="E5013" i="18"/>
  <c r="D5013" i="18"/>
  <c r="I5012" i="18"/>
  <c r="E5012" i="18"/>
  <c r="D5012" i="18"/>
  <c r="I5011" i="18"/>
  <c r="E5011" i="18"/>
  <c r="D5011" i="18"/>
  <c r="I5010" i="18"/>
  <c r="E5010" i="18"/>
  <c r="D5010" i="18"/>
  <c r="G5009" i="18"/>
  <c r="E5009" i="18"/>
  <c r="D5009" i="18"/>
  <c r="I5008" i="18"/>
  <c r="E5008" i="18"/>
  <c r="D5008" i="18"/>
  <c r="I5007" i="18"/>
  <c r="E5007" i="18"/>
  <c r="D5007" i="18"/>
  <c r="D5006" i="18"/>
  <c r="D5004" i="18"/>
  <c r="E5003" i="18"/>
  <c r="D5003" i="18"/>
  <c r="E5002" i="18"/>
  <c r="D5002" i="18"/>
  <c r="D5001" i="18"/>
  <c r="J5000" i="18"/>
  <c r="I5000" i="18"/>
  <c r="D5000" i="18"/>
  <c r="D4998" i="18"/>
  <c r="D4997" i="18"/>
  <c r="E4996" i="18"/>
  <c r="D4996" i="18"/>
  <c r="D4994" i="18"/>
  <c r="E4990" i="18"/>
  <c r="D4990" i="18"/>
  <c r="E4989" i="18"/>
  <c r="D4989" i="18"/>
  <c r="E4988" i="18"/>
  <c r="D4988" i="18"/>
  <c r="J4987" i="18"/>
  <c r="I4987" i="18"/>
  <c r="D4987" i="18"/>
  <c r="G4985" i="18"/>
  <c r="E4985" i="18"/>
  <c r="D4985" i="18"/>
  <c r="E4984" i="18"/>
  <c r="D4984" i="18"/>
  <c r="E4983" i="18"/>
  <c r="D4983" i="18"/>
  <c r="E4982" i="18"/>
  <c r="D4982" i="18"/>
  <c r="E4981" i="18"/>
  <c r="D4981" i="18"/>
  <c r="E4980" i="18"/>
  <c r="D4980" i="18"/>
  <c r="E4979" i="18"/>
  <c r="D4979" i="18"/>
  <c r="E4978" i="18"/>
  <c r="D4978" i="18"/>
  <c r="E4977" i="18"/>
  <c r="D4977" i="18"/>
  <c r="E4976" i="18"/>
  <c r="D4976" i="18"/>
  <c r="D4975" i="18"/>
  <c r="D4974" i="18"/>
  <c r="D4972" i="18"/>
  <c r="G4971" i="18"/>
  <c r="D4971" i="18"/>
  <c r="D4970" i="18"/>
  <c r="D4969" i="18"/>
  <c r="E4967" i="18"/>
  <c r="D4967" i="18"/>
  <c r="E4966" i="18"/>
  <c r="D4966" i="18"/>
  <c r="E4965" i="18"/>
  <c r="D4965" i="18"/>
  <c r="G4964" i="18"/>
  <c r="E4964" i="18"/>
  <c r="D4964" i="18"/>
  <c r="G4963" i="18"/>
  <c r="E4963" i="18"/>
  <c r="D4963" i="18"/>
  <c r="G4962" i="18"/>
  <c r="E4962" i="18"/>
  <c r="D4962" i="18"/>
  <c r="D4961" i="18"/>
  <c r="I4960" i="18"/>
  <c r="D4960" i="18"/>
  <c r="D4958" i="18"/>
  <c r="E4957" i="18"/>
  <c r="D4957" i="18"/>
  <c r="D4956" i="18"/>
  <c r="E4955" i="18"/>
  <c r="D4955" i="18"/>
  <c r="D4954" i="18"/>
  <c r="E4953" i="18"/>
  <c r="D4953" i="18"/>
  <c r="D4952" i="18"/>
  <c r="E4951" i="18"/>
  <c r="D4951" i="18"/>
  <c r="E4950" i="18"/>
  <c r="D4950" i="18"/>
  <c r="E4949" i="18"/>
  <c r="D4949" i="18"/>
  <c r="E4948" i="18"/>
  <c r="D4948" i="18"/>
  <c r="E4947" i="18"/>
  <c r="D4947" i="18"/>
  <c r="J4946" i="18"/>
  <c r="D4946" i="18"/>
  <c r="D4944" i="18"/>
  <c r="E4943" i="18"/>
  <c r="D4943" i="18"/>
  <c r="E4942" i="18"/>
  <c r="D4942" i="18"/>
  <c r="E4941" i="18"/>
  <c r="D4941" i="18"/>
  <c r="E4940" i="18"/>
  <c r="D4940" i="18"/>
  <c r="D4939" i="18"/>
  <c r="D4937" i="18"/>
  <c r="F4936" i="18"/>
  <c r="E4936" i="18"/>
  <c r="D4936" i="18"/>
  <c r="F4935" i="18"/>
  <c r="F4934" i="18"/>
  <c r="E4934" i="18"/>
  <c r="D4934" i="18"/>
  <c r="E4933" i="18"/>
  <c r="D4933" i="18"/>
  <c r="D4932" i="18"/>
  <c r="E4931" i="18"/>
  <c r="D4931" i="18"/>
  <c r="E4930" i="18"/>
  <c r="D4930" i="18"/>
  <c r="J4929" i="18"/>
  <c r="I4929" i="18"/>
  <c r="D4929" i="18"/>
  <c r="D4927" i="18"/>
  <c r="E4926" i="18"/>
  <c r="D4926" i="18"/>
  <c r="E4925" i="18"/>
  <c r="D4925" i="18"/>
  <c r="E4924" i="18"/>
  <c r="D4924" i="18"/>
  <c r="E4923" i="18"/>
  <c r="D4923" i="18"/>
  <c r="J4922" i="18"/>
  <c r="D4922" i="18"/>
  <c r="D4920" i="18"/>
  <c r="G4918" i="18"/>
  <c r="E4918" i="18"/>
  <c r="D4918" i="18"/>
  <c r="G4917" i="18"/>
  <c r="E4917" i="18"/>
  <c r="D4917" i="18"/>
  <c r="G4916" i="18"/>
  <c r="E4916" i="18"/>
  <c r="D4916" i="18"/>
  <c r="G4915" i="18"/>
  <c r="E4915" i="18"/>
  <c r="D4915" i="18"/>
  <c r="G4914" i="18"/>
  <c r="E4914" i="18"/>
  <c r="D4914" i="18"/>
  <c r="D4913" i="18"/>
  <c r="D4910" i="18"/>
  <c r="J4909" i="18"/>
  <c r="I4909" i="18"/>
  <c r="D4909" i="18"/>
  <c r="D4892" i="18"/>
  <c r="E4891" i="18"/>
  <c r="D4891" i="18"/>
  <c r="E4889" i="18"/>
  <c r="D4889" i="18"/>
  <c r="E4888" i="18"/>
  <c r="D4888" i="18"/>
  <c r="E4887" i="18"/>
  <c r="D4887" i="18"/>
  <c r="E4886" i="18"/>
  <c r="D4886" i="18"/>
  <c r="F4885" i="18"/>
  <c r="E4885" i="18"/>
  <c r="D4885" i="18"/>
  <c r="F4884" i="18"/>
  <c r="E4884" i="18"/>
  <c r="D4884" i="18"/>
  <c r="D4883" i="18"/>
  <c r="D4881" i="18"/>
  <c r="I4880" i="18"/>
  <c r="E4880" i="18"/>
  <c r="D4880" i="18"/>
  <c r="I4879" i="18"/>
  <c r="E4879" i="18"/>
  <c r="D4879" i="18"/>
  <c r="I4878" i="18"/>
  <c r="E4878" i="18"/>
  <c r="D4878" i="18"/>
  <c r="I4877" i="18"/>
  <c r="E4877" i="18"/>
  <c r="D4877" i="18"/>
  <c r="I4876" i="18"/>
  <c r="E4876" i="18"/>
  <c r="D4876" i="18"/>
  <c r="G4875" i="18"/>
  <c r="E4875" i="18"/>
  <c r="D4875" i="18"/>
  <c r="I4874" i="18"/>
  <c r="E4874" i="18"/>
  <c r="D4874" i="18"/>
  <c r="I4873" i="18"/>
  <c r="E4873" i="18"/>
  <c r="D4873" i="18"/>
  <c r="D4872" i="18"/>
  <c r="D4870" i="18"/>
  <c r="E4869" i="18"/>
  <c r="D4869" i="18"/>
  <c r="E4868" i="18"/>
  <c r="D4868" i="18"/>
  <c r="D4867" i="18"/>
  <c r="J4866" i="18"/>
  <c r="I4866" i="18"/>
  <c r="D4866" i="18"/>
  <c r="D4864" i="18"/>
  <c r="D4863" i="18"/>
  <c r="E4862" i="18"/>
  <c r="D4862" i="18"/>
  <c r="D4860" i="18"/>
  <c r="E4856" i="18"/>
  <c r="D4856" i="18"/>
  <c r="E4855" i="18"/>
  <c r="D4855" i="18"/>
  <c r="E4854" i="18"/>
  <c r="D4854" i="18"/>
  <c r="J4853" i="18"/>
  <c r="I4853" i="18"/>
  <c r="D4853" i="18"/>
  <c r="G4851" i="18"/>
  <c r="E4851" i="18"/>
  <c r="D4851" i="18"/>
  <c r="E4850" i="18"/>
  <c r="D4850" i="18"/>
  <c r="E4849" i="18"/>
  <c r="D4849" i="18"/>
  <c r="E4848" i="18"/>
  <c r="D4848" i="18"/>
  <c r="E4847" i="18"/>
  <c r="D4847" i="18"/>
  <c r="E4846" i="18"/>
  <c r="D4846" i="18"/>
  <c r="E4845" i="18"/>
  <c r="D4845" i="18"/>
  <c r="E4844" i="18"/>
  <c r="D4844" i="18"/>
  <c r="E4843" i="18"/>
  <c r="D4843" i="18"/>
  <c r="E4842" i="18"/>
  <c r="D4842" i="18"/>
  <c r="D4841" i="18"/>
  <c r="D4840" i="18"/>
  <c r="D4838" i="18"/>
  <c r="G4837" i="18"/>
  <c r="D4837" i="18"/>
  <c r="D4836" i="18"/>
  <c r="D4835" i="18"/>
  <c r="E4833" i="18"/>
  <c r="D4833" i="18"/>
  <c r="E4832" i="18"/>
  <c r="D4832" i="18"/>
  <c r="E4831" i="18"/>
  <c r="D4831" i="18"/>
  <c r="G4830" i="18"/>
  <c r="E4830" i="18"/>
  <c r="D4830" i="18"/>
  <c r="G4829" i="18"/>
  <c r="E4829" i="18"/>
  <c r="D4829" i="18"/>
  <c r="G4828" i="18"/>
  <c r="E4828" i="18"/>
  <c r="D4828" i="18"/>
  <c r="D4827" i="18"/>
  <c r="I4826" i="18"/>
  <c r="D4826" i="18"/>
  <c r="D4824" i="18"/>
  <c r="E4823" i="18"/>
  <c r="D4823" i="18"/>
  <c r="D4822" i="18"/>
  <c r="E4821" i="18"/>
  <c r="D4821" i="18"/>
  <c r="D4820" i="18"/>
  <c r="E4819" i="18"/>
  <c r="D4819" i="18"/>
  <c r="D4818" i="18"/>
  <c r="E4817" i="18"/>
  <c r="D4817" i="18"/>
  <c r="E4816" i="18"/>
  <c r="D4816" i="18"/>
  <c r="E4815" i="18"/>
  <c r="D4815" i="18"/>
  <c r="E4814" i="18"/>
  <c r="D4814" i="18"/>
  <c r="E4813" i="18"/>
  <c r="D4813" i="18"/>
  <c r="J4812" i="18"/>
  <c r="D4812" i="18"/>
  <c r="D4810" i="18"/>
  <c r="E4809" i="18"/>
  <c r="D4809" i="18"/>
  <c r="E4808" i="18"/>
  <c r="D4808" i="18"/>
  <c r="E4807" i="18"/>
  <c r="D4807" i="18"/>
  <c r="E4806" i="18"/>
  <c r="D4806" i="18"/>
  <c r="D4805" i="18"/>
  <c r="D4803" i="18"/>
  <c r="F4802" i="18"/>
  <c r="E4802" i="18"/>
  <c r="D4802" i="18"/>
  <c r="F4801" i="18"/>
  <c r="F4800" i="18"/>
  <c r="E4800" i="18"/>
  <c r="D4800" i="18"/>
  <c r="E4799" i="18"/>
  <c r="D4799" i="18"/>
  <c r="D4798" i="18"/>
  <c r="E4797" i="18"/>
  <c r="D4797" i="18"/>
  <c r="E4796" i="18"/>
  <c r="D4796" i="18"/>
  <c r="J4795" i="18"/>
  <c r="I4795" i="18"/>
  <c r="D4795" i="18"/>
  <c r="D4793" i="18"/>
  <c r="E4792" i="18"/>
  <c r="D4792" i="18"/>
  <c r="E4791" i="18"/>
  <c r="D4791" i="18"/>
  <c r="E4790" i="18"/>
  <c r="D4790" i="18"/>
  <c r="E4789" i="18"/>
  <c r="D4789" i="18"/>
  <c r="J4788" i="18"/>
  <c r="D4788" i="18"/>
  <c r="D4786" i="18"/>
  <c r="G4784" i="18"/>
  <c r="E4784" i="18"/>
  <c r="D4784" i="18"/>
  <c r="G4783" i="18"/>
  <c r="E4783" i="18"/>
  <c r="D4783" i="18"/>
  <c r="G4782" i="18"/>
  <c r="E4782" i="18"/>
  <c r="D4782" i="18"/>
  <c r="G4781" i="18"/>
  <c r="E4781" i="18"/>
  <c r="D4781" i="18"/>
  <c r="G4780" i="18"/>
  <c r="E4780" i="18"/>
  <c r="D4780" i="18"/>
  <c r="D4779" i="18"/>
  <c r="D4776" i="18"/>
  <c r="J4775" i="18"/>
  <c r="I4775" i="18"/>
  <c r="D4775" i="18"/>
  <c r="D4758" i="18"/>
  <c r="E4757" i="18"/>
  <c r="D4757" i="18"/>
  <c r="E4755" i="18"/>
  <c r="D4755" i="18"/>
  <c r="E4754" i="18"/>
  <c r="D4754" i="18"/>
  <c r="E4753" i="18"/>
  <c r="D4753" i="18"/>
  <c r="E4752" i="18"/>
  <c r="D4752" i="18"/>
  <c r="F4751" i="18"/>
  <c r="E4751" i="18"/>
  <c r="D4751" i="18"/>
  <c r="F4750" i="18"/>
  <c r="E4750" i="18"/>
  <c r="D4750" i="18"/>
  <c r="D4749" i="18"/>
  <c r="D4747" i="18"/>
  <c r="I4746" i="18"/>
  <c r="E4746" i="18"/>
  <c r="D4746" i="18"/>
  <c r="I4745" i="18"/>
  <c r="E4745" i="18"/>
  <c r="D4745" i="18"/>
  <c r="I4744" i="18"/>
  <c r="E4744" i="18"/>
  <c r="D4744" i="18"/>
  <c r="I4743" i="18"/>
  <c r="E4743" i="18"/>
  <c r="D4743" i="18"/>
  <c r="I4742" i="18"/>
  <c r="E4742" i="18"/>
  <c r="D4742" i="18"/>
  <c r="G4741" i="18"/>
  <c r="E4741" i="18"/>
  <c r="D4741" i="18"/>
  <c r="I4740" i="18"/>
  <c r="E4740" i="18"/>
  <c r="D4740" i="18"/>
  <c r="I4739" i="18"/>
  <c r="E4739" i="18"/>
  <c r="D4739" i="18"/>
  <c r="D4738" i="18"/>
  <c r="D4736" i="18"/>
  <c r="E4735" i="18"/>
  <c r="D4735" i="18"/>
  <c r="E4734" i="18"/>
  <c r="D4734" i="18"/>
  <c r="D4733" i="18"/>
  <c r="J4732" i="18"/>
  <c r="I4732" i="18"/>
  <c r="D4732" i="18"/>
  <c r="D4730" i="18"/>
  <c r="D4729" i="18"/>
  <c r="E4728" i="18"/>
  <c r="D4728" i="18"/>
  <c r="D4726" i="18"/>
  <c r="E4722" i="18"/>
  <c r="D4722" i="18"/>
  <c r="E4721" i="18"/>
  <c r="D4721" i="18"/>
  <c r="E4720" i="18"/>
  <c r="D4720" i="18"/>
  <c r="J4719" i="18"/>
  <c r="I4719" i="18"/>
  <c r="D4719" i="18"/>
  <c r="G4717" i="18"/>
  <c r="E4717" i="18"/>
  <c r="D4717" i="18"/>
  <c r="E4716" i="18"/>
  <c r="D4716" i="18"/>
  <c r="E4715" i="18"/>
  <c r="D4715" i="18"/>
  <c r="E4714" i="18"/>
  <c r="D4714" i="18"/>
  <c r="E4713" i="18"/>
  <c r="D4713" i="18"/>
  <c r="E4712" i="18"/>
  <c r="D4712" i="18"/>
  <c r="E4711" i="18"/>
  <c r="D4711" i="18"/>
  <c r="E4710" i="18"/>
  <c r="D4710" i="18"/>
  <c r="E4709" i="18"/>
  <c r="D4709" i="18"/>
  <c r="E4708" i="18"/>
  <c r="D4708" i="18"/>
  <c r="D4707" i="18"/>
  <c r="D4706" i="18"/>
  <c r="D4704" i="18"/>
  <c r="G4703" i="18"/>
  <c r="D4703" i="18"/>
  <c r="D4702" i="18"/>
  <c r="D4701" i="18"/>
  <c r="E4699" i="18"/>
  <c r="D4699" i="18"/>
  <c r="E4698" i="18"/>
  <c r="D4698" i="18"/>
  <c r="E4697" i="18"/>
  <c r="D4697" i="18"/>
  <c r="G4696" i="18"/>
  <c r="E4696" i="18"/>
  <c r="D4696" i="18"/>
  <c r="G4695" i="18"/>
  <c r="E4695" i="18"/>
  <c r="D4695" i="18"/>
  <c r="G4694" i="18"/>
  <c r="E4694" i="18"/>
  <c r="D4694" i="18"/>
  <c r="D4693" i="18"/>
  <c r="I4692" i="18"/>
  <c r="D4692" i="18"/>
  <c r="D4690" i="18"/>
  <c r="E4689" i="18"/>
  <c r="D4689" i="18"/>
  <c r="D4688" i="18"/>
  <c r="E4687" i="18"/>
  <c r="D4687" i="18"/>
  <c r="D4686" i="18"/>
  <c r="E4685" i="18"/>
  <c r="D4685" i="18"/>
  <c r="D4684" i="18"/>
  <c r="E4683" i="18"/>
  <c r="D4683" i="18"/>
  <c r="E4682" i="18"/>
  <c r="D4682" i="18"/>
  <c r="E4681" i="18"/>
  <c r="D4681" i="18"/>
  <c r="E4680" i="18"/>
  <c r="D4680" i="18"/>
  <c r="E4679" i="18"/>
  <c r="D4679" i="18"/>
  <c r="J4678" i="18"/>
  <c r="D4678" i="18"/>
  <c r="D4676" i="18"/>
  <c r="E4675" i="18"/>
  <c r="D4675" i="18"/>
  <c r="E4674" i="18"/>
  <c r="D4674" i="18"/>
  <c r="E4673" i="18"/>
  <c r="D4673" i="18"/>
  <c r="E4672" i="18"/>
  <c r="D4672" i="18"/>
  <c r="D4671" i="18"/>
  <c r="D4669" i="18"/>
  <c r="F4668" i="18"/>
  <c r="E4668" i="18"/>
  <c r="D4668" i="18"/>
  <c r="F4667" i="18"/>
  <c r="F4666" i="18"/>
  <c r="E4666" i="18"/>
  <c r="D4666" i="18"/>
  <c r="E4665" i="18"/>
  <c r="D4665" i="18"/>
  <c r="D4664" i="18"/>
  <c r="E4663" i="18"/>
  <c r="D4663" i="18"/>
  <c r="E4662" i="18"/>
  <c r="D4662" i="18"/>
  <c r="J4661" i="18"/>
  <c r="I4661" i="18"/>
  <c r="D4661" i="18"/>
  <c r="D4659" i="18"/>
  <c r="E4658" i="18"/>
  <c r="D4658" i="18"/>
  <c r="E4657" i="18"/>
  <c r="D4657" i="18"/>
  <c r="E4656" i="18"/>
  <c r="D4656" i="18"/>
  <c r="E4655" i="18"/>
  <c r="D4655" i="18"/>
  <c r="J4654" i="18"/>
  <c r="D4654" i="18"/>
  <c r="D4652" i="18"/>
  <c r="G4650" i="18"/>
  <c r="E4650" i="18"/>
  <c r="D4650" i="18"/>
  <c r="G4649" i="18"/>
  <c r="E4649" i="18"/>
  <c r="D4649" i="18"/>
  <c r="G4648" i="18"/>
  <c r="E4648" i="18"/>
  <c r="D4648" i="18"/>
  <c r="G4647" i="18"/>
  <c r="E4647" i="18"/>
  <c r="D4647" i="18"/>
  <c r="G4646" i="18"/>
  <c r="E4646" i="18"/>
  <c r="D4646" i="18"/>
  <c r="D4645" i="18"/>
  <c r="D4642" i="18"/>
  <c r="J4641" i="18"/>
  <c r="I4641" i="18"/>
  <c r="D4641" i="18"/>
  <c r="D4624" i="18"/>
  <c r="E4623" i="18"/>
  <c r="D4623" i="18"/>
  <c r="E4621" i="18"/>
  <c r="D4621" i="18"/>
  <c r="E4620" i="18"/>
  <c r="D4620" i="18"/>
  <c r="E4619" i="18"/>
  <c r="D4619" i="18"/>
  <c r="E4618" i="18"/>
  <c r="D4618" i="18"/>
  <c r="F4617" i="18"/>
  <c r="E4617" i="18"/>
  <c r="D4617" i="18"/>
  <c r="F4616" i="18"/>
  <c r="E4616" i="18"/>
  <c r="D4616" i="18"/>
  <c r="D4615" i="18"/>
  <c r="D4613" i="18"/>
  <c r="I4612" i="18"/>
  <c r="E4612" i="18"/>
  <c r="D4612" i="18"/>
  <c r="I4611" i="18"/>
  <c r="E4611" i="18"/>
  <c r="D4611" i="18"/>
  <c r="I4610" i="18"/>
  <c r="E4610" i="18"/>
  <c r="D4610" i="18"/>
  <c r="I4609" i="18"/>
  <c r="E4609" i="18"/>
  <c r="D4609" i="18"/>
  <c r="I4608" i="18"/>
  <c r="E4608" i="18"/>
  <c r="D4608" i="18"/>
  <c r="G4607" i="18"/>
  <c r="E4607" i="18"/>
  <c r="D4607" i="18"/>
  <c r="I4606" i="18"/>
  <c r="E4606" i="18"/>
  <c r="D4606" i="18"/>
  <c r="I4605" i="18"/>
  <c r="E4605" i="18"/>
  <c r="D4605" i="18"/>
  <c r="D4604" i="18"/>
  <c r="D4602" i="18"/>
  <c r="E4601" i="18"/>
  <c r="D4601" i="18"/>
  <c r="E4600" i="18"/>
  <c r="D4600" i="18"/>
  <c r="D4599" i="18"/>
  <c r="J4598" i="18"/>
  <c r="I4598" i="18"/>
  <c r="D4598" i="18"/>
  <c r="D4596" i="18"/>
  <c r="D4595" i="18"/>
  <c r="E4594" i="18"/>
  <c r="D4594" i="18"/>
  <c r="D4592" i="18"/>
  <c r="E4588" i="18"/>
  <c r="D4588" i="18"/>
  <c r="E4587" i="18"/>
  <c r="D4587" i="18"/>
  <c r="E4586" i="18"/>
  <c r="D4586" i="18"/>
  <c r="J4585" i="18"/>
  <c r="I4585" i="18"/>
  <c r="D4585" i="18"/>
  <c r="G4583" i="18"/>
  <c r="E4583" i="18"/>
  <c r="D4583" i="18"/>
  <c r="E4582" i="18"/>
  <c r="D4582" i="18"/>
  <c r="E4581" i="18"/>
  <c r="D4581" i="18"/>
  <c r="E4580" i="18"/>
  <c r="D4580" i="18"/>
  <c r="E4579" i="18"/>
  <c r="D4579" i="18"/>
  <c r="E4578" i="18"/>
  <c r="D4578" i="18"/>
  <c r="E4577" i="18"/>
  <c r="D4577" i="18"/>
  <c r="E4576" i="18"/>
  <c r="D4576" i="18"/>
  <c r="E4575" i="18"/>
  <c r="D4575" i="18"/>
  <c r="E4574" i="18"/>
  <c r="D4574" i="18"/>
  <c r="D4573" i="18"/>
  <c r="D4572" i="18"/>
  <c r="D4570" i="18"/>
  <c r="G4569" i="18"/>
  <c r="D4569" i="18"/>
  <c r="D4568" i="18"/>
  <c r="D4567" i="18"/>
  <c r="E4565" i="18"/>
  <c r="D4565" i="18"/>
  <c r="E4564" i="18"/>
  <c r="D4564" i="18"/>
  <c r="E4563" i="18"/>
  <c r="D4563" i="18"/>
  <c r="G4562" i="18"/>
  <c r="E4562" i="18"/>
  <c r="D4562" i="18"/>
  <c r="G4561" i="18"/>
  <c r="E4561" i="18"/>
  <c r="D4561" i="18"/>
  <c r="G4560" i="18"/>
  <c r="E4560" i="18"/>
  <c r="D4560" i="18"/>
  <c r="D4559" i="18"/>
  <c r="I4558" i="18"/>
  <c r="D4558" i="18"/>
  <c r="D4556" i="18"/>
  <c r="E4555" i="18"/>
  <c r="D4555" i="18"/>
  <c r="D4554" i="18"/>
  <c r="E4553" i="18"/>
  <c r="D4553" i="18"/>
  <c r="D4552" i="18"/>
  <c r="E4551" i="18"/>
  <c r="D4551" i="18"/>
  <c r="D4550" i="18"/>
  <c r="E4549" i="18"/>
  <c r="D4549" i="18"/>
  <c r="E4548" i="18"/>
  <c r="D4548" i="18"/>
  <c r="E4547" i="18"/>
  <c r="D4547" i="18"/>
  <c r="E4546" i="18"/>
  <c r="D4546" i="18"/>
  <c r="E4545" i="18"/>
  <c r="D4545" i="18"/>
  <c r="J4544" i="18"/>
  <c r="D4544" i="18"/>
  <c r="D4542" i="18"/>
  <c r="E4541" i="18"/>
  <c r="D4541" i="18"/>
  <c r="E4540" i="18"/>
  <c r="D4540" i="18"/>
  <c r="E4539" i="18"/>
  <c r="D4539" i="18"/>
  <c r="E4538" i="18"/>
  <c r="D4538" i="18"/>
  <c r="D4537" i="18"/>
  <c r="D4535" i="18"/>
  <c r="F4534" i="18"/>
  <c r="E4534" i="18"/>
  <c r="D4534" i="18"/>
  <c r="F4533" i="18"/>
  <c r="F4532" i="18"/>
  <c r="E4532" i="18"/>
  <c r="D4532" i="18"/>
  <c r="E4531" i="18"/>
  <c r="D4531" i="18"/>
  <c r="D4530" i="18"/>
  <c r="E4529" i="18"/>
  <c r="D4529" i="18"/>
  <c r="E4528" i="18"/>
  <c r="D4528" i="18"/>
  <c r="J4527" i="18"/>
  <c r="I4527" i="18"/>
  <c r="D4527" i="18"/>
  <c r="D4525" i="18"/>
  <c r="E4524" i="18"/>
  <c r="D4524" i="18"/>
  <c r="E4523" i="18"/>
  <c r="D4523" i="18"/>
  <c r="E4522" i="18"/>
  <c r="D4522" i="18"/>
  <c r="E4521" i="18"/>
  <c r="D4521" i="18"/>
  <c r="J4520" i="18"/>
  <c r="D4520" i="18"/>
  <c r="D4518" i="18"/>
  <c r="G4516" i="18"/>
  <c r="E4516" i="18"/>
  <c r="D4516" i="18"/>
  <c r="G4515" i="18"/>
  <c r="E4515" i="18"/>
  <c r="D4515" i="18"/>
  <c r="G4514" i="18"/>
  <c r="E4514" i="18"/>
  <c r="D4514" i="18"/>
  <c r="G4513" i="18"/>
  <c r="E4513" i="18"/>
  <c r="D4513" i="18"/>
  <c r="G4512" i="18"/>
  <c r="E4512" i="18"/>
  <c r="D4512" i="18"/>
  <c r="D4511" i="18"/>
  <c r="D4508" i="18"/>
  <c r="J4507" i="18"/>
  <c r="I4507" i="18"/>
  <c r="D4507" i="18"/>
  <c r="D4490" i="18"/>
  <c r="E4489" i="18"/>
  <c r="D4489" i="18"/>
  <c r="E4487" i="18"/>
  <c r="D4487" i="18"/>
  <c r="E4486" i="18"/>
  <c r="D4486" i="18"/>
  <c r="E4485" i="18"/>
  <c r="D4485" i="18"/>
  <c r="E4484" i="18"/>
  <c r="D4484" i="18"/>
  <c r="F4483" i="18"/>
  <c r="E4483" i="18"/>
  <c r="D4483" i="18"/>
  <c r="F4482" i="18"/>
  <c r="E4482" i="18"/>
  <c r="D4482" i="18"/>
  <c r="D4481" i="18"/>
  <c r="D4479" i="18"/>
  <c r="I4478" i="18"/>
  <c r="E4478" i="18"/>
  <c r="D4478" i="18"/>
  <c r="I4477" i="18"/>
  <c r="E4477" i="18"/>
  <c r="D4477" i="18"/>
  <c r="I4476" i="18"/>
  <c r="E4476" i="18"/>
  <c r="D4476" i="18"/>
  <c r="I4475" i="18"/>
  <c r="E4475" i="18"/>
  <c r="D4475" i="18"/>
  <c r="I4474" i="18"/>
  <c r="E4474" i="18"/>
  <c r="D4474" i="18"/>
  <c r="G4473" i="18"/>
  <c r="E4473" i="18"/>
  <c r="D4473" i="18"/>
  <c r="I4472" i="18"/>
  <c r="E4472" i="18"/>
  <c r="D4472" i="18"/>
  <c r="I4471" i="18"/>
  <c r="E4471" i="18"/>
  <c r="D4471" i="18"/>
  <c r="D4470" i="18"/>
  <c r="D4468" i="18"/>
  <c r="E4467" i="18"/>
  <c r="D4467" i="18"/>
  <c r="E4466" i="18"/>
  <c r="D4466" i="18"/>
  <c r="D4465" i="18"/>
  <c r="J4464" i="18"/>
  <c r="I4464" i="18"/>
  <c r="D4464" i="18"/>
  <c r="D4462" i="18"/>
  <c r="D4461" i="18"/>
  <c r="E4460" i="18"/>
  <c r="D4460" i="18"/>
  <c r="D4458" i="18"/>
  <c r="E4454" i="18"/>
  <c r="D4454" i="18"/>
  <c r="E4453" i="18"/>
  <c r="D4453" i="18"/>
  <c r="E4452" i="18"/>
  <c r="D4452" i="18"/>
  <c r="J4451" i="18"/>
  <c r="I4451" i="18"/>
  <c r="D4451" i="18"/>
  <c r="G4449" i="18"/>
  <c r="E4449" i="18"/>
  <c r="D4449" i="18"/>
  <c r="E4448" i="18"/>
  <c r="D4448" i="18"/>
  <c r="E4447" i="18"/>
  <c r="D4447" i="18"/>
  <c r="E4446" i="18"/>
  <c r="D4446" i="18"/>
  <c r="E4445" i="18"/>
  <c r="D4445" i="18"/>
  <c r="E4444" i="18"/>
  <c r="D4444" i="18"/>
  <c r="E4443" i="18"/>
  <c r="D4443" i="18"/>
  <c r="E4442" i="18"/>
  <c r="D4442" i="18"/>
  <c r="E4441" i="18"/>
  <c r="D4441" i="18"/>
  <c r="E4440" i="18"/>
  <c r="D4440" i="18"/>
  <c r="D4439" i="18"/>
  <c r="D4438" i="18"/>
  <c r="D4436" i="18"/>
  <c r="G4435" i="18"/>
  <c r="D4435" i="18"/>
  <c r="D4434" i="18"/>
  <c r="D4433" i="18"/>
  <c r="E4431" i="18"/>
  <c r="D4431" i="18"/>
  <c r="E4430" i="18"/>
  <c r="D4430" i="18"/>
  <c r="E4429" i="18"/>
  <c r="D4429" i="18"/>
  <c r="G4428" i="18"/>
  <c r="E4428" i="18"/>
  <c r="D4428" i="18"/>
  <c r="G4427" i="18"/>
  <c r="E4427" i="18"/>
  <c r="D4427" i="18"/>
  <c r="G4426" i="18"/>
  <c r="E4426" i="18"/>
  <c r="D4426" i="18"/>
  <c r="D4425" i="18"/>
  <c r="I4424" i="18"/>
  <c r="D4424" i="18"/>
  <c r="D4422" i="18"/>
  <c r="E4421" i="18"/>
  <c r="D4421" i="18"/>
  <c r="D4420" i="18"/>
  <c r="E4419" i="18"/>
  <c r="D4419" i="18"/>
  <c r="D4418" i="18"/>
  <c r="E4417" i="18"/>
  <c r="D4417" i="18"/>
  <c r="D4416" i="18"/>
  <c r="E4415" i="18"/>
  <c r="D4415" i="18"/>
  <c r="E4414" i="18"/>
  <c r="D4414" i="18"/>
  <c r="E4413" i="18"/>
  <c r="D4413" i="18"/>
  <c r="E4412" i="18"/>
  <c r="D4412" i="18"/>
  <c r="E4411" i="18"/>
  <c r="D4411" i="18"/>
  <c r="J4410" i="18"/>
  <c r="D4410" i="18"/>
  <c r="D4408" i="18"/>
  <c r="E4407" i="18"/>
  <c r="D4407" i="18"/>
  <c r="E4406" i="18"/>
  <c r="D4406" i="18"/>
  <c r="E4405" i="18"/>
  <c r="D4405" i="18"/>
  <c r="E4404" i="18"/>
  <c r="D4404" i="18"/>
  <c r="D4403" i="18"/>
  <c r="D4401" i="18"/>
  <c r="F4400" i="18"/>
  <c r="E4400" i="18"/>
  <c r="D4400" i="18"/>
  <c r="F4399" i="18"/>
  <c r="F4398" i="18"/>
  <c r="E4398" i="18"/>
  <c r="D4398" i="18"/>
  <c r="E4397" i="18"/>
  <c r="D4397" i="18"/>
  <c r="D4396" i="18"/>
  <c r="E4395" i="18"/>
  <c r="D4395" i="18"/>
  <c r="E4394" i="18"/>
  <c r="D4394" i="18"/>
  <c r="J4393" i="18"/>
  <c r="I4393" i="18"/>
  <c r="D4393" i="18"/>
  <c r="D4391" i="18"/>
  <c r="E4390" i="18"/>
  <c r="D4390" i="18"/>
  <c r="E4389" i="18"/>
  <c r="D4389" i="18"/>
  <c r="E4388" i="18"/>
  <c r="D4388" i="18"/>
  <c r="E4387" i="18"/>
  <c r="D4387" i="18"/>
  <c r="J4386" i="18"/>
  <c r="D4386" i="18"/>
  <c r="D4384" i="18"/>
  <c r="G4382" i="18"/>
  <c r="E4382" i="18"/>
  <c r="D4382" i="18"/>
  <c r="G4381" i="18"/>
  <c r="E4381" i="18"/>
  <c r="D4381" i="18"/>
  <c r="G4380" i="18"/>
  <c r="E4380" i="18"/>
  <c r="D4380" i="18"/>
  <c r="G4379" i="18"/>
  <c r="E4379" i="18"/>
  <c r="D4379" i="18"/>
  <c r="G4378" i="18"/>
  <c r="E4378" i="18"/>
  <c r="D4378" i="18"/>
  <c r="D4377" i="18"/>
  <c r="D4374" i="18"/>
  <c r="J4373" i="18"/>
  <c r="I4373" i="18"/>
  <c r="D4373" i="18"/>
  <c r="D4356" i="18"/>
  <c r="E4355" i="18"/>
  <c r="D4355" i="18"/>
  <c r="E4353" i="18"/>
  <c r="D4353" i="18"/>
  <c r="E4352" i="18"/>
  <c r="D4352" i="18"/>
  <c r="E4351" i="18"/>
  <c r="D4351" i="18"/>
  <c r="E4350" i="18"/>
  <c r="D4350" i="18"/>
  <c r="F4349" i="18"/>
  <c r="E4349" i="18"/>
  <c r="D4349" i="18"/>
  <c r="F4348" i="18"/>
  <c r="E4348" i="18"/>
  <c r="D4348" i="18"/>
  <c r="D4347" i="18"/>
  <c r="D4345" i="18"/>
  <c r="I4344" i="18"/>
  <c r="E4344" i="18"/>
  <c r="D4344" i="18"/>
  <c r="I4343" i="18"/>
  <c r="E4343" i="18"/>
  <c r="D4343" i="18"/>
  <c r="I4342" i="18"/>
  <c r="E4342" i="18"/>
  <c r="D4342" i="18"/>
  <c r="I4341" i="18"/>
  <c r="E4341" i="18"/>
  <c r="D4341" i="18"/>
  <c r="I4340" i="18"/>
  <c r="E4340" i="18"/>
  <c r="D4340" i="18"/>
  <c r="G4339" i="18"/>
  <c r="E4339" i="18"/>
  <c r="D4339" i="18"/>
  <c r="I4338" i="18"/>
  <c r="E4338" i="18"/>
  <c r="D4338" i="18"/>
  <c r="I4337" i="18"/>
  <c r="E4337" i="18"/>
  <c r="D4337" i="18"/>
  <c r="D4336" i="18"/>
  <c r="D4334" i="18"/>
  <c r="E4333" i="18"/>
  <c r="D4333" i="18"/>
  <c r="E4332" i="18"/>
  <c r="D4332" i="18"/>
  <c r="D4331" i="18"/>
  <c r="J4330" i="18"/>
  <c r="I4330" i="18"/>
  <c r="D4330" i="18"/>
  <c r="D4328" i="18"/>
  <c r="D4327" i="18"/>
  <c r="E4326" i="18"/>
  <c r="D4326" i="18"/>
  <c r="D4324" i="18"/>
  <c r="E4320" i="18"/>
  <c r="D4320" i="18"/>
  <c r="E4319" i="18"/>
  <c r="D4319" i="18"/>
  <c r="E4318" i="18"/>
  <c r="D4318" i="18"/>
  <c r="J4317" i="18"/>
  <c r="I4317" i="18"/>
  <c r="D4317" i="18"/>
  <c r="G4315" i="18"/>
  <c r="E4315" i="18"/>
  <c r="D4315" i="18"/>
  <c r="E4314" i="18"/>
  <c r="D4314" i="18"/>
  <c r="E4313" i="18"/>
  <c r="D4313" i="18"/>
  <c r="E4312" i="18"/>
  <c r="D4312" i="18"/>
  <c r="E4311" i="18"/>
  <c r="D4311" i="18"/>
  <c r="E4310" i="18"/>
  <c r="D4310" i="18"/>
  <c r="E4309" i="18"/>
  <c r="D4309" i="18"/>
  <c r="E4308" i="18"/>
  <c r="D4308" i="18"/>
  <c r="E4307" i="18"/>
  <c r="D4307" i="18"/>
  <c r="E4306" i="18"/>
  <c r="D4306" i="18"/>
  <c r="D4305" i="18"/>
  <c r="D4304" i="18"/>
  <c r="D4302" i="18"/>
  <c r="G4301" i="18"/>
  <c r="D4301" i="18"/>
  <c r="D4300" i="18"/>
  <c r="D4299" i="18"/>
  <c r="E4297" i="18"/>
  <c r="D4297" i="18"/>
  <c r="E4296" i="18"/>
  <c r="D4296" i="18"/>
  <c r="E4295" i="18"/>
  <c r="D4295" i="18"/>
  <c r="G4294" i="18"/>
  <c r="E4294" i="18"/>
  <c r="D4294" i="18"/>
  <c r="G4293" i="18"/>
  <c r="E4293" i="18"/>
  <c r="D4293" i="18"/>
  <c r="G4292" i="18"/>
  <c r="E4292" i="18"/>
  <c r="D4292" i="18"/>
  <c r="D4291" i="18"/>
  <c r="I4290" i="18"/>
  <c r="D4290" i="18"/>
  <c r="D4288" i="18"/>
  <c r="E4287" i="18"/>
  <c r="D4287" i="18"/>
  <c r="D4286" i="18"/>
  <c r="E4285" i="18"/>
  <c r="D4285" i="18"/>
  <c r="D4284" i="18"/>
  <c r="E4283" i="18"/>
  <c r="D4283" i="18"/>
  <c r="D4282" i="18"/>
  <c r="E4281" i="18"/>
  <c r="D4281" i="18"/>
  <c r="E4280" i="18"/>
  <c r="D4280" i="18"/>
  <c r="E4279" i="18"/>
  <c r="D4279" i="18"/>
  <c r="E4278" i="18"/>
  <c r="D4278" i="18"/>
  <c r="E4277" i="18"/>
  <c r="D4277" i="18"/>
  <c r="J4276" i="18"/>
  <c r="D4276" i="18"/>
  <c r="D4274" i="18"/>
  <c r="E4273" i="18"/>
  <c r="D4273" i="18"/>
  <c r="E4272" i="18"/>
  <c r="D4272" i="18"/>
  <c r="E4271" i="18"/>
  <c r="D4271" i="18"/>
  <c r="E4270" i="18"/>
  <c r="D4270" i="18"/>
  <c r="D4269" i="18"/>
  <c r="D4267" i="18"/>
  <c r="F4266" i="18"/>
  <c r="E4266" i="18"/>
  <c r="D4266" i="18"/>
  <c r="F4265" i="18"/>
  <c r="F4264" i="18"/>
  <c r="E4264" i="18"/>
  <c r="D4264" i="18"/>
  <c r="E4263" i="18"/>
  <c r="D4263" i="18"/>
  <c r="D4262" i="18"/>
  <c r="E4261" i="18"/>
  <c r="D4261" i="18"/>
  <c r="E4260" i="18"/>
  <c r="D4260" i="18"/>
  <c r="J4259" i="18"/>
  <c r="I4259" i="18"/>
  <c r="D4259" i="18"/>
  <c r="D4257" i="18"/>
  <c r="E4256" i="18"/>
  <c r="D4256" i="18"/>
  <c r="E4255" i="18"/>
  <c r="D4255" i="18"/>
  <c r="E4254" i="18"/>
  <c r="D4254" i="18"/>
  <c r="E4253" i="18"/>
  <c r="D4253" i="18"/>
  <c r="J4252" i="18"/>
  <c r="D4252" i="18"/>
  <c r="D4250" i="18"/>
  <c r="G4248" i="18"/>
  <c r="E4248" i="18"/>
  <c r="D4248" i="18"/>
  <c r="G4247" i="18"/>
  <c r="E4247" i="18"/>
  <c r="D4247" i="18"/>
  <c r="G4246" i="18"/>
  <c r="E4246" i="18"/>
  <c r="D4246" i="18"/>
  <c r="G4245" i="18"/>
  <c r="E4245" i="18"/>
  <c r="D4245" i="18"/>
  <c r="G4244" i="18"/>
  <c r="E4244" i="18"/>
  <c r="D4244" i="18"/>
  <c r="D4243" i="18"/>
  <c r="D4240" i="18"/>
  <c r="J4239" i="18"/>
  <c r="I4239" i="18"/>
  <c r="D4239" i="18"/>
  <c r="D4222" i="18"/>
  <c r="E4219" i="18"/>
  <c r="D4219" i="18"/>
  <c r="E4218" i="18"/>
  <c r="D4218" i="18"/>
  <c r="E4217" i="18"/>
  <c r="D4217" i="18"/>
  <c r="E4216" i="18"/>
  <c r="D4216" i="18"/>
  <c r="F4215" i="18"/>
  <c r="E4215" i="18"/>
  <c r="D4215" i="18"/>
  <c r="F4214" i="18"/>
  <c r="E4214" i="18"/>
  <c r="D4214" i="18"/>
  <c r="D4213" i="18"/>
  <c r="D4211" i="18"/>
  <c r="I4210" i="18"/>
  <c r="E4210" i="18"/>
  <c r="D4210" i="18"/>
  <c r="I4209" i="18"/>
  <c r="E4209" i="18"/>
  <c r="D4209" i="18"/>
  <c r="I4208" i="18"/>
  <c r="E4208" i="18"/>
  <c r="D4208" i="18"/>
  <c r="I4207" i="18"/>
  <c r="E4207" i="18"/>
  <c r="D4207" i="18"/>
  <c r="I4206" i="18"/>
  <c r="E4206" i="18"/>
  <c r="D4206" i="18"/>
  <c r="G4205" i="18"/>
  <c r="E4205" i="18"/>
  <c r="D4205" i="18"/>
  <c r="I4204" i="18"/>
  <c r="E4204" i="18"/>
  <c r="D4204" i="18"/>
  <c r="I4203" i="18"/>
  <c r="E4203" i="18"/>
  <c r="D4203" i="18"/>
  <c r="D4202" i="18"/>
  <c r="D4200" i="18"/>
  <c r="E4199" i="18"/>
  <c r="D4199" i="18"/>
  <c r="E4198" i="18"/>
  <c r="D4198" i="18"/>
  <c r="D4197" i="18"/>
  <c r="J4196" i="18"/>
  <c r="I4196" i="18"/>
  <c r="D4196" i="18"/>
  <c r="D4194" i="18"/>
  <c r="D4193" i="18"/>
  <c r="E4192" i="18"/>
  <c r="D4192" i="18"/>
  <c r="D4190" i="18"/>
  <c r="E4186" i="18"/>
  <c r="D4186" i="18"/>
  <c r="E4185" i="18"/>
  <c r="D4185" i="18"/>
  <c r="E4184" i="18"/>
  <c r="D4184" i="18"/>
  <c r="J4183" i="18"/>
  <c r="I4183" i="18"/>
  <c r="D4183" i="18"/>
  <c r="G4181" i="18"/>
  <c r="E4181" i="18"/>
  <c r="D4181" i="18"/>
  <c r="E4180" i="18"/>
  <c r="D4180" i="18"/>
  <c r="E4179" i="18"/>
  <c r="D4179" i="18"/>
  <c r="E4178" i="18"/>
  <c r="D4178" i="18"/>
  <c r="E4177" i="18"/>
  <c r="D4177" i="18"/>
  <c r="E4176" i="18"/>
  <c r="D4176" i="18"/>
  <c r="E4175" i="18"/>
  <c r="D4175" i="18"/>
  <c r="E4174" i="18"/>
  <c r="D4174" i="18"/>
  <c r="E4173" i="18"/>
  <c r="D4173" i="18"/>
  <c r="E4172" i="18"/>
  <c r="D4172" i="18"/>
  <c r="D4171" i="18"/>
  <c r="D4170" i="18"/>
  <c r="D4168" i="18"/>
  <c r="G4167" i="18"/>
  <c r="D4167" i="18"/>
  <c r="D4166" i="18"/>
  <c r="D4165" i="18"/>
  <c r="E4163" i="18"/>
  <c r="D4163" i="18"/>
  <c r="E4162" i="18"/>
  <c r="D4162" i="18"/>
  <c r="E4161" i="18"/>
  <c r="D4161" i="18"/>
  <c r="G4160" i="18"/>
  <c r="E4160" i="18"/>
  <c r="D4160" i="18"/>
  <c r="G4159" i="18"/>
  <c r="E4159" i="18"/>
  <c r="D4159" i="18"/>
  <c r="G4158" i="18"/>
  <c r="E4158" i="18"/>
  <c r="D4158" i="18"/>
  <c r="D4157" i="18"/>
  <c r="I4156" i="18"/>
  <c r="D4156" i="18"/>
  <c r="D4154" i="18"/>
  <c r="E4153" i="18"/>
  <c r="D4153" i="18"/>
  <c r="D4152" i="18"/>
  <c r="E4151" i="18"/>
  <c r="D4151" i="18"/>
  <c r="D4150" i="18"/>
  <c r="E4149" i="18"/>
  <c r="D4149" i="18"/>
  <c r="D4148" i="18"/>
  <c r="E4147" i="18"/>
  <c r="D4147" i="18"/>
  <c r="E4146" i="18"/>
  <c r="D4146" i="18"/>
  <c r="E4145" i="18"/>
  <c r="D4145" i="18"/>
  <c r="E4144" i="18"/>
  <c r="D4144" i="18"/>
  <c r="E4143" i="18"/>
  <c r="D4143" i="18"/>
  <c r="J4142" i="18"/>
  <c r="D4142" i="18"/>
  <c r="D4140" i="18"/>
  <c r="E4139" i="18"/>
  <c r="D4139" i="18"/>
  <c r="E4138" i="18"/>
  <c r="D4138" i="18"/>
  <c r="E4137" i="18"/>
  <c r="D4137" i="18"/>
  <c r="E4136" i="18"/>
  <c r="D4136" i="18"/>
  <c r="D4135" i="18"/>
  <c r="D4133" i="18"/>
  <c r="F4132" i="18"/>
  <c r="E4132" i="18"/>
  <c r="D4132" i="18"/>
  <c r="F4131" i="18"/>
  <c r="F4130" i="18"/>
  <c r="E4130" i="18"/>
  <c r="D4130" i="18"/>
  <c r="E4129" i="18"/>
  <c r="D4129" i="18"/>
  <c r="D4128" i="18"/>
  <c r="E4127" i="18"/>
  <c r="D4127" i="18"/>
  <c r="E4126" i="18"/>
  <c r="D4126" i="18"/>
  <c r="J4125" i="18"/>
  <c r="I4125" i="18"/>
  <c r="D4125" i="18"/>
  <c r="D4123" i="18"/>
  <c r="E4122" i="18"/>
  <c r="D4122" i="18"/>
  <c r="E4121" i="18"/>
  <c r="D4121" i="18"/>
  <c r="E4120" i="18"/>
  <c r="D4120" i="18"/>
  <c r="E4119" i="18"/>
  <c r="D4119" i="18"/>
  <c r="J4118" i="18"/>
  <c r="D4118" i="18"/>
  <c r="D4116" i="18"/>
  <c r="G4114" i="18"/>
  <c r="E4114" i="18"/>
  <c r="D4114" i="18"/>
  <c r="G4113" i="18"/>
  <c r="E4113" i="18"/>
  <c r="D4113" i="18"/>
  <c r="G4112" i="18"/>
  <c r="E4112" i="18"/>
  <c r="D4112" i="18"/>
  <c r="G4111" i="18"/>
  <c r="E4111" i="18"/>
  <c r="D4111" i="18"/>
  <c r="G4110" i="18"/>
  <c r="E4110" i="18"/>
  <c r="D4110" i="18"/>
  <c r="D4109" i="18"/>
  <c r="D4106" i="18"/>
  <c r="J4105" i="18"/>
  <c r="I4105" i="18"/>
  <c r="D4105" i="18"/>
  <c r="D4088" i="18"/>
  <c r="E4085" i="18"/>
  <c r="D4085" i="18"/>
  <c r="E4084" i="18"/>
  <c r="D4084" i="18"/>
  <c r="E4083" i="18"/>
  <c r="D4083" i="18"/>
  <c r="E4082" i="18"/>
  <c r="D4082" i="18"/>
  <c r="F4081" i="18"/>
  <c r="E4081" i="18"/>
  <c r="D4081" i="18"/>
  <c r="F4080" i="18"/>
  <c r="E4080" i="18"/>
  <c r="D4080" i="18"/>
  <c r="D4079" i="18"/>
  <c r="D4077" i="18"/>
  <c r="I4076" i="18"/>
  <c r="E4076" i="18"/>
  <c r="D4076" i="18"/>
  <c r="I4075" i="18"/>
  <c r="E4075" i="18"/>
  <c r="D4075" i="18"/>
  <c r="I4074" i="18"/>
  <c r="E4074" i="18"/>
  <c r="D4074" i="18"/>
  <c r="I4073" i="18"/>
  <c r="E4073" i="18"/>
  <c r="D4073" i="18"/>
  <c r="I4072" i="18"/>
  <c r="E4072" i="18"/>
  <c r="D4072" i="18"/>
  <c r="G4071" i="18"/>
  <c r="E4071" i="18"/>
  <c r="D4071" i="18"/>
  <c r="I4070" i="18"/>
  <c r="E4070" i="18"/>
  <c r="D4070" i="18"/>
  <c r="I4069" i="18"/>
  <c r="E4069" i="18"/>
  <c r="D4069" i="18"/>
  <c r="D4068" i="18"/>
  <c r="D4066" i="18"/>
  <c r="E4065" i="18"/>
  <c r="D4065" i="18"/>
  <c r="E4064" i="18"/>
  <c r="D4064" i="18"/>
  <c r="D4063" i="18"/>
  <c r="J4062" i="18"/>
  <c r="I4062" i="18"/>
  <c r="D4062" i="18"/>
  <c r="D4060" i="18"/>
  <c r="D4059" i="18"/>
  <c r="E4058" i="18"/>
  <c r="D4058" i="18"/>
  <c r="D4056" i="18"/>
  <c r="E4052" i="18"/>
  <c r="D4052" i="18"/>
  <c r="E4051" i="18"/>
  <c r="D4051" i="18"/>
  <c r="E4050" i="18"/>
  <c r="D4050" i="18"/>
  <c r="J4049" i="18"/>
  <c r="I4049" i="18"/>
  <c r="D4049" i="18"/>
  <c r="G4047" i="18"/>
  <c r="E4047" i="18"/>
  <c r="D4047" i="18"/>
  <c r="E4046" i="18"/>
  <c r="D4046" i="18"/>
  <c r="E4045" i="18"/>
  <c r="D4045" i="18"/>
  <c r="E4044" i="18"/>
  <c r="D4044" i="18"/>
  <c r="E4043" i="18"/>
  <c r="D4043" i="18"/>
  <c r="E4042" i="18"/>
  <c r="D4042" i="18"/>
  <c r="E4041" i="18"/>
  <c r="D4041" i="18"/>
  <c r="E4040" i="18"/>
  <c r="D4040" i="18"/>
  <c r="E4039" i="18"/>
  <c r="D4039" i="18"/>
  <c r="E4038" i="18"/>
  <c r="D4038" i="18"/>
  <c r="D4037" i="18"/>
  <c r="D4036" i="18"/>
  <c r="D4034" i="18"/>
  <c r="G4033" i="18"/>
  <c r="D4033" i="18"/>
  <c r="D4032" i="18"/>
  <c r="D4031" i="18"/>
  <c r="E4029" i="18"/>
  <c r="D4029" i="18"/>
  <c r="E4028" i="18"/>
  <c r="D4028" i="18"/>
  <c r="E4027" i="18"/>
  <c r="D4027" i="18"/>
  <c r="G4026" i="18"/>
  <c r="E4026" i="18"/>
  <c r="D4026" i="18"/>
  <c r="G4025" i="18"/>
  <c r="E4025" i="18"/>
  <c r="D4025" i="18"/>
  <c r="G4024" i="18"/>
  <c r="E4024" i="18"/>
  <c r="D4024" i="18"/>
  <c r="D4023" i="18"/>
  <c r="I4022" i="18"/>
  <c r="D4022" i="18"/>
  <c r="D4020" i="18"/>
  <c r="E4019" i="18"/>
  <c r="D4019" i="18"/>
  <c r="D4018" i="18"/>
  <c r="E4017" i="18"/>
  <c r="D4017" i="18"/>
  <c r="D4016" i="18"/>
  <c r="E4015" i="18"/>
  <c r="D4015" i="18"/>
  <c r="D4014" i="18"/>
  <c r="E4013" i="18"/>
  <c r="D4013" i="18"/>
  <c r="E4012" i="18"/>
  <c r="D4012" i="18"/>
  <c r="E4011" i="18"/>
  <c r="D4011" i="18"/>
  <c r="E4010" i="18"/>
  <c r="D4010" i="18"/>
  <c r="E4009" i="18"/>
  <c r="D4009" i="18"/>
  <c r="J4008" i="18"/>
  <c r="D4008" i="18"/>
  <c r="D4006" i="18"/>
  <c r="E4005" i="18"/>
  <c r="D4005" i="18"/>
  <c r="E4004" i="18"/>
  <c r="D4004" i="18"/>
  <c r="E4003" i="18"/>
  <c r="D4003" i="18"/>
  <c r="E4002" i="18"/>
  <c r="D4002" i="18"/>
  <c r="D4001" i="18"/>
  <c r="D3999" i="18"/>
  <c r="F3998" i="18"/>
  <c r="E3998" i="18"/>
  <c r="D3998" i="18"/>
  <c r="F3997" i="18"/>
  <c r="F3996" i="18"/>
  <c r="E3996" i="18"/>
  <c r="D3996" i="18"/>
  <c r="E3995" i="18"/>
  <c r="D3995" i="18"/>
  <c r="D3994" i="18"/>
  <c r="E3993" i="18"/>
  <c r="D3993" i="18"/>
  <c r="E3992" i="18"/>
  <c r="D3992" i="18"/>
  <c r="J3991" i="18"/>
  <c r="I3991" i="18"/>
  <c r="D3991" i="18"/>
  <c r="D3989" i="18"/>
  <c r="E3988" i="18"/>
  <c r="D3988" i="18"/>
  <c r="E3987" i="18"/>
  <c r="D3987" i="18"/>
  <c r="E3986" i="18"/>
  <c r="D3986" i="18"/>
  <c r="E3985" i="18"/>
  <c r="D3985" i="18"/>
  <c r="J3984" i="18"/>
  <c r="D3984" i="18"/>
  <c r="D3982" i="18"/>
  <c r="G3980" i="18"/>
  <c r="E3980" i="18"/>
  <c r="D3980" i="18"/>
  <c r="G3979" i="18"/>
  <c r="E3979" i="18"/>
  <c r="D3979" i="18"/>
  <c r="G3978" i="18"/>
  <c r="E3978" i="18"/>
  <c r="D3978" i="18"/>
  <c r="G3977" i="18"/>
  <c r="E3977" i="18"/>
  <c r="D3977" i="18"/>
  <c r="G3976" i="18"/>
  <c r="E3976" i="18"/>
  <c r="D3976" i="18"/>
  <c r="D3975" i="18"/>
  <c r="D3972" i="18"/>
  <c r="J3971" i="18"/>
  <c r="I3971" i="18"/>
  <c r="D3971" i="18"/>
  <c r="D3954" i="18"/>
  <c r="E3953" i="18"/>
  <c r="D3953" i="18"/>
  <c r="E3951" i="18"/>
  <c r="D3951" i="18"/>
  <c r="E3950" i="18"/>
  <c r="D3950" i="18"/>
  <c r="E3949" i="18"/>
  <c r="D3949" i="18"/>
  <c r="E3948" i="18"/>
  <c r="D3948" i="18"/>
  <c r="F3947" i="18"/>
  <c r="E3947" i="18"/>
  <c r="D3947" i="18"/>
  <c r="F3946" i="18"/>
  <c r="E3946" i="18"/>
  <c r="D3946" i="18"/>
  <c r="D3945" i="18"/>
  <c r="D3943" i="18"/>
  <c r="I3942" i="18"/>
  <c r="E3942" i="18"/>
  <c r="D3942" i="18"/>
  <c r="I3941" i="18"/>
  <c r="E3941" i="18"/>
  <c r="D3941" i="18"/>
  <c r="I3940" i="18"/>
  <c r="E3940" i="18"/>
  <c r="D3940" i="18"/>
  <c r="I3939" i="18"/>
  <c r="E3939" i="18"/>
  <c r="D3939" i="18"/>
  <c r="I3938" i="18"/>
  <c r="E3938" i="18"/>
  <c r="D3938" i="18"/>
  <c r="G3937" i="18"/>
  <c r="E3937" i="18"/>
  <c r="D3937" i="18"/>
  <c r="I3936" i="18"/>
  <c r="E3936" i="18"/>
  <c r="D3936" i="18"/>
  <c r="I3935" i="18"/>
  <c r="E3935" i="18"/>
  <c r="D3935" i="18"/>
  <c r="D3934" i="18"/>
  <c r="D3932" i="18"/>
  <c r="E3931" i="18"/>
  <c r="D3931" i="18"/>
  <c r="E3930" i="18"/>
  <c r="D3930" i="18"/>
  <c r="D3929" i="18"/>
  <c r="J3928" i="18"/>
  <c r="I3928" i="18"/>
  <c r="D3928" i="18"/>
  <c r="D3926" i="18"/>
  <c r="D3925" i="18"/>
  <c r="E3924" i="18"/>
  <c r="D3924" i="18"/>
  <c r="D3922" i="18"/>
  <c r="E3918" i="18"/>
  <c r="D3918" i="18"/>
  <c r="E3917" i="18"/>
  <c r="D3917" i="18"/>
  <c r="E3916" i="18"/>
  <c r="D3916" i="18"/>
  <c r="J3915" i="18"/>
  <c r="I3915" i="18"/>
  <c r="D3915" i="18"/>
  <c r="G3913" i="18"/>
  <c r="E3913" i="18"/>
  <c r="D3913" i="18"/>
  <c r="E3912" i="18"/>
  <c r="D3912" i="18"/>
  <c r="E3911" i="18"/>
  <c r="D3911" i="18"/>
  <c r="E3910" i="18"/>
  <c r="D3910" i="18"/>
  <c r="E3909" i="18"/>
  <c r="D3909" i="18"/>
  <c r="E3908" i="18"/>
  <c r="D3908" i="18"/>
  <c r="E3907" i="18"/>
  <c r="D3907" i="18"/>
  <c r="E3906" i="18"/>
  <c r="D3906" i="18"/>
  <c r="E3905" i="18"/>
  <c r="D3905" i="18"/>
  <c r="E3904" i="18"/>
  <c r="D3904" i="18"/>
  <c r="D3903" i="18"/>
  <c r="D3902" i="18"/>
  <c r="D3900" i="18"/>
  <c r="G3899" i="18"/>
  <c r="D3899" i="18"/>
  <c r="D3898" i="18"/>
  <c r="D3897" i="18"/>
  <c r="E3895" i="18"/>
  <c r="D3895" i="18"/>
  <c r="E3894" i="18"/>
  <c r="D3894" i="18"/>
  <c r="E3893" i="18"/>
  <c r="D3893" i="18"/>
  <c r="G3892" i="18"/>
  <c r="E3892" i="18"/>
  <c r="D3892" i="18"/>
  <c r="G3891" i="18"/>
  <c r="E3891" i="18"/>
  <c r="D3891" i="18"/>
  <c r="G3890" i="18"/>
  <c r="E3890" i="18"/>
  <c r="D3890" i="18"/>
  <c r="D3889" i="18"/>
  <c r="I3888" i="18"/>
  <c r="D3888" i="18"/>
  <c r="D3886" i="18"/>
  <c r="E3885" i="18"/>
  <c r="D3885" i="18"/>
  <c r="D3884" i="18"/>
  <c r="E3883" i="18"/>
  <c r="D3883" i="18"/>
  <c r="D3882" i="18"/>
  <c r="E3881" i="18"/>
  <c r="D3881" i="18"/>
  <c r="D3880" i="18"/>
  <c r="E3879" i="18"/>
  <c r="D3879" i="18"/>
  <c r="E3878" i="18"/>
  <c r="D3878" i="18"/>
  <c r="E3877" i="18"/>
  <c r="D3877" i="18"/>
  <c r="E3876" i="18"/>
  <c r="D3876" i="18"/>
  <c r="E3875" i="18"/>
  <c r="D3875" i="18"/>
  <c r="J3874" i="18"/>
  <c r="D3874" i="18"/>
  <c r="D3872" i="18"/>
  <c r="E3871" i="18"/>
  <c r="D3871" i="18"/>
  <c r="E3870" i="18"/>
  <c r="D3870" i="18"/>
  <c r="E3869" i="18"/>
  <c r="D3869" i="18"/>
  <c r="E3868" i="18"/>
  <c r="D3868" i="18"/>
  <c r="D3867" i="18"/>
  <c r="D3865" i="18"/>
  <c r="F3864" i="18"/>
  <c r="E3864" i="18"/>
  <c r="D3864" i="18"/>
  <c r="F3863" i="18"/>
  <c r="F3862" i="18"/>
  <c r="E3862" i="18"/>
  <c r="D3862" i="18"/>
  <c r="E3861" i="18"/>
  <c r="D3861" i="18"/>
  <c r="D3860" i="18"/>
  <c r="E3859" i="18"/>
  <c r="D3859" i="18"/>
  <c r="E3858" i="18"/>
  <c r="D3858" i="18"/>
  <c r="J3857" i="18"/>
  <c r="I3857" i="18"/>
  <c r="D3857" i="18"/>
  <c r="D3855" i="18"/>
  <c r="E3854" i="18"/>
  <c r="D3854" i="18"/>
  <c r="E3853" i="18"/>
  <c r="D3853" i="18"/>
  <c r="E3852" i="18"/>
  <c r="D3852" i="18"/>
  <c r="E3851" i="18"/>
  <c r="D3851" i="18"/>
  <c r="J3850" i="18"/>
  <c r="D3850" i="18"/>
  <c r="D3848" i="18"/>
  <c r="G3846" i="18"/>
  <c r="E3846" i="18"/>
  <c r="D3846" i="18"/>
  <c r="G3845" i="18"/>
  <c r="E3845" i="18"/>
  <c r="D3845" i="18"/>
  <c r="G3844" i="18"/>
  <c r="E3844" i="18"/>
  <c r="D3844" i="18"/>
  <c r="G3843" i="18"/>
  <c r="E3843" i="18"/>
  <c r="D3843" i="18"/>
  <c r="G3842" i="18"/>
  <c r="E3842" i="18"/>
  <c r="D3842" i="18"/>
  <c r="D3841" i="18"/>
  <c r="D3838" i="18"/>
  <c r="J3837" i="18"/>
  <c r="I3837" i="18"/>
  <c r="D3837" i="18"/>
  <c r="D3820" i="18"/>
  <c r="E3819" i="18"/>
  <c r="D3819" i="18"/>
  <c r="E3817" i="18"/>
  <c r="D3817" i="18"/>
  <c r="E3816" i="18"/>
  <c r="D3816" i="18"/>
  <c r="E3815" i="18"/>
  <c r="D3815" i="18"/>
  <c r="E3814" i="18"/>
  <c r="D3814" i="18"/>
  <c r="F3813" i="18"/>
  <c r="E3813" i="18"/>
  <c r="D3813" i="18"/>
  <c r="F3812" i="18"/>
  <c r="E3812" i="18"/>
  <c r="D3812" i="18"/>
  <c r="D3811" i="18"/>
  <c r="D3809" i="18"/>
  <c r="I3808" i="18"/>
  <c r="E3808" i="18"/>
  <c r="D3808" i="18"/>
  <c r="I3807" i="18"/>
  <c r="E3807" i="18"/>
  <c r="D3807" i="18"/>
  <c r="I3806" i="18"/>
  <c r="E3806" i="18"/>
  <c r="D3806" i="18"/>
  <c r="I3805" i="18"/>
  <c r="E3805" i="18"/>
  <c r="D3805" i="18"/>
  <c r="I3804" i="18"/>
  <c r="E3804" i="18"/>
  <c r="D3804" i="18"/>
  <c r="G3803" i="18"/>
  <c r="E3803" i="18"/>
  <c r="D3803" i="18"/>
  <c r="I3802" i="18"/>
  <c r="E3802" i="18"/>
  <c r="D3802" i="18"/>
  <c r="I3801" i="18"/>
  <c r="E3801" i="18"/>
  <c r="D3801" i="18"/>
  <c r="D3800" i="18"/>
  <c r="D3798" i="18"/>
  <c r="E3797" i="18"/>
  <c r="D3797" i="18"/>
  <c r="E3796" i="18"/>
  <c r="D3796" i="18"/>
  <c r="D3795" i="18"/>
  <c r="J3794" i="18"/>
  <c r="I3794" i="18"/>
  <c r="D3794" i="18"/>
  <c r="D3792" i="18"/>
  <c r="D3791" i="18"/>
  <c r="E3790" i="18"/>
  <c r="D3790" i="18"/>
  <c r="D3788" i="18"/>
  <c r="E3784" i="18"/>
  <c r="D3784" i="18"/>
  <c r="E3783" i="18"/>
  <c r="D3783" i="18"/>
  <c r="E3782" i="18"/>
  <c r="D3782" i="18"/>
  <c r="J3781" i="18"/>
  <c r="I3781" i="18"/>
  <c r="D3781" i="18"/>
  <c r="G3779" i="18"/>
  <c r="E3779" i="18"/>
  <c r="D3779" i="18"/>
  <c r="E3778" i="18"/>
  <c r="D3778" i="18"/>
  <c r="E3777" i="18"/>
  <c r="D3777" i="18"/>
  <c r="E3776" i="18"/>
  <c r="D3776" i="18"/>
  <c r="E3775" i="18"/>
  <c r="D3775" i="18"/>
  <c r="E3774" i="18"/>
  <c r="D3774" i="18"/>
  <c r="E3773" i="18"/>
  <c r="D3773" i="18"/>
  <c r="E3772" i="18"/>
  <c r="D3772" i="18"/>
  <c r="E3771" i="18"/>
  <c r="D3771" i="18"/>
  <c r="E3770" i="18"/>
  <c r="D3770" i="18"/>
  <c r="D3769" i="18"/>
  <c r="D3768" i="18"/>
  <c r="D3766" i="18"/>
  <c r="G3765" i="18"/>
  <c r="D3765" i="18"/>
  <c r="D3764" i="18"/>
  <c r="D3763" i="18"/>
  <c r="E3761" i="18"/>
  <c r="D3761" i="18"/>
  <c r="E3760" i="18"/>
  <c r="D3760" i="18"/>
  <c r="E3759" i="18"/>
  <c r="D3759" i="18"/>
  <c r="G3758" i="18"/>
  <c r="E3758" i="18"/>
  <c r="D3758" i="18"/>
  <c r="G3757" i="18"/>
  <c r="E3757" i="18"/>
  <c r="D3757" i="18"/>
  <c r="G3756" i="18"/>
  <c r="E3756" i="18"/>
  <c r="D3756" i="18"/>
  <c r="D3755" i="18"/>
  <c r="I3754" i="18"/>
  <c r="D3754" i="18"/>
  <c r="E3223" i="18"/>
  <c r="D3223" i="18"/>
  <c r="E3357" i="18"/>
  <c r="D3357" i="18"/>
  <c r="E3491" i="18"/>
  <c r="D3491" i="18"/>
  <c r="E3625" i="18"/>
  <c r="D3625" i="18"/>
  <c r="D3118" i="18"/>
  <c r="E3114" i="18"/>
  <c r="D3114" i="18"/>
  <c r="E3113" i="18"/>
  <c r="D3113" i="18"/>
  <c r="E3112" i="18"/>
  <c r="D3112" i="18"/>
  <c r="J3111" i="18"/>
  <c r="I3111" i="18"/>
  <c r="D3111" i="18"/>
  <c r="G3109" i="18"/>
  <c r="E3109" i="18"/>
  <c r="D3109" i="18"/>
  <c r="E3108" i="18"/>
  <c r="D3108" i="18"/>
  <c r="E3107" i="18"/>
  <c r="D3107" i="18"/>
  <c r="E3106" i="18"/>
  <c r="D3106" i="18"/>
  <c r="E3105" i="18"/>
  <c r="D3105" i="18"/>
  <c r="E3104" i="18"/>
  <c r="D3104" i="18"/>
  <c r="E3103" i="18"/>
  <c r="D3103" i="18"/>
  <c r="E3102" i="18"/>
  <c r="D3102" i="18"/>
  <c r="E3101" i="18"/>
  <c r="D3101" i="18"/>
  <c r="E3100" i="18"/>
  <c r="D3100" i="18"/>
  <c r="D3099" i="18"/>
  <c r="D3098" i="18"/>
  <c r="D3096" i="18"/>
  <c r="G3095" i="18"/>
  <c r="D3095" i="18"/>
  <c r="D3094" i="18"/>
  <c r="D3093" i="18"/>
  <c r="E3091" i="18"/>
  <c r="D3091" i="18"/>
  <c r="E3090" i="18"/>
  <c r="D3090" i="18"/>
  <c r="E3089" i="18"/>
  <c r="D3089" i="18"/>
  <c r="D2984" i="18"/>
  <c r="E2980" i="18"/>
  <c r="D2980" i="18"/>
  <c r="E2979" i="18"/>
  <c r="D2979" i="18"/>
  <c r="E2978" i="18"/>
  <c r="D2978" i="18"/>
  <c r="J2977" i="18"/>
  <c r="I2977" i="18"/>
  <c r="D2977" i="18"/>
  <c r="G2975" i="18"/>
  <c r="E2975" i="18"/>
  <c r="D2975" i="18"/>
  <c r="E2974" i="18"/>
  <c r="D2974" i="18"/>
  <c r="E2973" i="18"/>
  <c r="D2973" i="18"/>
  <c r="E2972" i="18"/>
  <c r="D2972" i="18"/>
  <c r="E2971" i="18"/>
  <c r="D2971" i="18"/>
  <c r="E2970" i="18"/>
  <c r="D2970" i="18"/>
  <c r="E2969" i="18"/>
  <c r="D2969" i="18"/>
  <c r="E2968" i="18"/>
  <c r="D2968" i="18"/>
  <c r="E2967" i="18"/>
  <c r="D2967" i="18"/>
  <c r="E2966" i="18"/>
  <c r="D2966" i="18"/>
  <c r="D2965" i="18"/>
  <c r="D2964" i="18"/>
  <c r="D2962" i="18"/>
  <c r="G2961" i="18"/>
  <c r="D2961" i="18"/>
  <c r="D2960" i="18"/>
  <c r="D2959" i="18"/>
  <c r="E2957" i="18"/>
  <c r="D2957" i="18"/>
  <c r="E2956" i="18"/>
  <c r="D2956" i="18"/>
  <c r="E2955" i="18"/>
  <c r="D2955" i="18"/>
  <c r="D2850" i="18"/>
  <c r="E2846" i="18"/>
  <c r="D2846" i="18"/>
  <c r="E2845" i="18"/>
  <c r="D2845" i="18"/>
  <c r="E2844" i="18"/>
  <c r="D2844" i="18"/>
  <c r="J2843" i="18"/>
  <c r="I2843" i="18"/>
  <c r="D2843" i="18"/>
  <c r="G2841" i="18"/>
  <c r="E2841" i="18"/>
  <c r="D2841" i="18"/>
  <c r="E2840" i="18"/>
  <c r="D2840" i="18"/>
  <c r="E2839" i="18"/>
  <c r="D2839" i="18"/>
  <c r="E2838" i="18"/>
  <c r="D2838" i="18"/>
  <c r="E2837" i="18"/>
  <c r="D2837" i="18"/>
  <c r="E2836" i="18"/>
  <c r="D2836" i="18"/>
  <c r="E2835" i="18"/>
  <c r="D2835" i="18"/>
  <c r="E2834" i="18"/>
  <c r="D2834" i="18"/>
  <c r="E2833" i="18"/>
  <c r="D2833" i="18"/>
  <c r="E2832" i="18"/>
  <c r="D2832" i="18"/>
  <c r="D2831" i="18"/>
  <c r="D2830" i="18"/>
  <c r="D2828" i="18"/>
  <c r="G2827" i="18"/>
  <c r="D2827" i="18"/>
  <c r="D2826" i="18"/>
  <c r="D2825" i="18"/>
  <c r="E2823" i="18"/>
  <c r="D2823" i="18"/>
  <c r="E2822" i="18"/>
  <c r="D2822" i="18"/>
  <c r="E2821" i="18"/>
  <c r="D2821" i="18"/>
  <c r="D2716" i="18"/>
  <c r="E2712" i="18"/>
  <c r="D2712" i="18"/>
  <c r="E2711" i="18"/>
  <c r="D2711" i="18"/>
  <c r="E2710" i="18"/>
  <c r="D2710" i="18"/>
  <c r="J2709" i="18"/>
  <c r="I2709" i="18"/>
  <c r="D2709" i="18"/>
  <c r="G2707" i="18"/>
  <c r="E2707" i="18"/>
  <c r="D2707" i="18"/>
  <c r="E2706" i="18"/>
  <c r="D2706" i="18"/>
  <c r="E2705" i="18"/>
  <c r="D2705" i="18"/>
  <c r="E2704" i="18"/>
  <c r="D2704" i="18"/>
  <c r="E2703" i="18"/>
  <c r="D2703" i="18"/>
  <c r="E2702" i="18"/>
  <c r="D2702" i="18"/>
  <c r="E2701" i="18"/>
  <c r="D2701" i="18"/>
  <c r="E2700" i="18"/>
  <c r="D2700" i="18"/>
  <c r="E2699" i="18"/>
  <c r="D2699" i="18"/>
  <c r="E2698" i="18"/>
  <c r="D2698" i="18"/>
  <c r="D2697" i="18"/>
  <c r="D2696" i="18"/>
  <c r="D2694" i="18"/>
  <c r="G2693" i="18"/>
  <c r="D2693" i="18"/>
  <c r="D2692" i="18"/>
  <c r="D2691" i="18"/>
  <c r="E2689" i="18"/>
  <c r="D2689" i="18"/>
  <c r="E2688" i="18"/>
  <c r="D2688" i="18"/>
  <c r="E2687" i="18"/>
  <c r="D2687" i="18"/>
  <c r="D2582" i="18"/>
  <c r="E2578" i="18"/>
  <c r="D2578" i="18"/>
  <c r="E2577" i="18"/>
  <c r="D2577" i="18"/>
  <c r="E2576" i="18"/>
  <c r="D2576" i="18"/>
  <c r="J2575" i="18"/>
  <c r="I2575" i="18"/>
  <c r="D2575" i="18"/>
  <c r="G2573" i="18"/>
  <c r="E2573" i="18"/>
  <c r="D2573" i="18"/>
  <c r="E2572" i="18"/>
  <c r="D2572" i="18"/>
  <c r="E2571" i="18"/>
  <c r="D2571" i="18"/>
  <c r="E2570" i="18"/>
  <c r="D2570" i="18"/>
  <c r="E2569" i="18"/>
  <c r="D2569" i="18"/>
  <c r="E2568" i="18"/>
  <c r="D2568" i="18"/>
  <c r="E2567" i="18"/>
  <c r="D2567" i="18"/>
  <c r="E2566" i="18"/>
  <c r="D2566" i="18"/>
  <c r="E2565" i="18"/>
  <c r="D2565" i="18"/>
  <c r="E2564" i="18"/>
  <c r="D2564" i="18"/>
  <c r="D2563" i="18"/>
  <c r="D2562" i="18"/>
  <c r="D2560" i="18"/>
  <c r="G2559" i="18"/>
  <c r="D2559" i="18"/>
  <c r="D2558" i="18"/>
  <c r="D2557" i="18"/>
  <c r="E2555" i="18"/>
  <c r="D2555" i="18"/>
  <c r="E2554" i="18"/>
  <c r="D2554" i="18"/>
  <c r="E2553" i="18"/>
  <c r="D2553" i="18"/>
  <c r="D2448" i="18"/>
  <c r="E2444" i="18"/>
  <c r="D2444" i="18"/>
  <c r="E2443" i="18"/>
  <c r="D2443" i="18"/>
  <c r="E2442" i="18"/>
  <c r="D2442" i="18"/>
  <c r="J2441" i="18"/>
  <c r="I2441" i="18"/>
  <c r="D2441" i="18"/>
  <c r="G2439" i="18"/>
  <c r="E2439" i="18"/>
  <c r="D2439" i="18"/>
  <c r="E2438" i="18"/>
  <c r="D2438" i="18"/>
  <c r="E2437" i="18"/>
  <c r="D2437" i="18"/>
  <c r="E2436" i="18"/>
  <c r="D2436" i="18"/>
  <c r="E2435" i="18"/>
  <c r="D2435" i="18"/>
  <c r="E2434" i="18"/>
  <c r="D2434" i="18"/>
  <c r="E2433" i="18"/>
  <c r="D2433" i="18"/>
  <c r="E2432" i="18"/>
  <c r="D2432" i="18"/>
  <c r="E2431" i="18"/>
  <c r="D2431" i="18"/>
  <c r="E2430" i="18"/>
  <c r="D2430" i="18"/>
  <c r="D2429" i="18"/>
  <c r="D2428" i="18"/>
  <c r="D2426" i="18"/>
  <c r="G2425" i="18"/>
  <c r="D2425" i="18"/>
  <c r="D2424" i="18"/>
  <c r="D2423" i="18"/>
  <c r="E2421" i="18"/>
  <c r="D2421" i="18"/>
  <c r="E2420" i="18"/>
  <c r="D2420" i="18"/>
  <c r="E2419" i="18"/>
  <c r="D2419" i="18"/>
  <c r="D2314" i="18"/>
  <c r="E2310" i="18"/>
  <c r="D2310" i="18"/>
  <c r="E2309" i="18"/>
  <c r="D2309" i="18"/>
  <c r="E2308" i="18"/>
  <c r="D2308" i="18"/>
  <c r="J2307" i="18"/>
  <c r="I2307" i="18"/>
  <c r="D2307" i="18"/>
  <c r="G2305" i="18"/>
  <c r="E2305" i="18"/>
  <c r="D2305" i="18"/>
  <c r="E2304" i="18"/>
  <c r="D2304" i="18"/>
  <c r="E2303" i="18"/>
  <c r="D2303" i="18"/>
  <c r="E2302" i="18"/>
  <c r="D2302" i="18"/>
  <c r="E2301" i="18"/>
  <c r="D2301" i="18"/>
  <c r="E2300" i="18"/>
  <c r="D2300" i="18"/>
  <c r="E2299" i="18"/>
  <c r="D2299" i="18"/>
  <c r="E2298" i="18"/>
  <c r="D2298" i="18"/>
  <c r="E2297" i="18"/>
  <c r="D2297" i="18"/>
  <c r="E2296" i="18"/>
  <c r="D2296" i="18"/>
  <c r="D2295" i="18"/>
  <c r="D2294" i="18"/>
  <c r="D2292" i="18"/>
  <c r="G2291" i="18"/>
  <c r="D2291" i="18"/>
  <c r="D2290" i="18"/>
  <c r="D2289" i="18"/>
  <c r="E2287" i="18"/>
  <c r="D2287" i="18"/>
  <c r="E2286" i="18"/>
  <c r="D2286" i="18"/>
  <c r="E2285" i="18"/>
  <c r="D2285" i="18"/>
  <c r="G2171" i="18"/>
  <c r="E2171" i="18"/>
  <c r="D2171" i="18"/>
  <c r="E2170" i="18"/>
  <c r="D2170" i="18"/>
  <c r="E2169" i="18"/>
  <c r="D2169" i="18"/>
  <c r="E2168" i="18"/>
  <c r="D2168" i="18"/>
  <c r="E2167" i="18"/>
  <c r="D2167" i="18"/>
  <c r="E2166" i="18"/>
  <c r="D2166" i="18"/>
  <c r="E2165" i="18"/>
  <c r="D2165" i="18"/>
  <c r="E2164" i="18"/>
  <c r="D2164" i="18"/>
  <c r="E2163" i="18"/>
  <c r="D2163" i="18"/>
  <c r="E2162" i="18"/>
  <c r="D2162" i="18"/>
  <c r="D2161" i="18"/>
  <c r="D2160" i="18"/>
  <c r="D2158" i="18"/>
  <c r="G2157" i="18"/>
  <c r="D2157" i="18"/>
  <c r="D2156" i="18"/>
  <c r="D2155" i="18"/>
  <c r="E2153" i="18"/>
  <c r="D2153" i="18"/>
  <c r="E2152" i="18"/>
  <c r="D2152" i="18"/>
  <c r="E2151" i="18"/>
  <c r="D2151" i="18"/>
  <c r="G2037" i="18"/>
  <c r="E2037" i="18"/>
  <c r="D2037" i="18"/>
  <c r="E2036" i="18"/>
  <c r="D2036" i="18"/>
  <c r="E2035" i="18"/>
  <c r="D2035" i="18"/>
  <c r="E2034" i="18"/>
  <c r="D2034" i="18"/>
  <c r="E2033" i="18"/>
  <c r="D2033" i="18"/>
  <c r="E2032" i="18"/>
  <c r="D2032" i="18"/>
  <c r="E2031" i="18"/>
  <c r="D2031" i="18"/>
  <c r="E2030" i="18"/>
  <c r="D2030" i="18"/>
  <c r="E2029" i="18"/>
  <c r="D2029" i="18"/>
  <c r="E2028" i="18"/>
  <c r="D2028" i="18"/>
  <c r="D2027" i="18"/>
  <c r="D2026" i="18"/>
  <c r="D2024" i="18"/>
  <c r="G2023" i="18"/>
  <c r="D2023" i="18"/>
  <c r="D2022" i="18"/>
  <c r="D2021" i="18"/>
  <c r="E2019" i="18"/>
  <c r="D2019" i="18"/>
  <c r="E2018" i="18"/>
  <c r="D2018" i="18"/>
  <c r="E2017" i="18"/>
  <c r="D2017" i="18"/>
  <c r="D974" i="18"/>
  <c r="E970" i="18"/>
  <c r="D970" i="18"/>
  <c r="E969" i="18"/>
  <c r="D969" i="18"/>
  <c r="E968" i="18"/>
  <c r="D968" i="18"/>
  <c r="J967" i="18"/>
  <c r="I967" i="18"/>
  <c r="D967" i="18"/>
  <c r="G965" i="18"/>
  <c r="E965" i="18"/>
  <c r="D965" i="18"/>
  <c r="E964" i="18"/>
  <c r="D964" i="18"/>
  <c r="E963" i="18"/>
  <c r="D963" i="18"/>
  <c r="E962" i="18"/>
  <c r="D962" i="18"/>
  <c r="E961" i="18"/>
  <c r="D961" i="18"/>
  <c r="E960" i="18"/>
  <c r="D960" i="18"/>
  <c r="E959" i="18"/>
  <c r="D959" i="18"/>
  <c r="E958" i="18"/>
  <c r="D958" i="18"/>
  <c r="E957" i="18"/>
  <c r="D957" i="18"/>
  <c r="E956" i="18"/>
  <c r="D956" i="18"/>
  <c r="D955" i="18"/>
  <c r="D954" i="18"/>
  <c r="D952" i="18"/>
  <c r="G951" i="18"/>
  <c r="D951" i="18"/>
  <c r="D950" i="18"/>
  <c r="D949" i="18"/>
  <c r="E947" i="18"/>
  <c r="D947" i="18"/>
  <c r="E946" i="18"/>
  <c r="D946" i="18"/>
  <c r="E945" i="18"/>
  <c r="D945" i="18"/>
  <c r="D840" i="18"/>
  <c r="E836" i="18"/>
  <c r="D836" i="18"/>
  <c r="E835" i="18"/>
  <c r="D835" i="18"/>
  <c r="E834" i="18"/>
  <c r="D834" i="18"/>
  <c r="J833" i="18"/>
  <c r="I833" i="18"/>
  <c r="D833" i="18"/>
  <c r="G831" i="18"/>
  <c r="E831" i="18"/>
  <c r="D831" i="18"/>
  <c r="E830" i="18"/>
  <c r="D830" i="18"/>
  <c r="E829" i="18"/>
  <c r="D829" i="18"/>
  <c r="E828" i="18"/>
  <c r="D828" i="18"/>
  <c r="E827" i="18"/>
  <c r="D827" i="18"/>
  <c r="E826" i="18"/>
  <c r="D826" i="18"/>
  <c r="E825" i="18"/>
  <c r="D825" i="18"/>
  <c r="E824" i="18"/>
  <c r="D824" i="18"/>
  <c r="E823" i="18"/>
  <c r="D823" i="18"/>
  <c r="E822" i="18"/>
  <c r="D822" i="18"/>
  <c r="D821" i="18"/>
  <c r="D820" i="18"/>
  <c r="D818" i="18"/>
  <c r="G817" i="18"/>
  <c r="D817" i="18"/>
  <c r="D816" i="18"/>
  <c r="D815" i="18"/>
  <c r="E813" i="18"/>
  <c r="D813" i="18"/>
  <c r="E812" i="18"/>
  <c r="D812" i="18"/>
  <c r="E811" i="18"/>
  <c r="D811" i="18"/>
  <c r="D706" i="18"/>
  <c r="E702" i="18"/>
  <c r="D702" i="18"/>
  <c r="E701" i="18"/>
  <c r="D701" i="18"/>
  <c r="E700" i="18"/>
  <c r="D700" i="18"/>
  <c r="J699" i="18"/>
  <c r="I699" i="18"/>
  <c r="D699" i="18"/>
  <c r="G697" i="18"/>
  <c r="E697" i="18"/>
  <c r="D697" i="18"/>
  <c r="E696" i="18"/>
  <c r="D696" i="18"/>
  <c r="E695" i="18"/>
  <c r="D695" i="18"/>
  <c r="E694" i="18"/>
  <c r="D694" i="18"/>
  <c r="E693" i="18"/>
  <c r="D693" i="18"/>
  <c r="E692" i="18"/>
  <c r="D692" i="18"/>
  <c r="E691" i="18"/>
  <c r="D691" i="18"/>
  <c r="E690" i="18"/>
  <c r="D690" i="18"/>
  <c r="E689" i="18"/>
  <c r="D689" i="18"/>
  <c r="E688" i="18"/>
  <c r="D688" i="18"/>
  <c r="D687" i="18"/>
  <c r="D686" i="18"/>
  <c r="D684" i="18"/>
  <c r="G683" i="18"/>
  <c r="D683" i="18"/>
  <c r="D682" i="18"/>
  <c r="D681" i="18"/>
  <c r="E679" i="18"/>
  <c r="D679" i="18"/>
  <c r="E678" i="18"/>
  <c r="D678" i="18"/>
  <c r="E677" i="18"/>
  <c r="D677" i="18"/>
  <c r="D572" i="18"/>
  <c r="E568" i="18"/>
  <c r="D568" i="18"/>
  <c r="E567" i="18"/>
  <c r="D567" i="18"/>
  <c r="E566" i="18"/>
  <c r="D566" i="18"/>
  <c r="J565" i="18"/>
  <c r="I565" i="18"/>
  <c r="D565" i="18"/>
  <c r="G563" i="18"/>
  <c r="E563" i="18"/>
  <c r="D563" i="18"/>
  <c r="E562" i="18"/>
  <c r="D562" i="18"/>
  <c r="E561" i="18"/>
  <c r="D561" i="18"/>
  <c r="E560" i="18"/>
  <c r="D560" i="18"/>
  <c r="E559" i="18"/>
  <c r="D559" i="18"/>
  <c r="E558" i="18"/>
  <c r="D558" i="18"/>
  <c r="E557" i="18"/>
  <c r="D557" i="18"/>
  <c r="E556" i="18"/>
  <c r="D556" i="18"/>
  <c r="E555" i="18"/>
  <c r="D555" i="18"/>
  <c r="E554" i="18"/>
  <c r="D554" i="18"/>
  <c r="D553" i="18"/>
  <c r="D552" i="18"/>
  <c r="D550" i="18"/>
  <c r="G549" i="18"/>
  <c r="D549" i="18"/>
  <c r="D548" i="18"/>
  <c r="D547" i="18"/>
  <c r="E545" i="18"/>
  <c r="D545" i="18"/>
  <c r="E544" i="18"/>
  <c r="D544" i="18"/>
  <c r="E543" i="18"/>
  <c r="D543" i="18"/>
  <c r="G429" i="18"/>
  <c r="E429" i="18"/>
  <c r="D429" i="18"/>
  <c r="E428" i="18"/>
  <c r="D428" i="18"/>
  <c r="E427" i="18"/>
  <c r="D427" i="18"/>
  <c r="E426" i="18"/>
  <c r="D426" i="18"/>
  <c r="E425" i="18"/>
  <c r="D425" i="18"/>
  <c r="E424" i="18"/>
  <c r="D424" i="18"/>
  <c r="E423" i="18"/>
  <c r="D423" i="18"/>
  <c r="E422" i="18"/>
  <c r="D422" i="18"/>
  <c r="E421" i="18"/>
  <c r="D421" i="18"/>
  <c r="E420" i="18"/>
  <c r="D420" i="18"/>
  <c r="D419" i="18"/>
  <c r="D418" i="18"/>
  <c r="D416" i="18"/>
  <c r="G415" i="18"/>
  <c r="D415" i="18"/>
  <c r="D414" i="18"/>
  <c r="D413" i="18"/>
  <c r="E411" i="18"/>
  <c r="D411" i="18"/>
  <c r="E410" i="18"/>
  <c r="D410" i="18"/>
  <c r="E409" i="18"/>
  <c r="D409" i="18"/>
  <c r="G295" i="18"/>
  <c r="E295" i="18"/>
  <c r="D295" i="18"/>
  <c r="E294" i="18"/>
  <c r="D294" i="18"/>
  <c r="E293" i="18"/>
  <c r="D293" i="18"/>
  <c r="E292" i="18"/>
  <c r="D292" i="18"/>
  <c r="E291" i="18"/>
  <c r="D291" i="18"/>
  <c r="E290" i="18"/>
  <c r="D290" i="18"/>
  <c r="E289" i="18"/>
  <c r="D289" i="18"/>
  <c r="E288" i="18"/>
  <c r="D288" i="18"/>
  <c r="E287" i="18"/>
  <c r="D287" i="18"/>
  <c r="E286" i="18"/>
  <c r="D286" i="18"/>
  <c r="D285" i="18"/>
  <c r="D284" i="18"/>
  <c r="D282" i="18"/>
  <c r="G281" i="18"/>
  <c r="D281" i="18"/>
  <c r="D280" i="18"/>
  <c r="D279" i="18"/>
  <c r="E277" i="18"/>
  <c r="D277" i="18"/>
  <c r="E276" i="18"/>
  <c r="D276" i="18"/>
  <c r="G161" i="18"/>
  <c r="E161" i="18"/>
  <c r="D161" i="18"/>
  <c r="E160" i="18"/>
  <c r="D160" i="18"/>
  <c r="E159" i="18"/>
  <c r="D159" i="18"/>
  <c r="E158" i="18"/>
  <c r="D158" i="18"/>
  <c r="E157" i="18"/>
  <c r="D157" i="18"/>
  <c r="E156" i="18"/>
  <c r="D156" i="18"/>
  <c r="E155" i="18"/>
  <c r="D155" i="18"/>
  <c r="E154" i="18"/>
  <c r="D154" i="18"/>
  <c r="E153" i="18"/>
  <c r="D153" i="18"/>
  <c r="E152" i="18"/>
  <c r="D152" i="18"/>
  <c r="D151" i="18"/>
  <c r="D150" i="18"/>
  <c r="D148" i="18"/>
  <c r="G147" i="18"/>
  <c r="D147" i="18"/>
  <c r="D146" i="18"/>
  <c r="D145" i="18"/>
  <c r="E143" i="18"/>
  <c r="D143" i="18"/>
  <c r="E142" i="18"/>
  <c r="D142" i="18"/>
  <c r="D3731" i="18"/>
  <c r="F3730" i="18"/>
  <c r="E3730" i="18"/>
  <c r="D3730" i="18"/>
  <c r="F3729" i="18"/>
  <c r="F3728" i="18"/>
  <c r="E3728" i="18"/>
  <c r="D3728" i="18"/>
  <c r="E3727" i="18"/>
  <c r="D3727" i="18"/>
  <c r="D3726" i="18"/>
  <c r="E3725" i="18"/>
  <c r="D3725" i="18"/>
  <c r="E3724" i="18"/>
  <c r="D3724" i="18"/>
  <c r="J3723" i="18"/>
  <c r="I3723" i="18"/>
  <c r="D3723" i="18"/>
  <c r="D3721" i="18"/>
  <c r="E3720" i="18"/>
  <c r="D3720" i="18"/>
  <c r="E3719" i="18"/>
  <c r="D3719" i="18"/>
  <c r="E3718" i="18"/>
  <c r="D3718" i="18"/>
  <c r="E3717" i="18"/>
  <c r="D3717" i="18"/>
  <c r="J3716" i="18"/>
  <c r="D3716" i="18"/>
  <c r="D3714" i="18"/>
  <c r="G3712" i="18"/>
  <c r="E3712" i="18"/>
  <c r="D3712" i="18"/>
  <c r="G3711" i="18"/>
  <c r="E3711" i="18"/>
  <c r="D3711" i="18"/>
  <c r="G3710" i="18"/>
  <c r="E3710" i="18"/>
  <c r="D3710" i="18"/>
  <c r="G3709" i="18"/>
  <c r="E3709" i="18"/>
  <c r="D3709" i="18"/>
  <c r="G3708" i="18"/>
  <c r="E3708" i="18"/>
  <c r="D3708" i="18"/>
  <c r="D3707" i="18"/>
  <c r="D3704" i="18"/>
  <c r="J3703" i="18"/>
  <c r="I3703" i="18"/>
  <c r="D3703" i="18"/>
  <c r="D3686" i="18"/>
  <c r="E3685" i="18"/>
  <c r="D3685" i="18"/>
  <c r="E3683" i="18"/>
  <c r="D3683" i="18"/>
  <c r="E3682" i="18"/>
  <c r="D3682" i="18"/>
  <c r="E3681" i="18"/>
  <c r="D3681" i="18"/>
  <c r="E3680" i="18"/>
  <c r="D3680" i="18"/>
  <c r="F3679" i="18"/>
  <c r="E3679" i="18"/>
  <c r="D3679" i="18"/>
  <c r="F3678" i="18"/>
  <c r="E3678" i="18"/>
  <c r="D3678" i="18"/>
  <c r="D3677" i="18"/>
  <c r="D3675" i="18"/>
  <c r="I3674" i="18"/>
  <c r="E3674" i="18"/>
  <c r="D3674" i="18"/>
  <c r="I3673" i="18"/>
  <c r="E3673" i="18"/>
  <c r="D3673" i="18"/>
  <c r="I3672" i="18"/>
  <c r="E3672" i="18"/>
  <c r="D3672" i="18"/>
  <c r="I3671" i="18"/>
  <c r="E3671" i="18"/>
  <c r="D3671" i="18"/>
  <c r="I3670" i="18"/>
  <c r="E3670" i="18"/>
  <c r="D3670" i="18"/>
  <c r="G3669" i="18"/>
  <c r="E3669" i="18"/>
  <c r="D3669" i="18"/>
  <c r="I3668" i="18"/>
  <c r="E3668" i="18"/>
  <c r="D3668" i="18"/>
  <c r="I3667" i="18"/>
  <c r="E3667" i="18"/>
  <c r="D3667" i="18"/>
  <c r="D3666" i="18"/>
  <c r="D3664" i="18"/>
  <c r="E3663" i="18"/>
  <c r="D3663" i="18"/>
  <c r="E3662" i="18"/>
  <c r="D3662" i="18"/>
  <c r="D3661" i="18"/>
  <c r="J3660" i="18"/>
  <c r="I3660" i="18"/>
  <c r="D3660" i="18"/>
  <c r="D3658" i="18"/>
  <c r="D3657" i="18"/>
  <c r="E3656" i="18"/>
  <c r="D3656" i="18"/>
  <c r="D3654" i="18"/>
  <c r="E3650" i="18"/>
  <c r="D3650" i="18"/>
  <c r="E3649" i="18"/>
  <c r="D3649" i="18"/>
  <c r="E3648" i="18"/>
  <c r="D3648" i="18"/>
  <c r="J3647" i="18"/>
  <c r="I3647" i="18"/>
  <c r="D3647" i="18"/>
  <c r="G3645" i="18"/>
  <c r="E3645" i="18"/>
  <c r="D3645" i="18"/>
  <c r="E3644" i="18"/>
  <c r="D3644" i="18"/>
  <c r="E3643" i="18"/>
  <c r="D3643" i="18"/>
  <c r="E3642" i="18"/>
  <c r="D3642" i="18"/>
  <c r="E3641" i="18"/>
  <c r="D3641" i="18"/>
  <c r="E3640" i="18"/>
  <c r="D3640" i="18"/>
  <c r="E3639" i="18"/>
  <c r="D3639" i="18"/>
  <c r="E3638" i="18"/>
  <c r="D3638" i="18"/>
  <c r="E3637" i="18"/>
  <c r="D3637" i="18"/>
  <c r="E3636" i="18"/>
  <c r="D3636" i="18"/>
  <c r="D3635" i="18"/>
  <c r="D3634" i="18"/>
  <c r="D3632" i="18"/>
  <c r="G3631" i="18"/>
  <c r="D3631" i="18"/>
  <c r="D3630" i="18"/>
  <c r="D3629" i="18"/>
  <c r="E3627" i="18"/>
  <c r="D3627" i="18"/>
  <c r="E3626" i="18"/>
  <c r="D3626" i="18"/>
  <c r="G3624" i="18"/>
  <c r="E3624" i="18"/>
  <c r="D3624" i="18"/>
  <c r="G3623" i="18"/>
  <c r="E3623" i="18"/>
  <c r="D3623" i="18"/>
  <c r="G3622" i="18"/>
  <c r="E3622" i="18"/>
  <c r="D3622" i="18"/>
  <c r="D3621" i="18"/>
  <c r="D3597" i="18"/>
  <c r="F3596" i="18"/>
  <c r="E3596" i="18"/>
  <c r="D3596" i="18"/>
  <c r="F3595" i="18"/>
  <c r="F3594" i="18"/>
  <c r="E3594" i="18"/>
  <c r="D3594" i="18"/>
  <c r="E3593" i="18"/>
  <c r="D3593" i="18"/>
  <c r="D3592" i="18"/>
  <c r="E3591" i="18"/>
  <c r="D3591" i="18"/>
  <c r="E3590" i="18"/>
  <c r="D3590" i="18"/>
  <c r="J3589" i="18"/>
  <c r="I3589" i="18"/>
  <c r="D3589" i="18"/>
  <c r="D3587" i="18"/>
  <c r="E3586" i="18"/>
  <c r="D3586" i="18"/>
  <c r="E3585" i="18"/>
  <c r="D3585" i="18"/>
  <c r="E3584" i="18"/>
  <c r="D3584" i="18"/>
  <c r="E3583" i="18"/>
  <c r="D3583" i="18"/>
  <c r="J3582" i="18"/>
  <c r="D3582" i="18"/>
  <c r="D3580" i="18"/>
  <c r="G3578" i="18"/>
  <c r="E3578" i="18"/>
  <c r="D3578" i="18"/>
  <c r="G3577" i="18"/>
  <c r="E3577" i="18"/>
  <c r="D3577" i="18"/>
  <c r="G3576" i="18"/>
  <c r="E3576" i="18"/>
  <c r="D3576" i="18"/>
  <c r="G3575" i="18"/>
  <c r="E3575" i="18"/>
  <c r="D3575" i="18"/>
  <c r="G3574" i="18"/>
  <c r="E3574" i="18"/>
  <c r="D3574" i="18"/>
  <c r="D3573" i="18"/>
  <c r="D3570" i="18"/>
  <c r="J3569" i="18"/>
  <c r="I3569" i="18"/>
  <c r="D3569" i="18"/>
  <c r="D3552" i="18"/>
  <c r="E3551" i="18"/>
  <c r="D3551" i="18"/>
  <c r="E3549" i="18"/>
  <c r="D3549" i="18"/>
  <c r="E3548" i="18"/>
  <c r="D3548" i="18"/>
  <c r="E3547" i="18"/>
  <c r="D3547" i="18"/>
  <c r="E3546" i="18"/>
  <c r="D3546" i="18"/>
  <c r="F3545" i="18"/>
  <c r="E3545" i="18"/>
  <c r="D3545" i="18"/>
  <c r="F3544" i="18"/>
  <c r="E3544" i="18"/>
  <c r="D3544" i="18"/>
  <c r="D3543" i="18"/>
  <c r="D3541" i="18"/>
  <c r="I3540" i="18"/>
  <c r="E3540" i="18"/>
  <c r="D3540" i="18"/>
  <c r="I3539" i="18"/>
  <c r="E3539" i="18"/>
  <c r="D3539" i="18"/>
  <c r="I3538" i="18"/>
  <c r="E3538" i="18"/>
  <c r="D3538" i="18"/>
  <c r="I3537" i="18"/>
  <c r="E3537" i="18"/>
  <c r="D3537" i="18"/>
  <c r="I3536" i="18"/>
  <c r="E3536" i="18"/>
  <c r="D3536" i="18"/>
  <c r="G3535" i="18"/>
  <c r="E3535" i="18"/>
  <c r="D3535" i="18"/>
  <c r="I3534" i="18"/>
  <c r="E3534" i="18"/>
  <c r="D3534" i="18"/>
  <c r="I3533" i="18"/>
  <c r="E3533" i="18"/>
  <c r="D3533" i="18"/>
  <c r="D3532" i="18"/>
  <c r="D3530" i="18"/>
  <c r="E3529" i="18"/>
  <c r="D3529" i="18"/>
  <c r="E3528" i="18"/>
  <c r="D3528" i="18"/>
  <c r="D3527" i="18"/>
  <c r="J3526" i="18"/>
  <c r="I3526" i="18"/>
  <c r="D3526" i="18"/>
  <c r="D3524" i="18"/>
  <c r="D3523" i="18"/>
  <c r="E3522" i="18"/>
  <c r="D3522" i="18"/>
  <c r="D3520" i="18"/>
  <c r="E3516" i="18"/>
  <c r="D3516" i="18"/>
  <c r="E3515" i="18"/>
  <c r="D3515" i="18"/>
  <c r="E3514" i="18"/>
  <c r="D3514" i="18"/>
  <c r="J3513" i="18"/>
  <c r="I3513" i="18"/>
  <c r="D3513" i="18"/>
  <c r="G3511" i="18"/>
  <c r="E3511" i="18"/>
  <c r="D3511" i="18"/>
  <c r="E3510" i="18"/>
  <c r="D3510" i="18"/>
  <c r="E3509" i="18"/>
  <c r="D3509" i="18"/>
  <c r="E3508" i="18"/>
  <c r="D3508" i="18"/>
  <c r="E3507" i="18"/>
  <c r="D3507" i="18"/>
  <c r="E3506" i="18"/>
  <c r="D3506" i="18"/>
  <c r="E3505" i="18"/>
  <c r="D3505" i="18"/>
  <c r="E3504" i="18"/>
  <c r="D3504" i="18"/>
  <c r="E3503" i="18"/>
  <c r="D3503" i="18"/>
  <c r="E3502" i="18"/>
  <c r="D3502" i="18"/>
  <c r="D3501" i="18"/>
  <c r="D3500" i="18"/>
  <c r="D3498" i="18"/>
  <c r="G3497" i="18"/>
  <c r="D3497" i="18"/>
  <c r="D3496" i="18"/>
  <c r="D3495" i="18"/>
  <c r="E3493" i="18"/>
  <c r="D3493" i="18"/>
  <c r="E3492" i="18"/>
  <c r="D3492" i="18"/>
  <c r="G3490" i="18"/>
  <c r="E3490" i="18"/>
  <c r="D3490" i="18"/>
  <c r="G3489" i="18"/>
  <c r="E3489" i="18"/>
  <c r="D3489" i="18"/>
  <c r="G3488" i="18"/>
  <c r="E3488" i="18"/>
  <c r="D3488" i="18"/>
  <c r="D3487" i="18"/>
  <c r="D3463" i="18"/>
  <c r="F3462" i="18"/>
  <c r="E3462" i="18"/>
  <c r="D3462" i="18"/>
  <c r="F3461" i="18"/>
  <c r="F3460" i="18"/>
  <c r="E3460" i="18"/>
  <c r="D3460" i="18"/>
  <c r="E3459" i="18"/>
  <c r="D3459" i="18"/>
  <c r="D3458" i="18"/>
  <c r="E3457" i="18"/>
  <c r="D3457" i="18"/>
  <c r="E3456" i="18"/>
  <c r="D3456" i="18"/>
  <c r="J3455" i="18"/>
  <c r="I3455" i="18"/>
  <c r="D3455" i="18"/>
  <c r="D3453" i="18"/>
  <c r="E3452" i="18"/>
  <c r="D3452" i="18"/>
  <c r="E3451" i="18"/>
  <c r="D3451" i="18"/>
  <c r="E3450" i="18"/>
  <c r="D3450" i="18"/>
  <c r="E3449" i="18"/>
  <c r="D3449" i="18"/>
  <c r="J3448" i="18"/>
  <c r="D3448" i="18"/>
  <c r="D3446" i="18"/>
  <c r="G3444" i="18"/>
  <c r="E3444" i="18"/>
  <c r="D3444" i="18"/>
  <c r="G3443" i="18"/>
  <c r="E3443" i="18"/>
  <c r="D3443" i="18"/>
  <c r="G3442" i="18"/>
  <c r="E3442" i="18"/>
  <c r="D3442" i="18"/>
  <c r="G3441" i="18"/>
  <c r="E3441" i="18"/>
  <c r="D3441" i="18"/>
  <c r="G3440" i="18"/>
  <c r="E3440" i="18"/>
  <c r="D3440" i="18"/>
  <c r="D3439" i="18"/>
  <c r="D3436" i="18"/>
  <c r="J3435" i="18"/>
  <c r="I3435" i="18"/>
  <c r="D3435" i="18"/>
  <c r="D3418" i="18"/>
  <c r="E3417" i="18"/>
  <c r="D3417" i="18"/>
  <c r="E3415" i="18"/>
  <c r="D3415" i="18"/>
  <c r="E3414" i="18"/>
  <c r="D3414" i="18"/>
  <c r="E3413" i="18"/>
  <c r="D3413" i="18"/>
  <c r="E3412" i="18"/>
  <c r="D3412" i="18"/>
  <c r="F3411" i="18"/>
  <c r="E3411" i="18"/>
  <c r="D3411" i="18"/>
  <c r="F3410" i="18"/>
  <c r="E3410" i="18"/>
  <c r="D3410" i="18"/>
  <c r="D3409" i="18"/>
  <c r="D3407" i="18"/>
  <c r="I3406" i="18"/>
  <c r="E3406" i="18"/>
  <c r="D3406" i="18"/>
  <c r="I3405" i="18"/>
  <c r="E3405" i="18"/>
  <c r="D3405" i="18"/>
  <c r="I3404" i="18"/>
  <c r="E3404" i="18"/>
  <c r="D3404" i="18"/>
  <c r="I3403" i="18"/>
  <c r="E3403" i="18"/>
  <c r="D3403" i="18"/>
  <c r="I3402" i="18"/>
  <c r="E3402" i="18"/>
  <c r="D3402" i="18"/>
  <c r="G3401" i="18"/>
  <c r="E3401" i="18"/>
  <c r="D3401" i="18"/>
  <c r="I3400" i="18"/>
  <c r="E3400" i="18"/>
  <c r="D3400" i="18"/>
  <c r="I3399" i="18"/>
  <c r="E3399" i="18"/>
  <c r="D3399" i="18"/>
  <c r="D3398" i="18"/>
  <c r="D3396" i="18"/>
  <c r="E3395" i="18"/>
  <c r="D3395" i="18"/>
  <c r="E3394" i="18"/>
  <c r="D3394" i="18"/>
  <c r="D3393" i="18"/>
  <c r="J3392" i="18"/>
  <c r="I3392" i="18"/>
  <c r="D3392" i="18"/>
  <c r="D3390" i="18"/>
  <c r="D3389" i="18"/>
  <c r="E3388" i="18"/>
  <c r="D3388" i="18"/>
  <c r="D3386" i="18"/>
  <c r="E3382" i="18"/>
  <c r="D3382" i="18"/>
  <c r="E3381" i="18"/>
  <c r="D3381" i="18"/>
  <c r="E3380" i="18"/>
  <c r="D3380" i="18"/>
  <c r="J3379" i="18"/>
  <c r="I3379" i="18"/>
  <c r="D3379" i="18"/>
  <c r="G3377" i="18"/>
  <c r="E3377" i="18"/>
  <c r="D3377" i="18"/>
  <c r="E3376" i="18"/>
  <c r="D3376" i="18"/>
  <c r="E3375" i="18"/>
  <c r="D3375" i="18"/>
  <c r="E3374" i="18"/>
  <c r="D3374" i="18"/>
  <c r="E3373" i="18"/>
  <c r="D3373" i="18"/>
  <c r="E3372" i="18"/>
  <c r="D3372" i="18"/>
  <c r="E3371" i="18"/>
  <c r="D3371" i="18"/>
  <c r="E3370" i="18"/>
  <c r="D3370" i="18"/>
  <c r="E3369" i="18"/>
  <c r="D3369" i="18"/>
  <c r="E3368" i="18"/>
  <c r="D3368" i="18"/>
  <c r="D3367" i="18"/>
  <c r="D3366" i="18"/>
  <c r="D3364" i="18"/>
  <c r="G3363" i="18"/>
  <c r="D3363" i="18"/>
  <c r="D3362" i="18"/>
  <c r="D3361" i="18"/>
  <c r="E3359" i="18"/>
  <c r="D3359" i="18"/>
  <c r="E3358" i="18"/>
  <c r="D3358" i="18"/>
  <c r="G3356" i="18"/>
  <c r="E3356" i="18"/>
  <c r="D3356" i="18"/>
  <c r="G3355" i="18"/>
  <c r="E3355" i="18"/>
  <c r="D3355" i="18"/>
  <c r="G3354" i="18"/>
  <c r="E3354" i="18"/>
  <c r="D3354" i="18"/>
  <c r="D3353" i="18"/>
  <c r="D3329" i="18"/>
  <c r="F3328" i="18"/>
  <c r="E3328" i="18"/>
  <c r="D3328" i="18"/>
  <c r="F3327" i="18"/>
  <c r="F3326" i="18"/>
  <c r="E3326" i="18"/>
  <c r="D3326" i="18"/>
  <c r="E3325" i="18"/>
  <c r="D3325" i="18"/>
  <c r="D3324" i="18"/>
  <c r="E3323" i="18"/>
  <c r="D3323" i="18"/>
  <c r="E3322" i="18"/>
  <c r="D3322" i="18"/>
  <c r="J3321" i="18"/>
  <c r="I3321" i="18"/>
  <c r="D3321" i="18"/>
  <c r="D3319" i="18"/>
  <c r="E3318" i="18"/>
  <c r="D3318" i="18"/>
  <c r="E3317" i="18"/>
  <c r="D3317" i="18"/>
  <c r="E3316" i="18"/>
  <c r="D3316" i="18"/>
  <c r="E3315" i="18"/>
  <c r="D3315" i="18"/>
  <c r="J3314" i="18"/>
  <c r="D3314" i="18"/>
  <c r="D3312" i="18"/>
  <c r="G3310" i="18"/>
  <c r="E3310" i="18"/>
  <c r="D3310" i="18"/>
  <c r="G3309" i="18"/>
  <c r="E3309" i="18"/>
  <c r="D3309" i="18"/>
  <c r="G3308" i="18"/>
  <c r="E3308" i="18"/>
  <c r="D3308" i="18"/>
  <c r="G3307" i="18"/>
  <c r="E3307" i="18"/>
  <c r="D3307" i="18"/>
  <c r="G3306" i="18"/>
  <c r="E3306" i="18"/>
  <c r="D3306" i="18"/>
  <c r="D3305" i="18"/>
  <c r="D3302" i="18"/>
  <c r="J3301" i="18"/>
  <c r="I3301" i="18"/>
  <c r="D3301" i="18"/>
  <c r="D3284" i="18"/>
  <c r="E3283" i="18"/>
  <c r="D3283" i="18"/>
  <c r="E3281" i="18"/>
  <c r="D3281" i="18"/>
  <c r="E3280" i="18"/>
  <c r="D3280" i="18"/>
  <c r="E3279" i="18"/>
  <c r="D3279" i="18"/>
  <c r="E3278" i="18"/>
  <c r="D3278" i="18"/>
  <c r="F3277" i="18"/>
  <c r="E3277" i="18"/>
  <c r="D3277" i="18"/>
  <c r="F3276" i="18"/>
  <c r="E3276" i="18"/>
  <c r="D3276" i="18"/>
  <c r="D3275" i="18"/>
  <c r="D3273" i="18"/>
  <c r="I3272" i="18"/>
  <c r="E3272" i="18"/>
  <c r="D3272" i="18"/>
  <c r="I3271" i="18"/>
  <c r="E3271" i="18"/>
  <c r="D3271" i="18"/>
  <c r="I3270" i="18"/>
  <c r="E3270" i="18"/>
  <c r="D3270" i="18"/>
  <c r="I3269" i="18"/>
  <c r="E3269" i="18"/>
  <c r="D3269" i="18"/>
  <c r="I3268" i="18"/>
  <c r="E3268" i="18"/>
  <c r="D3268" i="18"/>
  <c r="G3267" i="18"/>
  <c r="E3267" i="18"/>
  <c r="D3267" i="18"/>
  <c r="I3266" i="18"/>
  <c r="E3266" i="18"/>
  <c r="D3266" i="18"/>
  <c r="I3265" i="18"/>
  <c r="E3265" i="18"/>
  <c r="D3265" i="18"/>
  <c r="D3264" i="18"/>
  <c r="D3262" i="18"/>
  <c r="E3261" i="18"/>
  <c r="D3261" i="18"/>
  <c r="E3260" i="18"/>
  <c r="D3260" i="18"/>
  <c r="D3259" i="18"/>
  <c r="J3258" i="18"/>
  <c r="I3258" i="18"/>
  <c r="D3258" i="18"/>
  <c r="D3256" i="18"/>
  <c r="D3255" i="18"/>
  <c r="E3254" i="18"/>
  <c r="D3254" i="18"/>
  <c r="D3252" i="18"/>
  <c r="E3248" i="18"/>
  <c r="D3248" i="18"/>
  <c r="E3247" i="18"/>
  <c r="D3247" i="18"/>
  <c r="E3246" i="18"/>
  <c r="D3246" i="18"/>
  <c r="J3245" i="18"/>
  <c r="I3245" i="18"/>
  <c r="D3245" i="18"/>
  <c r="G3243" i="18"/>
  <c r="E3243" i="18"/>
  <c r="D3243" i="18"/>
  <c r="E3242" i="18"/>
  <c r="D3242" i="18"/>
  <c r="E3241" i="18"/>
  <c r="D3241" i="18"/>
  <c r="E3240" i="18"/>
  <c r="D3240" i="18"/>
  <c r="E3239" i="18"/>
  <c r="D3239" i="18"/>
  <c r="E3238" i="18"/>
  <c r="D3238" i="18"/>
  <c r="E3237" i="18"/>
  <c r="D3237" i="18"/>
  <c r="E3236" i="18"/>
  <c r="D3236" i="18"/>
  <c r="E3235" i="18"/>
  <c r="D3235" i="18"/>
  <c r="E3234" i="18"/>
  <c r="D3234" i="18"/>
  <c r="D3233" i="18"/>
  <c r="D3232" i="18"/>
  <c r="D3230" i="18"/>
  <c r="G3229" i="18"/>
  <c r="D3229" i="18"/>
  <c r="D3228" i="18"/>
  <c r="D3227" i="18"/>
  <c r="E3225" i="18"/>
  <c r="D3225" i="18"/>
  <c r="E3224" i="18"/>
  <c r="D3224" i="18"/>
  <c r="G3222" i="18"/>
  <c r="E3222" i="18"/>
  <c r="D3222" i="18"/>
  <c r="G3221" i="18"/>
  <c r="E3221" i="18"/>
  <c r="D3221" i="18"/>
  <c r="G3220" i="18"/>
  <c r="E3220" i="18"/>
  <c r="D3220" i="18"/>
  <c r="D3219" i="18"/>
  <c r="D1989" i="18"/>
  <c r="F1988" i="18"/>
  <c r="E1988" i="18"/>
  <c r="D1988" i="18"/>
  <c r="F1987" i="18"/>
  <c r="F1986" i="18"/>
  <c r="E1986" i="18"/>
  <c r="D1986" i="18"/>
  <c r="E1985" i="18"/>
  <c r="D1985" i="18"/>
  <c r="D1984" i="18"/>
  <c r="E1983" i="18"/>
  <c r="D1983" i="18"/>
  <c r="E1982" i="18"/>
  <c r="D1982" i="18"/>
  <c r="J1981" i="18"/>
  <c r="I1981" i="18"/>
  <c r="D1981" i="18"/>
  <c r="D1979" i="18"/>
  <c r="E1978" i="18"/>
  <c r="D1978" i="18"/>
  <c r="E1977" i="18"/>
  <c r="D1977" i="18"/>
  <c r="E1976" i="18"/>
  <c r="D1976" i="18"/>
  <c r="E1975" i="18"/>
  <c r="D1975" i="18"/>
  <c r="J1974" i="18"/>
  <c r="D1974" i="18"/>
  <c r="D1972" i="18"/>
  <c r="G1970" i="18"/>
  <c r="E1970" i="18"/>
  <c r="D1970" i="18"/>
  <c r="G1969" i="18"/>
  <c r="E1969" i="18"/>
  <c r="D1969" i="18"/>
  <c r="G1968" i="18"/>
  <c r="E1968" i="18"/>
  <c r="D1968" i="18"/>
  <c r="G1967" i="18"/>
  <c r="E1967" i="18"/>
  <c r="D1967" i="18"/>
  <c r="G1966" i="18"/>
  <c r="E1966" i="18"/>
  <c r="D1966" i="18"/>
  <c r="D1965" i="18"/>
  <c r="D1962" i="18"/>
  <c r="J1961" i="18"/>
  <c r="I1961" i="18"/>
  <c r="D1961" i="18"/>
  <c r="D1944" i="18"/>
  <c r="E1943" i="18"/>
  <c r="D1943" i="18"/>
  <c r="E1941" i="18"/>
  <c r="D1941" i="18"/>
  <c r="E1940" i="18"/>
  <c r="D1940" i="18"/>
  <c r="E1939" i="18"/>
  <c r="D1939" i="18"/>
  <c r="E1938" i="18"/>
  <c r="D1938" i="18"/>
  <c r="F1937" i="18"/>
  <c r="E1937" i="18"/>
  <c r="D1937" i="18"/>
  <c r="F1936" i="18"/>
  <c r="E1936" i="18"/>
  <c r="D1936" i="18"/>
  <c r="D1935" i="18"/>
  <c r="D1933" i="18"/>
  <c r="I1932" i="18"/>
  <c r="E1932" i="18"/>
  <c r="D1932" i="18"/>
  <c r="I1931" i="18"/>
  <c r="E1931" i="18"/>
  <c r="D1931" i="18"/>
  <c r="I1930" i="18"/>
  <c r="E1930" i="18"/>
  <c r="D1930" i="18"/>
  <c r="I1929" i="18"/>
  <c r="E1929" i="18"/>
  <c r="D1929" i="18"/>
  <c r="I1928" i="18"/>
  <c r="E1928" i="18"/>
  <c r="D1928" i="18"/>
  <c r="G1927" i="18"/>
  <c r="E1927" i="18"/>
  <c r="D1927" i="18"/>
  <c r="I1926" i="18"/>
  <c r="E1926" i="18"/>
  <c r="D1926" i="18"/>
  <c r="I1925" i="18"/>
  <c r="E1925" i="18"/>
  <c r="D1925" i="18"/>
  <c r="D1924" i="18"/>
  <c r="D1922" i="18"/>
  <c r="E1921" i="18"/>
  <c r="D1921" i="18"/>
  <c r="E1920" i="18"/>
  <c r="D1920" i="18"/>
  <c r="D1919" i="18"/>
  <c r="J1918" i="18"/>
  <c r="I1918" i="18"/>
  <c r="D1918" i="18"/>
  <c r="D1916" i="18"/>
  <c r="D1915" i="18"/>
  <c r="E1914" i="18"/>
  <c r="D1914" i="18"/>
  <c r="D1912" i="18"/>
  <c r="E1908" i="18"/>
  <c r="D1908" i="18"/>
  <c r="E1907" i="18"/>
  <c r="D1907" i="18"/>
  <c r="E1906" i="18"/>
  <c r="D1906" i="18"/>
  <c r="J1905" i="18"/>
  <c r="I1905" i="18"/>
  <c r="D1905" i="18"/>
  <c r="G1903" i="18"/>
  <c r="E1903" i="18"/>
  <c r="D1903" i="18"/>
  <c r="E1902" i="18"/>
  <c r="D1902" i="18"/>
  <c r="E1901" i="18"/>
  <c r="D1901" i="18"/>
  <c r="E1900" i="18"/>
  <c r="D1900" i="18"/>
  <c r="E1899" i="18"/>
  <c r="D1899" i="18"/>
  <c r="E1898" i="18"/>
  <c r="D1898" i="18"/>
  <c r="E1897" i="18"/>
  <c r="D1897" i="18"/>
  <c r="E1896" i="18"/>
  <c r="D1896" i="18"/>
  <c r="E1895" i="18"/>
  <c r="D1895" i="18"/>
  <c r="E1894" i="18"/>
  <c r="D1894" i="18"/>
  <c r="D1893" i="18"/>
  <c r="D1892" i="18"/>
  <c r="D1890" i="18"/>
  <c r="G1889" i="18"/>
  <c r="D1889" i="18"/>
  <c r="D1888" i="18"/>
  <c r="D1887" i="18"/>
  <c r="E1885" i="18"/>
  <c r="D1885" i="18"/>
  <c r="E1884" i="18"/>
  <c r="D1884" i="18"/>
  <c r="E1883" i="18"/>
  <c r="D1883" i="18"/>
  <c r="G1882" i="18"/>
  <c r="E1882" i="18"/>
  <c r="D1882" i="18"/>
  <c r="G1881" i="18"/>
  <c r="E1881" i="18"/>
  <c r="D1881" i="18"/>
  <c r="G1880" i="18"/>
  <c r="E1880" i="18"/>
  <c r="D1880" i="18"/>
  <c r="D1879" i="18"/>
  <c r="D1855" i="18"/>
  <c r="F1854" i="18"/>
  <c r="E1854" i="18"/>
  <c r="D1854" i="18"/>
  <c r="F1853" i="18"/>
  <c r="F1852" i="18"/>
  <c r="E1852" i="18"/>
  <c r="D1852" i="18"/>
  <c r="E1851" i="18"/>
  <c r="D1851" i="18"/>
  <c r="D1850" i="18"/>
  <c r="E1849" i="18"/>
  <c r="D1849" i="18"/>
  <c r="E1848" i="18"/>
  <c r="D1848" i="18"/>
  <c r="J1847" i="18"/>
  <c r="I1847" i="18"/>
  <c r="D1847" i="18"/>
  <c r="D1845" i="18"/>
  <c r="E1844" i="18"/>
  <c r="D1844" i="18"/>
  <c r="E1843" i="18"/>
  <c r="D1843" i="18"/>
  <c r="E1842" i="18"/>
  <c r="D1842" i="18"/>
  <c r="E1841" i="18"/>
  <c r="D1841" i="18"/>
  <c r="J1840" i="18"/>
  <c r="D1840" i="18"/>
  <c r="D1838" i="18"/>
  <c r="G1836" i="18"/>
  <c r="E1836" i="18"/>
  <c r="D1836" i="18"/>
  <c r="G1835" i="18"/>
  <c r="E1835" i="18"/>
  <c r="D1835" i="18"/>
  <c r="G1834" i="18"/>
  <c r="E1834" i="18"/>
  <c r="D1834" i="18"/>
  <c r="G1833" i="18"/>
  <c r="E1833" i="18"/>
  <c r="D1833" i="18"/>
  <c r="G1832" i="18"/>
  <c r="E1832" i="18"/>
  <c r="D1832" i="18"/>
  <c r="D1831" i="18"/>
  <c r="D1828" i="18"/>
  <c r="J1827" i="18"/>
  <c r="I1827" i="18"/>
  <c r="D1827" i="18"/>
  <c r="D1810" i="18"/>
  <c r="E1809" i="18"/>
  <c r="D1809" i="18"/>
  <c r="E1807" i="18"/>
  <c r="D1807" i="18"/>
  <c r="E1806" i="18"/>
  <c r="D1806" i="18"/>
  <c r="E1805" i="18"/>
  <c r="D1805" i="18"/>
  <c r="E1804" i="18"/>
  <c r="D1804" i="18"/>
  <c r="F1803" i="18"/>
  <c r="E1803" i="18"/>
  <c r="D1803" i="18"/>
  <c r="F1802" i="18"/>
  <c r="E1802" i="18"/>
  <c r="D1802" i="18"/>
  <c r="D1801" i="18"/>
  <c r="D1799" i="18"/>
  <c r="I1798" i="18"/>
  <c r="E1798" i="18"/>
  <c r="D1798" i="18"/>
  <c r="I1797" i="18"/>
  <c r="E1797" i="18"/>
  <c r="D1797" i="18"/>
  <c r="I1796" i="18"/>
  <c r="E1796" i="18"/>
  <c r="D1796" i="18"/>
  <c r="I1795" i="18"/>
  <c r="E1795" i="18"/>
  <c r="D1795" i="18"/>
  <c r="I1794" i="18"/>
  <c r="E1794" i="18"/>
  <c r="D1794" i="18"/>
  <c r="G1793" i="18"/>
  <c r="E1793" i="18"/>
  <c r="D1793" i="18"/>
  <c r="I1792" i="18"/>
  <c r="E1792" i="18"/>
  <c r="D1792" i="18"/>
  <c r="I1791" i="18"/>
  <c r="E1791" i="18"/>
  <c r="D1791" i="18"/>
  <c r="D1790" i="18"/>
  <c r="D1788" i="18"/>
  <c r="E1787" i="18"/>
  <c r="D1787" i="18"/>
  <c r="E1786" i="18"/>
  <c r="D1786" i="18"/>
  <c r="D1785" i="18"/>
  <c r="J1784" i="18"/>
  <c r="I1784" i="18"/>
  <c r="D1784" i="18"/>
  <c r="D1782" i="18"/>
  <c r="D1781" i="18"/>
  <c r="E1780" i="18"/>
  <c r="D1780" i="18"/>
  <c r="D1778" i="18"/>
  <c r="E1774" i="18"/>
  <c r="D1774" i="18"/>
  <c r="E1773" i="18"/>
  <c r="D1773" i="18"/>
  <c r="E1772" i="18"/>
  <c r="D1772" i="18"/>
  <c r="J1771" i="18"/>
  <c r="I1771" i="18"/>
  <c r="D1771" i="18"/>
  <c r="G1769" i="18"/>
  <c r="E1769" i="18"/>
  <c r="D1769" i="18"/>
  <c r="E1768" i="18"/>
  <c r="D1768" i="18"/>
  <c r="E1767" i="18"/>
  <c r="D1767" i="18"/>
  <c r="E1766" i="18"/>
  <c r="D1766" i="18"/>
  <c r="E1765" i="18"/>
  <c r="D1765" i="18"/>
  <c r="E1764" i="18"/>
  <c r="D1764" i="18"/>
  <c r="E1763" i="18"/>
  <c r="D1763" i="18"/>
  <c r="E1762" i="18"/>
  <c r="D1762" i="18"/>
  <c r="E1761" i="18"/>
  <c r="D1761" i="18"/>
  <c r="E1760" i="18"/>
  <c r="D1760" i="18"/>
  <c r="D1759" i="18"/>
  <c r="D1758" i="18"/>
  <c r="D1756" i="18"/>
  <c r="G1755" i="18"/>
  <c r="D1755" i="18"/>
  <c r="D1754" i="18"/>
  <c r="D1753" i="18"/>
  <c r="E1751" i="18"/>
  <c r="D1751" i="18"/>
  <c r="E1750" i="18"/>
  <c r="D1750" i="18"/>
  <c r="E1749" i="18"/>
  <c r="D1749" i="18"/>
  <c r="G1748" i="18"/>
  <c r="E1748" i="18"/>
  <c r="D1748" i="18"/>
  <c r="G1747" i="18"/>
  <c r="E1747" i="18"/>
  <c r="D1747" i="18"/>
  <c r="G1746" i="18"/>
  <c r="E1746" i="18"/>
  <c r="D1746" i="18"/>
  <c r="D1745" i="18"/>
  <c r="D1721" i="18"/>
  <c r="F1720" i="18"/>
  <c r="E1720" i="18"/>
  <c r="D1720" i="18"/>
  <c r="F1719" i="18"/>
  <c r="F1718" i="18"/>
  <c r="E1718" i="18"/>
  <c r="D1718" i="18"/>
  <c r="E1717" i="18"/>
  <c r="D1717" i="18"/>
  <c r="D1716" i="18"/>
  <c r="E1715" i="18"/>
  <c r="D1715" i="18"/>
  <c r="E1714" i="18"/>
  <c r="D1714" i="18"/>
  <c r="J1713" i="18"/>
  <c r="I1713" i="18"/>
  <c r="D1713" i="18"/>
  <c r="D1711" i="18"/>
  <c r="E1710" i="18"/>
  <c r="D1710" i="18"/>
  <c r="E1709" i="18"/>
  <c r="D1709" i="18"/>
  <c r="E1708" i="18"/>
  <c r="D1708" i="18"/>
  <c r="E1707" i="18"/>
  <c r="D1707" i="18"/>
  <c r="J1706" i="18"/>
  <c r="D1706" i="18"/>
  <c r="D1704" i="18"/>
  <c r="G1702" i="18"/>
  <c r="E1702" i="18"/>
  <c r="D1702" i="18"/>
  <c r="G1701" i="18"/>
  <c r="E1701" i="18"/>
  <c r="D1701" i="18"/>
  <c r="G1700" i="18"/>
  <c r="E1700" i="18"/>
  <c r="D1700" i="18"/>
  <c r="G1699" i="18"/>
  <c r="E1699" i="18"/>
  <c r="D1699" i="18"/>
  <c r="G1698" i="18"/>
  <c r="E1698" i="18"/>
  <c r="D1698" i="18"/>
  <c r="D1697" i="18"/>
  <c r="D1694" i="18"/>
  <c r="J1693" i="18"/>
  <c r="I1693" i="18"/>
  <c r="D1693" i="18"/>
  <c r="D1676" i="18"/>
  <c r="E1675" i="18"/>
  <c r="D1675" i="18"/>
  <c r="E1673" i="18"/>
  <c r="D1673" i="18"/>
  <c r="E1672" i="18"/>
  <c r="D1672" i="18"/>
  <c r="E1671" i="18"/>
  <c r="D1671" i="18"/>
  <c r="E1670" i="18"/>
  <c r="D1670" i="18"/>
  <c r="F1669" i="18"/>
  <c r="E1669" i="18"/>
  <c r="D1669" i="18"/>
  <c r="F1668" i="18"/>
  <c r="E1668" i="18"/>
  <c r="D1668" i="18"/>
  <c r="D1667" i="18"/>
  <c r="D1665" i="18"/>
  <c r="I1664" i="18"/>
  <c r="E1664" i="18"/>
  <c r="D1664" i="18"/>
  <c r="I1663" i="18"/>
  <c r="E1663" i="18"/>
  <c r="D1663" i="18"/>
  <c r="I1662" i="18"/>
  <c r="E1662" i="18"/>
  <c r="D1662" i="18"/>
  <c r="I1661" i="18"/>
  <c r="E1661" i="18"/>
  <c r="D1661" i="18"/>
  <c r="I1660" i="18"/>
  <c r="E1660" i="18"/>
  <c r="D1660" i="18"/>
  <c r="G1659" i="18"/>
  <c r="E1659" i="18"/>
  <c r="D1659" i="18"/>
  <c r="I1658" i="18"/>
  <c r="E1658" i="18"/>
  <c r="D1658" i="18"/>
  <c r="I1657" i="18"/>
  <c r="E1657" i="18"/>
  <c r="D1657" i="18"/>
  <c r="D1656" i="18"/>
  <c r="D1654" i="18"/>
  <c r="E1653" i="18"/>
  <c r="D1653" i="18"/>
  <c r="E1652" i="18"/>
  <c r="D1652" i="18"/>
  <c r="D1651" i="18"/>
  <c r="J1650" i="18"/>
  <c r="I1650" i="18"/>
  <c r="D1650" i="18"/>
  <c r="D1648" i="18"/>
  <c r="D1647" i="18"/>
  <c r="E1646" i="18"/>
  <c r="D1646" i="18"/>
  <c r="D1644" i="18"/>
  <c r="E1640" i="18"/>
  <c r="D1640" i="18"/>
  <c r="E1639" i="18"/>
  <c r="D1639" i="18"/>
  <c r="E1638" i="18"/>
  <c r="D1638" i="18"/>
  <c r="J1637" i="18"/>
  <c r="I1637" i="18"/>
  <c r="D1637" i="18"/>
  <c r="G1635" i="18"/>
  <c r="E1635" i="18"/>
  <c r="D1635" i="18"/>
  <c r="E1634" i="18"/>
  <c r="D1634" i="18"/>
  <c r="E1633" i="18"/>
  <c r="D1633" i="18"/>
  <c r="E1632" i="18"/>
  <c r="D1632" i="18"/>
  <c r="E1631" i="18"/>
  <c r="D1631" i="18"/>
  <c r="E1630" i="18"/>
  <c r="D1630" i="18"/>
  <c r="E1629" i="18"/>
  <c r="D1629" i="18"/>
  <c r="E1628" i="18"/>
  <c r="D1628" i="18"/>
  <c r="E1627" i="18"/>
  <c r="D1627" i="18"/>
  <c r="E1626" i="18"/>
  <c r="D1626" i="18"/>
  <c r="D1625" i="18"/>
  <c r="D1624" i="18"/>
  <c r="D1622" i="18"/>
  <c r="G1621" i="18"/>
  <c r="D1621" i="18"/>
  <c r="D1620" i="18"/>
  <c r="D1619" i="18"/>
  <c r="E1617" i="18"/>
  <c r="D1617" i="18"/>
  <c r="E1616" i="18"/>
  <c r="D1616" i="18"/>
  <c r="E1615" i="18"/>
  <c r="D1615" i="18"/>
  <c r="G1614" i="18"/>
  <c r="E1614" i="18"/>
  <c r="D1614" i="18"/>
  <c r="G1613" i="18"/>
  <c r="E1613" i="18"/>
  <c r="D1613" i="18"/>
  <c r="G1612" i="18"/>
  <c r="E1612" i="18"/>
  <c r="D1612" i="18"/>
  <c r="D1611" i="18"/>
  <c r="D1587" i="18"/>
  <c r="F1586" i="18"/>
  <c r="E1586" i="18"/>
  <c r="D1586" i="18"/>
  <c r="F1585" i="18"/>
  <c r="F1584" i="18"/>
  <c r="E1584" i="18"/>
  <c r="D1584" i="18"/>
  <c r="E1583" i="18"/>
  <c r="D1583" i="18"/>
  <c r="D1582" i="18"/>
  <c r="E1581" i="18"/>
  <c r="D1581" i="18"/>
  <c r="E1580" i="18"/>
  <c r="D1580" i="18"/>
  <c r="J1579" i="18"/>
  <c r="I1579" i="18"/>
  <c r="D1579" i="18"/>
  <c r="D1577" i="18"/>
  <c r="E1576" i="18"/>
  <c r="D1576" i="18"/>
  <c r="E1575" i="18"/>
  <c r="D1575" i="18"/>
  <c r="E1574" i="18"/>
  <c r="D1574" i="18"/>
  <c r="E1573" i="18"/>
  <c r="D1573" i="18"/>
  <c r="J1572" i="18"/>
  <c r="D1572" i="18"/>
  <c r="D1570" i="18"/>
  <c r="G1568" i="18"/>
  <c r="E1568" i="18"/>
  <c r="D1568" i="18"/>
  <c r="G1567" i="18"/>
  <c r="E1567" i="18"/>
  <c r="D1567" i="18"/>
  <c r="G1566" i="18"/>
  <c r="E1566" i="18"/>
  <c r="D1566" i="18"/>
  <c r="G1565" i="18"/>
  <c r="E1565" i="18"/>
  <c r="D1565" i="18"/>
  <c r="G1564" i="18"/>
  <c r="E1564" i="18"/>
  <c r="D1564" i="18"/>
  <c r="D1563" i="18"/>
  <c r="D1560" i="18"/>
  <c r="J1559" i="18"/>
  <c r="I1559" i="18"/>
  <c r="D1559" i="18"/>
  <c r="D1542" i="18"/>
  <c r="E1541" i="18"/>
  <c r="D1541" i="18"/>
  <c r="E1539" i="18"/>
  <c r="D1539" i="18"/>
  <c r="E1538" i="18"/>
  <c r="D1538" i="18"/>
  <c r="E1537" i="18"/>
  <c r="D1537" i="18"/>
  <c r="E1536" i="18"/>
  <c r="D1536" i="18"/>
  <c r="F1535" i="18"/>
  <c r="E1535" i="18"/>
  <c r="D1535" i="18"/>
  <c r="F1534" i="18"/>
  <c r="E1534" i="18"/>
  <c r="D1534" i="18"/>
  <c r="D1533" i="18"/>
  <c r="D1531" i="18"/>
  <c r="I1530" i="18"/>
  <c r="E1530" i="18"/>
  <c r="D1530" i="18"/>
  <c r="I1529" i="18"/>
  <c r="E1529" i="18"/>
  <c r="D1529" i="18"/>
  <c r="I1528" i="18"/>
  <c r="E1528" i="18"/>
  <c r="D1528" i="18"/>
  <c r="I1527" i="18"/>
  <c r="E1527" i="18"/>
  <c r="D1527" i="18"/>
  <c r="I1526" i="18"/>
  <c r="E1526" i="18"/>
  <c r="D1526" i="18"/>
  <c r="G1525" i="18"/>
  <c r="E1525" i="18"/>
  <c r="D1525" i="18"/>
  <c r="I1524" i="18"/>
  <c r="E1524" i="18"/>
  <c r="D1524" i="18"/>
  <c r="I1523" i="18"/>
  <c r="E1523" i="18"/>
  <c r="D1523" i="18"/>
  <c r="D1522" i="18"/>
  <c r="D1520" i="18"/>
  <c r="E1519" i="18"/>
  <c r="D1519" i="18"/>
  <c r="E1518" i="18"/>
  <c r="D1518" i="18"/>
  <c r="D1517" i="18"/>
  <c r="J1516" i="18"/>
  <c r="I1516" i="18"/>
  <c r="D1516" i="18"/>
  <c r="D1514" i="18"/>
  <c r="D1513" i="18"/>
  <c r="E1512" i="18"/>
  <c r="D1512" i="18"/>
  <c r="D1510" i="18"/>
  <c r="E1506" i="18"/>
  <c r="D1506" i="18"/>
  <c r="E1505" i="18"/>
  <c r="D1505" i="18"/>
  <c r="E1504" i="18"/>
  <c r="D1504" i="18"/>
  <c r="J1503" i="18"/>
  <c r="I1503" i="18"/>
  <c r="D1503" i="18"/>
  <c r="G1501" i="18"/>
  <c r="E1501" i="18"/>
  <c r="D1501" i="18"/>
  <c r="E1500" i="18"/>
  <c r="D1500" i="18"/>
  <c r="E1499" i="18"/>
  <c r="D1499" i="18"/>
  <c r="E1498" i="18"/>
  <c r="D1498" i="18"/>
  <c r="E1497" i="18"/>
  <c r="D1497" i="18"/>
  <c r="E1496" i="18"/>
  <c r="D1496" i="18"/>
  <c r="E1495" i="18"/>
  <c r="D1495" i="18"/>
  <c r="E1494" i="18"/>
  <c r="D1494" i="18"/>
  <c r="E1493" i="18"/>
  <c r="D1493" i="18"/>
  <c r="E1492" i="18"/>
  <c r="D1492" i="18"/>
  <c r="D1491" i="18"/>
  <c r="D1490" i="18"/>
  <c r="D1488" i="18"/>
  <c r="G1487" i="18"/>
  <c r="D1487" i="18"/>
  <c r="D1486" i="18"/>
  <c r="D1485" i="18"/>
  <c r="E1483" i="18"/>
  <c r="D1483" i="18"/>
  <c r="E1482" i="18"/>
  <c r="D1482" i="18"/>
  <c r="E1481" i="18"/>
  <c r="D1481" i="18"/>
  <c r="G1480" i="18"/>
  <c r="E1480" i="18"/>
  <c r="D1480" i="18"/>
  <c r="G1479" i="18"/>
  <c r="E1479" i="18"/>
  <c r="D1479" i="18"/>
  <c r="G1478" i="18"/>
  <c r="E1478" i="18"/>
  <c r="D1478" i="18"/>
  <c r="D1477" i="18"/>
  <c r="D1453" i="18"/>
  <c r="F1452" i="18"/>
  <c r="E1452" i="18"/>
  <c r="D1452" i="18"/>
  <c r="F1451" i="18"/>
  <c r="F1450" i="18"/>
  <c r="E1450" i="18"/>
  <c r="D1450" i="18"/>
  <c r="E1449" i="18"/>
  <c r="D1449" i="18"/>
  <c r="D1448" i="18"/>
  <c r="E1447" i="18"/>
  <c r="D1447" i="18"/>
  <c r="E1446" i="18"/>
  <c r="D1446" i="18"/>
  <c r="J1445" i="18"/>
  <c r="I1445" i="18"/>
  <c r="D1445" i="18"/>
  <c r="D1443" i="18"/>
  <c r="E1442" i="18"/>
  <c r="D1442" i="18"/>
  <c r="E1441" i="18"/>
  <c r="D1441" i="18"/>
  <c r="E1440" i="18"/>
  <c r="D1440" i="18"/>
  <c r="E1439" i="18"/>
  <c r="D1439" i="18"/>
  <c r="J1438" i="18"/>
  <c r="D1438" i="18"/>
  <c r="D1436" i="18"/>
  <c r="G1434" i="18"/>
  <c r="E1434" i="18"/>
  <c r="D1434" i="18"/>
  <c r="G1433" i="18"/>
  <c r="E1433" i="18"/>
  <c r="D1433" i="18"/>
  <c r="G1432" i="18"/>
  <c r="E1432" i="18"/>
  <c r="D1432" i="18"/>
  <c r="G1431" i="18"/>
  <c r="E1431" i="18"/>
  <c r="D1431" i="18"/>
  <c r="G1430" i="18"/>
  <c r="E1430" i="18"/>
  <c r="D1430" i="18"/>
  <c r="D1429" i="18"/>
  <c r="D1426" i="18"/>
  <c r="J1425" i="18"/>
  <c r="I1425" i="18"/>
  <c r="D1425" i="18"/>
  <c r="D1408" i="18"/>
  <c r="E1407" i="18"/>
  <c r="D1407" i="18"/>
  <c r="E1405" i="18"/>
  <c r="D1405" i="18"/>
  <c r="E1404" i="18"/>
  <c r="D1404" i="18"/>
  <c r="E1403" i="18"/>
  <c r="D1403" i="18"/>
  <c r="E1402" i="18"/>
  <c r="D1402" i="18"/>
  <c r="F1401" i="18"/>
  <c r="E1401" i="18"/>
  <c r="D1401" i="18"/>
  <c r="F1400" i="18"/>
  <c r="E1400" i="18"/>
  <c r="D1400" i="18"/>
  <c r="D1399" i="18"/>
  <c r="D1397" i="18"/>
  <c r="I1396" i="18"/>
  <c r="E1396" i="18"/>
  <c r="D1396" i="18"/>
  <c r="I1395" i="18"/>
  <c r="E1395" i="18"/>
  <c r="D1395" i="18"/>
  <c r="I1394" i="18"/>
  <c r="E1394" i="18"/>
  <c r="D1394" i="18"/>
  <c r="I1393" i="18"/>
  <c r="E1393" i="18"/>
  <c r="D1393" i="18"/>
  <c r="I1392" i="18"/>
  <c r="E1392" i="18"/>
  <c r="D1392" i="18"/>
  <c r="G1391" i="18"/>
  <c r="E1391" i="18"/>
  <c r="D1391" i="18"/>
  <c r="I1390" i="18"/>
  <c r="E1390" i="18"/>
  <c r="D1390" i="18"/>
  <c r="I1389" i="18"/>
  <c r="E1389" i="18"/>
  <c r="D1389" i="18"/>
  <c r="D1388" i="18"/>
  <c r="D1386" i="18"/>
  <c r="E1385" i="18"/>
  <c r="D1385" i="18"/>
  <c r="E1384" i="18"/>
  <c r="D1384" i="18"/>
  <c r="D1383" i="18"/>
  <c r="J1382" i="18"/>
  <c r="I1382" i="18"/>
  <c r="D1382" i="18"/>
  <c r="D1380" i="18"/>
  <c r="D1379" i="18"/>
  <c r="E1378" i="18"/>
  <c r="D1378" i="18"/>
  <c r="D1376" i="18"/>
  <c r="E1372" i="18"/>
  <c r="D1372" i="18"/>
  <c r="E1371" i="18"/>
  <c r="D1371" i="18"/>
  <c r="E1370" i="18"/>
  <c r="D1370" i="18"/>
  <c r="J1369" i="18"/>
  <c r="I1369" i="18"/>
  <c r="D1369" i="18"/>
  <c r="G1367" i="18"/>
  <c r="E1367" i="18"/>
  <c r="D1367" i="18"/>
  <c r="E1366" i="18"/>
  <c r="D1366" i="18"/>
  <c r="E1365" i="18"/>
  <c r="D1365" i="18"/>
  <c r="E1364" i="18"/>
  <c r="D1364" i="18"/>
  <c r="E1363" i="18"/>
  <c r="D1363" i="18"/>
  <c r="E1362" i="18"/>
  <c r="D1362" i="18"/>
  <c r="E1361" i="18"/>
  <c r="D1361" i="18"/>
  <c r="E1360" i="18"/>
  <c r="D1360" i="18"/>
  <c r="E1359" i="18"/>
  <c r="D1359" i="18"/>
  <c r="E1358" i="18"/>
  <c r="D1358" i="18"/>
  <c r="D1357" i="18"/>
  <c r="D1356" i="18"/>
  <c r="D1354" i="18"/>
  <c r="G1353" i="18"/>
  <c r="D1353" i="18"/>
  <c r="D1352" i="18"/>
  <c r="D1351" i="18"/>
  <c r="E1349" i="18"/>
  <c r="D1349" i="18"/>
  <c r="E1348" i="18"/>
  <c r="D1348" i="18"/>
  <c r="E1347" i="18"/>
  <c r="D1347" i="18"/>
  <c r="G1346" i="18"/>
  <c r="E1346" i="18"/>
  <c r="D1346" i="18"/>
  <c r="G1345" i="18"/>
  <c r="E1345" i="18"/>
  <c r="D1345" i="18"/>
  <c r="G1344" i="18"/>
  <c r="E1344" i="18"/>
  <c r="D1344" i="18"/>
  <c r="D1343" i="18"/>
  <c r="D1319" i="18"/>
  <c r="F1318" i="18"/>
  <c r="E1318" i="18"/>
  <c r="D1318" i="18"/>
  <c r="F1317" i="18"/>
  <c r="F1316" i="18"/>
  <c r="E1316" i="18"/>
  <c r="D1316" i="18"/>
  <c r="E1315" i="18"/>
  <c r="D1315" i="18"/>
  <c r="D1314" i="18"/>
  <c r="E1313" i="18"/>
  <c r="D1313" i="18"/>
  <c r="E1312" i="18"/>
  <c r="D1312" i="18"/>
  <c r="J1311" i="18"/>
  <c r="I1311" i="18"/>
  <c r="D1311" i="18"/>
  <c r="D1309" i="18"/>
  <c r="E1308" i="18"/>
  <c r="D1308" i="18"/>
  <c r="E1307" i="18"/>
  <c r="D1307" i="18"/>
  <c r="E1306" i="18"/>
  <c r="D1306" i="18"/>
  <c r="E1305" i="18"/>
  <c r="D1305" i="18"/>
  <c r="J1304" i="18"/>
  <c r="D1304" i="18"/>
  <c r="D1302" i="18"/>
  <c r="G1300" i="18"/>
  <c r="E1300" i="18"/>
  <c r="D1300" i="18"/>
  <c r="G1299" i="18"/>
  <c r="E1299" i="18"/>
  <c r="D1299" i="18"/>
  <c r="G1298" i="18"/>
  <c r="E1298" i="18"/>
  <c r="D1298" i="18"/>
  <c r="G1297" i="18"/>
  <c r="E1297" i="18"/>
  <c r="D1297" i="18"/>
  <c r="G1296" i="18"/>
  <c r="E1296" i="18"/>
  <c r="D1296" i="18"/>
  <c r="D1295" i="18"/>
  <c r="D1292" i="18"/>
  <c r="J1291" i="18"/>
  <c r="I1291" i="18"/>
  <c r="D1291" i="18"/>
  <c r="D1274" i="18"/>
  <c r="E1273" i="18"/>
  <c r="D1273" i="18"/>
  <c r="E1271" i="18"/>
  <c r="D1271" i="18"/>
  <c r="E1270" i="18"/>
  <c r="D1270" i="18"/>
  <c r="E1269" i="18"/>
  <c r="D1269" i="18"/>
  <c r="E1268" i="18"/>
  <c r="D1268" i="18"/>
  <c r="F1267" i="18"/>
  <c r="E1267" i="18"/>
  <c r="D1267" i="18"/>
  <c r="F1266" i="18"/>
  <c r="E1266" i="18"/>
  <c r="D1266" i="18"/>
  <c r="D1265" i="18"/>
  <c r="D1263" i="18"/>
  <c r="I1262" i="18"/>
  <c r="E1262" i="18"/>
  <c r="D1262" i="18"/>
  <c r="I1261" i="18"/>
  <c r="E1261" i="18"/>
  <c r="D1261" i="18"/>
  <c r="I1260" i="18"/>
  <c r="E1260" i="18"/>
  <c r="D1260" i="18"/>
  <c r="I1259" i="18"/>
  <c r="E1259" i="18"/>
  <c r="D1259" i="18"/>
  <c r="I1258" i="18"/>
  <c r="E1258" i="18"/>
  <c r="D1258" i="18"/>
  <c r="G1257" i="18"/>
  <c r="E1257" i="18"/>
  <c r="D1257" i="18"/>
  <c r="I1256" i="18"/>
  <c r="E1256" i="18"/>
  <c r="D1256" i="18"/>
  <c r="I1255" i="18"/>
  <c r="E1255" i="18"/>
  <c r="D1255" i="18"/>
  <c r="D1254" i="18"/>
  <c r="D1252" i="18"/>
  <c r="E1251" i="18"/>
  <c r="D1251" i="18"/>
  <c r="E1250" i="18"/>
  <c r="D1250" i="18"/>
  <c r="D1249" i="18"/>
  <c r="J1248" i="18"/>
  <c r="I1248" i="18"/>
  <c r="D1248" i="18"/>
  <c r="D1246" i="18"/>
  <c r="D1245" i="18"/>
  <c r="E1244" i="18"/>
  <c r="D1244" i="18"/>
  <c r="D1242" i="18"/>
  <c r="E1238" i="18"/>
  <c r="D1238" i="18"/>
  <c r="E1237" i="18"/>
  <c r="D1237" i="18"/>
  <c r="E1236" i="18"/>
  <c r="D1236" i="18"/>
  <c r="J1235" i="18"/>
  <c r="I1235" i="18"/>
  <c r="D1235" i="18"/>
  <c r="G1233" i="18"/>
  <c r="E1233" i="18"/>
  <c r="D1233" i="18"/>
  <c r="E1232" i="18"/>
  <c r="D1232" i="18"/>
  <c r="E1231" i="18"/>
  <c r="D1231" i="18"/>
  <c r="E1230" i="18"/>
  <c r="D1230" i="18"/>
  <c r="E1229" i="18"/>
  <c r="D1229" i="18"/>
  <c r="E1228" i="18"/>
  <c r="D1228" i="18"/>
  <c r="E1227" i="18"/>
  <c r="D1227" i="18"/>
  <c r="E1226" i="18"/>
  <c r="D1226" i="18"/>
  <c r="E1225" i="18"/>
  <c r="D1225" i="18"/>
  <c r="E1224" i="18"/>
  <c r="D1224" i="18"/>
  <c r="D1223" i="18"/>
  <c r="D1222" i="18"/>
  <c r="D1220" i="18"/>
  <c r="G1219" i="18"/>
  <c r="D1219" i="18"/>
  <c r="D1218" i="18"/>
  <c r="D1217" i="18"/>
  <c r="E1215" i="18"/>
  <c r="D1215" i="18"/>
  <c r="E1214" i="18"/>
  <c r="D1214" i="18"/>
  <c r="E1213" i="18"/>
  <c r="D1213" i="18"/>
  <c r="G1212" i="18"/>
  <c r="E1212" i="18"/>
  <c r="D1212" i="18"/>
  <c r="G1211" i="18"/>
  <c r="E1211" i="18"/>
  <c r="D1211" i="18"/>
  <c r="G1210" i="18"/>
  <c r="E1210" i="18"/>
  <c r="D1210" i="18"/>
  <c r="D1209" i="18"/>
  <c r="D1185" i="18"/>
  <c r="F1184" i="18"/>
  <c r="E1184" i="18"/>
  <c r="D1184" i="18"/>
  <c r="F1183" i="18"/>
  <c r="F1182" i="18"/>
  <c r="E1182" i="18"/>
  <c r="D1182" i="18"/>
  <c r="E1181" i="18"/>
  <c r="D1181" i="18"/>
  <c r="D1180" i="18"/>
  <c r="E1179" i="18"/>
  <c r="D1179" i="18"/>
  <c r="E1178" i="18"/>
  <c r="D1178" i="18"/>
  <c r="J1177" i="18"/>
  <c r="I1177" i="18"/>
  <c r="D1177" i="18"/>
  <c r="D1175" i="18"/>
  <c r="E1174" i="18"/>
  <c r="D1174" i="18"/>
  <c r="E1173" i="18"/>
  <c r="D1173" i="18"/>
  <c r="E1172" i="18"/>
  <c r="D1172" i="18"/>
  <c r="E1171" i="18"/>
  <c r="D1171" i="18"/>
  <c r="J1170" i="18"/>
  <c r="D1170" i="18"/>
  <c r="D1168" i="18"/>
  <c r="G1166" i="18"/>
  <c r="E1166" i="18"/>
  <c r="D1166" i="18"/>
  <c r="G1165" i="18"/>
  <c r="E1165" i="18"/>
  <c r="D1165" i="18"/>
  <c r="G1164" i="18"/>
  <c r="E1164" i="18"/>
  <c r="D1164" i="18"/>
  <c r="G1163" i="18"/>
  <c r="E1163" i="18"/>
  <c r="D1163" i="18"/>
  <c r="G1162" i="18"/>
  <c r="E1162" i="18"/>
  <c r="D1162" i="18"/>
  <c r="D1161" i="18"/>
  <c r="D1158" i="18"/>
  <c r="J1157" i="18"/>
  <c r="I1157" i="18"/>
  <c r="D1157" i="18"/>
  <c r="D1140" i="18"/>
  <c r="E1139" i="18"/>
  <c r="D1139" i="18"/>
  <c r="E1137" i="18"/>
  <c r="D1137" i="18"/>
  <c r="E1136" i="18"/>
  <c r="D1136" i="18"/>
  <c r="E1135" i="18"/>
  <c r="D1135" i="18"/>
  <c r="E1134" i="18"/>
  <c r="D1134" i="18"/>
  <c r="F1133" i="18"/>
  <c r="E1133" i="18"/>
  <c r="D1133" i="18"/>
  <c r="F1132" i="18"/>
  <c r="E1132" i="18"/>
  <c r="D1132" i="18"/>
  <c r="D1131" i="18"/>
  <c r="D1129" i="18"/>
  <c r="I1128" i="18"/>
  <c r="E1128" i="18"/>
  <c r="D1128" i="18"/>
  <c r="I1127" i="18"/>
  <c r="E1127" i="18"/>
  <c r="D1127" i="18"/>
  <c r="I1126" i="18"/>
  <c r="E1126" i="18"/>
  <c r="D1126" i="18"/>
  <c r="I1125" i="18"/>
  <c r="E1125" i="18"/>
  <c r="D1125" i="18"/>
  <c r="I1124" i="18"/>
  <c r="E1124" i="18"/>
  <c r="D1124" i="18"/>
  <c r="G1123" i="18"/>
  <c r="E1123" i="18"/>
  <c r="D1123" i="18"/>
  <c r="I1122" i="18"/>
  <c r="E1122" i="18"/>
  <c r="D1122" i="18"/>
  <c r="I1121" i="18"/>
  <c r="E1121" i="18"/>
  <c r="D1121" i="18"/>
  <c r="D1120" i="18"/>
  <c r="D1118" i="18"/>
  <c r="E1117" i="18"/>
  <c r="D1117" i="18"/>
  <c r="E1116" i="18"/>
  <c r="D1116" i="18"/>
  <c r="D1115" i="18"/>
  <c r="J1114" i="18"/>
  <c r="I1114" i="18"/>
  <c r="D1114" i="18"/>
  <c r="D1112" i="18"/>
  <c r="D1111" i="18"/>
  <c r="E1110" i="18"/>
  <c r="D1110" i="18"/>
  <c r="D1108" i="18"/>
  <c r="E1104" i="18"/>
  <c r="D1104" i="18"/>
  <c r="E1103" i="18"/>
  <c r="D1103" i="18"/>
  <c r="E1102" i="18"/>
  <c r="D1102" i="18"/>
  <c r="J1101" i="18"/>
  <c r="I1101" i="18"/>
  <c r="D1101" i="18"/>
  <c r="G1099" i="18"/>
  <c r="E1099" i="18"/>
  <c r="D1099" i="18"/>
  <c r="E1098" i="18"/>
  <c r="D1098" i="18"/>
  <c r="E1097" i="18"/>
  <c r="D1097" i="18"/>
  <c r="E1096" i="18"/>
  <c r="D1096" i="18"/>
  <c r="E1095" i="18"/>
  <c r="D1095" i="18"/>
  <c r="E1094" i="18"/>
  <c r="D1094" i="18"/>
  <c r="E1093" i="18"/>
  <c r="D1093" i="18"/>
  <c r="E1092" i="18"/>
  <c r="D1092" i="18"/>
  <c r="E1091" i="18"/>
  <c r="D1091" i="18"/>
  <c r="E1090" i="18"/>
  <c r="D1090" i="18"/>
  <c r="D1089" i="18"/>
  <c r="D1088" i="18"/>
  <c r="D1086" i="18"/>
  <c r="G1085" i="18"/>
  <c r="D1085" i="18"/>
  <c r="D1084" i="18"/>
  <c r="D1083" i="18"/>
  <c r="E1081" i="18"/>
  <c r="D1081" i="18"/>
  <c r="E1080" i="18"/>
  <c r="D1080" i="18"/>
  <c r="E1079" i="18"/>
  <c r="D1079" i="18"/>
  <c r="G1078" i="18"/>
  <c r="E1078" i="18"/>
  <c r="D1078" i="18"/>
  <c r="G1077" i="18"/>
  <c r="E1077" i="18"/>
  <c r="D1077" i="18"/>
  <c r="G1076" i="18"/>
  <c r="E1076" i="18"/>
  <c r="D1076" i="18"/>
  <c r="D1075" i="18"/>
  <c r="E141" i="18"/>
  <c r="D141" i="18"/>
  <c r="G140" i="18"/>
  <c r="E140" i="18"/>
  <c r="D140" i="18"/>
  <c r="G139" i="18"/>
  <c r="E139" i="18"/>
  <c r="D139" i="18"/>
  <c r="G138" i="18"/>
  <c r="E138" i="18"/>
  <c r="D138" i="18"/>
  <c r="D137" i="18"/>
  <c r="I136" i="18"/>
  <c r="D136" i="18"/>
  <c r="F7" i="17"/>
  <c r="U248" i="16"/>
  <c r="V248" i="16" s="1"/>
  <c r="U247" i="16"/>
  <c r="V247" i="16" s="1"/>
  <c r="U245" i="16"/>
  <c r="V245" i="16" s="1"/>
  <c r="U246" i="16"/>
  <c r="V246" i="16" s="1"/>
  <c r="U244" i="16"/>
  <c r="V244" i="16" s="1"/>
  <c r="U243" i="16"/>
  <c r="V243" i="16" s="1"/>
  <c r="U242" i="16"/>
  <c r="V242" i="16" s="1"/>
  <c r="U241" i="16"/>
  <c r="V241" i="16" s="1"/>
  <c r="U240" i="16"/>
  <c r="U239" i="16"/>
  <c r="U238" i="16"/>
  <c r="U237" i="16"/>
  <c r="V237" i="16" s="1"/>
  <c r="U236" i="16"/>
  <c r="V236" i="16" s="1"/>
  <c r="U235" i="16"/>
  <c r="V235" i="16" s="1"/>
  <c r="U234" i="16"/>
  <c r="V234" i="16" s="1"/>
  <c r="U233" i="16"/>
  <c r="V233" i="16" s="1"/>
  <c r="U232" i="16"/>
  <c r="V232" i="16" s="1"/>
  <c r="U231" i="16"/>
  <c r="V231" i="16" s="1"/>
  <c r="U230" i="16"/>
  <c r="V230" i="16" s="1"/>
  <c r="U229" i="16"/>
  <c r="V229" i="16" s="1"/>
  <c r="U228" i="16"/>
  <c r="V228" i="16" s="1"/>
  <c r="U227" i="16"/>
  <c r="U226" i="16"/>
  <c r="V226" i="16" s="1"/>
  <c r="U225" i="16"/>
  <c r="V225" i="16" s="1"/>
  <c r="U224" i="16"/>
  <c r="V224" i="16" s="1"/>
  <c r="U223" i="16"/>
  <c r="V223" i="16" s="1"/>
  <c r="U222" i="16"/>
  <c r="V222" i="16" s="1"/>
  <c r="U221" i="16"/>
  <c r="V221" i="16" s="1"/>
  <c r="U220" i="16"/>
  <c r="U219" i="16"/>
  <c r="U218" i="16"/>
  <c r="V218" i="16" s="1"/>
  <c r="U217" i="16"/>
  <c r="V217" i="16" s="1"/>
  <c r="U216" i="16"/>
  <c r="V216" i="16" s="1"/>
  <c r="U215" i="16"/>
  <c r="V215" i="16" s="1"/>
  <c r="U214" i="16"/>
  <c r="V214" i="16" s="1"/>
  <c r="U213" i="16"/>
  <c r="V213" i="16" s="1"/>
  <c r="U212" i="16"/>
  <c r="U211" i="16"/>
  <c r="U210" i="16"/>
  <c r="U209" i="16"/>
  <c r="U208" i="16"/>
  <c r="V208" i="16" s="1"/>
  <c r="U207" i="16"/>
  <c r="V207" i="16" s="1"/>
  <c r="U206" i="16"/>
  <c r="V206" i="16" s="1"/>
  <c r="U205" i="16"/>
  <c r="V205" i="16" s="1"/>
  <c r="U203" i="16"/>
  <c r="V203" i="16" s="1"/>
  <c r="U204" i="16"/>
  <c r="V204" i="16" s="1"/>
  <c r="U201" i="16"/>
  <c r="U202" i="16"/>
  <c r="U200" i="16"/>
  <c r="U199" i="16"/>
  <c r="U198" i="16"/>
  <c r="V198" i="16" s="1"/>
  <c r="U197" i="16"/>
  <c r="B17" i="44" l="1"/>
  <c r="D668" i="16"/>
  <c r="D692" i="16"/>
  <c r="D695" i="16"/>
  <c r="D671" i="16"/>
  <c r="F690" i="16"/>
  <c r="F666" i="16"/>
  <c r="F671" i="16"/>
  <c r="F695" i="16"/>
  <c r="C693" i="16"/>
  <c r="C669" i="16"/>
  <c r="C696" i="16"/>
  <c r="C672" i="16"/>
  <c r="E669" i="16"/>
  <c r="E693" i="16"/>
  <c r="K669" i="16"/>
  <c r="K693" i="16"/>
  <c r="C666" i="16"/>
  <c r="C690" i="16"/>
  <c r="D693" i="16"/>
  <c r="D669" i="16"/>
  <c r="D696" i="16"/>
  <c r="D672" i="16"/>
  <c r="F669" i="16"/>
  <c r="F693" i="16"/>
  <c r="K672" i="16"/>
  <c r="K696" i="16"/>
  <c r="D690" i="16"/>
  <c r="D666" i="16"/>
  <c r="C670" i="16"/>
  <c r="C694" i="16"/>
  <c r="C674" i="16"/>
  <c r="C698" i="16"/>
  <c r="E670" i="16"/>
  <c r="E694" i="16"/>
  <c r="L673" i="16"/>
  <c r="L697" i="16"/>
  <c r="D670" i="16"/>
  <c r="D694" i="16"/>
  <c r="D698" i="16"/>
  <c r="D674" i="16"/>
  <c r="F670" i="16"/>
  <c r="F694" i="16"/>
  <c r="C668" i="16"/>
  <c r="C692" i="16"/>
  <c r="C671" i="16"/>
  <c r="C695" i="16"/>
  <c r="E690" i="16"/>
  <c r="E666" i="16"/>
  <c r="E671" i="16"/>
  <c r="E695" i="16"/>
  <c r="E33" i="17"/>
  <c r="E34" i="17"/>
  <c r="H88" i="17"/>
  <c r="E32" i="17"/>
  <c r="G112" i="17"/>
  <c r="H2" i="17"/>
  <c r="E14" i="17"/>
  <c r="E25" i="17"/>
  <c r="B18" i="44" l="1"/>
  <c r="G110" i="17"/>
  <c r="G111" i="17"/>
  <c r="F51" i="17"/>
  <c r="D51" i="17"/>
  <c r="B19" i="44" l="1"/>
  <c r="I245" i="18"/>
  <c r="I7213" i="18"/>
  <c r="I7079" i="18"/>
  <c r="I244" i="18"/>
  <c r="I7212" i="18"/>
  <c r="I7078" i="18"/>
  <c r="I2254" i="18"/>
  <c r="I2120" i="18"/>
  <c r="I6944" i="18"/>
  <c r="I512" i="18"/>
  <c r="I378" i="18"/>
  <c r="I6945" i="18"/>
  <c r="I513" i="18"/>
  <c r="I379" i="18"/>
  <c r="I2255" i="18"/>
  <c r="I2121" i="18"/>
  <c r="I6543" i="18"/>
  <c r="I6409" i="18"/>
  <c r="I5337" i="18"/>
  <c r="I6677" i="18"/>
  <c r="I5471" i="18"/>
  <c r="I4265" i="18"/>
  <c r="I3327" i="18"/>
  <c r="I1853" i="18"/>
  <c r="I1183" i="18"/>
  <c r="I6007" i="18"/>
  <c r="I3729" i="18"/>
  <c r="I6275" i="18"/>
  <c r="I1451" i="18"/>
  <c r="I4131" i="18"/>
  <c r="I3863" i="18"/>
  <c r="I1987" i="18"/>
  <c r="I6811" i="18"/>
  <c r="I5605" i="18"/>
  <c r="I4667" i="18"/>
  <c r="I4533" i="18"/>
  <c r="I4399" i="18"/>
  <c r="I3461" i="18"/>
  <c r="I1719" i="18"/>
  <c r="I4935" i="18"/>
  <c r="I6141" i="18"/>
  <c r="I5203" i="18"/>
  <c r="I5069" i="18"/>
  <c r="I3997" i="18"/>
  <c r="I1317" i="18"/>
  <c r="I5873" i="18"/>
  <c r="I5739" i="18"/>
  <c r="I4801" i="18"/>
  <c r="I3595" i="18"/>
  <c r="I1585" i="18"/>
  <c r="I6006" i="18"/>
  <c r="I4934" i="18"/>
  <c r="I6274" i="18"/>
  <c r="I6140" i="18"/>
  <c r="I5202" i="18"/>
  <c r="I5068" i="18"/>
  <c r="I1450" i="18"/>
  <c r="I6810" i="18"/>
  <c r="I5872" i="18"/>
  <c r="I4800" i="18"/>
  <c r="I3594" i="18"/>
  <c r="I1584" i="18"/>
  <c r="I110" i="18"/>
  <c r="I3728" i="18"/>
  <c r="I6542" i="18"/>
  <c r="I6408" i="18"/>
  <c r="I5336" i="18"/>
  <c r="I4130" i="18"/>
  <c r="I3996" i="18"/>
  <c r="I3862" i="18"/>
  <c r="I1986" i="18"/>
  <c r="I1316" i="18"/>
  <c r="I4532" i="18"/>
  <c r="I3460" i="18"/>
  <c r="I5738" i="18"/>
  <c r="I6676" i="18"/>
  <c r="I5470" i="18"/>
  <c r="I4264" i="18"/>
  <c r="I3326" i="18"/>
  <c r="I1852" i="18"/>
  <c r="I1182" i="18"/>
  <c r="I5604" i="18"/>
  <c r="I4666" i="18"/>
  <c r="I4398" i="18"/>
  <c r="I1718" i="18"/>
  <c r="B20" i="44" l="1"/>
  <c r="U196" i="16"/>
  <c r="V196" i="16" s="1"/>
  <c r="U195" i="16"/>
  <c r="V195" i="16" s="1"/>
  <c r="U194" i="16"/>
  <c r="V194" i="16" s="1"/>
  <c r="U193" i="16"/>
  <c r="V193" i="16" s="1"/>
  <c r="U192" i="16"/>
  <c r="U191" i="16"/>
  <c r="U190" i="16"/>
  <c r="U189" i="16"/>
  <c r="U188" i="16"/>
  <c r="V188" i="16" s="1"/>
  <c r="U187" i="16"/>
  <c r="V187" i="16" s="1"/>
  <c r="U186" i="16"/>
  <c r="V186" i="16" s="1"/>
  <c r="U185" i="16"/>
  <c r="V185" i="16" s="1"/>
  <c r="U184" i="16"/>
  <c r="V184" i="16" s="1"/>
  <c r="U183" i="16"/>
  <c r="V183" i="16" s="1"/>
  <c r="U182" i="16"/>
  <c r="V182" i="16" s="1"/>
  <c r="U181" i="16"/>
  <c r="V181" i="16" s="1"/>
  <c r="U180" i="16"/>
  <c r="U179" i="16"/>
  <c r="U169" i="16"/>
  <c r="V169" i="16" s="1"/>
  <c r="U178" i="16"/>
  <c r="V178" i="16" s="1"/>
  <c r="U177" i="16"/>
  <c r="V177" i="16" s="1"/>
  <c r="U176" i="16"/>
  <c r="V176" i="16" s="1"/>
  <c r="U175" i="16"/>
  <c r="V175" i="16" s="1"/>
  <c r="U174" i="16"/>
  <c r="V174" i="16" s="1"/>
  <c r="U173" i="16"/>
  <c r="V173" i="16" s="1"/>
  <c r="U172" i="16"/>
  <c r="V172" i="16" s="1"/>
  <c r="U171" i="16"/>
  <c r="V171" i="16" s="1"/>
  <c r="U170" i="16"/>
  <c r="V170" i="16" s="1"/>
  <c r="U168" i="16"/>
  <c r="V168" i="16" s="1"/>
  <c r="U167" i="16"/>
  <c r="V167" i="16" s="1"/>
  <c r="U166" i="16"/>
  <c r="V166" i="16" s="1"/>
  <c r="U165" i="16"/>
  <c r="V165" i="16" s="1"/>
  <c r="U164" i="16"/>
  <c r="V164" i="16" s="1"/>
  <c r="U163" i="16"/>
  <c r="V163" i="16" s="1"/>
  <c r="U162" i="16"/>
  <c r="U161" i="16"/>
  <c r="U160" i="16"/>
  <c r="U159" i="16"/>
  <c r="U149" i="16"/>
  <c r="U138" i="16"/>
  <c r="V138" i="16" s="1"/>
  <c r="U137" i="16"/>
  <c r="U136" i="16"/>
  <c r="V136" i="16" s="1"/>
  <c r="U135" i="16"/>
  <c r="V135" i="16" s="1"/>
  <c r="U134" i="16"/>
  <c r="V134" i="16" s="1"/>
  <c r="U133" i="16"/>
  <c r="V133" i="16" s="1"/>
  <c r="U132" i="16"/>
  <c r="V132" i="16" s="1"/>
  <c r="U131" i="16"/>
  <c r="V131" i="16" s="1"/>
  <c r="U130" i="16"/>
  <c r="U129" i="16"/>
  <c r="U108" i="16"/>
  <c r="V108" i="16" s="1"/>
  <c r="U107" i="16"/>
  <c r="V107" i="16" s="1"/>
  <c r="U106" i="16"/>
  <c r="V106" i="16" s="1"/>
  <c r="U105" i="16"/>
  <c r="V105" i="16" s="1"/>
  <c r="U99" i="16"/>
  <c r="U103" i="16"/>
  <c r="V103" i="16" s="1"/>
  <c r="U98" i="16"/>
  <c r="V98" i="16" s="1"/>
  <c r="U97" i="16"/>
  <c r="V97" i="16" s="1"/>
  <c r="U96" i="16"/>
  <c r="V96" i="16" s="1"/>
  <c r="U95" i="16"/>
  <c r="V95" i="16" s="1"/>
  <c r="U94" i="16"/>
  <c r="V94" i="16" s="1"/>
  <c r="U93" i="16"/>
  <c r="V93" i="16" s="1"/>
  <c r="U92" i="16"/>
  <c r="V92" i="16" s="1"/>
  <c r="U91" i="16"/>
  <c r="V91" i="16" s="1"/>
  <c r="U90" i="16"/>
  <c r="U60" i="16"/>
  <c r="U59" i="16"/>
  <c r="U104" i="16"/>
  <c r="V104" i="16" s="1"/>
  <c r="U102" i="16"/>
  <c r="V102" i="16" s="1"/>
  <c r="U101" i="16"/>
  <c r="V101" i="16" s="1"/>
  <c r="U100" i="16"/>
  <c r="M60" i="16"/>
  <c r="M61" i="16"/>
  <c r="M62" i="16"/>
  <c r="M63" i="16"/>
  <c r="M64" i="16"/>
  <c r="M65" i="16"/>
  <c r="M66" i="16"/>
  <c r="M67" i="16"/>
  <c r="M68" i="16"/>
  <c r="B21" i="44" l="1"/>
  <c r="D3168" i="18"/>
  <c r="D3034" i="18"/>
  <c r="D2900" i="18"/>
  <c r="D2766" i="18"/>
  <c r="D2632" i="18"/>
  <c r="D2498" i="18"/>
  <c r="D2364" i="18"/>
  <c r="D2367" i="18"/>
  <c r="D2230" i="18"/>
  <c r="D2096" i="18"/>
  <c r="D1024" i="18"/>
  <c r="D890" i="18"/>
  <c r="D756" i="18"/>
  <c r="D622" i="18"/>
  <c r="D488" i="18"/>
  <c r="D491" i="18"/>
  <c r="D354" i="18"/>
  <c r="F87" i="18"/>
  <c r="G87" i="18"/>
  <c r="D87" i="18"/>
  <c r="D86" i="18"/>
  <c r="B22" i="44" l="1"/>
  <c r="E9" i="18"/>
  <c r="D9" i="18"/>
  <c r="E8" i="18"/>
  <c r="D8" i="18"/>
  <c r="E7" i="18"/>
  <c r="D7" i="18"/>
  <c r="G6" i="18"/>
  <c r="E6" i="18"/>
  <c r="D6" i="18"/>
  <c r="G5" i="18"/>
  <c r="E5" i="18"/>
  <c r="D5" i="18"/>
  <c r="G4" i="18"/>
  <c r="E4" i="18"/>
  <c r="D4" i="18"/>
  <c r="E275" i="18"/>
  <c r="D275" i="18"/>
  <c r="G274" i="18"/>
  <c r="E274" i="18"/>
  <c r="D274" i="18"/>
  <c r="G273" i="18"/>
  <c r="E273" i="18"/>
  <c r="D273" i="18"/>
  <c r="G272" i="18"/>
  <c r="E272" i="18"/>
  <c r="D272" i="18"/>
  <c r="G408" i="18"/>
  <c r="E408" i="18"/>
  <c r="D408" i="18"/>
  <c r="G407" i="18"/>
  <c r="E407" i="18"/>
  <c r="D407" i="18"/>
  <c r="G406" i="18"/>
  <c r="E406" i="18"/>
  <c r="D406" i="18"/>
  <c r="G542" i="18"/>
  <c r="E542" i="18"/>
  <c r="D542" i="18"/>
  <c r="G541" i="18"/>
  <c r="E541" i="18"/>
  <c r="D541" i="18"/>
  <c r="G540" i="18"/>
  <c r="E540" i="18"/>
  <c r="D540" i="18"/>
  <c r="G676" i="18"/>
  <c r="E676" i="18"/>
  <c r="D676" i="18"/>
  <c r="G675" i="18"/>
  <c r="E675" i="18"/>
  <c r="D675" i="18"/>
  <c r="G674" i="18"/>
  <c r="E674" i="18"/>
  <c r="D674" i="18"/>
  <c r="G810" i="18"/>
  <c r="E810" i="18"/>
  <c r="D810" i="18"/>
  <c r="G809" i="18"/>
  <c r="E809" i="18"/>
  <c r="D809" i="18"/>
  <c r="G808" i="18"/>
  <c r="E808" i="18"/>
  <c r="D808" i="18"/>
  <c r="G944" i="18"/>
  <c r="E944" i="18"/>
  <c r="D944" i="18"/>
  <c r="G943" i="18"/>
  <c r="E943" i="18"/>
  <c r="D943" i="18"/>
  <c r="G942" i="18"/>
  <c r="E942" i="18"/>
  <c r="D942" i="18"/>
  <c r="G2016" i="18"/>
  <c r="E2016" i="18"/>
  <c r="D2016" i="18"/>
  <c r="G2015" i="18"/>
  <c r="E2015" i="18"/>
  <c r="D2015" i="18"/>
  <c r="G2014" i="18"/>
  <c r="E2014" i="18"/>
  <c r="D2014" i="18"/>
  <c r="G2150" i="18"/>
  <c r="E2150" i="18"/>
  <c r="D2150" i="18"/>
  <c r="G2149" i="18"/>
  <c r="E2149" i="18"/>
  <c r="D2149" i="18"/>
  <c r="G2148" i="18"/>
  <c r="E2148" i="18"/>
  <c r="D2148" i="18"/>
  <c r="G2284" i="18"/>
  <c r="E2284" i="18"/>
  <c r="D2284" i="18"/>
  <c r="G2283" i="18"/>
  <c r="E2283" i="18"/>
  <c r="D2283" i="18"/>
  <c r="G2282" i="18"/>
  <c r="E2282" i="18"/>
  <c r="D2282" i="18"/>
  <c r="G2418" i="18"/>
  <c r="E2418" i="18"/>
  <c r="D2418" i="18"/>
  <c r="G2417" i="18"/>
  <c r="E2417" i="18"/>
  <c r="D2417" i="18"/>
  <c r="G2416" i="18"/>
  <c r="E2416" i="18"/>
  <c r="D2416" i="18"/>
  <c r="G2552" i="18"/>
  <c r="E2552" i="18"/>
  <c r="D2552" i="18"/>
  <c r="G2551" i="18"/>
  <c r="E2551" i="18"/>
  <c r="D2551" i="18"/>
  <c r="G2550" i="18"/>
  <c r="E2550" i="18"/>
  <c r="D2550" i="18"/>
  <c r="G2686" i="18"/>
  <c r="E2686" i="18"/>
  <c r="D2686" i="18"/>
  <c r="G2685" i="18"/>
  <c r="E2685" i="18"/>
  <c r="D2685" i="18"/>
  <c r="G2684" i="18"/>
  <c r="E2684" i="18"/>
  <c r="D2684" i="18"/>
  <c r="G2820" i="18"/>
  <c r="E2820" i="18"/>
  <c r="D2820" i="18"/>
  <c r="G2819" i="18"/>
  <c r="E2819" i="18"/>
  <c r="D2819" i="18"/>
  <c r="G2818" i="18"/>
  <c r="E2818" i="18"/>
  <c r="D2818" i="18"/>
  <c r="G2954" i="18"/>
  <c r="E2954" i="18"/>
  <c r="D2954" i="18"/>
  <c r="G2953" i="18"/>
  <c r="E2953" i="18"/>
  <c r="D2953" i="18"/>
  <c r="G2952" i="18"/>
  <c r="E2952" i="18"/>
  <c r="D2952" i="18"/>
  <c r="G3088" i="18"/>
  <c r="E3088" i="18"/>
  <c r="D3088" i="18"/>
  <c r="G3087" i="18"/>
  <c r="E3087" i="18"/>
  <c r="D3087" i="18"/>
  <c r="G3086" i="18"/>
  <c r="E3086" i="18"/>
  <c r="D3086" i="18"/>
  <c r="D307" i="18"/>
  <c r="E574" i="18"/>
  <c r="D575" i="18"/>
  <c r="D574" i="18"/>
  <c r="F597" i="18"/>
  <c r="F596" i="18"/>
  <c r="E597" i="18"/>
  <c r="E596" i="18"/>
  <c r="D603" i="18"/>
  <c r="D601" i="18"/>
  <c r="D600" i="18"/>
  <c r="D599" i="18"/>
  <c r="D598" i="18"/>
  <c r="D597" i="18"/>
  <c r="D638" i="18"/>
  <c r="D637" i="18"/>
  <c r="D636" i="18"/>
  <c r="E708" i="18"/>
  <c r="D709" i="18"/>
  <c r="D708" i="18"/>
  <c r="F731" i="18"/>
  <c r="F730" i="18"/>
  <c r="E731" i="18"/>
  <c r="E730" i="18"/>
  <c r="D737" i="18"/>
  <c r="D735" i="18"/>
  <c r="D734" i="18"/>
  <c r="D733" i="18"/>
  <c r="D732" i="18"/>
  <c r="D731" i="18"/>
  <c r="D772" i="18"/>
  <c r="D771" i="18"/>
  <c r="D770" i="18"/>
  <c r="E842" i="18"/>
  <c r="D843" i="18"/>
  <c r="D842" i="18"/>
  <c r="F865" i="18"/>
  <c r="F864" i="18"/>
  <c r="E865" i="18"/>
  <c r="E864" i="18"/>
  <c r="D871" i="18"/>
  <c r="D869" i="18"/>
  <c r="D868" i="18"/>
  <c r="D867" i="18"/>
  <c r="D866" i="18"/>
  <c r="D865" i="18"/>
  <c r="D906" i="18"/>
  <c r="D905" i="18"/>
  <c r="D904" i="18"/>
  <c r="E976" i="18"/>
  <c r="D977" i="18"/>
  <c r="D976" i="18"/>
  <c r="F999" i="18"/>
  <c r="F998" i="18"/>
  <c r="E999" i="18"/>
  <c r="E998" i="18"/>
  <c r="D1005" i="18"/>
  <c r="D1003" i="18"/>
  <c r="D1002" i="18"/>
  <c r="D1001" i="18"/>
  <c r="D1000" i="18"/>
  <c r="D999" i="18"/>
  <c r="D1040" i="18"/>
  <c r="D1039" i="18"/>
  <c r="D1038" i="18"/>
  <c r="E2316" i="18"/>
  <c r="D2317" i="18"/>
  <c r="D2316" i="18"/>
  <c r="F2339" i="18"/>
  <c r="F2338" i="18"/>
  <c r="E2339" i="18"/>
  <c r="E2338" i="18"/>
  <c r="D2345" i="18"/>
  <c r="D2343" i="18"/>
  <c r="D2342" i="18"/>
  <c r="D2341" i="18"/>
  <c r="D2340" i="18"/>
  <c r="D2339" i="18"/>
  <c r="D2380" i="18"/>
  <c r="D2379" i="18"/>
  <c r="D2378" i="18"/>
  <c r="E2450" i="18"/>
  <c r="D2451" i="18"/>
  <c r="D2450" i="18"/>
  <c r="F2473" i="18"/>
  <c r="F2472" i="18"/>
  <c r="E2473" i="18"/>
  <c r="E2472" i="18"/>
  <c r="D2479" i="18"/>
  <c r="D2477" i="18"/>
  <c r="D2476" i="18"/>
  <c r="D2475" i="18"/>
  <c r="D2474" i="18"/>
  <c r="D2473" i="18"/>
  <c r="D2514" i="18"/>
  <c r="D2513" i="18"/>
  <c r="D2512" i="18"/>
  <c r="E2584" i="18"/>
  <c r="D2585" i="18"/>
  <c r="D2584" i="18"/>
  <c r="F2607" i="18"/>
  <c r="F2606" i="18"/>
  <c r="E2607" i="18"/>
  <c r="E2606" i="18"/>
  <c r="D2613" i="18"/>
  <c r="D2611" i="18"/>
  <c r="D2610" i="18"/>
  <c r="D2609" i="18"/>
  <c r="D2608" i="18"/>
  <c r="D2607" i="18"/>
  <c r="D2648" i="18"/>
  <c r="D2647" i="18"/>
  <c r="D2646" i="18"/>
  <c r="E2718" i="18"/>
  <c r="D2719" i="18"/>
  <c r="D2718" i="18"/>
  <c r="F2741" i="18"/>
  <c r="F2740" i="18"/>
  <c r="E2741" i="18"/>
  <c r="E2740" i="18"/>
  <c r="D2747" i="18"/>
  <c r="D2745" i="18"/>
  <c r="D2744" i="18"/>
  <c r="D2743" i="18"/>
  <c r="D2742" i="18"/>
  <c r="D2741" i="18"/>
  <c r="D2782" i="18"/>
  <c r="D2781" i="18"/>
  <c r="D2780" i="18"/>
  <c r="E2852" i="18"/>
  <c r="D2853" i="18"/>
  <c r="D2852" i="18"/>
  <c r="D2881" i="18"/>
  <c r="D2879" i="18"/>
  <c r="D2878" i="18"/>
  <c r="D2877" i="18"/>
  <c r="D2876" i="18"/>
  <c r="D2875" i="18"/>
  <c r="F2875" i="18"/>
  <c r="F2874" i="18"/>
  <c r="E2875" i="18"/>
  <c r="E2874" i="18"/>
  <c r="D2916" i="18"/>
  <c r="D2915" i="18"/>
  <c r="D2914" i="18"/>
  <c r="E2986" i="18"/>
  <c r="D2987" i="18"/>
  <c r="D2986" i="18"/>
  <c r="F3009" i="18"/>
  <c r="F3008" i="18"/>
  <c r="E3009" i="18"/>
  <c r="E3008" i="18"/>
  <c r="D3050" i="18"/>
  <c r="D3049" i="18"/>
  <c r="D3048" i="18"/>
  <c r="E3120" i="18"/>
  <c r="D3121" i="18"/>
  <c r="D3120" i="18"/>
  <c r="F3143" i="18"/>
  <c r="F3142" i="18"/>
  <c r="E3143" i="18"/>
  <c r="E3142" i="18"/>
  <c r="D3184" i="18"/>
  <c r="D3183" i="18"/>
  <c r="D3182" i="18"/>
  <c r="E306" i="18"/>
  <c r="D304" i="18"/>
  <c r="E300" i="18"/>
  <c r="E299" i="18"/>
  <c r="D306" i="18"/>
  <c r="D300" i="18"/>
  <c r="D299" i="18"/>
  <c r="D102" i="18"/>
  <c r="D100" i="18"/>
  <c r="F61" i="18"/>
  <c r="F60" i="18"/>
  <c r="E61" i="18"/>
  <c r="E60" i="18"/>
  <c r="D67" i="18"/>
  <c r="D65" i="18"/>
  <c r="D64" i="18"/>
  <c r="D63" i="18"/>
  <c r="D62" i="18"/>
  <c r="D61" i="18"/>
  <c r="E298" i="18"/>
  <c r="D298" i="18"/>
  <c r="J297" i="18"/>
  <c r="I297" i="18"/>
  <c r="D297" i="18"/>
  <c r="E24" i="18"/>
  <c r="D24" i="18"/>
  <c r="D20" i="18"/>
  <c r="D21" i="18"/>
  <c r="D22" i="18"/>
  <c r="D23" i="18"/>
  <c r="D25" i="18"/>
  <c r="D26" i="18"/>
  <c r="D27" i="18"/>
  <c r="D19" i="18"/>
  <c r="K469" i="16"/>
  <c r="K465" i="16"/>
  <c r="J465" i="16"/>
  <c r="I465" i="16"/>
  <c r="H465" i="16"/>
  <c r="G465" i="16"/>
  <c r="D473" i="16"/>
  <c r="C473" i="16"/>
  <c r="D472" i="16"/>
  <c r="C472" i="16"/>
  <c r="D471" i="16"/>
  <c r="C471" i="16"/>
  <c r="D470" i="16"/>
  <c r="C470" i="16"/>
  <c r="D469" i="16"/>
  <c r="C469" i="16"/>
  <c r="D468" i="16"/>
  <c r="C468" i="16"/>
  <c r="D467" i="16"/>
  <c r="C467" i="16"/>
  <c r="D466" i="16"/>
  <c r="C466" i="16"/>
  <c r="D465" i="16"/>
  <c r="C465" i="16"/>
  <c r="D464" i="16"/>
  <c r="C464" i="16"/>
  <c r="D463" i="16"/>
  <c r="C463" i="16"/>
  <c r="B23" i="44" l="1"/>
  <c r="D3185" i="18"/>
  <c r="E3184" i="18"/>
  <c r="E3183" i="18"/>
  <c r="E3182" i="18"/>
  <c r="J3180" i="18"/>
  <c r="D3180" i="18"/>
  <c r="D3051" i="18"/>
  <c r="E3050" i="18"/>
  <c r="E3049" i="18"/>
  <c r="E3048" i="18"/>
  <c r="J3046" i="18"/>
  <c r="D3046" i="18"/>
  <c r="D2917" i="18"/>
  <c r="E2916" i="18"/>
  <c r="E2915" i="18"/>
  <c r="E2914" i="18"/>
  <c r="J2912" i="18"/>
  <c r="D2912" i="18"/>
  <c r="D2783" i="18"/>
  <c r="E2782" i="18"/>
  <c r="E2781" i="18"/>
  <c r="E2780" i="18"/>
  <c r="J2778" i="18"/>
  <c r="D2778" i="18"/>
  <c r="D3150" i="18"/>
  <c r="E3149" i="18"/>
  <c r="E3147" i="18"/>
  <c r="E3146" i="18"/>
  <c r="E3145" i="18"/>
  <c r="E3144" i="18"/>
  <c r="D3142" i="18"/>
  <c r="D3141" i="18"/>
  <c r="D3016" i="18"/>
  <c r="E3015" i="18"/>
  <c r="E3013" i="18"/>
  <c r="E3012" i="18"/>
  <c r="E3011" i="18"/>
  <c r="E3010" i="18"/>
  <c r="D3008" i="18"/>
  <c r="D3007" i="18"/>
  <c r="D2882" i="18"/>
  <c r="E2881" i="18"/>
  <c r="E2879" i="18"/>
  <c r="E2878" i="18"/>
  <c r="E2877" i="18"/>
  <c r="E2876" i="18"/>
  <c r="D2874" i="18"/>
  <c r="D2873" i="18"/>
  <c r="D2748" i="18"/>
  <c r="E2747" i="18"/>
  <c r="E2745" i="18"/>
  <c r="E2744" i="18"/>
  <c r="E2743" i="18"/>
  <c r="E2742" i="18"/>
  <c r="D2740" i="18"/>
  <c r="D2739" i="18"/>
  <c r="D2728" i="18"/>
  <c r="D2729" i="18"/>
  <c r="E2729" i="18"/>
  <c r="I2729" i="18"/>
  <c r="D2730" i="18"/>
  <c r="E2730" i="18"/>
  <c r="I2730" i="18"/>
  <c r="D2731" i="18"/>
  <c r="E2731" i="18"/>
  <c r="G2731" i="18"/>
  <c r="D2732" i="18"/>
  <c r="E2732" i="18"/>
  <c r="I2732" i="18"/>
  <c r="D2733" i="18"/>
  <c r="E2733" i="18"/>
  <c r="I2733" i="18"/>
  <c r="D2734" i="18"/>
  <c r="E2734" i="18"/>
  <c r="I2734" i="18"/>
  <c r="D2735" i="18"/>
  <c r="E2735" i="18"/>
  <c r="I2735" i="18"/>
  <c r="D2736" i="18"/>
  <c r="E2736" i="18"/>
  <c r="I2736" i="18"/>
  <c r="D2737" i="18"/>
  <c r="D2765" i="18"/>
  <c r="I2765" i="18"/>
  <c r="J2765" i="18"/>
  <c r="D2769" i="18"/>
  <c r="D2770" i="18"/>
  <c r="E2770" i="18"/>
  <c r="G2770" i="18"/>
  <c r="D2771" i="18"/>
  <c r="E2771" i="18"/>
  <c r="G2771" i="18"/>
  <c r="D2772" i="18"/>
  <c r="E2772" i="18"/>
  <c r="G2772" i="18"/>
  <c r="D3139" i="18"/>
  <c r="I3138" i="18"/>
  <c r="E3138" i="18"/>
  <c r="D3138" i="18"/>
  <c r="I3137" i="18"/>
  <c r="E3137" i="18"/>
  <c r="D3137" i="18"/>
  <c r="I3136" i="18"/>
  <c r="E3136" i="18"/>
  <c r="D3136" i="18"/>
  <c r="I3135" i="18"/>
  <c r="E3135" i="18"/>
  <c r="D3135" i="18"/>
  <c r="I3134" i="18"/>
  <c r="E3134" i="18"/>
  <c r="D3134" i="18"/>
  <c r="G3133" i="18"/>
  <c r="E3133" i="18"/>
  <c r="D3133" i="18"/>
  <c r="I3132" i="18"/>
  <c r="E3132" i="18"/>
  <c r="D3132" i="18"/>
  <c r="I3131" i="18"/>
  <c r="E3131" i="18"/>
  <c r="D3131" i="18"/>
  <c r="D3130" i="18"/>
  <c r="D3128" i="18"/>
  <c r="E3127" i="18"/>
  <c r="D3127" i="18"/>
  <c r="E3126" i="18"/>
  <c r="D3126" i="18"/>
  <c r="D3125" i="18"/>
  <c r="J3124" i="18"/>
  <c r="I3124" i="18"/>
  <c r="D3124" i="18"/>
  <c r="D3122" i="18"/>
  <c r="D3085" i="18"/>
  <c r="D3005" i="18"/>
  <c r="I3004" i="18"/>
  <c r="E3004" i="18"/>
  <c r="D3004" i="18"/>
  <c r="I3003" i="18"/>
  <c r="E3003" i="18"/>
  <c r="D3003" i="18"/>
  <c r="I3002" i="18"/>
  <c r="E3002" i="18"/>
  <c r="D3002" i="18"/>
  <c r="I3001" i="18"/>
  <c r="E3001" i="18"/>
  <c r="D3001" i="18"/>
  <c r="I3000" i="18"/>
  <c r="E3000" i="18"/>
  <c r="D3000" i="18"/>
  <c r="G2999" i="18"/>
  <c r="E2999" i="18"/>
  <c r="D2999" i="18"/>
  <c r="I2998" i="18"/>
  <c r="E2998" i="18"/>
  <c r="D2998" i="18"/>
  <c r="I2997" i="18"/>
  <c r="E2997" i="18"/>
  <c r="D2997" i="18"/>
  <c r="D2996" i="18"/>
  <c r="D2994" i="18"/>
  <c r="E2993" i="18"/>
  <c r="D2993" i="18"/>
  <c r="E2992" i="18"/>
  <c r="D2992" i="18"/>
  <c r="D2991" i="18"/>
  <c r="J2990" i="18"/>
  <c r="I2990" i="18"/>
  <c r="D2990" i="18"/>
  <c r="D2988" i="18"/>
  <c r="D2951" i="18"/>
  <c r="D2871" i="18"/>
  <c r="I2870" i="18"/>
  <c r="E2870" i="18"/>
  <c r="D2870" i="18"/>
  <c r="I2869" i="18"/>
  <c r="E2869" i="18"/>
  <c r="D2869" i="18"/>
  <c r="I2868" i="18"/>
  <c r="E2868" i="18"/>
  <c r="D2868" i="18"/>
  <c r="I2867" i="18"/>
  <c r="E2867" i="18"/>
  <c r="D2867" i="18"/>
  <c r="I2866" i="18"/>
  <c r="E2866" i="18"/>
  <c r="D2866" i="18"/>
  <c r="G2865" i="18"/>
  <c r="E2865" i="18"/>
  <c r="D2865" i="18"/>
  <c r="I2864" i="18"/>
  <c r="E2864" i="18"/>
  <c r="D2864" i="18"/>
  <c r="I2863" i="18"/>
  <c r="E2863" i="18"/>
  <c r="D2863" i="18"/>
  <c r="D2862" i="18"/>
  <c r="D2860" i="18"/>
  <c r="E2859" i="18"/>
  <c r="D2859" i="18"/>
  <c r="E2858" i="18"/>
  <c r="D2858" i="18"/>
  <c r="D2857" i="18"/>
  <c r="J2856" i="18"/>
  <c r="I2856" i="18"/>
  <c r="D2856" i="18"/>
  <c r="D2854" i="18"/>
  <c r="D2817" i="18"/>
  <c r="D2726" i="18"/>
  <c r="E2725" i="18"/>
  <c r="D2725" i="18"/>
  <c r="E2724" i="18"/>
  <c r="D2724" i="18"/>
  <c r="D2723" i="18"/>
  <c r="J2722" i="18"/>
  <c r="I2722" i="18"/>
  <c r="D2722" i="18"/>
  <c r="D2720" i="18"/>
  <c r="D2683" i="18"/>
  <c r="B24" i="44" l="1"/>
  <c r="A3" i="33"/>
  <c r="B25" i="44" l="1"/>
  <c r="A4" i="33"/>
  <c r="A41" i="19"/>
  <c r="D639" i="18"/>
  <c r="E638" i="18"/>
  <c r="E637" i="18"/>
  <c r="E636" i="18"/>
  <c r="J634" i="18"/>
  <c r="D634" i="18"/>
  <c r="D773" i="18"/>
  <c r="E772" i="18"/>
  <c r="E771" i="18"/>
  <c r="E770" i="18"/>
  <c r="J768" i="18"/>
  <c r="D768" i="18"/>
  <c r="D907" i="18"/>
  <c r="E906" i="18"/>
  <c r="E905" i="18"/>
  <c r="E904" i="18"/>
  <c r="J902" i="18"/>
  <c r="D902" i="18"/>
  <c r="D1041" i="18"/>
  <c r="E1040" i="18"/>
  <c r="E1039" i="18"/>
  <c r="E1038" i="18"/>
  <c r="J1036" i="18"/>
  <c r="D1036" i="18"/>
  <c r="D2381" i="18"/>
  <c r="E2380" i="18"/>
  <c r="E2379" i="18"/>
  <c r="E2378" i="18"/>
  <c r="J2376" i="18"/>
  <c r="D2376" i="18"/>
  <c r="D2515" i="18"/>
  <c r="E2514" i="18"/>
  <c r="E2513" i="18"/>
  <c r="E2512" i="18"/>
  <c r="J2510" i="18"/>
  <c r="D2510" i="18"/>
  <c r="D2649" i="18"/>
  <c r="E2648" i="18"/>
  <c r="E2647" i="18"/>
  <c r="E2646" i="18"/>
  <c r="J2644" i="18"/>
  <c r="D2644" i="18"/>
  <c r="E102" i="18"/>
  <c r="E101" i="18"/>
  <c r="E100" i="18"/>
  <c r="D2614" i="18"/>
  <c r="E2613" i="18"/>
  <c r="E2611" i="18"/>
  <c r="E2610" i="18"/>
  <c r="E2609" i="18"/>
  <c r="E2608" i="18"/>
  <c r="D2606" i="18"/>
  <c r="D2605" i="18"/>
  <c r="D2480" i="18"/>
  <c r="E2479" i="18"/>
  <c r="E2477" i="18"/>
  <c r="E2476" i="18"/>
  <c r="E2475" i="18"/>
  <c r="E2474" i="18"/>
  <c r="D2472" i="18"/>
  <c r="D2471" i="18"/>
  <c r="D2346" i="18"/>
  <c r="E2345" i="18"/>
  <c r="E2343" i="18"/>
  <c r="E2342" i="18"/>
  <c r="E2341" i="18"/>
  <c r="E2340" i="18"/>
  <c r="D2338" i="18"/>
  <c r="D2337" i="18"/>
  <c r="D1006" i="18"/>
  <c r="E1005" i="18"/>
  <c r="E1003" i="18"/>
  <c r="E1002" i="18"/>
  <c r="E1001" i="18"/>
  <c r="E1000" i="18"/>
  <c r="D998" i="18"/>
  <c r="D997" i="18"/>
  <c r="D872" i="18"/>
  <c r="E871" i="18"/>
  <c r="E869" i="18"/>
  <c r="E868" i="18"/>
  <c r="E867" i="18"/>
  <c r="E866" i="18"/>
  <c r="D864" i="18"/>
  <c r="D863" i="18"/>
  <c r="D738" i="18"/>
  <c r="E737" i="18"/>
  <c r="E735" i="18"/>
  <c r="E734" i="18"/>
  <c r="E733" i="18"/>
  <c r="E732" i="18"/>
  <c r="D730" i="18"/>
  <c r="D729" i="18"/>
  <c r="D604" i="18"/>
  <c r="E603" i="18"/>
  <c r="E601" i="18"/>
  <c r="E600" i="18"/>
  <c r="E599" i="18"/>
  <c r="E598" i="18"/>
  <c r="D596" i="18"/>
  <c r="D595" i="18"/>
  <c r="D325" i="18"/>
  <c r="I324" i="18"/>
  <c r="E324" i="18"/>
  <c r="D324" i="18"/>
  <c r="I323" i="18"/>
  <c r="E323" i="18"/>
  <c r="D323" i="18"/>
  <c r="I322" i="18"/>
  <c r="E322" i="18"/>
  <c r="D322" i="18"/>
  <c r="I321" i="18"/>
  <c r="E321" i="18"/>
  <c r="D321" i="18"/>
  <c r="I320" i="18"/>
  <c r="E320" i="18"/>
  <c r="D320" i="18"/>
  <c r="G319" i="18"/>
  <c r="E319" i="18"/>
  <c r="D319" i="18"/>
  <c r="I318" i="18"/>
  <c r="E318" i="18"/>
  <c r="D318" i="18"/>
  <c r="I317" i="18"/>
  <c r="E317" i="18"/>
  <c r="D317" i="18"/>
  <c r="D316" i="18"/>
  <c r="D314" i="18"/>
  <c r="E313" i="18"/>
  <c r="D313" i="18"/>
  <c r="E312" i="18"/>
  <c r="D312" i="18"/>
  <c r="D311" i="18"/>
  <c r="J310" i="18"/>
  <c r="I310" i="18"/>
  <c r="D310" i="18"/>
  <c r="D448" i="18"/>
  <c r="E447" i="18"/>
  <c r="D447" i="18"/>
  <c r="E446" i="18"/>
  <c r="D446" i="18"/>
  <c r="D445" i="18"/>
  <c r="J444" i="18"/>
  <c r="I444" i="18"/>
  <c r="D444" i="18"/>
  <c r="D593" i="18"/>
  <c r="I592" i="18"/>
  <c r="E592" i="18"/>
  <c r="D592" i="18"/>
  <c r="I591" i="18"/>
  <c r="E591" i="18"/>
  <c r="D591" i="18"/>
  <c r="I590" i="18"/>
  <c r="E590" i="18"/>
  <c r="D590" i="18"/>
  <c r="I589" i="18"/>
  <c r="E589" i="18"/>
  <c r="D589" i="18"/>
  <c r="I588" i="18"/>
  <c r="E588" i="18"/>
  <c r="D588" i="18"/>
  <c r="G587" i="18"/>
  <c r="E587" i="18"/>
  <c r="D587" i="18"/>
  <c r="I586" i="18"/>
  <c r="E586" i="18"/>
  <c r="D586" i="18"/>
  <c r="I585" i="18"/>
  <c r="E585" i="18"/>
  <c r="D585" i="18"/>
  <c r="D584" i="18"/>
  <c r="D582" i="18"/>
  <c r="E581" i="18"/>
  <c r="D581" i="18"/>
  <c r="E580" i="18"/>
  <c r="D580" i="18"/>
  <c r="D579" i="18"/>
  <c r="J578" i="18"/>
  <c r="I578" i="18"/>
  <c r="D578" i="18"/>
  <c r="D727" i="18"/>
  <c r="I726" i="18"/>
  <c r="E726" i="18"/>
  <c r="D726" i="18"/>
  <c r="I725" i="18"/>
  <c r="E725" i="18"/>
  <c r="D725" i="18"/>
  <c r="I724" i="18"/>
  <c r="E724" i="18"/>
  <c r="D724" i="18"/>
  <c r="I723" i="18"/>
  <c r="E723" i="18"/>
  <c r="D723" i="18"/>
  <c r="I722" i="18"/>
  <c r="E722" i="18"/>
  <c r="D722" i="18"/>
  <c r="G721" i="18"/>
  <c r="E721" i="18"/>
  <c r="D721" i="18"/>
  <c r="I720" i="18"/>
  <c r="E720" i="18"/>
  <c r="D720" i="18"/>
  <c r="I719" i="18"/>
  <c r="E719" i="18"/>
  <c r="D719" i="18"/>
  <c r="D718" i="18"/>
  <c r="D716" i="18"/>
  <c r="E715" i="18"/>
  <c r="D715" i="18"/>
  <c r="E714" i="18"/>
  <c r="D714" i="18"/>
  <c r="D713" i="18"/>
  <c r="J712" i="18"/>
  <c r="I712" i="18"/>
  <c r="D712" i="18"/>
  <c r="D861" i="18"/>
  <c r="I860" i="18"/>
  <c r="E860" i="18"/>
  <c r="D860" i="18"/>
  <c r="I859" i="18"/>
  <c r="E859" i="18"/>
  <c r="D859" i="18"/>
  <c r="I858" i="18"/>
  <c r="E858" i="18"/>
  <c r="D858" i="18"/>
  <c r="I857" i="18"/>
  <c r="E857" i="18"/>
  <c r="D857" i="18"/>
  <c r="I856" i="18"/>
  <c r="E856" i="18"/>
  <c r="D856" i="18"/>
  <c r="G855" i="18"/>
  <c r="E855" i="18"/>
  <c r="D855" i="18"/>
  <c r="I854" i="18"/>
  <c r="E854" i="18"/>
  <c r="D854" i="18"/>
  <c r="I853" i="18"/>
  <c r="E853" i="18"/>
  <c r="D853" i="18"/>
  <c r="D852" i="18"/>
  <c r="D850" i="18"/>
  <c r="E849" i="18"/>
  <c r="D849" i="18"/>
  <c r="E848" i="18"/>
  <c r="D848" i="18"/>
  <c r="D847" i="18"/>
  <c r="J846" i="18"/>
  <c r="I846" i="18"/>
  <c r="D846" i="18"/>
  <c r="D995" i="18"/>
  <c r="I994" i="18"/>
  <c r="E994" i="18"/>
  <c r="D994" i="18"/>
  <c r="I993" i="18"/>
  <c r="E993" i="18"/>
  <c r="D993" i="18"/>
  <c r="I992" i="18"/>
  <c r="E992" i="18"/>
  <c r="D992" i="18"/>
  <c r="I991" i="18"/>
  <c r="E991" i="18"/>
  <c r="D991" i="18"/>
  <c r="I990" i="18"/>
  <c r="E990" i="18"/>
  <c r="D990" i="18"/>
  <c r="G989" i="18"/>
  <c r="E989" i="18"/>
  <c r="D989" i="18"/>
  <c r="I988" i="18"/>
  <c r="E988" i="18"/>
  <c r="D988" i="18"/>
  <c r="I987" i="18"/>
  <c r="E987" i="18"/>
  <c r="D987" i="18"/>
  <c r="D986" i="18"/>
  <c r="D984" i="18"/>
  <c r="E983" i="18"/>
  <c r="D983" i="18"/>
  <c r="E982" i="18"/>
  <c r="D982" i="18"/>
  <c r="D981" i="18"/>
  <c r="J980" i="18"/>
  <c r="I980" i="18"/>
  <c r="D980" i="18"/>
  <c r="D2056" i="18"/>
  <c r="E2055" i="18"/>
  <c r="D2055" i="18"/>
  <c r="E2054" i="18"/>
  <c r="D2054" i="18"/>
  <c r="D2053" i="18"/>
  <c r="J2052" i="18"/>
  <c r="I2052" i="18"/>
  <c r="D2052" i="18"/>
  <c r="D2335" i="18"/>
  <c r="I2334" i="18"/>
  <c r="E2334" i="18"/>
  <c r="D2334" i="18"/>
  <c r="I2333" i="18"/>
  <c r="E2333" i="18"/>
  <c r="D2333" i="18"/>
  <c r="I2332" i="18"/>
  <c r="E2332" i="18"/>
  <c r="D2332" i="18"/>
  <c r="I2331" i="18"/>
  <c r="E2331" i="18"/>
  <c r="D2331" i="18"/>
  <c r="I2330" i="18"/>
  <c r="E2330" i="18"/>
  <c r="D2330" i="18"/>
  <c r="G2329" i="18"/>
  <c r="E2329" i="18"/>
  <c r="D2329" i="18"/>
  <c r="I2328" i="18"/>
  <c r="E2328" i="18"/>
  <c r="D2328" i="18"/>
  <c r="I2327" i="18"/>
  <c r="E2327" i="18"/>
  <c r="D2327" i="18"/>
  <c r="D2326" i="18"/>
  <c r="D2324" i="18"/>
  <c r="E2323" i="18"/>
  <c r="D2323" i="18"/>
  <c r="E2322" i="18"/>
  <c r="D2322" i="18"/>
  <c r="D2321" i="18"/>
  <c r="J2320" i="18"/>
  <c r="I2320" i="18"/>
  <c r="D2320" i="18"/>
  <c r="D2469" i="18"/>
  <c r="I2468" i="18"/>
  <c r="E2468" i="18"/>
  <c r="D2468" i="18"/>
  <c r="I2467" i="18"/>
  <c r="E2467" i="18"/>
  <c r="D2467" i="18"/>
  <c r="I2466" i="18"/>
  <c r="E2466" i="18"/>
  <c r="D2466" i="18"/>
  <c r="I2465" i="18"/>
  <c r="E2465" i="18"/>
  <c r="D2465" i="18"/>
  <c r="I2464" i="18"/>
  <c r="E2464" i="18"/>
  <c r="D2464" i="18"/>
  <c r="G2463" i="18"/>
  <c r="E2463" i="18"/>
  <c r="D2463" i="18"/>
  <c r="I2462" i="18"/>
  <c r="E2462" i="18"/>
  <c r="D2462" i="18"/>
  <c r="I2461" i="18"/>
  <c r="E2461" i="18"/>
  <c r="D2461" i="18"/>
  <c r="D2460" i="18"/>
  <c r="D2458" i="18"/>
  <c r="E2457" i="18"/>
  <c r="D2457" i="18"/>
  <c r="E2456" i="18"/>
  <c r="D2456" i="18"/>
  <c r="D2455" i="18"/>
  <c r="J2454" i="18"/>
  <c r="I2454" i="18"/>
  <c r="D2454" i="18"/>
  <c r="D2603" i="18"/>
  <c r="I2602" i="18"/>
  <c r="E2602" i="18"/>
  <c r="D2602" i="18"/>
  <c r="I2601" i="18"/>
  <c r="E2601" i="18"/>
  <c r="D2601" i="18"/>
  <c r="I2600" i="18"/>
  <c r="E2600" i="18"/>
  <c r="D2600" i="18"/>
  <c r="I2599" i="18"/>
  <c r="E2599" i="18"/>
  <c r="D2599" i="18"/>
  <c r="I2598" i="18"/>
  <c r="E2598" i="18"/>
  <c r="D2598" i="18"/>
  <c r="G2597" i="18"/>
  <c r="E2597" i="18"/>
  <c r="D2597" i="18"/>
  <c r="I2596" i="18"/>
  <c r="E2596" i="18"/>
  <c r="D2596" i="18"/>
  <c r="I2595" i="18"/>
  <c r="E2595" i="18"/>
  <c r="D2595" i="18"/>
  <c r="D2594" i="18"/>
  <c r="D2592" i="18"/>
  <c r="E2591" i="18"/>
  <c r="D2591" i="18"/>
  <c r="E2590" i="18"/>
  <c r="D2590" i="18"/>
  <c r="D2589" i="18"/>
  <c r="J2588" i="18"/>
  <c r="I2588" i="18"/>
  <c r="D2588" i="18"/>
  <c r="D2318" i="18"/>
  <c r="D2452" i="18"/>
  <c r="D2586" i="18"/>
  <c r="D978" i="18"/>
  <c r="D844" i="18"/>
  <c r="D710" i="18"/>
  <c r="D576" i="18"/>
  <c r="D308" i="18"/>
  <c r="I1208" i="18"/>
  <c r="D1208" i="18"/>
  <c r="I1342" i="18"/>
  <c r="D1342" i="18"/>
  <c r="I1476" i="18"/>
  <c r="D1476" i="18"/>
  <c r="I1610" i="18"/>
  <c r="D1610" i="18"/>
  <c r="I1744" i="18"/>
  <c r="D1744" i="18"/>
  <c r="I1878" i="18"/>
  <c r="D1878" i="18"/>
  <c r="D2013" i="18"/>
  <c r="I2012" i="18"/>
  <c r="D2012" i="18"/>
  <c r="D2147" i="18"/>
  <c r="I2146" i="18"/>
  <c r="D2146" i="18"/>
  <c r="D2281" i="18"/>
  <c r="I2280" i="18"/>
  <c r="D2280" i="18"/>
  <c r="D2415" i="18"/>
  <c r="I2414" i="18"/>
  <c r="D2414" i="18"/>
  <c r="D2549" i="18"/>
  <c r="I2548" i="18"/>
  <c r="D2548" i="18"/>
  <c r="I1074" i="18"/>
  <c r="D1074" i="18"/>
  <c r="D941" i="18"/>
  <c r="I940" i="18"/>
  <c r="D940" i="18"/>
  <c r="D807" i="18"/>
  <c r="I806" i="18"/>
  <c r="D806" i="18"/>
  <c r="D673" i="18"/>
  <c r="I672" i="18"/>
  <c r="D672" i="18"/>
  <c r="D539" i="18"/>
  <c r="I538" i="18"/>
  <c r="D538" i="18"/>
  <c r="D405" i="18"/>
  <c r="I404" i="18"/>
  <c r="D404" i="18"/>
  <c r="D271" i="18"/>
  <c r="I270" i="18"/>
  <c r="D270" i="18"/>
  <c r="B27" i="44" l="1"/>
  <c r="C68" i="34"/>
  <c r="A5" i="33"/>
  <c r="A43" i="19" s="1"/>
  <c r="A42" i="19"/>
  <c r="E12" i="17"/>
  <c r="U158" i="16"/>
  <c r="V158" i="16" s="1"/>
  <c r="U157" i="16"/>
  <c r="V157" i="16" s="1"/>
  <c r="U156" i="16"/>
  <c r="V156" i="16" s="1"/>
  <c r="U155" i="16"/>
  <c r="V155" i="16" s="1"/>
  <c r="U154" i="16"/>
  <c r="V154" i="16" s="1"/>
  <c r="U153" i="16"/>
  <c r="V153" i="16" s="1"/>
  <c r="U152" i="16"/>
  <c r="V152" i="16" s="1"/>
  <c r="U151" i="16"/>
  <c r="V151" i="16" s="1"/>
  <c r="U150" i="16"/>
  <c r="U148" i="16"/>
  <c r="V148" i="16" s="1"/>
  <c r="U147" i="16"/>
  <c r="V147" i="16" s="1"/>
  <c r="U146" i="16"/>
  <c r="V146" i="16" s="1"/>
  <c r="U145" i="16"/>
  <c r="V145" i="16" s="1"/>
  <c r="U144" i="16"/>
  <c r="V144" i="16" s="1"/>
  <c r="U143" i="16"/>
  <c r="V143" i="16" s="1"/>
  <c r="U142" i="16"/>
  <c r="V142" i="16" s="1"/>
  <c r="U141" i="16"/>
  <c r="V141" i="16" s="1"/>
  <c r="U140" i="16"/>
  <c r="U139" i="16"/>
  <c r="U128" i="16"/>
  <c r="V128" i="16" s="1"/>
  <c r="U127" i="16"/>
  <c r="V127" i="16" s="1"/>
  <c r="U126" i="16"/>
  <c r="V126" i="16" s="1"/>
  <c r="U125" i="16"/>
  <c r="V125" i="16" s="1"/>
  <c r="U124" i="16"/>
  <c r="V124" i="16" s="1"/>
  <c r="U123" i="16"/>
  <c r="V123" i="16" s="1"/>
  <c r="U122" i="16"/>
  <c r="V122" i="16" s="1"/>
  <c r="U121" i="16"/>
  <c r="V121" i="16" s="1"/>
  <c r="U120" i="16"/>
  <c r="U119" i="16"/>
  <c r="U118" i="16"/>
  <c r="V118" i="16" s="1"/>
  <c r="U117" i="16"/>
  <c r="U116" i="16"/>
  <c r="V116" i="16" s="1"/>
  <c r="U115" i="16"/>
  <c r="V115" i="16" s="1"/>
  <c r="U114" i="16"/>
  <c r="V114" i="16" s="1"/>
  <c r="U113" i="16"/>
  <c r="V113" i="16" s="1"/>
  <c r="U112" i="16"/>
  <c r="V112" i="16" s="1"/>
  <c r="U111" i="16"/>
  <c r="V111" i="16" s="1"/>
  <c r="U110" i="16"/>
  <c r="U109" i="16"/>
  <c r="U89" i="16"/>
  <c r="U88" i="16"/>
  <c r="V88" i="16" s="1"/>
  <c r="U87" i="16"/>
  <c r="V87" i="16" s="1"/>
  <c r="U86" i="16"/>
  <c r="V86" i="16" s="1"/>
  <c r="U85" i="16"/>
  <c r="V85" i="16" s="1"/>
  <c r="U84" i="16"/>
  <c r="V84" i="16" s="1"/>
  <c r="U83" i="16"/>
  <c r="V83" i="16" s="1"/>
  <c r="U82" i="16"/>
  <c r="V82" i="16" s="1"/>
  <c r="U81" i="16"/>
  <c r="V81" i="16" s="1"/>
  <c r="U80" i="16"/>
  <c r="U79" i="16"/>
  <c r="U78" i="16"/>
  <c r="V78" i="16" s="1"/>
  <c r="U77" i="16"/>
  <c r="U76" i="16"/>
  <c r="U75" i="16"/>
  <c r="U74" i="16"/>
  <c r="U73" i="16"/>
  <c r="U72" i="16"/>
  <c r="V72" i="16" s="1"/>
  <c r="U71" i="16"/>
  <c r="V71" i="16" s="1"/>
  <c r="U70" i="16"/>
  <c r="U69" i="16"/>
  <c r="U68" i="16"/>
  <c r="V68" i="16" s="1"/>
  <c r="U67" i="16"/>
  <c r="V67" i="16" s="1"/>
  <c r="U66" i="16"/>
  <c r="V66" i="16" s="1"/>
  <c r="U65" i="16"/>
  <c r="V65" i="16" s="1"/>
  <c r="U64" i="16"/>
  <c r="V64" i="16" s="1"/>
  <c r="U63" i="16"/>
  <c r="V63" i="16" s="1"/>
  <c r="U62" i="16"/>
  <c r="V62" i="16" s="1"/>
  <c r="U61" i="16"/>
  <c r="V61" i="16" s="1"/>
  <c r="U58" i="16"/>
  <c r="V58" i="16" s="1"/>
  <c r="U57" i="16"/>
  <c r="V57" i="16" s="1"/>
  <c r="U56" i="16"/>
  <c r="V56" i="16" s="1"/>
  <c r="U55" i="16"/>
  <c r="V55" i="16" s="1"/>
  <c r="U54" i="16"/>
  <c r="V54" i="16" s="1"/>
  <c r="U53" i="16"/>
  <c r="V53" i="16" s="1"/>
  <c r="U52" i="16"/>
  <c r="V52" i="16" s="1"/>
  <c r="U51" i="16"/>
  <c r="U49" i="16"/>
  <c r="L305" i="16"/>
  <c r="K305" i="16"/>
  <c r="J305" i="16"/>
  <c r="I305" i="16"/>
  <c r="H305" i="16"/>
  <c r="G305" i="16"/>
  <c r="F305" i="16"/>
  <c r="E305" i="16"/>
  <c r="L304" i="16"/>
  <c r="K304" i="16"/>
  <c r="J304" i="16"/>
  <c r="I304" i="16"/>
  <c r="H304" i="16"/>
  <c r="G304" i="16"/>
  <c r="F304" i="16"/>
  <c r="E304" i="16"/>
  <c r="L303" i="16"/>
  <c r="K303" i="16"/>
  <c r="J303" i="16"/>
  <c r="I303" i="16"/>
  <c r="H303" i="16"/>
  <c r="G303" i="16"/>
  <c r="F303" i="16"/>
  <c r="E303" i="16"/>
  <c r="L302" i="16"/>
  <c r="K302" i="16"/>
  <c r="J302" i="16"/>
  <c r="I302" i="16"/>
  <c r="H302" i="16"/>
  <c r="G302" i="16"/>
  <c r="F302" i="16"/>
  <c r="E302" i="16"/>
  <c r="L301" i="16"/>
  <c r="K301" i="16"/>
  <c r="J301" i="16"/>
  <c r="I301" i="16"/>
  <c r="H301" i="16"/>
  <c r="G301" i="16"/>
  <c r="F301" i="16"/>
  <c r="E301" i="16"/>
  <c r="L300" i="16"/>
  <c r="K300" i="16"/>
  <c r="J300" i="16"/>
  <c r="I300" i="16"/>
  <c r="H300" i="16"/>
  <c r="G300" i="16"/>
  <c r="F300" i="16"/>
  <c r="E300" i="16"/>
  <c r="L299" i="16"/>
  <c r="K299" i="16"/>
  <c r="J299" i="16"/>
  <c r="I299" i="16"/>
  <c r="H299" i="16"/>
  <c r="G299" i="16"/>
  <c r="F299" i="16"/>
  <c r="E299" i="16"/>
  <c r="L298" i="16"/>
  <c r="K298" i="16"/>
  <c r="J298" i="16"/>
  <c r="I298" i="16"/>
  <c r="H298" i="16"/>
  <c r="G298" i="16"/>
  <c r="F298" i="16"/>
  <c r="E298" i="16"/>
  <c r="L297" i="16"/>
  <c r="K297" i="16"/>
  <c r="J297" i="16"/>
  <c r="J417" i="16" s="1"/>
  <c r="I297" i="16"/>
  <c r="I417" i="16" s="1"/>
  <c r="H297" i="16"/>
  <c r="H417" i="16" s="1"/>
  <c r="G297" i="16"/>
  <c r="G417" i="16" s="1"/>
  <c r="H37" i="17" s="1"/>
  <c r="F297" i="16"/>
  <c r="E297" i="16"/>
  <c r="L296" i="16"/>
  <c r="K296" i="16"/>
  <c r="J296" i="16"/>
  <c r="I296" i="16"/>
  <c r="H296" i="16"/>
  <c r="G296" i="16"/>
  <c r="F296" i="16"/>
  <c r="E296" i="16"/>
  <c r="L295" i="16"/>
  <c r="K295" i="16"/>
  <c r="J295" i="16"/>
  <c r="I295" i="16"/>
  <c r="H295" i="16"/>
  <c r="G295" i="16"/>
  <c r="F295" i="16"/>
  <c r="E295" i="16"/>
  <c r="D299" i="16"/>
  <c r="D419" i="16" s="1"/>
  <c r="C305" i="16"/>
  <c r="C425" i="16" s="1"/>
  <c r="C304" i="16"/>
  <c r="C424" i="16" s="1"/>
  <c r="C303" i="16"/>
  <c r="C423" i="16" s="1"/>
  <c r="C301" i="16"/>
  <c r="C421" i="16" s="1"/>
  <c r="C300" i="16"/>
  <c r="C420" i="16" s="1"/>
  <c r="C299" i="16"/>
  <c r="C419" i="16" s="1"/>
  <c r="C298" i="16"/>
  <c r="C418" i="16" s="1"/>
  <c r="C297" i="16"/>
  <c r="C417" i="16" s="1"/>
  <c r="D296" i="16"/>
  <c r="D416" i="16" s="1"/>
  <c r="D295" i="16"/>
  <c r="D415" i="16" s="1"/>
  <c r="B31" i="44" l="1"/>
  <c r="C69" i="34"/>
  <c r="D656" i="16"/>
  <c r="D680" i="16"/>
  <c r="C684" i="16"/>
  <c r="C660" i="16"/>
  <c r="G657" i="16"/>
  <c r="G681" i="16"/>
  <c r="H66" i="17" s="1"/>
  <c r="K661" i="16"/>
  <c r="K685" i="16"/>
  <c r="C659" i="16"/>
  <c r="C683" i="16"/>
  <c r="D655" i="16"/>
  <c r="D679" i="16"/>
  <c r="C685" i="16"/>
  <c r="C661" i="16"/>
  <c r="H657" i="16"/>
  <c r="H681" i="16"/>
  <c r="I657" i="16"/>
  <c r="I681" i="16"/>
  <c r="C663" i="16"/>
  <c r="C687" i="16"/>
  <c r="C681" i="16"/>
  <c r="C657" i="16"/>
  <c r="J657" i="16"/>
  <c r="J681" i="16"/>
  <c r="C682" i="16"/>
  <c r="C658" i="16"/>
  <c r="C665" i="16"/>
  <c r="C689" i="16"/>
  <c r="K657" i="16"/>
  <c r="K681" i="16"/>
  <c r="K663" i="16"/>
  <c r="K687" i="16"/>
  <c r="C688" i="16"/>
  <c r="C664" i="16"/>
  <c r="D659" i="16"/>
  <c r="D683" i="16"/>
  <c r="A6" i="33"/>
  <c r="A21" i="19" s="1"/>
  <c r="L122" i="16"/>
  <c r="K122" i="16"/>
  <c r="J122" i="16"/>
  <c r="H122" i="16"/>
  <c r="F122" i="16"/>
  <c r="E122" i="16"/>
  <c r="D122" i="16"/>
  <c r="C122" i="16"/>
  <c r="L196" i="16"/>
  <c r="L171" i="16"/>
  <c r="L147" i="16"/>
  <c r="K147" i="16"/>
  <c r="K171" i="16"/>
  <c r="K196" i="16"/>
  <c r="J196" i="16"/>
  <c r="J171" i="16"/>
  <c r="J147" i="16"/>
  <c r="I147" i="16"/>
  <c r="I171" i="16"/>
  <c r="I196" i="16"/>
  <c r="H196" i="16"/>
  <c r="H171" i="16"/>
  <c r="H147" i="16"/>
  <c r="G147" i="16"/>
  <c r="G171" i="16"/>
  <c r="G196" i="16"/>
  <c r="F196" i="16"/>
  <c r="F171" i="16"/>
  <c r="F147" i="16"/>
  <c r="E147" i="16"/>
  <c r="E171" i="16"/>
  <c r="E196" i="16"/>
  <c r="D196" i="16"/>
  <c r="D171" i="16"/>
  <c r="D147" i="16"/>
  <c r="C147" i="16"/>
  <c r="C171" i="16"/>
  <c r="C196" i="16"/>
  <c r="L269" i="16"/>
  <c r="L245" i="16"/>
  <c r="L220" i="16"/>
  <c r="K220" i="16"/>
  <c r="K245" i="16"/>
  <c r="K269" i="16"/>
  <c r="J269" i="16"/>
  <c r="J245" i="16"/>
  <c r="J220" i="16"/>
  <c r="I220" i="16"/>
  <c r="I245" i="16"/>
  <c r="I269" i="16"/>
  <c r="H269" i="16"/>
  <c r="H245" i="16"/>
  <c r="H220" i="16"/>
  <c r="G220" i="16"/>
  <c r="G245" i="16"/>
  <c r="G269" i="16"/>
  <c r="F269" i="16"/>
  <c r="F245" i="16"/>
  <c r="F220" i="16"/>
  <c r="E220" i="16"/>
  <c r="E245" i="16"/>
  <c r="E269" i="16"/>
  <c r="D269" i="16"/>
  <c r="D245" i="16"/>
  <c r="D220" i="16"/>
  <c r="C220" i="16"/>
  <c r="C245" i="16"/>
  <c r="C269" i="16"/>
  <c r="L317" i="16"/>
  <c r="L293" i="16"/>
  <c r="K293" i="16"/>
  <c r="K317" i="16"/>
  <c r="J317" i="16"/>
  <c r="J293" i="16"/>
  <c r="I293" i="16"/>
  <c r="I317" i="16"/>
  <c r="H317" i="16"/>
  <c r="H293" i="16"/>
  <c r="G293" i="16"/>
  <c r="G317" i="16"/>
  <c r="F317" i="16"/>
  <c r="F293" i="16"/>
  <c r="E293" i="16"/>
  <c r="E317" i="16"/>
  <c r="D317" i="16"/>
  <c r="D293" i="16"/>
  <c r="C293" i="16"/>
  <c r="C317" i="16"/>
  <c r="L341" i="16"/>
  <c r="K341" i="16"/>
  <c r="J341" i="16"/>
  <c r="I341" i="16"/>
  <c r="H341" i="16"/>
  <c r="G341" i="16"/>
  <c r="F341" i="16"/>
  <c r="E341" i="16"/>
  <c r="D341" i="16"/>
  <c r="C341" i="16"/>
  <c r="L461" i="16"/>
  <c r="K461" i="16"/>
  <c r="J461" i="16"/>
  <c r="I461" i="16"/>
  <c r="H461" i="16"/>
  <c r="G461" i="16"/>
  <c r="F461" i="16"/>
  <c r="E461" i="16"/>
  <c r="D461" i="16"/>
  <c r="C461" i="16"/>
  <c r="L485" i="16"/>
  <c r="K485" i="16"/>
  <c r="J485" i="16"/>
  <c r="I485" i="16"/>
  <c r="H485" i="16"/>
  <c r="G485" i="16"/>
  <c r="F485" i="16"/>
  <c r="E485" i="16"/>
  <c r="D485" i="16"/>
  <c r="C485" i="16"/>
  <c r="L509" i="16"/>
  <c r="K509" i="16"/>
  <c r="J509" i="16"/>
  <c r="I509" i="16"/>
  <c r="H509" i="16"/>
  <c r="G509" i="16"/>
  <c r="F509" i="16"/>
  <c r="E509" i="16"/>
  <c r="D509" i="16"/>
  <c r="C509" i="16"/>
  <c r="L581" i="16"/>
  <c r="K581" i="16"/>
  <c r="J581" i="16"/>
  <c r="I581" i="16"/>
  <c r="H581" i="16"/>
  <c r="G581" i="16"/>
  <c r="F581" i="16"/>
  <c r="E581" i="16"/>
  <c r="D581" i="16"/>
  <c r="C581" i="16"/>
  <c r="L605" i="16"/>
  <c r="K605" i="16"/>
  <c r="J605" i="16"/>
  <c r="I605" i="16"/>
  <c r="H605" i="16"/>
  <c r="G605" i="16"/>
  <c r="F605" i="16"/>
  <c r="E605" i="16"/>
  <c r="D605" i="16"/>
  <c r="C605" i="16"/>
  <c r="L437" i="16"/>
  <c r="K437" i="16"/>
  <c r="J437" i="16"/>
  <c r="I437" i="16"/>
  <c r="H437" i="16"/>
  <c r="G437" i="16"/>
  <c r="F437" i="16"/>
  <c r="E437" i="16"/>
  <c r="D437" i="16"/>
  <c r="C437" i="16"/>
  <c r="L533" i="16"/>
  <c r="K533" i="16"/>
  <c r="J533" i="16"/>
  <c r="I533" i="16"/>
  <c r="H533" i="16"/>
  <c r="G533" i="16"/>
  <c r="F533" i="16"/>
  <c r="E533" i="16"/>
  <c r="D533" i="16"/>
  <c r="C533" i="16"/>
  <c r="L557" i="16"/>
  <c r="K557" i="16"/>
  <c r="J557" i="16"/>
  <c r="I557" i="16"/>
  <c r="H557" i="16"/>
  <c r="G557" i="16"/>
  <c r="F557" i="16"/>
  <c r="E557" i="16"/>
  <c r="D557" i="16"/>
  <c r="C557" i="16"/>
  <c r="L629" i="16"/>
  <c r="K629" i="16"/>
  <c r="J629" i="16"/>
  <c r="I629" i="16"/>
  <c r="H629" i="16"/>
  <c r="G629" i="16"/>
  <c r="F629" i="16"/>
  <c r="E629" i="16"/>
  <c r="D629" i="16"/>
  <c r="C629" i="16"/>
  <c r="L653" i="16"/>
  <c r="K653" i="16"/>
  <c r="J653" i="16"/>
  <c r="I653" i="16"/>
  <c r="H653" i="16"/>
  <c r="G653" i="16"/>
  <c r="F653" i="16"/>
  <c r="E653" i="16"/>
  <c r="D653" i="16"/>
  <c r="C653" i="16"/>
  <c r="L725" i="16"/>
  <c r="K725" i="16"/>
  <c r="J725" i="16"/>
  <c r="I725" i="16"/>
  <c r="H725" i="16"/>
  <c r="G725" i="16"/>
  <c r="F725" i="16"/>
  <c r="E725" i="16"/>
  <c r="D725" i="16"/>
  <c r="C725" i="16"/>
  <c r="L749" i="16"/>
  <c r="K749" i="16"/>
  <c r="J749" i="16"/>
  <c r="I749" i="16"/>
  <c r="H749" i="16"/>
  <c r="G749" i="16"/>
  <c r="F749" i="16"/>
  <c r="E749" i="16"/>
  <c r="D749" i="16"/>
  <c r="C749" i="16"/>
  <c r="L773" i="16"/>
  <c r="K773" i="16"/>
  <c r="J773" i="16"/>
  <c r="I773" i="16"/>
  <c r="H773" i="16"/>
  <c r="G773" i="16"/>
  <c r="F773" i="16"/>
  <c r="E773" i="16"/>
  <c r="D773" i="16"/>
  <c r="C773" i="16"/>
  <c r="L797" i="16"/>
  <c r="K797" i="16"/>
  <c r="J797" i="16"/>
  <c r="I797" i="16"/>
  <c r="H797" i="16"/>
  <c r="G797" i="16"/>
  <c r="F797" i="16"/>
  <c r="E797" i="16"/>
  <c r="D797" i="16"/>
  <c r="C797" i="16"/>
  <c r="L821" i="16"/>
  <c r="K821" i="16"/>
  <c r="J821" i="16"/>
  <c r="I821" i="16"/>
  <c r="H821" i="16"/>
  <c r="G821" i="16"/>
  <c r="F821" i="16"/>
  <c r="E821" i="16"/>
  <c r="D821" i="16"/>
  <c r="C821" i="16"/>
  <c r="L97" i="16"/>
  <c r="K97" i="16"/>
  <c r="J97" i="16"/>
  <c r="I97" i="16"/>
  <c r="H97" i="16"/>
  <c r="G97" i="16"/>
  <c r="F97" i="16"/>
  <c r="E97" i="16"/>
  <c r="D97" i="16"/>
  <c r="C97" i="16"/>
  <c r="L72" i="16"/>
  <c r="K72" i="16"/>
  <c r="J72" i="16"/>
  <c r="I72" i="16"/>
  <c r="H72" i="16"/>
  <c r="G72" i="16"/>
  <c r="F72" i="16"/>
  <c r="E72" i="16"/>
  <c r="D72" i="16"/>
  <c r="C72" i="16"/>
  <c r="L47" i="16"/>
  <c r="V238" i="16" s="1"/>
  <c r="K47" i="16"/>
  <c r="V137" i="16" s="1"/>
  <c r="J47" i="16"/>
  <c r="V76" i="16" s="1"/>
  <c r="I47" i="16"/>
  <c r="V75" i="16" s="1"/>
  <c r="H47" i="16"/>
  <c r="V74" i="16" s="1"/>
  <c r="G47" i="16"/>
  <c r="V73" i="16" s="1"/>
  <c r="F47" i="16"/>
  <c r="E47" i="16"/>
  <c r="D47" i="16"/>
  <c r="V160" i="16" s="1"/>
  <c r="C47" i="16"/>
  <c r="V159" i="16" s="1"/>
  <c r="B35" i="44" l="1"/>
  <c r="C70" i="34"/>
  <c r="A7" i="33"/>
  <c r="A22" i="19" s="1"/>
  <c r="V201" i="16"/>
  <c r="V211" i="16"/>
  <c r="V161" i="16"/>
  <c r="V191" i="16"/>
  <c r="V227" i="16"/>
  <c r="V197" i="16"/>
  <c r="V219" i="16"/>
  <c r="V239" i="16"/>
  <c r="V199" i="16"/>
  <c r="V209" i="16"/>
  <c r="V99" i="16"/>
  <c r="V179" i="16"/>
  <c r="V189" i="16"/>
  <c r="V212" i="16"/>
  <c r="V202" i="16"/>
  <c r="V162" i="16"/>
  <c r="V192" i="16"/>
  <c r="V200" i="16"/>
  <c r="V220" i="16"/>
  <c r="V240" i="16"/>
  <c r="V210" i="16"/>
  <c r="V190" i="16"/>
  <c r="V180" i="16"/>
  <c r="V129" i="16"/>
  <c r="V100" i="16"/>
  <c r="V130" i="16"/>
  <c r="V109" i="16"/>
  <c r="V149" i="16"/>
  <c r="V79" i="16"/>
  <c r="V89" i="16"/>
  <c r="V139" i="16"/>
  <c r="V59" i="16"/>
  <c r="V119" i="16"/>
  <c r="V69" i="16"/>
  <c r="V110" i="16"/>
  <c r="V140" i="16"/>
  <c r="V80" i="16"/>
  <c r="V70" i="16"/>
  <c r="V60" i="16"/>
  <c r="V150" i="16"/>
  <c r="V90" i="16"/>
  <c r="V120" i="16"/>
  <c r="V77" i="16"/>
  <c r="V117" i="16"/>
  <c r="B37" i="44" l="1"/>
  <c r="C71" i="34"/>
  <c r="A8" i="33"/>
  <c r="A23" i="19" s="1"/>
  <c r="F791" i="16"/>
  <c r="E786" i="16"/>
  <c r="B38" i="44" l="1"/>
  <c r="C72" i="34"/>
  <c r="F789" i="16"/>
  <c r="E789" i="16"/>
  <c r="F790" i="16"/>
  <c r="E791" i="16"/>
  <c r="E790" i="16"/>
  <c r="D762" i="16"/>
  <c r="F786" i="16"/>
  <c r="A9" i="33"/>
  <c r="A24" i="19" s="1"/>
  <c r="E766" i="16"/>
  <c r="E765" i="16"/>
  <c r="E767" i="16"/>
  <c r="E762" i="16"/>
  <c r="F766" i="16"/>
  <c r="F762" i="16"/>
  <c r="F765" i="16"/>
  <c r="F767" i="16"/>
  <c r="D770" i="16"/>
  <c r="D761" i="16"/>
  <c r="D755" i="16"/>
  <c r="D757" i="16"/>
  <c r="D768" i="16"/>
  <c r="D760" i="16"/>
  <c r="D754" i="16"/>
  <c r="J753" i="16"/>
  <c r="D767" i="16"/>
  <c r="D759" i="16"/>
  <c r="D753" i="16"/>
  <c r="D765" i="16"/>
  <c r="D751" i="16"/>
  <c r="H753" i="16"/>
  <c r="D766" i="16"/>
  <c r="D758" i="16"/>
  <c r="D752" i="16"/>
  <c r="D764" i="16"/>
  <c r="D756" i="16"/>
  <c r="D2927" i="18"/>
  <c r="F2926" i="18"/>
  <c r="E2926" i="18"/>
  <c r="D2926" i="18"/>
  <c r="F2925" i="18"/>
  <c r="F2924" i="18"/>
  <c r="E2924" i="18"/>
  <c r="D2924" i="18"/>
  <c r="E2923" i="18"/>
  <c r="D2923" i="18"/>
  <c r="D2922" i="18"/>
  <c r="E2921" i="18"/>
  <c r="D2921" i="18"/>
  <c r="E2920" i="18"/>
  <c r="D2920" i="18"/>
  <c r="J2919" i="18"/>
  <c r="I2919" i="18"/>
  <c r="D2919" i="18"/>
  <c r="D298" i="16"/>
  <c r="D418" i="16" s="1"/>
  <c r="E1994" i="18"/>
  <c r="D1994" i="18"/>
  <c r="E1860" i="18"/>
  <c r="D1860" i="18"/>
  <c r="E1726" i="18"/>
  <c r="D1726" i="18"/>
  <c r="E1592" i="18"/>
  <c r="D1592" i="18"/>
  <c r="E1458" i="18"/>
  <c r="D1458" i="18"/>
  <c r="E1324" i="18"/>
  <c r="D1324" i="18"/>
  <c r="E1190" i="18"/>
  <c r="D1190" i="18"/>
  <c r="E1056" i="18"/>
  <c r="D1056" i="18"/>
  <c r="E922" i="18"/>
  <c r="D922" i="18"/>
  <c r="E788" i="18"/>
  <c r="D788" i="18"/>
  <c r="E654" i="18"/>
  <c r="D654" i="18"/>
  <c r="E520" i="18"/>
  <c r="D520" i="18"/>
  <c r="E386" i="18"/>
  <c r="D386" i="18"/>
  <c r="E252" i="18"/>
  <c r="D252" i="18"/>
  <c r="D3738" i="18"/>
  <c r="E3737" i="18"/>
  <c r="D3737" i="18"/>
  <c r="E3736" i="18"/>
  <c r="D3736" i="18"/>
  <c r="E3735" i="18"/>
  <c r="D3735" i="18"/>
  <c r="E3734" i="18"/>
  <c r="D3734" i="18"/>
  <c r="D3733" i="18"/>
  <c r="D3604" i="18"/>
  <c r="E3603" i="18"/>
  <c r="D3603" i="18"/>
  <c r="E3602" i="18"/>
  <c r="D3602" i="18"/>
  <c r="E3601" i="18"/>
  <c r="D3601" i="18"/>
  <c r="E3600" i="18"/>
  <c r="D3600" i="18"/>
  <c r="D3599" i="18"/>
  <c r="D3470" i="18"/>
  <c r="E3469" i="18"/>
  <c r="D3469" i="18"/>
  <c r="E3468" i="18"/>
  <c r="D3468" i="18"/>
  <c r="E3467" i="18"/>
  <c r="D3467" i="18"/>
  <c r="E3466" i="18"/>
  <c r="D3466" i="18"/>
  <c r="D3465" i="18"/>
  <c r="D3336" i="18"/>
  <c r="E3335" i="18"/>
  <c r="D3335" i="18"/>
  <c r="E3334" i="18"/>
  <c r="D3334" i="18"/>
  <c r="E3333" i="18"/>
  <c r="D3333" i="18"/>
  <c r="E3332" i="18"/>
  <c r="D3332" i="18"/>
  <c r="D3331" i="18"/>
  <c r="D3202" i="18"/>
  <c r="E3201" i="18"/>
  <c r="D3201" i="18"/>
  <c r="E3200" i="18"/>
  <c r="D3200" i="18"/>
  <c r="E3199" i="18"/>
  <c r="D3199" i="18"/>
  <c r="E3198" i="18"/>
  <c r="D3198" i="18"/>
  <c r="D3197" i="18"/>
  <c r="D3068" i="18"/>
  <c r="E3067" i="18"/>
  <c r="D3067" i="18"/>
  <c r="E3066" i="18"/>
  <c r="D3066" i="18"/>
  <c r="E3065" i="18"/>
  <c r="D3065" i="18"/>
  <c r="E3064" i="18"/>
  <c r="D3064" i="18"/>
  <c r="D3063" i="18"/>
  <c r="D2934" i="18"/>
  <c r="E2933" i="18"/>
  <c r="D2933" i="18"/>
  <c r="E2932" i="18"/>
  <c r="D2932" i="18"/>
  <c r="E2931" i="18"/>
  <c r="D2931" i="18"/>
  <c r="E2930" i="18"/>
  <c r="D2930" i="18"/>
  <c r="D2929" i="18"/>
  <c r="D2800" i="18"/>
  <c r="E2799" i="18"/>
  <c r="D2799" i="18"/>
  <c r="E2798" i="18"/>
  <c r="D2798" i="18"/>
  <c r="E2797" i="18"/>
  <c r="D2797" i="18"/>
  <c r="E2796" i="18"/>
  <c r="D2796" i="18"/>
  <c r="D2795" i="18"/>
  <c r="D2666" i="18"/>
  <c r="E2665" i="18"/>
  <c r="D2665" i="18"/>
  <c r="E2664" i="18"/>
  <c r="D2664" i="18"/>
  <c r="E2663" i="18"/>
  <c r="D2663" i="18"/>
  <c r="E2662" i="18"/>
  <c r="D2662" i="18"/>
  <c r="D2661" i="18"/>
  <c r="D2532" i="18"/>
  <c r="E2531" i="18"/>
  <c r="D2531" i="18"/>
  <c r="E2530" i="18"/>
  <c r="D2530" i="18"/>
  <c r="E2529" i="18"/>
  <c r="D2529" i="18"/>
  <c r="E2528" i="18"/>
  <c r="D2528" i="18"/>
  <c r="D2527" i="18"/>
  <c r="D2398" i="18"/>
  <c r="E2397" i="18"/>
  <c r="D2397" i="18"/>
  <c r="E2396" i="18"/>
  <c r="D2396" i="18"/>
  <c r="E2395" i="18"/>
  <c r="D2395" i="18"/>
  <c r="E2394" i="18"/>
  <c r="D2394" i="18"/>
  <c r="D2393" i="18"/>
  <c r="D2264" i="18"/>
  <c r="E2263" i="18"/>
  <c r="D2263" i="18"/>
  <c r="E2262" i="18"/>
  <c r="D2262" i="18"/>
  <c r="E2261" i="18"/>
  <c r="D2261" i="18"/>
  <c r="E2260" i="18"/>
  <c r="D2260" i="18"/>
  <c r="D2259" i="18"/>
  <c r="D2130" i="18"/>
  <c r="E2129" i="18"/>
  <c r="D2129" i="18"/>
  <c r="E2128" i="18"/>
  <c r="D2128" i="18"/>
  <c r="E2127" i="18"/>
  <c r="D2127" i="18"/>
  <c r="E2126" i="18"/>
  <c r="D2126" i="18"/>
  <c r="D2125" i="18"/>
  <c r="D1996" i="18"/>
  <c r="E1995" i="18"/>
  <c r="D1995" i="18"/>
  <c r="E1993" i="18"/>
  <c r="D1993" i="18"/>
  <c r="E1992" i="18"/>
  <c r="D1992" i="18"/>
  <c r="D1991" i="18"/>
  <c r="D1862" i="18"/>
  <c r="E1861" i="18"/>
  <c r="D1861" i="18"/>
  <c r="E1859" i="18"/>
  <c r="D1859" i="18"/>
  <c r="E1858" i="18"/>
  <c r="D1858" i="18"/>
  <c r="D1857" i="18"/>
  <c r="D1728" i="18"/>
  <c r="E1727" i="18"/>
  <c r="D1727" i="18"/>
  <c r="E1725" i="18"/>
  <c r="D1725" i="18"/>
  <c r="E1724" i="18"/>
  <c r="D1724" i="18"/>
  <c r="D1723" i="18"/>
  <c r="D1594" i="18"/>
  <c r="E1593" i="18"/>
  <c r="D1593" i="18"/>
  <c r="E1591" i="18"/>
  <c r="D1591" i="18"/>
  <c r="E1590" i="18"/>
  <c r="D1590" i="18"/>
  <c r="D1589" i="18"/>
  <c r="D1460" i="18"/>
  <c r="E1459" i="18"/>
  <c r="D1459" i="18"/>
  <c r="E1457" i="18"/>
  <c r="D1457" i="18"/>
  <c r="E1456" i="18"/>
  <c r="D1456" i="18"/>
  <c r="D1455" i="18"/>
  <c r="D1326" i="18"/>
  <c r="E1325" i="18"/>
  <c r="D1325" i="18"/>
  <c r="E1323" i="18"/>
  <c r="D1323" i="18"/>
  <c r="E1322" i="18"/>
  <c r="D1322" i="18"/>
  <c r="D1321" i="18"/>
  <c r="D1192" i="18"/>
  <c r="E1191" i="18"/>
  <c r="D1191" i="18"/>
  <c r="E1189" i="18"/>
  <c r="D1189" i="18"/>
  <c r="E1188" i="18"/>
  <c r="D1188" i="18"/>
  <c r="D1187" i="18"/>
  <c r="D1058" i="18"/>
  <c r="E1057" i="18"/>
  <c r="D1057" i="18"/>
  <c r="E1055" i="18"/>
  <c r="D1055" i="18"/>
  <c r="E1054" i="18"/>
  <c r="D1054" i="18"/>
  <c r="D1053" i="18"/>
  <c r="D924" i="18"/>
  <c r="E923" i="18"/>
  <c r="D923" i="18"/>
  <c r="E921" i="18"/>
  <c r="D921" i="18"/>
  <c r="E920" i="18"/>
  <c r="D920" i="18"/>
  <c r="D919" i="18"/>
  <c r="D790" i="18"/>
  <c r="E789" i="18"/>
  <c r="D789" i="18"/>
  <c r="E787" i="18"/>
  <c r="D787" i="18"/>
  <c r="E786" i="18"/>
  <c r="D786" i="18"/>
  <c r="D785" i="18"/>
  <c r="D656" i="18"/>
  <c r="E655" i="18"/>
  <c r="D655" i="18"/>
  <c r="E653" i="18"/>
  <c r="D653" i="18"/>
  <c r="E652" i="18"/>
  <c r="D652" i="18"/>
  <c r="D651" i="18"/>
  <c r="D522" i="18"/>
  <c r="E521" i="18"/>
  <c r="D521" i="18"/>
  <c r="E519" i="18"/>
  <c r="D519" i="18"/>
  <c r="E518" i="18"/>
  <c r="D518" i="18"/>
  <c r="D517" i="18"/>
  <c r="D388" i="18"/>
  <c r="E387" i="18"/>
  <c r="D387" i="18"/>
  <c r="E385" i="18"/>
  <c r="D385" i="18"/>
  <c r="E384" i="18"/>
  <c r="D384" i="18"/>
  <c r="D383" i="18"/>
  <c r="D254" i="18"/>
  <c r="E253" i="18"/>
  <c r="D253" i="18"/>
  <c r="E251" i="18"/>
  <c r="D251" i="18"/>
  <c r="E250" i="18"/>
  <c r="D250" i="18"/>
  <c r="D249" i="18"/>
  <c r="B44" i="44" l="1"/>
  <c r="C73" i="34"/>
  <c r="D778" i="16"/>
  <c r="D777" i="16"/>
  <c r="J777" i="16"/>
  <c r="D789" i="16"/>
  <c r="D794" i="16"/>
  <c r="D776" i="16"/>
  <c r="D775" i="16"/>
  <c r="D786" i="16"/>
  <c r="D785" i="16"/>
  <c r="D790" i="16"/>
  <c r="D792" i="16"/>
  <c r="D791" i="16"/>
  <c r="D783" i="16"/>
  <c r="H777" i="16"/>
  <c r="D781" i="16"/>
  <c r="D784" i="16"/>
  <c r="D779" i="16"/>
  <c r="D782" i="16"/>
  <c r="D788" i="16"/>
  <c r="D780" i="16"/>
  <c r="D658" i="16"/>
  <c r="D682" i="16"/>
  <c r="A10" i="33"/>
  <c r="A3" i="19" s="1"/>
  <c r="U50" i="16"/>
  <c r="D301" i="16"/>
  <c r="D421" i="16" s="1"/>
  <c r="D302" i="16"/>
  <c r="D422" i="16" s="1"/>
  <c r="D303" i="16"/>
  <c r="D423" i="16" s="1"/>
  <c r="D304" i="16"/>
  <c r="D424" i="16" s="1"/>
  <c r="D305" i="16"/>
  <c r="D425" i="16" s="1"/>
  <c r="D300" i="16"/>
  <c r="D420" i="16" s="1"/>
  <c r="C302" i="16"/>
  <c r="C422" i="16" s="1"/>
  <c r="D297" i="16"/>
  <c r="D417" i="16" s="1"/>
  <c r="C296" i="16"/>
  <c r="C416" i="16" s="1"/>
  <c r="C295" i="16"/>
  <c r="C415" i="16" s="1"/>
  <c r="M49" i="16"/>
  <c r="M50" i="16"/>
  <c r="M51" i="16"/>
  <c r="M52" i="16"/>
  <c r="M53" i="16"/>
  <c r="M54" i="16"/>
  <c r="M55" i="16"/>
  <c r="M57" i="16"/>
  <c r="M58" i="16"/>
  <c r="M59" i="16"/>
  <c r="M56" i="16"/>
  <c r="B228" i="16"/>
  <c r="B227" i="16"/>
  <c r="B226" i="16"/>
  <c r="B225" i="16"/>
  <c r="G122" i="16" s="1"/>
  <c r="B224" i="16"/>
  <c r="B223" i="16"/>
  <c r="B222" i="16"/>
  <c r="B204" i="16"/>
  <c r="B203" i="16"/>
  <c r="B202" i="16"/>
  <c r="B201" i="16"/>
  <c r="B200" i="16"/>
  <c r="B199" i="16"/>
  <c r="B198" i="16"/>
  <c r="B179" i="16"/>
  <c r="B178" i="16"/>
  <c r="B177" i="16"/>
  <c r="B176" i="16"/>
  <c r="B175" i="16"/>
  <c r="B174" i="16"/>
  <c r="B173" i="16"/>
  <c r="B155" i="16"/>
  <c r="B154" i="16"/>
  <c r="B153" i="16"/>
  <c r="B152" i="16"/>
  <c r="B151" i="16"/>
  <c r="B150" i="16"/>
  <c r="B149" i="16"/>
  <c r="B130" i="16"/>
  <c r="B129" i="16"/>
  <c r="B128" i="16"/>
  <c r="B127" i="16"/>
  <c r="B126" i="16"/>
  <c r="B125" i="16"/>
  <c r="B124" i="16"/>
  <c r="B78" i="16"/>
  <c r="B77" i="16"/>
  <c r="B76" i="16"/>
  <c r="B75" i="16"/>
  <c r="B74" i="16"/>
  <c r="B45" i="44" l="1"/>
  <c r="C74" i="34"/>
  <c r="C662" i="16"/>
  <c r="C686" i="16"/>
  <c r="D661" i="16"/>
  <c r="D685" i="16"/>
  <c r="D681" i="16"/>
  <c r="D657" i="16"/>
  <c r="D660" i="16"/>
  <c r="D684" i="16"/>
  <c r="D662" i="16"/>
  <c r="D686" i="16"/>
  <c r="D665" i="16"/>
  <c r="D689" i="16"/>
  <c r="C679" i="16"/>
  <c r="C655" i="16"/>
  <c r="D664" i="16"/>
  <c r="D688" i="16"/>
  <c r="C656" i="16"/>
  <c r="C680" i="16"/>
  <c r="D687" i="16"/>
  <c r="D663" i="16"/>
  <c r="A11" i="33"/>
  <c r="A4" i="19" s="1"/>
  <c r="M69" i="16"/>
  <c r="V50" i="16"/>
  <c r="V49" i="16"/>
  <c r="V51" i="16"/>
  <c r="H67" i="17"/>
  <c r="B207" i="16"/>
  <c r="B230" i="16"/>
  <c r="B208" i="16"/>
  <c r="B231" i="16"/>
  <c r="B232" i="16"/>
  <c r="I122" i="16"/>
  <c r="B205" i="16"/>
  <c r="B206" i="16"/>
  <c r="B229" i="16"/>
  <c r="B157" i="16"/>
  <c r="B180" i="16"/>
  <c r="B158" i="16"/>
  <c r="B181" i="16"/>
  <c r="B159" i="16"/>
  <c r="B182" i="16"/>
  <c r="B183" i="16"/>
  <c r="B156" i="16"/>
  <c r="B134" i="16"/>
  <c r="B131" i="16"/>
  <c r="B132" i="16"/>
  <c r="B133" i="16"/>
  <c r="F9" i="17"/>
  <c r="B84" i="16"/>
  <c r="B46" i="44" l="1"/>
  <c r="C75" i="34"/>
  <c r="F8" i="17"/>
  <c r="E20" i="17"/>
  <c r="A12" i="33"/>
  <c r="A13" i="33" s="1"/>
  <c r="E26" i="17"/>
  <c r="E61" i="17"/>
  <c r="E60" i="17"/>
  <c r="H65" i="17"/>
  <c r="H63" i="17"/>
  <c r="G107" i="17"/>
  <c r="E22" i="17"/>
  <c r="G61" i="17"/>
  <c r="R49" i="16" a="1"/>
  <c r="H62" i="17"/>
  <c r="E21" i="17"/>
  <c r="E23" i="17"/>
  <c r="E24" i="17"/>
  <c r="G64" i="17"/>
  <c r="G31" i="17"/>
  <c r="G106" i="17"/>
  <c r="B47" i="44" l="1"/>
  <c r="C76" i="34"/>
  <c r="C791" i="16"/>
  <c r="C794" i="16"/>
  <c r="C792" i="16"/>
  <c r="C790" i="16"/>
  <c r="C788" i="16"/>
  <c r="C786" i="16"/>
  <c r="C782" i="16"/>
  <c r="C777" i="16"/>
  <c r="C789" i="16"/>
  <c r="C784" i="16"/>
  <c r="C783" i="16"/>
  <c r="I777" i="16"/>
  <c r="C775" i="16"/>
  <c r="C785" i="16"/>
  <c r="C781" i="16"/>
  <c r="C780" i="16"/>
  <c r="C779" i="16"/>
  <c r="G777" i="16"/>
  <c r="H101" i="17" s="1"/>
  <c r="C778" i="16"/>
  <c r="C776" i="16"/>
  <c r="H30" i="17"/>
  <c r="H35" i="17"/>
  <c r="G12" i="18"/>
  <c r="B2" i="18" s="1"/>
  <c r="A44" i="19"/>
  <c r="C762" i="16"/>
  <c r="R49" i="16"/>
  <c r="C768" i="16"/>
  <c r="C767" i="16"/>
  <c r="C766" i="16"/>
  <c r="C765" i="16"/>
  <c r="C770" i="16"/>
  <c r="C764" i="16"/>
  <c r="C757" i="16"/>
  <c r="C760" i="16"/>
  <c r="C759" i="16"/>
  <c r="C756" i="16"/>
  <c r="C754" i="16"/>
  <c r="C753" i="16"/>
  <c r="C761" i="16"/>
  <c r="C755" i="16"/>
  <c r="I753" i="16"/>
  <c r="C751" i="16"/>
  <c r="C758" i="16"/>
  <c r="C752" i="16"/>
  <c r="G753" i="16"/>
  <c r="A14" i="33"/>
  <c r="A46" i="19" s="1"/>
  <c r="A45" i="19"/>
  <c r="B48" i="44" l="1"/>
  <c r="C77" i="34"/>
  <c r="H31" i="17"/>
  <c r="H34" i="17" s="1"/>
  <c r="H60" i="17"/>
  <c r="H100" i="17"/>
  <c r="G7" i="18"/>
  <c r="K735" i="16"/>
  <c r="D738" i="16"/>
  <c r="C738" i="16"/>
  <c r="K744" i="16"/>
  <c r="E743" i="16"/>
  <c r="D741" i="16"/>
  <c r="C742" i="16"/>
  <c r="C743" i="16"/>
  <c r="K741" i="16"/>
  <c r="E742" i="16"/>
  <c r="D740" i="16"/>
  <c r="E741" i="16"/>
  <c r="F741" i="16"/>
  <c r="F742" i="16"/>
  <c r="D746" i="16"/>
  <c r="D727" i="16"/>
  <c r="C741" i="16"/>
  <c r="D743" i="16"/>
  <c r="F743" i="16"/>
  <c r="D744" i="16"/>
  <c r="C746" i="16"/>
  <c r="C740" i="16"/>
  <c r="L745" i="16"/>
  <c r="F738" i="16"/>
  <c r="D742" i="16"/>
  <c r="C744" i="16"/>
  <c r="E738" i="16"/>
  <c r="C737" i="16"/>
  <c r="C734" i="16"/>
  <c r="C731" i="16"/>
  <c r="C728" i="16"/>
  <c r="G729" i="16"/>
  <c r="D732" i="16"/>
  <c r="C732" i="16"/>
  <c r="D736" i="16"/>
  <c r="D733" i="16"/>
  <c r="D730" i="16"/>
  <c r="K733" i="16"/>
  <c r="C727" i="16"/>
  <c r="D729" i="16"/>
  <c r="C729" i="16"/>
  <c r="C736" i="16"/>
  <c r="C733" i="16"/>
  <c r="C730" i="16"/>
  <c r="K729" i="16"/>
  <c r="D735" i="16"/>
  <c r="D737" i="16"/>
  <c r="D734" i="16"/>
  <c r="D731" i="16"/>
  <c r="D728" i="16"/>
  <c r="H729" i="16"/>
  <c r="J729" i="16"/>
  <c r="C735" i="16"/>
  <c r="I729" i="16"/>
  <c r="A15" i="33"/>
  <c r="A47" i="19" s="1"/>
  <c r="I2924" i="18"/>
  <c r="B49" i="44" l="1"/>
  <c r="C78" i="34"/>
  <c r="C2" i="18"/>
  <c r="H32" i="17"/>
  <c r="H33" i="17" s="1"/>
  <c r="G25" i="18"/>
  <c r="I112" i="18"/>
  <c r="J2" i="18"/>
  <c r="A2" i="18" s="1"/>
  <c r="H99" i="17"/>
  <c r="H103" i="17" s="1"/>
  <c r="A16" i="33"/>
  <c r="A48" i="19" s="1"/>
  <c r="H61" i="17"/>
  <c r="I2925" i="18"/>
  <c r="D3752" i="18"/>
  <c r="E3751" i="18"/>
  <c r="D3751" i="18"/>
  <c r="D3750" i="18"/>
  <c r="E3749" i="18"/>
  <c r="D3749" i="18"/>
  <c r="D3748" i="18"/>
  <c r="E3747" i="18"/>
  <c r="D3747" i="18"/>
  <c r="D3746" i="18"/>
  <c r="E3745" i="18"/>
  <c r="D3745" i="18"/>
  <c r="E3744" i="18"/>
  <c r="D3744" i="18"/>
  <c r="E3743" i="18"/>
  <c r="D3743" i="18"/>
  <c r="E3742" i="18"/>
  <c r="D3742" i="18"/>
  <c r="E3741" i="18"/>
  <c r="D3741" i="18"/>
  <c r="J3740" i="18"/>
  <c r="D3740" i="18"/>
  <c r="I3620" i="18"/>
  <c r="D3620" i="18"/>
  <c r="D3618" i="18"/>
  <c r="E3617" i="18"/>
  <c r="D3617" i="18"/>
  <c r="D3616" i="18"/>
  <c r="E3615" i="18"/>
  <c r="D3615" i="18"/>
  <c r="D3614" i="18"/>
  <c r="E3613" i="18"/>
  <c r="D3613" i="18"/>
  <c r="D3612" i="18"/>
  <c r="E3611" i="18"/>
  <c r="D3611" i="18"/>
  <c r="E3610" i="18"/>
  <c r="D3610" i="18"/>
  <c r="E3609" i="18"/>
  <c r="D3609" i="18"/>
  <c r="E3608" i="18"/>
  <c r="D3608" i="18"/>
  <c r="E3607" i="18"/>
  <c r="D3607" i="18"/>
  <c r="J3606" i="18"/>
  <c r="D3606" i="18"/>
  <c r="I3486" i="18"/>
  <c r="D3486" i="18"/>
  <c r="D3484" i="18"/>
  <c r="E3483" i="18"/>
  <c r="D3483" i="18"/>
  <c r="D3482" i="18"/>
  <c r="E3481" i="18"/>
  <c r="D3481" i="18"/>
  <c r="D3480" i="18"/>
  <c r="E3479" i="18"/>
  <c r="D3479" i="18"/>
  <c r="D3478" i="18"/>
  <c r="E3477" i="18"/>
  <c r="D3477" i="18"/>
  <c r="E3476" i="18"/>
  <c r="D3476" i="18"/>
  <c r="E3475" i="18"/>
  <c r="D3475" i="18"/>
  <c r="E3474" i="18"/>
  <c r="D3474" i="18"/>
  <c r="E3473" i="18"/>
  <c r="D3473" i="18"/>
  <c r="J3472" i="18"/>
  <c r="D3472" i="18"/>
  <c r="I3352" i="18"/>
  <c r="D3352" i="18"/>
  <c r="D3350" i="18"/>
  <c r="E3349" i="18"/>
  <c r="D3349" i="18"/>
  <c r="D3348" i="18"/>
  <c r="E3347" i="18"/>
  <c r="D3347" i="18"/>
  <c r="D3346" i="18"/>
  <c r="E3345" i="18"/>
  <c r="D3345" i="18"/>
  <c r="D3344" i="18"/>
  <c r="E3343" i="18"/>
  <c r="D3343" i="18"/>
  <c r="E3342" i="18"/>
  <c r="D3342" i="18"/>
  <c r="E3341" i="18"/>
  <c r="D3341" i="18"/>
  <c r="E3340" i="18"/>
  <c r="D3340" i="18"/>
  <c r="E3339" i="18"/>
  <c r="D3339" i="18"/>
  <c r="J3338" i="18"/>
  <c r="D3338" i="18"/>
  <c r="I3218" i="18"/>
  <c r="D3218" i="18"/>
  <c r="D3216" i="18"/>
  <c r="E3215" i="18"/>
  <c r="D3215" i="18"/>
  <c r="D3214" i="18"/>
  <c r="E3213" i="18"/>
  <c r="D3213" i="18"/>
  <c r="D3212" i="18"/>
  <c r="E3211" i="18"/>
  <c r="D3211" i="18"/>
  <c r="D3210" i="18"/>
  <c r="E3209" i="18"/>
  <c r="D3209" i="18"/>
  <c r="E3208" i="18"/>
  <c r="D3208" i="18"/>
  <c r="E3207" i="18"/>
  <c r="D3207" i="18"/>
  <c r="E3206" i="18"/>
  <c r="D3206" i="18"/>
  <c r="E3205" i="18"/>
  <c r="D3205" i="18"/>
  <c r="J3204" i="18"/>
  <c r="D3204" i="18"/>
  <c r="D3195" i="18"/>
  <c r="F3194" i="18"/>
  <c r="E3194" i="18"/>
  <c r="D3194" i="18"/>
  <c r="F3193" i="18"/>
  <c r="F3192" i="18"/>
  <c r="E3192" i="18"/>
  <c r="D3192" i="18"/>
  <c r="E3191" i="18"/>
  <c r="D3191" i="18"/>
  <c r="D3190" i="18"/>
  <c r="E3189" i="18"/>
  <c r="D3189" i="18"/>
  <c r="E3188" i="18"/>
  <c r="D3188" i="18"/>
  <c r="J3187" i="18"/>
  <c r="I3187" i="18"/>
  <c r="D3187" i="18"/>
  <c r="D3178" i="18"/>
  <c r="G3176" i="18"/>
  <c r="E3176" i="18"/>
  <c r="D3176" i="18"/>
  <c r="G3175" i="18"/>
  <c r="E3175" i="18"/>
  <c r="D3175" i="18"/>
  <c r="G3174" i="18"/>
  <c r="E3174" i="18"/>
  <c r="D3174" i="18"/>
  <c r="G3173" i="18"/>
  <c r="E3173" i="18"/>
  <c r="D3173" i="18"/>
  <c r="G3172" i="18"/>
  <c r="E3172" i="18"/>
  <c r="D3172" i="18"/>
  <c r="D3171" i="18"/>
  <c r="J3167" i="18"/>
  <c r="I3167" i="18"/>
  <c r="D3167" i="18"/>
  <c r="I3084" i="18"/>
  <c r="D3084" i="18"/>
  <c r="D3082" i="18"/>
  <c r="E3081" i="18"/>
  <c r="D3081" i="18"/>
  <c r="D3080" i="18"/>
  <c r="E3079" i="18"/>
  <c r="D3079" i="18"/>
  <c r="D3078" i="18"/>
  <c r="E3077" i="18"/>
  <c r="D3077" i="18"/>
  <c r="D3076" i="18"/>
  <c r="E3075" i="18"/>
  <c r="D3075" i="18"/>
  <c r="E3074" i="18"/>
  <c r="D3074" i="18"/>
  <c r="E3073" i="18"/>
  <c r="D3073" i="18"/>
  <c r="E3072" i="18"/>
  <c r="D3072" i="18"/>
  <c r="E3071" i="18"/>
  <c r="D3071" i="18"/>
  <c r="J3070" i="18"/>
  <c r="D3070" i="18"/>
  <c r="D3061" i="18"/>
  <c r="F3060" i="18"/>
  <c r="E3060" i="18"/>
  <c r="D3060" i="18"/>
  <c r="F3059" i="18"/>
  <c r="F3058" i="18"/>
  <c r="E3058" i="18"/>
  <c r="D3058" i="18"/>
  <c r="E3057" i="18"/>
  <c r="D3057" i="18"/>
  <c r="D3056" i="18"/>
  <c r="E3055" i="18"/>
  <c r="D3055" i="18"/>
  <c r="E3054" i="18"/>
  <c r="D3054" i="18"/>
  <c r="J3053" i="18"/>
  <c r="I3053" i="18"/>
  <c r="D3053" i="18"/>
  <c r="D3044" i="18"/>
  <c r="G3042" i="18"/>
  <c r="E3042" i="18"/>
  <c r="D3042" i="18"/>
  <c r="G3041" i="18"/>
  <c r="E3041" i="18"/>
  <c r="D3041" i="18"/>
  <c r="G3040" i="18"/>
  <c r="E3040" i="18"/>
  <c r="D3040" i="18"/>
  <c r="G3039" i="18"/>
  <c r="E3039" i="18"/>
  <c r="D3039" i="18"/>
  <c r="G3038" i="18"/>
  <c r="E3038" i="18"/>
  <c r="D3038" i="18"/>
  <c r="D3037" i="18"/>
  <c r="J3033" i="18"/>
  <c r="I3033" i="18"/>
  <c r="D3033" i="18"/>
  <c r="I2950" i="18"/>
  <c r="D2950" i="18"/>
  <c r="D2948" i="18"/>
  <c r="E2947" i="18"/>
  <c r="D2947" i="18"/>
  <c r="D2946" i="18"/>
  <c r="E2945" i="18"/>
  <c r="D2945" i="18"/>
  <c r="D2944" i="18"/>
  <c r="E2943" i="18"/>
  <c r="D2943" i="18"/>
  <c r="D2942" i="18"/>
  <c r="E2941" i="18"/>
  <c r="D2941" i="18"/>
  <c r="E2940" i="18"/>
  <c r="D2940" i="18"/>
  <c r="E2939" i="18"/>
  <c r="D2939" i="18"/>
  <c r="E2938" i="18"/>
  <c r="D2938" i="18"/>
  <c r="E2937" i="18"/>
  <c r="D2937" i="18"/>
  <c r="J2936" i="18"/>
  <c r="D2936" i="18"/>
  <c r="D2910" i="18"/>
  <c r="G2908" i="18"/>
  <c r="E2908" i="18"/>
  <c r="D2908" i="18"/>
  <c r="G2907" i="18"/>
  <c r="E2907" i="18"/>
  <c r="D2907" i="18"/>
  <c r="G2906" i="18"/>
  <c r="E2906" i="18"/>
  <c r="D2906" i="18"/>
  <c r="G2905" i="18"/>
  <c r="E2905" i="18"/>
  <c r="D2905" i="18"/>
  <c r="G2904" i="18"/>
  <c r="E2904" i="18"/>
  <c r="D2904" i="18"/>
  <c r="D2903" i="18"/>
  <c r="J2899" i="18"/>
  <c r="I2899" i="18"/>
  <c r="D2899" i="18"/>
  <c r="I2816" i="18"/>
  <c r="D2816" i="18"/>
  <c r="D2814" i="18"/>
  <c r="E2813" i="18"/>
  <c r="D2813" i="18"/>
  <c r="D2812" i="18"/>
  <c r="E2811" i="18"/>
  <c r="D2811" i="18"/>
  <c r="D2810" i="18"/>
  <c r="E2809" i="18"/>
  <c r="D2809" i="18"/>
  <c r="D2808" i="18"/>
  <c r="E2807" i="18"/>
  <c r="D2807" i="18"/>
  <c r="E2806" i="18"/>
  <c r="D2806" i="18"/>
  <c r="E2805" i="18"/>
  <c r="D2805" i="18"/>
  <c r="E2804" i="18"/>
  <c r="D2804" i="18"/>
  <c r="E2803" i="18"/>
  <c r="D2803" i="18"/>
  <c r="J2802" i="18"/>
  <c r="D2802" i="18"/>
  <c r="D2793" i="18"/>
  <c r="F2792" i="18"/>
  <c r="E2792" i="18"/>
  <c r="D2792" i="18"/>
  <c r="F2791" i="18"/>
  <c r="F2790" i="18"/>
  <c r="E2790" i="18"/>
  <c r="D2790" i="18"/>
  <c r="E2789" i="18"/>
  <c r="D2789" i="18"/>
  <c r="D2788" i="18"/>
  <c r="E2787" i="18"/>
  <c r="D2787" i="18"/>
  <c r="E2786" i="18"/>
  <c r="D2786" i="18"/>
  <c r="J2785" i="18"/>
  <c r="I2785" i="18"/>
  <c r="D2785" i="18"/>
  <c r="D2776" i="18"/>
  <c r="G2774" i="18"/>
  <c r="E2774" i="18"/>
  <c r="D2774" i="18"/>
  <c r="G2773" i="18"/>
  <c r="E2773" i="18"/>
  <c r="D2773" i="18"/>
  <c r="I2682" i="18"/>
  <c r="D2682" i="18"/>
  <c r="D2680" i="18"/>
  <c r="E2679" i="18"/>
  <c r="D2679" i="18"/>
  <c r="D2678" i="18"/>
  <c r="E2677" i="18"/>
  <c r="D2677" i="18"/>
  <c r="D2676" i="18"/>
  <c r="E2675" i="18"/>
  <c r="D2675" i="18"/>
  <c r="D2674" i="18"/>
  <c r="E2673" i="18"/>
  <c r="D2673" i="18"/>
  <c r="E2672" i="18"/>
  <c r="D2672" i="18"/>
  <c r="E2671" i="18"/>
  <c r="D2671" i="18"/>
  <c r="E2670" i="18"/>
  <c r="D2670" i="18"/>
  <c r="E2669" i="18"/>
  <c r="D2669" i="18"/>
  <c r="J2668" i="18"/>
  <c r="D2668" i="18"/>
  <c r="D2659" i="18"/>
  <c r="F2658" i="18"/>
  <c r="E2658" i="18"/>
  <c r="D2658" i="18"/>
  <c r="F2657" i="18"/>
  <c r="F2656" i="18"/>
  <c r="E2656" i="18"/>
  <c r="D2656" i="18"/>
  <c r="E2655" i="18"/>
  <c r="D2655" i="18"/>
  <c r="D2654" i="18"/>
  <c r="E2653" i="18"/>
  <c r="D2653" i="18"/>
  <c r="E2652" i="18"/>
  <c r="D2652" i="18"/>
  <c r="J2651" i="18"/>
  <c r="I2651" i="18"/>
  <c r="D2651" i="18"/>
  <c r="D2642" i="18"/>
  <c r="G2640" i="18"/>
  <c r="E2640" i="18"/>
  <c r="D2640" i="18"/>
  <c r="G2639" i="18"/>
  <c r="E2639" i="18"/>
  <c r="D2639" i="18"/>
  <c r="G2638" i="18"/>
  <c r="E2638" i="18"/>
  <c r="D2638" i="18"/>
  <c r="G2637" i="18"/>
  <c r="E2637" i="18"/>
  <c r="D2637" i="18"/>
  <c r="G2636" i="18"/>
  <c r="E2636" i="18"/>
  <c r="D2636" i="18"/>
  <c r="D2635" i="18"/>
  <c r="J2631" i="18"/>
  <c r="I2631" i="18"/>
  <c r="D2631" i="18"/>
  <c r="D2546" i="18"/>
  <c r="E2545" i="18"/>
  <c r="D2545" i="18"/>
  <c r="D2544" i="18"/>
  <c r="E2543" i="18"/>
  <c r="D2543" i="18"/>
  <c r="D2542" i="18"/>
  <c r="E2541" i="18"/>
  <c r="D2541" i="18"/>
  <c r="D2540" i="18"/>
  <c r="E2539" i="18"/>
  <c r="D2539" i="18"/>
  <c r="E2538" i="18"/>
  <c r="D2538" i="18"/>
  <c r="E2537" i="18"/>
  <c r="D2537" i="18"/>
  <c r="E2536" i="18"/>
  <c r="D2536" i="18"/>
  <c r="E2535" i="18"/>
  <c r="D2535" i="18"/>
  <c r="J2534" i="18"/>
  <c r="D2534" i="18"/>
  <c r="D2525" i="18"/>
  <c r="F2524" i="18"/>
  <c r="E2524" i="18"/>
  <c r="D2524" i="18"/>
  <c r="F2523" i="18"/>
  <c r="F2522" i="18"/>
  <c r="E2522" i="18"/>
  <c r="D2522" i="18"/>
  <c r="E2521" i="18"/>
  <c r="D2521" i="18"/>
  <c r="D2520" i="18"/>
  <c r="E2519" i="18"/>
  <c r="D2519" i="18"/>
  <c r="E2518" i="18"/>
  <c r="D2518" i="18"/>
  <c r="J2517" i="18"/>
  <c r="I2517" i="18"/>
  <c r="D2517" i="18"/>
  <c r="D2508" i="18"/>
  <c r="G2506" i="18"/>
  <c r="E2506" i="18"/>
  <c r="D2506" i="18"/>
  <c r="G2505" i="18"/>
  <c r="E2505" i="18"/>
  <c r="D2505" i="18"/>
  <c r="G2504" i="18"/>
  <c r="E2504" i="18"/>
  <c r="D2504" i="18"/>
  <c r="G2503" i="18"/>
  <c r="E2503" i="18"/>
  <c r="D2503" i="18"/>
  <c r="G2502" i="18"/>
  <c r="E2502" i="18"/>
  <c r="D2502" i="18"/>
  <c r="D2501" i="18"/>
  <c r="J2497" i="18"/>
  <c r="I2497" i="18"/>
  <c r="D2497" i="18"/>
  <c r="D2412" i="18"/>
  <c r="E2411" i="18"/>
  <c r="D2411" i="18"/>
  <c r="D2410" i="18"/>
  <c r="E2409" i="18"/>
  <c r="D2409" i="18"/>
  <c r="D2408" i="18"/>
  <c r="E2407" i="18"/>
  <c r="D2407" i="18"/>
  <c r="D2406" i="18"/>
  <c r="E2405" i="18"/>
  <c r="D2405" i="18"/>
  <c r="E2404" i="18"/>
  <c r="D2404" i="18"/>
  <c r="E2403" i="18"/>
  <c r="D2403" i="18"/>
  <c r="E2402" i="18"/>
  <c r="D2402" i="18"/>
  <c r="E2401" i="18"/>
  <c r="D2401" i="18"/>
  <c r="J2400" i="18"/>
  <c r="D2400" i="18"/>
  <c r="D2391" i="18"/>
  <c r="F2390" i="18"/>
  <c r="E2390" i="18"/>
  <c r="D2390" i="18"/>
  <c r="F2389" i="18"/>
  <c r="F2388" i="18"/>
  <c r="E2388" i="18"/>
  <c r="D2388" i="18"/>
  <c r="E2387" i="18"/>
  <c r="D2387" i="18"/>
  <c r="D2386" i="18"/>
  <c r="E2385" i="18"/>
  <c r="D2385" i="18"/>
  <c r="E2384" i="18"/>
  <c r="D2384" i="18"/>
  <c r="J2383" i="18"/>
  <c r="I2383" i="18"/>
  <c r="D2383" i="18"/>
  <c r="D2374" i="18"/>
  <c r="G2372" i="18"/>
  <c r="E2372" i="18"/>
  <c r="D2372" i="18"/>
  <c r="G2371" i="18"/>
  <c r="E2371" i="18"/>
  <c r="D2371" i="18"/>
  <c r="G2370" i="18"/>
  <c r="E2370" i="18"/>
  <c r="D2370" i="18"/>
  <c r="G2369" i="18"/>
  <c r="E2369" i="18"/>
  <c r="D2369" i="18"/>
  <c r="G2368" i="18"/>
  <c r="E2368" i="18"/>
  <c r="D2368" i="18"/>
  <c r="J2363" i="18"/>
  <c r="I2363" i="18"/>
  <c r="D2363" i="18"/>
  <c r="D2278" i="18"/>
  <c r="E2277" i="18"/>
  <c r="D2277" i="18"/>
  <c r="D2276" i="18"/>
  <c r="E2275" i="18"/>
  <c r="D2275" i="18"/>
  <c r="D2274" i="18"/>
  <c r="E2273" i="18"/>
  <c r="D2273" i="18"/>
  <c r="D2272" i="18"/>
  <c r="E2271" i="18"/>
  <c r="D2271" i="18"/>
  <c r="E2270" i="18"/>
  <c r="D2270" i="18"/>
  <c r="E2269" i="18"/>
  <c r="D2269" i="18"/>
  <c r="E2268" i="18"/>
  <c r="D2268" i="18"/>
  <c r="E2267" i="18"/>
  <c r="D2267" i="18"/>
  <c r="J2266" i="18"/>
  <c r="D2266" i="18"/>
  <c r="D2240" i="18"/>
  <c r="G2238" i="18"/>
  <c r="E2238" i="18"/>
  <c r="D2238" i="18"/>
  <c r="G2237" i="18"/>
  <c r="E2237" i="18"/>
  <c r="D2237" i="18"/>
  <c r="G2236" i="18"/>
  <c r="E2236" i="18"/>
  <c r="D2236" i="18"/>
  <c r="G2235" i="18"/>
  <c r="E2235" i="18"/>
  <c r="D2235" i="18"/>
  <c r="G2234" i="18"/>
  <c r="E2234" i="18"/>
  <c r="D2234" i="18"/>
  <c r="D2233" i="18"/>
  <c r="J2229" i="18"/>
  <c r="I2229" i="18"/>
  <c r="D2229" i="18"/>
  <c r="D2144" i="18"/>
  <c r="E2143" i="18"/>
  <c r="D2143" i="18"/>
  <c r="D2142" i="18"/>
  <c r="E2141" i="18"/>
  <c r="D2141" i="18"/>
  <c r="D2140" i="18"/>
  <c r="E2139" i="18"/>
  <c r="D2139" i="18"/>
  <c r="D2138" i="18"/>
  <c r="E2137" i="18"/>
  <c r="D2137" i="18"/>
  <c r="E2136" i="18"/>
  <c r="D2136" i="18"/>
  <c r="E2135" i="18"/>
  <c r="D2135" i="18"/>
  <c r="E2134" i="18"/>
  <c r="D2134" i="18"/>
  <c r="E2133" i="18"/>
  <c r="D2133" i="18"/>
  <c r="J2132" i="18"/>
  <c r="D2132" i="18"/>
  <c r="D2106" i="18"/>
  <c r="G2104" i="18"/>
  <c r="E2104" i="18"/>
  <c r="D2104" i="18"/>
  <c r="G2103" i="18"/>
  <c r="E2103" i="18"/>
  <c r="D2103" i="18"/>
  <c r="G2102" i="18"/>
  <c r="E2102" i="18"/>
  <c r="D2102" i="18"/>
  <c r="G2101" i="18"/>
  <c r="E2101" i="18"/>
  <c r="D2101" i="18"/>
  <c r="G2100" i="18"/>
  <c r="E2100" i="18"/>
  <c r="D2100" i="18"/>
  <c r="D2099" i="18"/>
  <c r="J2095" i="18"/>
  <c r="I2095" i="18"/>
  <c r="D2095" i="18"/>
  <c r="D2010" i="18"/>
  <c r="E2009" i="18"/>
  <c r="D2009" i="18"/>
  <c r="D2008" i="18"/>
  <c r="E2007" i="18"/>
  <c r="D2007" i="18"/>
  <c r="D2006" i="18"/>
  <c r="E2005" i="18"/>
  <c r="D2005" i="18"/>
  <c r="D2004" i="18"/>
  <c r="E2003" i="18"/>
  <c r="D2003" i="18"/>
  <c r="E2002" i="18"/>
  <c r="D2002" i="18"/>
  <c r="E2001" i="18"/>
  <c r="D2001" i="18"/>
  <c r="E2000" i="18"/>
  <c r="D2000" i="18"/>
  <c r="E1999" i="18"/>
  <c r="D1999" i="18"/>
  <c r="J1998" i="18"/>
  <c r="D1998" i="18"/>
  <c r="D1876" i="18"/>
  <c r="E1875" i="18"/>
  <c r="D1875" i="18"/>
  <c r="D1874" i="18"/>
  <c r="E1873" i="18"/>
  <c r="D1873" i="18"/>
  <c r="D1872" i="18"/>
  <c r="E1871" i="18"/>
  <c r="D1871" i="18"/>
  <c r="D1870" i="18"/>
  <c r="E1869" i="18"/>
  <c r="D1869" i="18"/>
  <c r="E1868" i="18"/>
  <c r="D1868" i="18"/>
  <c r="E1867" i="18"/>
  <c r="D1867" i="18"/>
  <c r="E1866" i="18"/>
  <c r="D1866" i="18"/>
  <c r="E1865" i="18"/>
  <c r="D1865" i="18"/>
  <c r="J1864" i="18"/>
  <c r="D1864" i="18"/>
  <c r="D1742" i="18"/>
  <c r="E1741" i="18"/>
  <c r="D1741" i="18"/>
  <c r="D1740" i="18"/>
  <c r="E1739" i="18"/>
  <c r="D1739" i="18"/>
  <c r="D1738" i="18"/>
  <c r="E1737" i="18"/>
  <c r="D1737" i="18"/>
  <c r="D1736" i="18"/>
  <c r="E1735" i="18"/>
  <c r="D1735" i="18"/>
  <c r="E1734" i="18"/>
  <c r="D1734" i="18"/>
  <c r="E1733" i="18"/>
  <c r="D1733" i="18"/>
  <c r="E1732" i="18"/>
  <c r="D1732" i="18"/>
  <c r="E1731" i="18"/>
  <c r="D1731" i="18"/>
  <c r="J1730" i="18"/>
  <c r="D1730" i="18"/>
  <c r="D1608" i="18"/>
  <c r="E1607" i="18"/>
  <c r="D1607" i="18"/>
  <c r="D1606" i="18"/>
  <c r="E1605" i="18"/>
  <c r="D1605" i="18"/>
  <c r="D1604" i="18"/>
  <c r="E1603" i="18"/>
  <c r="D1603" i="18"/>
  <c r="D1602" i="18"/>
  <c r="E1601" i="18"/>
  <c r="D1601" i="18"/>
  <c r="E1600" i="18"/>
  <c r="D1600" i="18"/>
  <c r="E1599" i="18"/>
  <c r="D1599" i="18"/>
  <c r="E1598" i="18"/>
  <c r="D1598" i="18"/>
  <c r="E1597" i="18"/>
  <c r="D1597" i="18"/>
  <c r="J1596" i="18"/>
  <c r="D1596" i="18"/>
  <c r="D1474" i="18"/>
  <c r="E1473" i="18"/>
  <c r="D1473" i="18"/>
  <c r="D1472" i="18"/>
  <c r="E1471" i="18"/>
  <c r="D1471" i="18"/>
  <c r="D1470" i="18"/>
  <c r="E1469" i="18"/>
  <c r="D1469" i="18"/>
  <c r="D1468" i="18"/>
  <c r="E1467" i="18"/>
  <c r="D1467" i="18"/>
  <c r="E1466" i="18"/>
  <c r="D1466" i="18"/>
  <c r="E1465" i="18"/>
  <c r="D1465" i="18"/>
  <c r="E1464" i="18"/>
  <c r="D1464" i="18"/>
  <c r="E1463" i="18"/>
  <c r="D1463" i="18"/>
  <c r="J1462" i="18"/>
  <c r="D1462" i="18"/>
  <c r="D1340" i="18"/>
  <c r="E1339" i="18"/>
  <c r="D1339" i="18"/>
  <c r="D1338" i="18"/>
  <c r="E1337" i="18"/>
  <c r="D1337" i="18"/>
  <c r="D1336" i="18"/>
  <c r="E1335" i="18"/>
  <c r="D1335" i="18"/>
  <c r="D1334" i="18"/>
  <c r="E1333" i="18"/>
  <c r="D1333" i="18"/>
  <c r="E1332" i="18"/>
  <c r="D1332" i="18"/>
  <c r="E1331" i="18"/>
  <c r="D1331" i="18"/>
  <c r="E1330" i="18"/>
  <c r="D1330" i="18"/>
  <c r="E1329" i="18"/>
  <c r="D1329" i="18"/>
  <c r="J1328" i="18"/>
  <c r="D1328" i="18"/>
  <c r="D1206" i="18"/>
  <c r="E1205" i="18"/>
  <c r="D1205" i="18"/>
  <c r="D1204" i="18"/>
  <c r="E1203" i="18"/>
  <c r="D1203" i="18"/>
  <c r="D1202" i="18"/>
  <c r="E1201" i="18"/>
  <c r="D1201" i="18"/>
  <c r="D1200" i="18"/>
  <c r="E1199" i="18"/>
  <c r="D1199" i="18"/>
  <c r="E1198" i="18"/>
  <c r="D1198" i="18"/>
  <c r="E1197" i="18"/>
  <c r="D1197" i="18"/>
  <c r="E1196" i="18"/>
  <c r="D1196" i="18"/>
  <c r="E1195" i="18"/>
  <c r="D1195" i="18"/>
  <c r="J1194" i="18"/>
  <c r="D1194" i="18"/>
  <c r="D1072" i="18"/>
  <c r="E1071" i="18"/>
  <c r="D1071" i="18"/>
  <c r="D1070" i="18"/>
  <c r="E1069" i="18"/>
  <c r="D1069" i="18"/>
  <c r="D1068" i="18"/>
  <c r="E1067" i="18"/>
  <c r="D1067" i="18"/>
  <c r="D1066" i="18"/>
  <c r="E1065" i="18"/>
  <c r="D1065" i="18"/>
  <c r="E1064" i="18"/>
  <c r="D1064" i="18"/>
  <c r="E1063" i="18"/>
  <c r="D1063" i="18"/>
  <c r="E1062" i="18"/>
  <c r="D1062" i="18"/>
  <c r="E1061" i="18"/>
  <c r="D1061" i="18"/>
  <c r="J1060" i="18"/>
  <c r="D1060" i="18"/>
  <c r="D1051" i="18"/>
  <c r="F1050" i="18"/>
  <c r="E1050" i="18"/>
  <c r="D1050" i="18"/>
  <c r="F1049" i="18"/>
  <c r="F1048" i="18"/>
  <c r="E1048" i="18"/>
  <c r="D1048" i="18"/>
  <c r="E1047" i="18"/>
  <c r="D1047" i="18"/>
  <c r="D1046" i="18"/>
  <c r="E1045" i="18"/>
  <c r="D1045" i="18"/>
  <c r="E1044" i="18"/>
  <c r="D1044" i="18"/>
  <c r="J1043" i="18"/>
  <c r="I1043" i="18"/>
  <c r="D1043" i="18"/>
  <c r="D1034" i="18"/>
  <c r="G1032" i="18"/>
  <c r="E1032" i="18"/>
  <c r="D1032" i="18"/>
  <c r="G1031" i="18"/>
  <c r="E1031" i="18"/>
  <c r="D1031" i="18"/>
  <c r="G1030" i="18"/>
  <c r="E1030" i="18"/>
  <c r="D1030" i="18"/>
  <c r="G1029" i="18"/>
  <c r="E1029" i="18"/>
  <c r="D1029" i="18"/>
  <c r="G1028" i="18"/>
  <c r="E1028" i="18"/>
  <c r="D1028" i="18"/>
  <c r="D1027" i="18"/>
  <c r="J1023" i="18"/>
  <c r="I1023" i="18"/>
  <c r="D1023" i="18"/>
  <c r="D938" i="18"/>
  <c r="E937" i="18"/>
  <c r="D937" i="18"/>
  <c r="D936" i="18"/>
  <c r="E935" i="18"/>
  <c r="D935" i="18"/>
  <c r="D934" i="18"/>
  <c r="E933" i="18"/>
  <c r="D933" i="18"/>
  <c r="D932" i="18"/>
  <c r="E931" i="18"/>
  <c r="D931" i="18"/>
  <c r="E930" i="18"/>
  <c r="D930" i="18"/>
  <c r="E929" i="18"/>
  <c r="D929" i="18"/>
  <c r="E928" i="18"/>
  <c r="D928" i="18"/>
  <c r="E927" i="18"/>
  <c r="D927" i="18"/>
  <c r="J926" i="18"/>
  <c r="D926" i="18"/>
  <c r="D917" i="18"/>
  <c r="F916" i="18"/>
  <c r="E916" i="18"/>
  <c r="D916" i="18"/>
  <c r="F915" i="18"/>
  <c r="F914" i="18"/>
  <c r="E914" i="18"/>
  <c r="D914" i="18"/>
  <c r="E913" i="18"/>
  <c r="D913" i="18"/>
  <c r="D912" i="18"/>
  <c r="E911" i="18"/>
  <c r="D911" i="18"/>
  <c r="E910" i="18"/>
  <c r="D910" i="18"/>
  <c r="J909" i="18"/>
  <c r="I909" i="18"/>
  <c r="D909" i="18"/>
  <c r="D900" i="18"/>
  <c r="G898" i="18"/>
  <c r="E898" i="18"/>
  <c r="D898" i="18"/>
  <c r="G897" i="18"/>
  <c r="E897" i="18"/>
  <c r="D897" i="18"/>
  <c r="G896" i="18"/>
  <c r="E896" i="18"/>
  <c r="D896" i="18"/>
  <c r="G895" i="18"/>
  <c r="E895" i="18"/>
  <c r="D895" i="18"/>
  <c r="G894" i="18"/>
  <c r="E894" i="18"/>
  <c r="D894" i="18"/>
  <c r="D893" i="18"/>
  <c r="J889" i="18"/>
  <c r="I889" i="18"/>
  <c r="D889" i="18"/>
  <c r="D804" i="18"/>
  <c r="E803" i="18"/>
  <c r="D803" i="18"/>
  <c r="D802" i="18"/>
  <c r="E801" i="18"/>
  <c r="D801" i="18"/>
  <c r="D800" i="18"/>
  <c r="E799" i="18"/>
  <c r="D799" i="18"/>
  <c r="D798" i="18"/>
  <c r="E797" i="18"/>
  <c r="D797" i="18"/>
  <c r="E796" i="18"/>
  <c r="D796" i="18"/>
  <c r="E795" i="18"/>
  <c r="D795" i="18"/>
  <c r="E794" i="18"/>
  <c r="D794" i="18"/>
  <c r="E793" i="18"/>
  <c r="D793" i="18"/>
  <c r="J792" i="18"/>
  <c r="D792" i="18"/>
  <c r="D783" i="18"/>
  <c r="F782" i="18"/>
  <c r="E782" i="18"/>
  <c r="D782" i="18"/>
  <c r="F781" i="18"/>
  <c r="F780" i="18"/>
  <c r="E780" i="18"/>
  <c r="D780" i="18"/>
  <c r="E779" i="18"/>
  <c r="D779" i="18"/>
  <c r="D778" i="18"/>
  <c r="E777" i="18"/>
  <c r="D777" i="18"/>
  <c r="E776" i="18"/>
  <c r="D776" i="18"/>
  <c r="J775" i="18"/>
  <c r="I775" i="18"/>
  <c r="D775" i="18"/>
  <c r="D766" i="18"/>
  <c r="G764" i="18"/>
  <c r="E764" i="18"/>
  <c r="D764" i="18"/>
  <c r="G763" i="18"/>
  <c r="E763" i="18"/>
  <c r="D763" i="18"/>
  <c r="G762" i="18"/>
  <c r="E762" i="18"/>
  <c r="D762" i="18"/>
  <c r="G761" i="18"/>
  <c r="E761" i="18"/>
  <c r="D761" i="18"/>
  <c r="G760" i="18"/>
  <c r="E760" i="18"/>
  <c r="D760" i="18"/>
  <c r="D759" i="18"/>
  <c r="J755" i="18"/>
  <c r="I755" i="18"/>
  <c r="D755" i="18"/>
  <c r="D670" i="18"/>
  <c r="E669" i="18"/>
  <c r="D669" i="18"/>
  <c r="D668" i="18"/>
  <c r="E667" i="18"/>
  <c r="D667" i="18"/>
  <c r="D666" i="18"/>
  <c r="E665" i="18"/>
  <c r="D665" i="18"/>
  <c r="D664" i="18"/>
  <c r="E663" i="18"/>
  <c r="D663" i="18"/>
  <c r="E662" i="18"/>
  <c r="D662" i="18"/>
  <c r="E661" i="18"/>
  <c r="D661" i="18"/>
  <c r="E660" i="18"/>
  <c r="D660" i="18"/>
  <c r="E659" i="18"/>
  <c r="D659" i="18"/>
  <c r="J658" i="18"/>
  <c r="D658" i="18"/>
  <c r="D649" i="18"/>
  <c r="F648" i="18"/>
  <c r="E648" i="18"/>
  <c r="D648" i="18"/>
  <c r="F647" i="18"/>
  <c r="F646" i="18"/>
  <c r="E646" i="18"/>
  <c r="D646" i="18"/>
  <c r="E645" i="18"/>
  <c r="D645" i="18"/>
  <c r="D644" i="18"/>
  <c r="E643" i="18"/>
  <c r="D643" i="18"/>
  <c r="E642" i="18"/>
  <c r="D642" i="18"/>
  <c r="J641" i="18"/>
  <c r="I641" i="18"/>
  <c r="D641" i="18"/>
  <c r="D632" i="18"/>
  <c r="G630" i="18"/>
  <c r="E630" i="18"/>
  <c r="D630" i="18"/>
  <c r="G629" i="18"/>
  <c r="E629" i="18"/>
  <c r="D629" i="18"/>
  <c r="G628" i="18"/>
  <c r="E628" i="18"/>
  <c r="D628" i="18"/>
  <c r="G627" i="18"/>
  <c r="E627" i="18"/>
  <c r="D627" i="18"/>
  <c r="G626" i="18"/>
  <c r="E626" i="18"/>
  <c r="D626" i="18"/>
  <c r="D625" i="18"/>
  <c r="J621" i="18"/>
  <c r="I621" i="18"/>
  <c r="D621" i="18"/>
  <c r="D536" i="18"/>
  <c r="E535" i="18"/>
  <c r="D535" i="18"/>
  <c r="D534" i="18"/>
  <c r="E533" i="18"/>
  <c r="D533" i="18"/>
  <c r="D532" i="18"/>
  <c r="E531" i="18"/>
  <c r="D531" i="18"/>
  <c r="D530" i="18"/>
  <c r="E529" i="18"/>
  <c r="D529" i="18"/>
  <c r="E528" i="18"/>
  <c r="D528" i="18"/>
  <c r="E527" i="18"/>
  <c r="D527" i="18"/>
  <c r="E526" i="18"/>
  <c r="D526" i="18"/>
  <c r="E525" i="18"/>
  <c r="D525" i="18"/>
  <c r="J524" i="18"/>
  <c r="D524" i="18"/>
  <c r="D498" i="18"/>
  <c r="G496" i="18"/>
  <c r="E496" i="18"/>
  <c r="D496" i="18"/>
  <c r="G495" i="18"/>
  <c r="E495" i="18"/>
  <c r="D495" i="18"/>
  <c r="G494" i="18"/>
  <c r="E494" i="18"/>
  <c r="D494" i="18"/>
  <c r="G493" i="18"/>
  <c r="E493" i="18"/>
  <c r="D493" i="18"/>
  <c r="G492" i="18"/>
  <c r="E492" i="18"/>
  <c r="D492" i="18"/>
  <c r="J487" i="18"/>
  <c r="I487" i="18"/>
  <c r="D487" i="18"/>
  <c r="D402" i="18"/>
  <c r="E401" i="18"/>
  <c r="D401" i="18"/>
  <c r="D400" i="18"/>
  <c r="E399" i="18"/>
  <c r="D399" i="18"/>
  <c r="D398" i="18"/>
  <c r="E397" i="18"/>
  <c r="D397" i="18"/>
  <c r="D396" i="18"/>
  <c r="E395" i="18"/>
  <c r="D395" i="18"/>
  <c r="E394" i="18"/>
  <c r="D394" i="18"/>
  <c r="E393" i="18"/>
  <c r="D393" i="18"/>
  <c r="E392" i="18"/>
  <c r="D392" i="18"/>
  <c r="E391" i="18"/>
  <c r="D391" i="18"/>
  <c r="J390" i="18"/>
  <c r="D390" i="18"/>
  <c r="D364" i="18"/>
  <c r="G362" i="18"/>
  <c r="E362" i="18"/>
  <c r="D362" i="18"/>
  <c r="G361" i="18"/>
  <c r="E361" i="18"/>
  <c r="D361" i="18"/>
  <c r="G360" i="18"/>
  <c r="E360" i="18"/>
  <c r="D360" i="18"/>
  <c r="G359" i="18"/>
  <c r="E359" i="18"/>
  <c r="D359" i="18"/>
  <c r="G358" i="18"/>
  <c r="E358" i="18"/>
  <c r="D358" i="18"/>
  <c r="D357" i="18"/>
  <c r="J353" i="18"/>
  <c r="I353" i="18"/>
  <c r="D353" i="18"/>
  <c r="D268" i="18"/>
  <c r="E267" i="18"/>
  <c r="D267" i="18"/>
  <c r="D266" i="18"/>
  <c r="E265" i="18"/>
  <c r="D265" i="18"/>
  <c r="D264" i="18"/>
  <c r="E263" i="18"/>
  <c r="D263" i="18"/>
  <c r="D262" i="18"/>
  <c r="E261" i="18"/>
  <c r="D261" i="18"/>
  <c r="E260" i="18"/>
  <c r="D260" i="18"/>
  <c r="E259" i="18"/>
  <c r="D259" i="18"/>
  <c r="E258" i="18"/>
  <c r="D258" i="18"/>
  <c r="E257" i="18"/>
  <c r="D257" i="18"/>
  <c r="J256" i="18"/>
  <c r="D256" i="18"/>
  <c r="B50" i="44" l="1"/>
  <c r="C79" i="34"/>
  <c r="F51" i="18"/>
  <c r="H51" i="18"/>
  <c r="A17" i="33"/>
  <c r="A49" i="19" s="1"/>
  <c r="G51" i="18"/>
  <c r="B51" i="44" l="1"/>
  <c r="C80" i="34"/>
  <c r="A18" i="33"/>
  <c r="A50" i="19" s="1"/>
  <c r="M136" i="18"/>
  <c r="B52" i="44" l="1"/>
  <c r="C81" i="34"/>
  <c r="G141" i="18"/>
  <c r="G146" i="18"/>
  <c r="B136" i="18" s="1"/>
  <c r="A19" i="33"/>
  <c r="A25" i="19" s="1"/>
  <c r="M270" i="18"/>
  <c r="B53" i="44" l="1"/>
  <c r="C82" i="34"/>
  <c r="C136" i="18"/>
  <c r="C137" i="18" s="1"/>
  <c r="C138" i="18" s="1"/>
  <c r="C139" i="18" s="1"/>
  <c r="C140" i="18" s="1"/>
  <c r="C141" i="18" s="1"/>
  <c r="C142" i="18" s="1"/>
  <c r="C143" i="18" s="1"/>
  <c r="C144" i="18" s="1"/>
  <c r="C145" i="18" s="1"/>
  <c r="C146" i="18" s="1"/>
  <c r="C147" i="18" s="1"/>
  <c r="C148" i="18" s="1"/>
  <c r="C149" i="18" s="1"/>
  <c r="C150" i="18" s="1"/>
  <c r="C151" i="18" s="1"/>
  <c r="C152" i="18" s="1"/>
  <c r="C153" i="18" s="1"/>
  <c r="C154" i="18" s="1"/>
  <c r="C155" i="18" s="1"/>
  <c r="C156" i="18" s="1"/>
  <c r="C157" i="18" s="1"/>
  <c r="C158" i="18" s="1"/>
  <c r="C159" i="18" s="1"/>
  <c r="C160" i="18" s="1"/>
  <c r="C161" i="18" s="1"/>
  <c r="C162" i="18" s="1"/>
  <c r="G280" i="18"/>
  <c r="B270" i="18" s="1"/>
  <c r="B271" i="18" s="1"/>
  <c r="G275" i="18"/>
  <c r="I246" i="18"/>
  <c r="I243" i="18" s="1"/>
  <c r="J136" i="18"/>
  <c r="A136" i="18" s="1"/>
  <c r="G159" i="18"/>
  <c r="G152" i="18"/>
  <c r="J146" i="18"/>
  <c r="G167" i="18" s="1"/>
  <c r="G153" i="18"/>
  <c r="B137" i="18"/>
  <c r="B138" i="18" s="1"/>
  <c r="B139" i="18" s="1"/>
  <c r="B140" i="18" s="1"/>
  <c r="B141" i="18" s="1"/>
  <c r="B142" i="18" s="1"/>
  <c r="B143" i="18" s="1"/>
  <c r="B144" i="18" s="1"/>
  <c r="B145" i="18" s="1"/>
  <c r="B146" i="18" s="1"/>
  <c r="B147" i="18" s="1"/>
  <c r="B148" i="18" s="1"/>
  <c r="B149" i="18" s="1"/>
  <c r="B150" i="18" s="1"/>
  <c r="B151" i="18" s="1"/>
  <c r="B152" i="18" s="1"/>
  <c r="B153" i="18" s="1"/>
  <c r="B154" i="18" s="1"/>
  <c r="B155" i="18" s="1"/>
  <c r="B156" i="18" s="1"/>
  <c r="B157" i="18" s="1"/>
  <c r="B158" i="18" s="1"/>
  <c r="B159" i="18" s="1"/>
  <c r="B160" i="18" s="1"/>
  <c r="B161" i="18" s="1"/>
  <c r="B162" i="18" s="1"/>
  <c r="A20" i="33"/>
  <c r="A26" i="19" s="1"/>
  <c r="M404" i="18"/>
  <c r="J105" i="18"/>
  <c r="I105" i="18"/>
  <c r="I85" i="18"/>
  <c r="J70" i="18"/>
  <c r="B54" i="44" l="1"/>
  <c r="C83" i="34"/>
  <c r="J171" i="18"/>
  <c r="C270" i="18"/>
  <c r="C271" i="18" s="1"/>
  <c r="J200" i="18"/>
  <c r="G168" i="18"/>
  <c r="G409" i="18"/>
  <c r="G414" i="18"/>
  <c r="B404" i="18" s="1"/>
  <c r="B405" i="18" s="1"/>
  <c r="G160" i="18"/>
  <c r="J222" i="18"/>
  <c r="I195" i="18"/>
  <c r="I241" i="18"/>
  <c r="J233" i="18"/>
  <c r="J197" i="18"/>
  <c r="J234" i="18"/>
  <c r="G194" i="18"/>
  <c r="H185" i="18"/>
  <c r="F185" i="18"/>
  <c r="J235" i="18"/>
  <c r="I240" i="18"/>
  <c r="J196" i="18"/>
  <c r="J201" i="18"/>
  <c r="B163" i="18"/>
  <c r="B164" i="18" s="1"/>
  <c r="B165" i="18" s="1"/>
  <c r="B166" i="18" s="1"/>
  <c r="G166" i="18"/>
  <c r="J199" i="18"/>
  <c r="I198" i="18"/>
  <c r="C163" i="18"/>
  <c r="C164" i="18" s="1"/>
  <c r="C165" i="18" s="1"/>
  <c r="C166" i="18" s="1"/>
  <c r="I165" i="18"/>
  <c r="G195" i="18"/>
  <c r="I380" i="18"/>
  <c r="I377" i="18" s="1"/>
  <c r="G143" i="18"/>
  <c r="I214" i="18" s="1"/>
  <c r="G148" i="18"/>
  <c r="G156" i="18"/>
  <c r="A137" i="18"/>
  <c r="A138" i="18" s="1"/>
  <c r="A139" i="18" s="1"/>
  <c r="A140" i="18" s="1"/>
  <c r="A141" i="18" s="1"/>
  <c r="G142" i="18"/>
  <c r="G158" i="18"/>
  <c r="G154" i="18"/>
  <c r="G155" i="18"/>
  <c r="J270" i="18"/>
  <c r="A270" i="18" s="1"/>
  <c r="A271" i="18" s="1"/>
  <c r="G293" i="18"/>
  <c r="G157" i="18"/>
  <c r="G286" i="18"/>
  <c r="G287" i="18"/>
  <c r="J280" i="18"/>
  <c r="J305" i="18" s="1"/>
  <c r="A21" i="33"/>
  <c r="A27" i="19" s="1"/>
  <c r="M538" i="18"/>
  <c r="H39" i="17"/>
  <c r="B55" i="44" l="1"/>
  <c r="C84" i="34"/>
  <c r="J164" i="18"/>
  <c r="J165" i="18" s="1"/>
  <c r="J173" i="18" s="1"/>
  <c r="J169" i="18"/>
  <c r="C404" i="18"/>
  <c r="C405" i="18" s="1"/>
  <c r="J334" i="18"/>
  <c r="B167" i="18"/>
  <c r="B168" i="18" s="1"/>
  <c r="B169" i="18" s="1"/>
  <c r="B170" i="18" s="1"/>
  <c r="C167" i="18"/>
  <c r="C168" i="18" s="1"/>
  <c r="C169" i="18" s="1"/>
  <c r="C170" i="18" s="1"/>
  <c r="G302" i="18"/>
  <c r="J302" i="18" s="1"/>
  <c r="G301" i="18"/>
  <c r="J301" i="18" s="1"/>
  <c r="G543" i="18"/>
  <c r="G548" i="18"/>
  <c r="B538" i="18" s="1"/>
  <c r="B539" i="18" s="1"/>
  <c r="G276" i="18"/>
  <c r="J356" i="18"/>
  <c r="I242" i="18"/>
  <c r="I247" i="18" s="1"/>
  <c r="J195" i="18"/>
  <c r="I185" i="18"/>
  <c r="I191" i="18" s="1"/>
  <c r="I215" i="18" s="1"/>
  <c r="J237" i="18"/>
  <c r="I374" i="18"/>
  <c r="J333" i="18"/>
  <c r="F319" i="18"/>
  <c r="H319" i="18"/>
  <c r="J330" i="18"/>
  <c r="J368" i="18"/>
  <c r="G329" i="18"/>
  <c r="I332" i="18"/>
  <c r="G300" i="18"/>
  <c r="J335" i="18"/>
  <c r="G328" i="18"/>
  <c r="I375" i="18"/>
  <c r="I299" i="18"/>
  <c r="J331" i="18"/>
  <c r="J367" i="18"/>
  <c r="I514" i="18"/>
  <c r="I511" i="18" s="1"/>
  <c r="I329" i="18"/>
  <c r="J369" i="18"/>
  <c r="G291" i="18"/>
  <c r="G289" i="18"/>
  <c r="G288" i="18"/>
  <c r="A142" i="18"/>
  <c r="A143" i="18" s="1"/>
  <c r="A144" i="18" s="1"/>
  <c r="A145" i="18" s="1"/>
  <c r="A146" i="18" s="1"/>
  <c r="A147" i="18" s="1"/>
  <c r="A148" i="18" s="1"/>
  <c r="A149" i="18" s="1"/>
  <c r="A150" i="18" s="1"/>
  <c r="A151" i="18" s="1"/>
  <c r="A152" i="18" s="1"/>
  <c r="A153" i="18" s="1"/>
  <c r="A154" i="18" s="1"/>
  <c r="A155" i="18" s="1"/>
  <c r="A156" i="18" s="1"/>
  <c r="A157" i="18" s="1"/>
  <c r="A158" i="18" s="1"/>
  <c r="A159" i="18" s="1"/>
  <c r="A160" i="18" s="1"/>
  <c r="A161" i="18" s="1"/>
  <c r="A162" i="18" s="1"/>
  <c r="G290" i="18"/>
  <c r="G277" i="18"/>
  <c r="I348" i="18" s="1"/>
  <c r="G292" i="18"/>
  <c r="J298" i="18" s="1"/>
  <c r="J414" i="18"/>
  <c r="J439" i="18" s="1"/>
  <c r="G421" i="18"/>
  <c r="G420" i="18"/>
  <c r="G282" i="18"/>
  <c r="G427" i="18"/>
  <c r="J404" i="18"/>
  <c r="A404" i="18" s="1"/>
  <c r="A405" i="18" s="1"/>
  <c r="G294" i="18"/>
  <c r="A22" i="33"/>
  <c r="A28" i="19" s="1"/>
  <c r="M672" i="18"/>
  <c r="G27" i="18"/>
  <c r="G13" i="18"/>
  <c r="E19" i="17"/>
  <c r="B56" i="44" l="1"/>
  <c r="C85" i="34"/>
  <c r="J194" i="18"/>
  <c r="B171" i="18"/>
  <c r="B172" i="18" s="1"/>
  <c r="B173" i="18" s="1"/>
  <c r="B174" i="18" s="1"/>
  <c r="B175" i="18" s="1"/>
  <c r="B176" i="18" s="1"/>
  <c r="B177" i="18" s="1"/>
  <c r="B178" i="18" s="1"/>
  <c r="B179" i="18" s="1"/>
  <c r="B180" i="18" s="1"/>
  <c r="B181" i="18" s="1"/>
  <c r="B182" i="18" s="1"/>
  <c r="B183" i="18" s="1"/>
  <c r="B184" i="18" s="1"/>
  <c r="B185" i="18" s="1"/>
  <c r="B186" i="18" s="1"/>
  <c r="B187" i="18" s="1"/>
  <c r="B188" i="18" s="1"/>
  <c r="B189" i="18" s="1"/>
  <c r="B190" i="18" s="1"/>
  <c r="B191" i="18" s="1"/>
  <c r="B192" i="18" s="1"/>
  <c r="C171" i="18"/>
  <c r="C172" i="18" s="1"/>
  <c r="C173" i="18" s="1"/>
  <c r="C174" i="18" s="1"/>
  <c r="C175" i="18" s="1"/>
  <c r="C176" i="18" s="1"/>
  <c r="C177" i="18" s="1"/>
  <c r="C178" i="18" s="1"/>
  <c r="C179" i="18" s="1"/>
  <c r="C180" i="18" s="1"/>
  <c r="C181" i="18" s="1"/>
  <c r="C182" i="18" s="1"/>
  <c r="C183" i="18" s="1"/>
  <c r="C184" i="18" s="1"/>
  <c r="C185" i="18" s="1"/>
  <c r="C186" i="18" s="1"/>
  <c r="C187" i="18" s="1"/>
  <c r="C188" i="18" s="1"/>
  <c r="C189" i="18" s="1"/>
  <c r="C190" i="18" s="1"/>
  <c r="C191" i="18" s="1"/>
  <c r="C192" i="18" s="1"/>
  <c r="J168" i="18"/>
  <c r="C538" i="18"/>
  <c r="C539" i="18" s="1"/>
  <c r="J303" i="18"/>
  <c r="J468" i="18"/>
  <c r="G436" i="18"/>
  <c r="G435" i="18"/>
  <c r="G677" i="18"/>
  <c r="G682" i="18"/>
  <c r="B672" i="18" s="1"/>
  <c r="B673" i="18" s="1"/>
  <c r="G411" i="18"/>
  <c r="I482" i="18" s="1"/>
  <c r="J490" i="18"/>
  <c r="A163" i="18"/>
  <c r="A164" i="18" s="1"/>
  <c r="A165" i="18" s="1"/>
  <c r="A166" i="18" s="1"/>
  <c r="J166" i="18"/>
  <c r="I376" i="18"/>
  <c r="I381" i="18" s="1"/>
  <c r="J465" i="18"/>
  <c r="J329" i="18"/>
  <c r="J467" i="18"/>
  <c r="J464" i="18"/>
  <c r="I508" i="18"/>
  <c r="I466" i="18"/>
  <c r="I463" i="18"/>
  <c r="J328" i="18"/>
  <c r="I433" i="18"/>
  <c r="J469" i="18"/>
  <c r="J502" i="18"/>
  <c r="H453" i="18"/>
  <c r="F453" i="18"/>
  <c r="G434" i="18"/>
  <c r="J501" i="18"/>
  <c r="I509" i="18"/>
  <c r="J371" i="18"/>
  <c r="G462" i="18"/>
  <c r="J503" i="18"/>
  <c r="G463" i="18"/>
  <c r="G424" i="18"/>
  <c r="G423" i="18"/>
  <c r="G410" i="18"/>
  <c r="G416" i="18"/>
  <c r="G428" i="18"/>
  <c r="J548" i="18"/>
  <c r="J573" i="18" s="1"/>
  <c r="G555" i="18"/>
  <c r="G554" i="18"/>
  <c r="G561" i="18"/>
  <c r="J538" i="18"/>
  <c r="A538" i="18" s="1"/>
  <c r="A539" i="18" s="1"/>
  <c r="G425" i="18"/>
  <c r="G422" i="18"/>
  <c r="G426" i="18"/>
  <c r="J432" i="18" s="1"/>
  <c r="A23" i="33"/>
  <c r="A29" i="19" s="1"/>
  <c r="M806" i="18"/>
  <c r="B57" i="44" l="1"/>
  <c r="C86" i="34"/>
  <c r="J437" i="18"/>
  <c r="C672" i="18"/>
  <c r="C673" i="18" s="1"/>
  <c r="J602" i="18"/>
  <c r="A167" i="18"/>
  <c r="A168" i="18" s="1"/>
  <c r="A169" i="18" s="1"/>
  <c r="A170" i="18" s="1"/>
  <c r="G570" i="18"/>
  <c r="J570" i="18" s="1"/>
  <c r="G569" i="18"/>
  <c r="J569" i="18" s="1"/>
  <c r="J167" i="18"/>
  <c r="J170" i="18" s="1"/>
  <c r="G816" i="18"/>
  <c r="B806" i="18" s="1"/>
  <c r="B807" i="18" s="1"/>
  <c r="G811" i="18"/>
  <c r="G545" i="18"/>
  <c r="I616" i="18" s="1"/>
  <c r="J624" i="18"/>
  <c r="C193" i="18"/>
  <c r="C194" i="18" s="1"/>
  <c r="C195" i="18" s="1"/>
  <c r="C196" i="18" s="1"/>
  <c r="C197" i="18" s="1"/>
  <c r="C198" i="18" s="1"/>
  <c r="C199" i="18" s="1"/>
  <c r="B193" i="18"/>
  <c r="B194" i="18" s="1"/>
  <c r="B195" i="18" s="1"/>
  <c r="B196" i="18" s="1"/>
  <c r="B197" i="18" s="1"/>
  <c r="B198" i="18" s="1"/>
  <c r="B199" i="18" s="1"/>
  <c r="J505" i="18"/>
  <c r="I453" i="18"/>
  <c r="I459" i="18" s="1"/>
  <c r="I483" i="18" s="1"/>
  <c r="I510" i="18"/>
  <c r="I515" i="18" s="1"/>
  <c r="J462" i="18"/>
  <c r="J463" i="18"/>
  <c r="J433" i="18"/>
  <c r="J434" i="18" s="1"/>
  <c r="J435" i="18" s="1"/>
  <c r="G568" i="18"/>
  <c r="G559" i="18"/>
  <c r="G550" i="18"/>
  <c r="G544" i="18"/>
  <c r="I567" i="18"/>
  <c r="G556" i="18"/>
  <c r="G562" i="18"/>
  <c r="G557" i="18"/>
  <c r="G560" i="18"/>
  <c r="J566" i="18" s="1"/>
  <c r="G558" i="18"/>
  <c r="G695" i="18"/>
  <c r="J672" i="18"/>
  <c r="A672" i="18" s="1"/>
  <c r="A673" i="18" s="1"/>
  <c r="G688" i="18"/>
  <c r="J682" i="18"/>
  <c r="J707" i="18" s="1"/>
  <c r="G689" i="18"/>
  <c r="A24" i="33"/>
  <c r="A30" i="19" s="1"/>
  <c r="M940" i="18"/>
  <c r="B58" i="44" l="1"/>
  <c r="C87" i="34"/>
  <c r="A171" i="18"/>
  <c r="A172" i="18" s="1"/>
  <c r="A173" i="18" s="1"/>
  <c r="A174" i="18" s="1"/>
  <c r="A175" i="18" s="1"/>
  <c r="A176" i="18" s="1"/>
  <c r="A177" i="18" s="1"/>
  <c r="A178" i="18" s="1"/>
  <c r="A179" i="18" s="1"/>
  <c r="A180" i="18" s="1"/>
  <c r="A181" i="18" s="1"/>
  <c r="A182" i="18" s="1"/>
  <c r="A183" i="18" s="1"/>
  <c r="A184" i="18" s="1"/>
  <c r="A185" i="18" s="1"/>
  <c r="A186" i="18" s="1"/>
  <c r="A187" i="18" s="1"/>
  <c r="A188" i="18" s="1"/>
  <c r="A189" i="18" s="1"/>
  <c r="A190" i="18" s="1"/>
  <c r="A191" i="18" s="1"/>
  <c r="A192" i="18" s="1"/>
  <c r="B200" i="18"/>
  <c r="B201" i="18" s="1"/>
  <c r="B202" i="18" s="1"/>
  <c r="B203" i="18" s="1"/>
  <c r="B204" i="18" s="1"/>
  <c r="B205" i="18" s="1"/>
  <c r="B206" i="18" s="1"/>
  <c r="B207" i="18" s="1"/>
  <c r="B208" i="18" s="1"/>
  <c r="B209" i="18" s="1"/>
  <c r="B210" i="18" s="1"/>
  <c r="B211" i="18" s="1"/>
  <c r="B212" i="18" s="1"/>
  <c r="B213" i="18" s="1"/>
  <c r="B214" i="18" s="1"/>
  <c r="B215" i="18" s="1"/>
  <c r="B216" i="18" s="1"/>
  <c r="B217" i="18" s="1"/>
  <c r="B218" i="18" s="1"/>
  <c r="B219" i="18" s="1"/>
  <c r="B220" i="18" s="1"/>
  <c r="B221" i="18" s="1"/>
  <c r="B222" i="18" s="1"/>
  <c r="B223" i="18" s="1"/>
  <c r="B224" i="18" s="1"/>
  <c r="B225" i="18" s="1"/>
  <c r="B226" i="18" s="1"/>
  <c r="B227" i="18" s="1"/>
  <c r="B228" i="18" s="1"/>
  <c r="C200" i="18"/>
  <c r="C201" i="18" s="1"/>
  <c r="C202" i="18" s="1"/>
  <c r="C203" i="18" s="1"/>
  <c r="C204" i="18" s="1"/>
  <c r="C205" i="18" s="1"/>
  <c r="C206" i="18" s="1"/>
  <c r="C207" i="18" s="1"/>
  <c r="C208" i="18" s="1"/>
  <c r="C209" i="18" s="1"/>
  <c r="C210" i="18" s="1"/>
  <c r="C211" i="18" s="1"/>
  <c r="C212" i="18" s="1"/>
  <c r="C213" i="18" s="1"/>
  <c r="C214" i="18" s="1"/>
  <c r="C215" i="18" s="1"/>
  <c r="C216" i="18" s="1"/>
  <c r="C217" i="18" s="1"/>
  <c r="C218" i="18" s="1"/>
  <c r="C219" i="18" s="1"/>
  <c r="C220" i="18" s="1"/>
  <c r="C221" i="18" s="1"/>
  <c r="C222" i="18" s="1"/>
  <c r="C223" i="18" s="1"/>
  <c r="C224" i="18" s="1"/>
  <c r="C225" i="18" s="1"/>
  <c r="C226" i="18" s="1"/>
  <c r="C227" i="18" s="1"/>
  <c r="C228" i="18" s="1"/>
  <c r="J174" i="18"/>
  <c r="D222" i="18" s="1"/>
  <c r="C806" i="18"/>
  <c r="C807" i="18" s="1"/>
  <c r="J436" i="18"/>
  <c r="J438" i="18" s="1"/>
  <c r="J571" i="18"/>
  <c r="J736" i="18"/>
  <c r="G704" i="18"/>
  <c r="J704" i="18" s="1"/>
  <c r="G703" i="18"/>
  <c r="J703" i="18" s="1"/>
  <c r="G945" i="18"/>
  <c r="G950" i="18"/>
  <c r="B940" i="18" s="1"/>
  <c r="B941" i="18" s="1"/>
  <c r="G679" i="18"/>
  <c r="I750" i="18" s="1"/>
  <c r="J758" i="18"/>
  <c r="J567" i="18"/>
  <c r="J568" i="18" s="1"/>
  <c r="G822" i="18"/>
  <c r="J816" i="18"/>
  <c r="G837" i="18" s="1"/>
  <c r="J837" i="18" s="1"/>
  <c r="G823" i="18"/>
  <c r="G692" i="18"/>
  <c r="G678" i="18"/>
  <c r="G693" i="18"/>
  <c r="G694" i="18"/>
  <c r="J700" i="18" s="1"/>
  <c r="G702" i="18"/>
  <c r="G684" i="18"/>
  <c r="G696" i="18"/>
  <c r="G690" i="18"/>
  <c r="I701" i="18"/>
  <c r="G829" i="18"/>
  <c r="J806" i="18"/>
  <c r="A806" i="18" s="1"/>
  <c r="A807" i="18" s="1"/>
  <c r="G691" i="18"/>
  <c r="A25" i="33"/>
  <c r="A31" i="19" s="1"/>
  <c r="M1074" i="18"/>
  <c r="B59" i="44" l="1"/>
  <c r="C121" i="34"/>
  <c r="J841" i="18"/>
  <c r="J198" i="18"/>
  <c r="J202" i="18" s="1"/>
  <c r="J207" i="18" s="1"/>
  <c r="C229" i="18"/>
  <c r="C230" i="18" s="1"/>
  <c r="C231" i="18" s="1"/>
  <c r="C232" i="18" s="1"/>
  <c r="C233" i="18" s="1"/>
  <c r="C234" i="18" s="1"/>
  <c r="C235" i="18" s="1"/>
  <c r="C236" i="18" s="1"/>
  <c r="C237" i="18" s="1"/>
  <c r="C238" i="18" s="1"/>
  <c r="C239" i="18" s="1"/>
  <c r="C240" i="18" s="1"/>
  <c r="C241" i="18" s="1"/>
  <c r="C242" i="18" s="1"/>
  <c r="C243" i="18" s="1"/>
  <c r="C244" i="18" s="1"/>
  <c r="C245" i="18" s="1"/>
  <c r="C246" i="18" s="1"/>
  <c r="C247" i="18" s="1"/>
  <c r="B229" i="18"/>
  <c r="B230" i="18" s="1"/>
  <c r="B231" i="18" s="1"/>
  <c r="B232" i="18" s="1"/>
  <c r="B233" i="18" s="1"/>
  <c r="B234" i="18" s="1"/>
  <c r="B235" i="18" s="1"/>
  <c r="B236" i="18" s="1"/>
  <c r="B237" i="18" s="1"/>
  <c r="B238" i="18" s="1"/>
  <c r="B239" i="18" s="1"/>
  <c r="B240" i="18" s="1"/>
  <c r="B241" i="18" s="1"/>
  <c r="B242" i="18" s="1"/>
  <c r="B243" i="18" s="1"/>
  <c r="B244" i="18" s="1"/>
  <c r="B245" i="18" s="1"/>
  <c r="B246" i="18" s="1"/>
  <c r="B247" i="18" s="1"/>
  <c r="J228" i="18"/>
  <c r="J572" i="18"/>
  <c r="C940" i="18"/>
  <c r="C941" i="18" s="1"/>
  <c r="J705" i="18"/>
  <c r="J870" i="18"/>
  <c r="G838" i="18"/>
  <c r="J838" i="18" s="1"/>
  <c r="G1079" i="18"/>
  <c r="G1084" i="18"/>
  <c r="B1074" i="18" s="1"/>
  <c r="B1075" i="18" s="1"/>
  <c r="G813" i="18"/>
  <c r="I884" i="18" s="1"/>
  <c r="J892" i="18"/>
  <c r="A193" i="18"/>
  <c r="A194" i="18" s="1"/>
  <c r="A195" i="18" s="1"/>
  <c r="A196" i="18" s="1"/>
  <c r="A197" i="18" s="1"/>
  <c r="A198" i="18" s="1"/>
  <c r="A199" i="18" s="1"/>
  <c r="G812" i="18"/>
  <c r="G830" i="18"/>
  <c r="I835" i="18"/>
  <c r="G836" i="18"/>
  <c r="G827" i="18"/>
  <c r="G824" i="18"/>
  <c r="G818" i="18"/>
  <c r="J701" i="18"/>
  <c r="J702" i="18" s="1"/>
  <c r="G828" i="18"/>
  <c r="J834" i="18" s="1"/>
  <c r="G826" i="18"/>
  <c r="G825" i="18"/>
  <c r="G963" i="18"/>
  <c r="J940" i="18"/>
  <c r="A940" i="18" s="1"/>
  <c r="A941" i="18" s="1"/>
  <c r="G956" i="18"/>
  <c r="G957" i="18"/>
  <c r="J950" i="18"/>
  <c r="G972" i="18" s="1"/>
  <c r="J972" i="18" s="1"/>
  <c r="A26" i="33"/>
  <c r="A32" i="19" s="1"/>
  <c r="M1208" i="18"/>
  <c r="B60" i="44" l="1"/>
  <c r="C122" i="34"/>
  <c r="J975" i="18"/>
  <c r="A200" i="18"/>
  <c r="A201" i="18" s="1"/>
  <c r="A202" i="18" s="1"/>
  <c r="A203" i="18" s="1"/>
  <c r="A204" i="18" s="1"/>
  <c r="A205" i="18" s="1"/>
  <c r="A206" i="18" s="1"/>
  <c r="A207" i="18" s="1"/>
  <c r="A208" i="18" s="1"/>
  <c r="A209" i="18" s="1"/>
  <c r="A210" i="18" s="1"/>
  <c r="A211" i="18" s="1"/>
  <c r="A212" i="18" s="1"/>
  <c r="A213" i="18" s="1"/>
  <c r="A214" i="18" s="1"/>
  <c r="A215" i="18" s="1"/>
  <c r="A216" i="18" s="1"/>
  <c r="A217" i="18" s="1"/>
  <c r="A218" i="18" s="1"/>
  <c r="A219" i="18" s="1"/>
  <c r="A220" i="18" s="1"/>
  <c r="A221" i="18" s="1"/>
  <c r="A222" i="18" s="1"/>
  <c r="A223" i="18" s="1"/>
  <c r="A224" i="18" s="1"/>
  <c r="A225" i="18" s="1"/>
  <c r="A226" i="18" s="1"/>
  <c r="A227" i="18" s="1"/>
  <c r="A228" i="18" s="1"/>
  <c r="J706" i="18"/>
  <c r="J839" i="18"/>
  <c r="C1074" i="18"/>
  <c r="C1075" i="18" s="1"/>
  <c r="J1004" i="18"/>
  <c r="G971" i="18"/>
  <c r="J971" i="18" s="1"/>
  <c r="G1213" i="18"/>
  <c r="G1218" i="18"/>
  <c r="B1208" i="18" s="1"/>
  <c r="B1209" i="18" s="1"/>
  <c r="G947" i="18"/>
  <c r="I1018" i="18" s="1"/>
  <c r="J1026" i="18"/>
  <c r="J835" i="18"/>
  <c r="J836" i="18" s="1"/>
  <c r="G1091" i="18"/>
  <c r="G1090" i="18"/>
  <c r="J1084" i="18"/>
  <c r="G1106" i="18" s="1"/>
  <c r="J1106" i="18" s="1"/>
  <c r="G964" i="18"/>
  <c r="G961" i="18"/>
  <c r="G958" i="18"/>
  <c r="G970" i="18"/>
  <c r="G952" i="18"/>
  <c r="I969" i="18"/>
  <c r="G960" i="18"/>
  <c r="G962" i="18"/>
  <c r="J968" i="18" s="1"/>
  <c r="G959" i="18"/>
  <c r="J1074" i="18"/>
  <c r="A1074" i="18" s="1"/>
  <c r="A1075" i="18" s="1"/>
  <c r="G1097" i="18"/>
  <c r="I1184" i="18"/>
  <c r="I1181" i="18" s="1"/>
  <c r="G946" i="18"/>
  <c r="A27" i="33"/>
  <c r="A33" i="19" s="1"/>
  <c r="M1342" i="18"/>
  <c r="D112" i="18"/>
  <c r="E112" i="18"/>
  <c r="E67" i="18"/>
  <c r="E27" i="17"/>
  <c r="I2" i="18"/>
  <c r="D134" i="18"/>
  <c r="J122" i="18"/>
  <c r="E133" i="18"/>
  <c r="D133" i="18"/>
  <c r="D132" i="18"/>
  <c r="E131" i="18"/>
  <c r="D131" i="18"/>
  <c r="D130" i="18"/>
  <c r="E129" i="18"/>
  <c r="D129" i="18"/>
  <c r="D128" i="18"/>
  <c r="E127" i="18"/>
  <c r="E126" i="18"/>
  <c r="E125" i="18"/>
  <c r="E124" i="18"/>
  <c r="E123" i="18"/>
  <c r="D127" i="18"/>
  <c r="D126" i="18"/>
  <c r="D125" i="18"/>
  <c r="D124" i="18"/>
  <c r="D123" i="18"/>
  <c r="D122" i="18"/>
  <c r="D120" i="18"/>
  <c r="E119" i="18"/>
  <c r="E118" i="18"/>
  <c r="E117" i="18"/>
  <c r="E116" i="18"/>
  <c r="D119" i="18"/>
  <c r="D118" i="18"/>
  <c r="D117" i="18"/>
  <c r="D116" i="18"/>
  <c r="D115" i="18"/>
  <c r="D113" i="18"/>
  <c r="F112" i="18"/>
  <c r="F111" i="18"/>
  <c r="F110" i="18"/>
  <c r="E110" i="18"/>
  <c r="D110" i="18"/>
  <c r="E109" i="18"/>
  <c r="D109" i="18"/>
  <c r="D108" i="18"/>
  <c r="E107" i="18"/>
  <c r="E106" i="18"/>
  <c r="D107" i="18"/>
  <c r="D106" i="18"/>
  <c r="D105" i="18"/>
  <c r="D103" i="18"/>
  <c r="J98" i="18"/>
  <c r="D98" i="18"/>
  <c r="D96" i="18"/>
  <c r="G94" i="18"/>
  <c r="G93" i="18"/>
  <c r="G92" i="18"/>
  <c r="G91" i="18"/>
  <c r="G90" i="18"/>
  <c r="E94" i="18"/>
  <c r="E93" i="18"/>
  <c r="E92" i="18"/>
  <c r="E91" i="18"/>
  <c r="E90" i="18"/>
  <c r="D94" i="18"/>
  <c r="D93" i="18"/>
  <c r="D92" i="18"/>
  <c r="D91" i="18"/>
  <c r="D90" i="18"/>
  <c r="D89" i="18"/>
  <c r="J85" i="18"/>
  <c r="D85" i="18"/>
  <c r="G79" i="17"/>
  <c r="D74" i="18"/>
  <c r="E73" i="18"/>
  <c r="E72" i="18"/>
  <c r="E71" i="18"/>
  <c r="D73" i="18"/>
  <c r="D72" i="18"/>
  <c r="D71" i="18"/>
  <c r="D70" i="18"/>
  <c r="D68" i="18"/>
  <c r="E65" i="18"/>
  <c r="E64" i="18"/>
  <c r="E63" i="18"/>
  <c r="E62" i="18"/>
  <c r="D60" i="18"/>
  <c r="D59" i="18"/>
  <c r="I56" i="18"/>
  <c r="I55" i="18"/>
  <c r="I54" i="18"/>
  <c r="I53" i="18"/>
  <c r="I52" i="18"/>
  <c r="I50" i="18"/>
  <c r="I49" i="18"/>
  <c r="D57" i="18"/>
  <c r="E56" i="18"/>
  <c r="E55" i="18"/>
  <c r="E54" i="18"/>
  <c r="E53" i="18"/>
  <c r="E52" i="18"/>
  <c r="E51" i="18"/>
  <c r="E50" i="18"/>
  <c r="E49" i="18"/>
  <c r="D56" i="18"/>
  <c r="D55" i="18"/>
  <c r="D54" i="18"/>
  <c r="D53" i="18"/>
  <c r="D52" i="18"/>
  <c r="D51" i="18"/>
  <c r="D50" i="18"/>
  <c r="D49" i="18"/>
  <c r="D48" i="18"/>
  <c r="E27" i="18"/>
  <c r="E26" i="18"/>
  <c r="E25" i="18"/>
  <c r="E23" i="18"/>
  <c r="E22" i="18"/>
  <c r="E21" i="18"/>
  <c r="E20" i="18"/>
  <c r="E19" i="18"/>
  <c r="D17" i="18"/>
  <c r="D14" i="18"/>
  <c r="D13" i="18"/>
  <c r="D18" i="18"/>
  <c r="E18" i="18"/>
  <c r="D16" i="18"/>
  <c r="D12" i="18"/>
  <c r="D11" i="18"/>
  <c r="D3" i="18"/>
  <c r="F4" i="17"/>
  <c r="E13" i="17"/>
  <c r="F5" i="17"/>
  <c r="F6" i="17"/>
  <c r="G77" i="17"/>
  <c r="G92" i="17"/>
  <c r="G91" i="17"/>
  <c r="G90" i="17"/>
  <c r="G45" i="17"/>
  <c r="G44" i="17"/>
  <c r="G93" i="17"/>
  <c r="B61" i="44" l="1"/>
  <c r="C123" i="34"/>
  <c r="J1109" i="18"/>
  <c r="I615" i="18"/>
  <c r="I213" i="18"/>
  <c r="I7181" i="18"/>
  <c r="I6779" i="18"/>
  <c r="I6377" i="18"/>
  <c r="I5975" i="18"/>
  <c r="I5573" i="18"/>
  <c r="I5171" i="18"/>
  <c r="I4769" i="18"/>
  <c r="I4367" i="18"/>
  <c r="I3965" i="18"/>
  <c r="I3563" i="18"/>
  <c r="I3161" i="18"/>
  <c r="I2759" i="18"/>
  <c r="I2357" i="18"/>
  <c r="I1955" i="18"/>
  <c r="I1553" i="18"/>
  <c r="I1151" i="18"/>
  <c r="I749" i="18"/>
  <c r="I347" i="18"/>
  <c r="I7047" i="18"/>
  <c r="I6645" i="18"/>
  <c r="I6243" i="18"/>
  <c r="I5841" i="18"/>
  <c r="I5439" i="18"/>
  <c r="I5037" i="18"/>
  <c r="I4635" i="18"/>
  <c r="I4233" i="18"/>
  <c r="I3831" i="18"/>
  <c r="I3429" i="18"/>
  <c r="I3027" i="18"/>
  <c r="I2625" i="18"/>
  <c r="I2223" i="18"/>
  <c r="I1821" i="18"/>
  <c r="I1419" i="18"/>
  <c r="I1017" i="18"/>
  <c r="I6913" i="18"/>
  <c r="I6511" i="18"/>
  <c r="I6109" i="18"/>
  <c r="I5707" i="18"/>
  <c r="I5305" i="18"/>
  <c r="I4903" i="18"/>
  <c r="I4501" i="18"/>
  <c r="I4099" i="18"/>
  <c r="I3697" i="18"/>
  <c r="I3295" i="18"/>
  <c r="I2893" i="18"/>
  <c r="I2491" i="18"/>
  <c r="I2089" i="18"/>
  <c r="I1687" i="18"/>
  <c r="I1285" i="18"/>
  <c r="I883" i="18"/>
  <c r="I481" i="18"/>
  <c r="I79" i="18"/>
  <c r="I7179" i="18"/>
  <c r="I7180" i="18" s="1"/>
  <c r="I6777" i="18"/>
  <c r="I6778" i="18" s="1"/>
  <c r="I6375" i="18"/>
  <c r="I6376" i="18" s="1"/>
  <c r="I5973" i="18"/>
  <c r="I5974" i="18" s="1"/>
  <c r="I5571" i="18"/>
  <c r="I5572" i="18" s="1"/>
  <c r="I5169" i="18"/>
  <c r="I5170" i="18" s="1"/>
  <c r="I4767" i="18"/>
  <c r="I4768" i="18" s="1"/>
  <c r="I4365" i="18"/>
  <c r="I4366" i="18" s="1"/>
  <c r="I3963" i="18"/>
  <c r="I3964" i="18" s="1"/>
  <c r="I3561" i="18"/>
  <c r="I3562" i="18" s="1"/>
  <c r="I3159" i="18"/>
  <c r="I3160" i="18" s="1"/>
  <c r="I2757" i="18"/>
  <c r="I2758" i="18" s="1"/>
  <c r="I2355" i="18"/>
  <c r="I2356" i="18" s="1"/>
  <c r="I1953" i="18"/>
  <c r="I1954" i="18" s="1"/>
  <c r="I1551" i="18"/>
  <c r="I1552" i="18" s="1"/>
  <c r="I1149" i="18"/>
  <c r="I1150" i="18" s="1"/>
  <c r="I747" i="18"/>
  <c r="I748" i="18" s="1"/>
  <c r="I345" i="18"/>
  <c r="I346" i="18" s="1"/>
  <c r="I4231" i="18"/>
  <c r="I4232" i="18" s="1"/>
  <c r="I1819" i="18"/>
  <c r="I1820" i="18" s="1"/>
  <c r="I1417" i="18"/>
  <c r="I1418" i="18" s="1"/>
  <c r="I881" i="18"/>
  <c r="I882" i="18" s="1"/>
  <c r="I3829" i="18"/>
  <c r="I3830" i="18" s="1"/>
  <c r="I2221" i="18"/>
  <c r="I2222" i="18" s="1"/>
  <c r="I211" i="18"/>
  <c r="I212" i="18" s="1"/>
  <c r="I7045" i="18"/>
  <c r="I7046" i="18" s="1"/>
  <c r="I6643" i="18"/>
  <c r="I6644" i="18" s="1"/>
  <c r="I6241" i="18"/>
  <c r="I6242" i="18" s="1"/>
  <c r="I5839" i="18"/>
  <c r="I5840" i="18" s="1"/>
  <c r="I5437" i="18"/>
  <c r="I5438" i="18" s="1"/>
  <c r="I5035" i="18"/>
  <c r="I5036" i="18" s="1"/>
  <c r="I1283" i="18"/>
  <c r="I1284" i="18" s="1"/>
  <c r="I6911" i="18"/>
  <c r="I6912" i="18" s="1"/>
  <c r="I6509" i="18"/>
  <c r="I6510" i="18" s="1"/>
  <c r="I6107" i="18"/>
  <c r="I6108" i="18" s="1"/>
  <c r="I5705" i="18"/>
  <c r="I5706" i="18" s="1"/>
  <c r="I5303" i="18"/>
  <c r="I5304" i="18" s="1"/>
  <c r="I4901" i="18"/>
  <c r="I4902" i="18" s="1"/>
  <c r="I4499" i="18"/>
  <c r="I4500" i="18" s="1"/>
  <c r="I4097" i="18"/>
  <c r="I4098" i="18" s="1"/>
  <c r="I3695" i="18"/>
  <c r="I3696" i="18" s="1"/>
  <c r="I3293" i="18"/>
  <c r="I3294" i="18" s="1"/>
  <c r="I2891" i="18"/>
  <c r="I2892" i="18" s="1"/>
  <c r="I2489" i="18"/>
  <c r="I2490" i="18" s="1"/>
  <c r="I2087" i="18"/>
  <c r="I2088" i="18" s="1"/>
  <c r="I1685" i="18"/>
  <c r="I1686" i="18" s="1"/>
  <c r="I4633" i="18"/>
  <c r="I4634" i="18" s="1"/>
  <c r="I3427" i="18"/>
  <c r="I3428" i="18" s="1"/>
  <c r="I3025" i="18"/>
  <c r="I3026" i="18" s="1"/>
  <c r="I2623" i="18"/>
  <c r="I2624" i="18" s="1"/>
  <c r="I1015" i="18"/>
  <c r="I1016" i="18" s="1"/>
  <c r="I613" i="18"/>
  <c r="I614" i="18" s="1"/>
  <c r="I479" i="18"/>
  <c r="I480" i="18" s="1"/>
  <c r="I77" i="18"/>
  <c r="I78" i="18" s="1"/>
  <c r="A229" i="18"/>
  <c r="A230" i="18" s="1"/>
  <c r="A231" i="18" s="1"/>
  <c r="A232" i="18" s="1"/>
  <c r="A233" i="18" s="1"/>
  <c r="A234" i="18" s="1"/>
  <c r="A235" i="18" s="1"/>
  <c r="A236" i="18" s="1"/>
  <c r="A237" i="18" s="1"/>
  <c r="A238" i="18" s="1"/>
  <c r="A239" i="18" s="1"/>
  <c r="A240" i="18" s="1"/>
  <c r="A241" i="18" s="1"/>
  <c r="A242" i="18" s="1"/>
  <c r="A243" i="18" s="1"/>
  <c r="A244" i="18" s="1"/>
  <c r="A245" i="18" s="1"/>
  <c r="A246" i="18" s="1"/>
  <c r="A247" i="18" s="1"/>
  <c r="J840" i="18"/>
  <c r="J973" i="18"/>
  <c r="C1208" i="18"/>
  <c r="C1209" i="18" s="1"/>
  <c r="J1138" i="18"/>
  <c r="G1105" i="18"/>
  <c r="J1105" i="18" s="1"/>
  <c r="G1352" i="18"/>
  <c r="B1342" i="18" s="1"/>
  <c r="B1343" i="18" s="1"/>
  <c r="G1347" i="18"/>
  <c r="I7146" i="18"/>
  <c r="I7012" i="18"/>
  <c r="I44" i="18"/>
  <c r="I2188" i="18"/>
  <c r="I6878" i="18"/>
  <c r="I178" i="18"/>
  <c r="J178" i="18" s="1"/>
  <c r="I7058" i="18"/>
  <c r="I7192" i="18"/>
  <c r="I6924" i="18"/>
  <c r="I224" i="18"/>
  <c r="I1136" i="18"/>
  <c r="J1160" i="18"/>
  <c r="I7193" i="18"/>
  <c r="I7059" i="18"/>
  <c r="I225" i="18"/>
  <c r="I6925" i="18"/>
  <c r="I7194" i="18"/>
  <c r="I7060" i="18"/>
  <c r="I6926" i="18"/>
  <c r="I226" i="18"/>
  <c r="I7061" i="18"/>
  <c r="I7195" i="18"/>
  <c r="I6927" i="18"/>
  <c r="I227" i="18"/>
  <c r="I7147" i="18"/>
  <c r="I7013" i="18"/>
  <c r="I6879" i="18"/>
  <c r="I179" i="18"/>
  <c r="J179" i="18" s="1"/>
  <c r="I45" i="18"/>
  <c r="I2189" i="18"/>
  <c r="I6793" i="18"/>
  <c r="I6525" i="18"/>
  <c r="I5587" i="18"/>
  <c r="I5319" i="18"/>
  <c r="I4381" i="18"/>
  <c r="I4113" i="18"/>
  <c r="I3577" i="18"/>
  <c r="I3309" i="18"/>
  <c r="I1567" i="18"/>
  <c r="I1433" i="18"/>
  <c r="I3979" i="18"/>
  <c r="I6257" i="18"/>
  <c r="I5051" i="18"/>
  <c r="I4783" i="18"/>
  <c r="I1701" i="18"/>
  <c r="I4649" i="18"/>
  <c r="I5989" i="18"/>
  <c r="I4515" i="18"/>
  <c r="I3845" i="18"/>
  <c r="I1835" i="18"/>
  <c r="I6659" i="18"/>
  <c r="I5721" i="18"/>
  <c r="I5453" i="18"/>
  <c r="I5185" i="18"/>
  <c r="I4247" i="18"/>
  <c r="I3711" i="18"/>
  <c r="I3443" i="18"/>
  <c r="I1969" i="18"/>
  <c r="I1165" i="18"/>
  <c r="I6391" i="18"/>
  <c r="I4917" i="18"/>
  <c r="I6123" i="18"/>
  <c r="I5855" i="18"/>
  <c r="I1299" i="18"/>
  <c r="I6074" i="18"/>
  <c r="I4600" i="18"/>
  <c r="I3930" i="18"/>
  <c r="I1250" i="18"/>
  <c r="I3662" i="18"/>
  <c r="I6744" i="18"/>
  <c r="I5806" i="18"/>
  <c r="I5538" i="18"/>
  <c r="I5270" i="18"/>
  <c r="I4332" i="18"/>
  <c r="I3528" i="18"/>
  <c r="I3260" i="18"/>
  <c r="I1384" i="18"/>
  <c r="I4466" i="18"/>
  <c r="I6476" i="18"/>
  <c r="I5002" i="18"/>
  <c r="I4734" i="18"/>
  <c r="I4064" i="18"/>
  <c r="I1652" i="18"/>
  <c r="I1518" i="18"/>
  <c r="I1920" i="18"/>
  <c r="I6208" i="18"/>
  <c r="I5940" i="18"/>
  <c r="I3796" i="18"/>
  <c r="I1786" i="18"/>
  <c r="I6610" i="18"/>
  <c r="I5672" i="18"/>
  <c r="I5404" i="18"/>
  <c r="I6342" i="18"/>
  <c r="I5136" i="18"/>
  <c r="I4868" i="18"/>
  <c r="I1116" i="18"/>
  <c r="I4198" i="18"/>
  <c r="I3394" i="18"/>
  <c r="I6209" i="18"/>
  <c r="I5941" i="18"/>
  <c r="I3797" i="18"/>
  <c r="I1787" i="18"/>
  <c r="I3261" i="18"/>
  <c r="I6611" i="18"/>
  <c r="I5673" i="18"/>
  <c r="I5405" i="18"/>
  <c r="I4467" i="18"/>
  <c r="I4199" i="18"/>
  <c r="I3663" i="18"/>
  <c r="I3395" i="18"/>
  <c r="I1921" i="18"/>
  <c r="I4333" i="18"/>
  <c r="I6343" i="18"/>
  <c r="I5137" i="18"/>
  <c r="I4869" i="18"/>
  <c r="I1117" i="18"/>
  <c r="I6075" i="18"/>
  <c r="I4601" i="18"/>
  <c r="I3931" i="18"/>
  <c r="I1251" i="18"/>
  <c r="I3529" i="18"/>
  <c r="I6745" i="18"/>
  <c r="I5807" i="18"/>
  <c r="I5539" i="18"/>
  <c r="I5271" i="18"/>
  <c r="I1385" i="18"/>
  <c r="I6477" i="18"/>
  <c r="I5003" i="18"/>
  <c r="I4735" i="18"/>
  <c r="I4065" i="18"/>
  <c r="I1653" i="18"/>
  <c r="I1519" i="18"/>
  <c r="I2770" i="18"/>
  <c r="I6790" i="18"/>
  <c r="I6522" i="18"/>
  <c r="I5584" i="18"/>
  <c r="I5316" i="18"/>
  <c r="I4378" i="18"/>
  <c r="I4110" i="18"/>
  <c r="I3574" i="18"/>
  <c r="I3306" i="18"/>
  <c r="I1564" i="18"/>
  <c r="I1430" i="18"/>
  <c r="I1162" i="18"/>
  <c r="I6254" i="18"/>
  <c r="I5048" i="18"/>
  <c r="I4780" i="18"/>
  <c r="I1698" i="18"/>
  <c r="I5986" i="18"/>
  <c r="I4512" i="18"/>
  <c r="I3842" i="18"/>
  <c r="I1832" i="18"/>
  <c r="I4646" i="18"/>
  <c r="I3976" i="18"/>
  <c r="I6656" i="18"/>
  <c r="I5718" i="18"/>
  <c r="I5450" i="18"/>
  <c r="I5182" i="18"/>
  <c r="I4244" i="18"/>
  <c r="I3708" i="18"/>
  <c r="I3440" i="18"/>
  <c r="I1966" i="18"/>
  <c r="I6388" i="18"/>
  <c r="I4914" i="18"/>
  <c r="I6120" i="18"/>
  <c r="I5852" i="18"/>
  <c r="I1296" i="18"/>
  <c r="I2771" i="18"/>
  <c r="I6389" i="18"/>
  <c r="I4915" i="18"/>
  <c r="I4647" i="18"/>
  <c r="I3977" i="18"/>
  <c r="I1163" i="18"/>
  <c r="I6121" i="18"/>
  <c r="I5853" i="18"/>
  <c r="I1297" i="18"/>
  <c r="I6791" i="18"/>
  <c r="I6523" i="18"/>
  <c r="I5585" i="18"/>
  <c r="I5317" i="18"/>
  <c r="I4379" i="18"/>
  <c r="I4111" i="18"/>
  <c r="I3575" i="18"/>
  <c r="I3307" i="18"/>
  <c r="I1565" i="18"/>
  <c r="I1431" i="18"/>
  <c r="I6255" i="18"/>
  <c r="I5049" i="18"/>
  <c r="I4781" i="18"/>
  <c r="I1699" i="18"/>
  <c r="I1833" i="18"/>
  <c r="I5987" i="18"/>
  <c r="I4513" i="18"/>
  <c r="I6657" i="18"/>
  <c r="I5719" i="18"/>
  <c r="I5451" i="18"/>
  <c r="I5183" i="18"/>
  <c r="I4245" i="18"/>
  <c r="I3709" i="18"/>
  <c r="I3441" i="18"/>
  <c r="I1967" i="18"/>
  <c r="I3843" i="18"/>
  <c r="I2772" i="18"/>
  <c r="I5988" i="18"/>
  <c r="I4514" i="18"/>
  <c r="I3844" i="18"/>
  <c r="I1834" i="18"/>
  <c r="I1566" i="18"/>
  <c r="I1432" i="18"/>
  <c r="I6658" i="18"/>
  <c r="I5720" i="18"/>
  <c r="I5452" i="18"/>
  <c r="I5184" i="18"/>
  <c r="I4246" i="18"/>
  <c r="I3710" i="18"/>
  <c r="I3442" i="18"/>
  <c r="I1968" i="18"/>
  <c r="I6390" i="18"/>
  <c r="I4916" i="18"/>
  <c r="I4648" i="18"/>
  <c r="I3978" i="18"/>
  <c r="I1164" i="18"/>
  <c r="I4380" i="18"/>
  <c r="I6122" i="18"/>
  <c r="I5854" i="18"/>
  <c r="I1298" i="18"/>
  <c r="I3576" i="18"/>
  <c r="I3308" i="18"/>
  <c r="I6792" i="18"/>
  <c r="I6524" i="18"/>
  <c r="I5586" i="18"/>
  <c r="I5318" i="18"/>
  <c r="I4112" i="18"/>
  <c r="I6256" i="18"/>
  <c r="I5050" i="18"/>
  <c r="I4782" i="18"/>
  <c r="I1700" i="18"/>
  <c r="G1133" i="18"/>
  <c r="I1103" i="18"/>
  <c r="G1104" i="18"/>
  <c r="G1132" i="18"/>
  <c r="J1171" i="18"/>
  <c r="I1178" i="18"/>
  <c r="J1172" i="18"/>
  <c r="G1081" i="18"/>
  <c r="I1152" i="18" s="1"/>
  <c r="G1080" i="18"/>
  <c r="J1139" i="18"/>
  <c r="J1135" i="18"/>
  <c r="J1173" i="18"/>
  <c r="G1095" i="18"/>
  <c r="G1098" i="18"/>
  <c r="J1137" i="18"/>
  <c r="G1086" i="18"/>
  <c r="I1133" i="18"/>
  <c r="G1096" i="18"/>
  <c r="J1102" i="18" s="1"/>
  <c r="G1093" i="18"/>
  <c r="J1134" i="18"/>
  <c r="I1179" i="18"/>
  <c r="G1092" i="18"/>
  <c r="G1094" i="18"/>
  <c r="G1225" i="18"/>
  <c r="G1224" i="18"/>
  <c r="J1218" i="18"/>
  <c r="J1243" i="18" s="1"/>
  <c r="J969" i="18"/>
  <c r="J970" i="18" s="1"/>
  <c r="J1208" i="18"/>
  <c r="A1208" i="18" s="1"/>
  <c r="A1209" i="18" s="1"/>
  <c r="I1318" i="18"/>
  <c r="I1315" i="18" s="1"/>
  <c r="G1231" i="18"/>
  <c r="A28" i="33"/>
  <c r="A51" i="19" s="1"/>
  <c r="I2993" i="18"/>
  <c r="I3127" i="18"/>
  <c r="I2859" i="18"/>
  <c r="I2725" i="18"/>
  <c r="I715" i="18"/>
  <c r="I2323" i="18"/>
  <c r="I849" i="18"/>
  <c r="I2457" i="18"/>
  <c r="I983" i="18"/>
  <c r="I2591" i="18"/>
  <c r="I581" i="18"/>
  <c r="I313" i="18"/>
  <c r="I447" i="18"/>
  <c r="I2055" i="18"/>
  <c r="I2858" i="18"/>
  <c r="I2992" i="18"/>
  <c r="I2724" i="18"/>
  <c r="I3126" i="18"/>
  <c r="I312" i="18"/>
  <c r="I446" i="18"/>
  <c r="I2054" i="18"/>
  <c r="I580" i="18"/>
  <c r="I714" i="18"/>
  <c r="I2322" i="18"/>
  <c r="I982" i="18"/>
  <c r="I848" i="18"/>
  <c r="I2456" i="18"/>
  <c r="I2590" i="18"/>
  <c r="I358" i="18"/>
  <c r="I626" i="18"/>
  <c r="I3172" i="18"/>
  <c r="I3038" i="18"/>
  <c r="I2904" i="18"/>
  <c r="I2636" i="18"/>
  <c r="I2502" i="18"/>
  <c r="I2368" i="18"/>
  <c r="I2234" i="18"/>
  <c r="I2100" i="18"/>
  <c r="I1028" i="18"/>
  <c r="I894" i="18"/>
  <c r="I760" i="18"/>
  <c r="I492" i="18"/>
  <c r="I627" i="18"/>
  <c r="I493" i="18"/>
  <c r="I359" i="18"/>
  <c r="I3173" i="18"/>
  <c r="I3039" i="18"/>
  <c r="I2905" i="18"/>
  <c r="I2637" i="18"/>
  <c r="I2503" i="18"/>
  <c r="I2369" i="18"/>
  <c r="I2235" i="18"/>
  <c r="I2101" i="18"/>
  <c r="I1029" i="18"/>
  <c r="I895" i="18"/>
  <c r="I761" i="18"/>
  <c r="I3174" i="18"/>
  <c r="I3040" i="18"/>
  <c r="I2906" i="18"/>
  <c r="I2638" i="18"/>
  <c r="I2504" i="18"/>
  <c r="I2370" i="18"/>
  <c r="I2236" i="18"/>
  <c r="I2102" i="18"/>
  <c r="I1030" i="18"/>
  <c r="I896" i="18"/>
  <c r="I762" i="18"/>
  <c r="I494" i="18"/>
  <c r="I628" i="18"/>
  <c r="I360" i="18"/>
  <c r="I361" i="18"/>
  <c r="I3175" i="18"/>
  <c r="I3041" i="18"/>
  <c r="I2907" i="18"/>
  <c r="I2773" i="18"/>
  <c r="I2639" i="18"/>
  <c r="I2505" i="18"/>
  <c r="I2371" i="18"/>
  <c r="I2237" i="18"/>
  <c r="I2103" i="18"/>
  <c r="I1031" i="18"/>
  <c r="I897" i="18"/>
  <c r="I763" i="18"/>
  <c r="I495" i="18"/>
  <c r="I629" i="18"/>
  <c r="M1476" i="18"/>
  <c r="I93" i="18"/>
  <c r="I90" i="18"/>
  <c r="I91" i="18"/>
  <c r="I92" i="18"/>
  <c r="E18" i="17"/>
  <c r="B62" i="44" l="1"/>
  <c r="C124" i="34"/>
  <c r="J974" i="18"/>
  <c r="C1342" i="18"/>
  <c r="C1343" i="18" s="1"/>
  <c r="J1107" i="18"/>
  <c r="J1272" i="18"/>
  <c r="G1240" i="18"/>
  <c r="J1240" i="18" s="1"/>
  <c r="G1239" i="18"/>
  <c r="J1239" i="18" s="1"/>
  <c r="G1486" i="18"/>
  <c r="B1476" i="18" s="1"/>
  <c r="B1477" i="18" s="1"/>
  <c r="G1481" i="18"/>
  <c r="J180" i="18"/>
  <c r="I1237" i="18"/>
  <c r="J1294" i="18"/>
  <c r="I1180" i="18"/>
  <c r="I1185" i="18" s="1"/>
  <c r="J1103" i="18"/>
  <c r="J1104" i="18" s="1"/>
  <c r="J1133" i="18"/>
  <c r="G1226" i="18"/>
  <c r="J1175" i="18"/>
  <c r="I1270" i="18"/>
  <c r="G1214" i="18"/>
  <c r="I1312" i="18"/>
  <c r="I1313" i="18"/>
  <c r="G1267" i="18"/>
  <c r="J1271" i="18"/>
  <c r="G1266" i="18"/>
  <c r="G1232" i="18"/>
  <c r="G1229" i="18"/>
  <c r="G1215" i="18"/>
  <c r="I1286" i="18" s="1"/>
  <c r="G1230" i="18"/>
  <c r="J1236" i="18" s="1"/>
  <c r="J1132" i="18"/>
  <c r="G1228" i="18"/>
  <c r="J1307" i="18"/>
  <c r="J1306" i="18"/>
  <c r="J1273" i="18"/>
  <c r="G1238" i="18"/>
  <c r="G1227" i="18"/>
  <c r="G1220" i="18"/>
  <c r="J1305" i="18"/>
  <c r="J1269" i="18"/>
  <c r="J1268" i="18"/>
  <c r="I1267" i="18"/>
  <c r="G1359" i="18"/>
  <c r="G1358" i="18"/>
  <c r="J1352" i="18"/>
  <c r="J1377" i="18" s="1"/>
  <c r="J1342" i="18"/>
  <c r="A1342" i="18" s="1"/>
  <c r="A1343" i="18" s="1"/>
  <c r="G1365" i="18"/>
  <c r="I1452" i="18"/>
  <c r="I1449" i="18" s="1"/>
  <c r="A29" i="33"/>
  <c r="A52" i="19" s="1"/>
  <c r="M1610" i="18"/>
  <c r="G78" i="17"/>
  <c r="B63" i="44" l="1"/>
  <c r="C125" i="34"/>
  <c r="J1108" i="18"/>
  <c r="J1116" i="18" s="1"/>
  <c r="J216" i="18"/>
  <c r="J215" i="18"/>
  <c r="J213" i="18"/>
  <c r="J214" i="18"/>
  <c r="J211" i="18"/>
  <c r="J212" i="18"/>
  <c r="C1476" i="18"/>
  <c r="C1477" i="18" s="1"/>
  <c r="J1241" i="18"/>
  <c r="J1406" i="18"/>
  <c r="G1374" i="18"/>
  <c r="J1374" i="18" s="1"/>
  <c r="G1373" i="18"/>
  <c r="J1373" i="18" s="1"/>
  <c r="G1620" i="18"/>
  <c r="B1610" i="18" s="1"/>
  <c r="B1611" i="18" s="1"/>
  <c r="G1615" i="18"/>
  <c r="I1401" i="18"/>
  <c r="J1428" i="18"/>
  <c r="J185" i="18"/>
  <c r="J188" i="18"/>
  <c r="J205" i="18"/>
  <c r="J183" i="18"/>
  <c r="J184" i="18"/>
  <c r="J189" i="18"/>
  <c r="J186" i="18"/>
  <c r="J187" i="18"/>
  <c r="J190" i="18"/>
  <c r="J1237" i="18"/>
  <c r="J1238" i="18" s="1"/>
  <c r="I1314" i="18"/>
  <c r="I1319" i="18" s="1"/>
  <c r="J1267" i="18"/>
  <c r="J1266" i="18"/>
  <c r="J1309" i="18"/>
  <c r="J1403" i="18"/>
  <c r="G1366" i="18"/>
  <c r="G1361" i="18"/>
  <c r="G1400" i="18"/>
  <c r="I1446" i="18"/>
  <c r="J1407" i="18"/>
  <c r="G1401" i="18"/>
  <c r="J1402" i="18"/>
  <c r="G1348" i="18"/>
  <c r="J1439" i="18"/>
  <c r="G1360" i="18"/>
  <c r="I1447" i="18"/>
  <c r="G1349" i="18"/>
  <c r="I1420" i="18" s="1"/>
  <c r="I1371" i="18"/>
  <c r="J1440" i="18"/>
  <c r="G1372" i="18"/>
  <c r="G1362" i="18"/>
  <c r="I1404" i="18"/>
  <c r="G1493" i="18"/>
  <c r="G1492" i="18"/>
  <c r="J1486" i="18"/>
  <c r="J1511" i="18" s="1"/>
  <c r="G1354" i="18"/>
  <c r="J1405" i="18"/>
  <c r="G1364" i="18"/>
  <c r="J1370" i="18" s="1"/>
  <c r="G1363" i="18"/>
  <c r="J1441" i="18"/>
  <c r="J1476" i="18"/>
  <c r="A1476" i="18" s="1"/>
  <c r="A1477" i="18" s="1"/>
  <c r="I1586" i="18"/>
  <c r="I1583" i="18" s="1"/>
  <c r="G1499" i="18"/>
  <c r="A30" i="33"/>
  <c r="A53" i="19" s="1"/>
  <c r="M1744" i="18"/>
  <c r="B64" i="44" l="1"/>
  <c r="C126" i="34"/>
  <c r="J1242" i="18"/>
  <c r="J1251" i="18" s="1"/>
  <c r="J217" i="18"/>
  <c r="G222" i="18" s="1"/>
  <c r="J1117" i="18"/>
  <c r="J1118" i="18" s="1"/>
  <c r="C1610" i="18"/>
  <c r="C1611" i="18" s="1"/>
  <c r="J1375" i="18"/>
  <c r="J1540" i="18"/>
  <c r="G1508" i="18"/>
  <c r="G1507" i="18"/>
  <c r="G1754" i="18"/>
  <c r="B1744" i="18" s="1"/>
  <c r="B1745" i="18" s="1"/>
  <c r="G1749" i="18"/>
  <c r="J191" i="18"/>
  <c r="J206" i="18" s="1"/>
  <c r="J208" i="18" s="1"/>
  <c r="F222" i="18" s="1"/>
  <c r="I1580" i="18"/>
  <c r="J1562" i="18"/>
  <c r="G1497" i="18"/>
  <c r="G1500" i="18"/>
  <c r="G1494" i="18"/>
  <c r="I1505" i="18"/>
  <c r="G1495" i="18"/>
  <c r="G1488" i="18"/>
  <c r="G1483" i="18"/>
  <c r="I1554" i="18" s="1"/>
  <c r="J1541" i="18"/>
  <c r="J1575" i="18"/>
  <c r="J1539" i="18"/>
  <c r="I1581" i="18"/>
  <c r="J1537" i="18"/>
  <c r="J1573" i="18"/>
  <c r="G1496" i="18"/>
  <c r="G1506" i="18"/>
  <c r="G1498" i="18"/>
  <c r="J1504" i="18" s="1"/>
  <c r="I1538" i="18"/>
  <c r="J1536" i="18"/>
  <c r="J1574" i="18"/>
  <c r="I1535" i="18"/>
  <c r="G1535" i="18"/>
  <c r="G1534" i="18"/>
  <c r="G1482" i="18"/>
  <c r="J1371" i="18"/>
  <c r="J1372" i="18" s="1"/>
  <c r="I1448" i="18"/>
  <c r="I1453" i="18" s="1"/>
  <c r="J1443" i="18"/>
  <c r="J1610" i="18"/>
  <c r="A1610" i="18" s="1"/>
  <c r="A1611" i="18" s="1"/>
  <c r="G1633" i="18"/>
  <c r="I1720" i="18"/>
  <c r="I1717" i="18" s="1"/>
  <c r="G1627" i="18"/>
  <c r="J1620" i="18"/>
  <c r="J1645" i="18" s="1"/>
  <c r="G1626" i="18"/>
  <c r="J1401" i="18"/>
  <c r="J1400" i="18"/>
  <c r="A31" i="33"/>
  <c r="A54" i="19" s="1"/>
  <c r="M1878" i="18"/>
  <c r="B65" i="44" l="1"/>
  <c r="C127" i="34"/>
  <c r="J1250" i="18"/>
  <c r="J1252" i="18" s="1"/>
  <c r="H222" i="18"/>
  <c r="J224" i="18" s="1"/>
  <c r="J1143" i="18"/>
  <c r="J1150" i="18"/>
  <c r="J1127" i="18"/>
  <c r="J1149" i="18"/>
  <c r="J1126" i="18"/>
  <c r="J1124" i="18"/>
  <c r="J1122" i="18"/>
  <c r="J1151" i="18"/>
  <c r="J1121" i="18"/>
  <c r="J1125" i="18"/>
  <c r="J1152" i="18"/>
  <c r="J1154" i="18"/>
  <c r="J1128" i="18"/>
  <c r="J1376" i="18"/>
  <c r="J1385" i="18" s="1"/>
  <c r="C1744" i="18"/>
  <c r="C1745" i="18" s="1"/>
  <c r="J1509" i="18"/>
  <c r="J1674" i="18"/>
  <c r="G1642" i="18"/>
  <c r="J1642" i="18" s="1"/>
  <c r="G1641" i="18"/>
  <c r="J1641" i="18" s="1"/>
  <c r="G1888" i="18"/>
  <c r="G1883" i="18"/>
  <c r="I1582" i="18"/>
  <c r="I1587" i="18" s="1"/>
  <c r="J1709" i="18"/>
  <c r="J1696" i="18"/>
  <c r="J1535" i="18"/>
  <c r="J1534" i="18"/>
  <c r="J1505" i="18"/>
  <c r="J1506" i="18" s="1"/>
  <c r="J1507" i="18" s="1"/>
  <c r="J1577" i="18"/>
  <c r="I1672" i="18"/>
  <c r="I1639" i="18"/>
  <c r="G1634" i="18"/>
  <c r="J1675" i="18"/>
  <c r="G1617" i="18"/>
  <c r="I1688" i="18" s="1"/>
  <c r="G1669" i="18"/>
  <c r="G1622" i="18"/>
  <c r="J1708" i="18"/>
  <c r="I1714" i="18"/>
  <c r="I1669" i="18"/>
  <c r="G1630" i="18"/>
  <c r="G1628" i="18"/>
  <c r="G1629" i="18"/>
  <c r="J1670" i="18"/>
  <c r="G1632" i="18"/>
  <c r="J1638" i="18" s="1"/>
  <c r="J1671" i="18"/>
  <c r="G1761" i="18"/>
  <c r="G1760" i="18"/>
  <c r="J1754" i="18"/>
  <c r="J1779" i="18" s="1"/>
  <c r="G1640" i="18"/>
  <c r="G1616" i="18"/>
  <c r="J1707" i="18"/>
  <c r="J1673" i="18"/>
  <c r="I1715" i="18"/>
  <c r="J1744" i="18"/>
  <c r="A1744" i="18" s="1"/>
  <c r="A1745" i="18" s="1"/>
  <c r="G1767" i="18"/>
  <c r="I1854" i="18"/>
  <c r="I1851" i="18" s="1"/>
  <c r="G1631" i="18"/>
  <c r="G1668" i="18"/>
  <c r="A32" i="33"/>
  <c r="A55" i="19" s="1"/>
  <c r="M2012" i="18"/>
  <c r="B66" i="44" l="1"/>
  <c r="C128" i="34"/>
  <c r="J225" i="18"/>
  <c r="J227" i="18"/>
  <c r="J226" i="18"/>
  <c r="J1277" i="18"/>
  <c r="J1255" i="18"/>
  <c r="J1256" i="18"/>
  <c r="J1285" i="18"/>
  <c r="J1262" i="18"/>
  <c r="J1288" i="18"/>
  <c r="J1258" i="18"/>
  <c r="J1286" i="18"/>
  <c r="J1384" i="18"/>
  <c r="J1386" i="18" s="1"/>
  <c r="J1411" i="18" s="1"/>
  <c r="J1260" i="18"/>
  <c r="J1259" i="18"/>
  <c r="J1284" i="18"/>
  <c r="J1261" i="18"/>
  <c r="J1283" i="18"/>
  <c r="J1508" i="18"/>
  <c r="J1510" i="18" s="1"/>
  <c r="J1643" i="18"/>
  <c r="J1808" i="18"/>
  <c r="G1776" i="18"/>
  <c r="G1775" i="18"/>
  <c r="G2017" i="18"/>
  <c r="G2022" i="18"/>
  <c r="B2012" i="18" s="1"/>
  <c r="B2013" i="18" s="1"/>
  <c r="J1804" i="18"/>
  <c r="J1830" i="18"/>
  <c r="G1750" i="18"/>
  <c r="I1849" i="18"/>
  <c r="J1805" i="18"/>
  <c r="G1762" i="18"/>
  <c r="J1842" i="18"/>
  <c r="J1807" i="18"/>
  <c r="G1768" i="18"/>
  <c r="G1766" i="18"/>
  <c r="J1772" i="18" s="1"/>
  <c r="I1803" i="18"/>
  <c r="G1803" i="18"/>
  <c r="G1751" i="18"/>
  <c r="I1822" i="18" s="1"/>
  <c r="J1841" i="18"/>
  <c r="G1756" i="18"/>
  <c r="G1765" i="18"/>
  <c r="G1763" i="18"/>
  <c r="J1669" i="18"/>
  <c r="J1711" i="18"/>
  <c r="J1639" i="18"/>
  <c r="J1640" i="18" s="1"/>
  <c r="J1668" i="18"/>
  <c r="I1716" i="18"/>
  <c r="I1721" i="18" s="1"/>
  <c r="G1901" i="18"/>
  <c r="I1988" i="18"/>
  <c r="I1985" i="18" s="1"/>
  <c r="J1878" i="18"/>
  <c r="J1888" i="18"/>
  <c r="G1909" i="18" s="1"/>
  <c r="J1909" i="18" s="1"/>
  <c r="G1895" i="18"/>
  <c r="G1894" i="18"/>
  <c r="J1843" i="18"/>
  <c r="G1802" i="18"/>
  <c r="J1809" i="18"/>
  <c r="I1848" i="18"/>
  <c r="G1764" i="18"/>
  <c r="I1773" i="18"/>
  <c r="I1806" i="18"/>
  <c r="G1774" i="18"/>
  <c r="A33" i="33"/>
  <c r="A56" i="19" s="1"/>
  <c r="M2146" i="18"/>
  <c r="B67" i="44" l="1"/>
  <c r="C129" i="34"/>
  <c r="J1913" i="18"/>
  <c r="J230" i="18"/>
  <c r="J1417" i="18"/>
  <c r="J1422" i="18"/>
  <c r="J1420" i="18"/>
  <c r="J1518" i="18"/>
  <c r="J1418" i="18"/>
  <c r="J1419" i="18"/>
  <c r="J1644" i="18"/>
  <c r="J1652" i="18" s="1"/>
  <c r="C2012" i="18"/>
  <c r="C2013" i="18" s="1"/>
  <c r="J1777" i="18"/>
  <c r="J1942" i="18"/>
  <c r="G1910" i="18"/>
  <c r="J1910" i="18" s="1"/>
  <c r="G2151" i="18"/>
  <c r="G2156" i="18"/>
  <c r="B2146" i="18" s="1"/>
  <c r="B2147" i="18" s="1"/>
  <c r="I1983" i="18"/>
  <c r="J1964" i="18"/>
  <c r="I2122" i="18"/>
  <c r="I2119" i="18" s="1"/>
  <c r="J1519" i="18"/>
  <c r="I1850" i="18"/>
  <c r="I1855" i="18" s="1"/>
  <c r="J1803" i="18"/>
  <c r="J1773" i="18"/>
  <c r="J1774" i="18" s="1"/>
  <c r="J1775" i="18" s="1"/>
  <c r="J1802" i="18"/>
  <c r="J1845" i="18"/>
  <c r="J1389" i="18"/>
  <c r="J1390" i="18"/>
  <c r="J1395" i="18"/>
  <c r="J1394" i="18"/>
  <c r="J1396" i="18"/>
  <c r="J1393" i="18"/>
  <c r="J1392" i="18"/>
  <c r="G1884" i="18"/>
  <c r="G1890" i="18"/>
  <c r="G1900" i="18"/>
  <c r="J1906" i="18" s="1"/>
  <c r="I1982" i="18"/>
  <c r="G1897" i="18"/>
  <c r="G1885" i="18"/>
  <c r="I1956" i="18" s="1"/>
  <c r="G1902" i="18"/>
  <c r="J1975" i="18"/>
  <c r="G1898" i="18"/>
  <c r="G1896" i="18"/>
  <c r="G2029" i="18"/>
  <c r="G2028" i="18"/>
  <c r="J2022" i="18"/>
  <c r="G2044" i="18" s="1"/>
  <c r="J1938" i="18"/>
  <c r="J1976" i="18"/>
  <c r="I1907" i="18"/>
  <c r="J1941" i="18"/>
  <c r="G1936" i="18"/>
  <c r="G2035" i="18"/>
  <c r="J2012" i="18"/>
  <c r="A2012" i="18" s="1"/>
  <c r="A2013" i="18" s="1"/>
  <c r="J1977" i="18"/>
  <c r="I1937" i="18"/>
  <c r="J1943" i="18"/>
  <c r="J1939" i="18"/>
  <c r="G1908" i="18"/>
  <c r="G1899" i="18"/>
  <c r="I1940" i="18"/>
  <c r="G1937" i="18"/>
  <c r="A34" i="33"/>
  <c r="A57" i="19" s="1"/>
  <c r="M2280" i="18"/>
  <c r="B68" i="44" l="1"/>
  <c r="C130" i="34"/>
  <c r="J2047" i="18"/>
  <c r="J1520" i="18"/>
  <c r="J1551" i="18" s="1"/>
  <c r="J1653" i="18"/>
  <c r="J1654" i="18" s="1"/>
  <c r="J1911" i="18"/>
  <c r="C2146" i="18"/>
  <c r="C2147" i="18" s="1"/>
  <c r="J1776" i="18"/>
  <c r="J1778" i="18" s="1"/>
  <c r="J2076" i="18"/>
  <c r="G2043" i="18"/>
  <c r="G2290" i="18"/>
  <c r="B2280" i="18" s="1"/>
  <c r="B2281" i="18" s="1"/>
  <c r="G2285" i="18"/>
  <c r="I1984" i="18"/>
  <c r="I1989" i="18" s="1"/>
  <c r="G2018" i="18"/>
  <c r="J2098" i="18"/>
  <c r="H2061" i="18"/>
  <c r="F2061" i="18"/>
  <c r="G2070" i="18"/>
  <c r="G2042" i="18"/>
  <c r="J2077" i="18"/>
  <c r="I2256" i="18"/>
  <c r="I2253" i="18" s="1"/>
  <c r="J2073" i="18"/>
  <c r="I2117" i="18"/>
  <c r="J2075" i="18"/>
  <c r="J2109" i="18"/>
  <c r="I2071" i="18"/>
  <c r="I2116" i="18"/>
  <c r="J2111" i="18"/>
  <c r="J2110" i="18"/>
  <c r="J2072" i="18"/>
  <c r="G2071" i="18"/>
  <c r="I2041" i="18"/>
  <c r="I2074" i="18"/>
  <c r="G2024" i="18"/>
  <c r="G2034" i="18"/>
  <c r="J2040" i="18" s="1"/>
  <c r="G2032" i="18"/>
  <c r="G2036" i="18"/>
  <c r="G2031" i="18"/>
  <c r="G2033" i="18"/>
  <c r="G2019" i="18"/>
  <c r="I2090" i="18" s="1"/>
  <c r="G2030" i="18"/>
  <c r="J1936" i="18"/>
  <c r="J1907" i="18"/>
  <c r="J1908" i="18" s="1"/>
  <c r="G2169" i="18"/>
  <c r="J2146" i="18"/>
  <c r="A2146" i="18" s="1"/>
  <c r="A2147" i="18" s="1"/>
  <c r="J1979" i="18"/>
  <c r="J1937" i="18"/>
  <c r="J2156" i="18"/>
  <c r="G2178" i="18" s="1"/>
  <c r="J2178" i="18" s="1"/>
  <c r="G2163" i="18"/>
  <c r="G2162" i="18"/>
  <c r="A35" i="33"/>
  <c r="A58" i="19" s="1"/>
  <c r="M2414" i="18"/>
  <c r="J1530" i="18" l="1"/>
  <c r="J1527" i="18"/>
  <c r="B69" i="44"/>
  <c r="C131" i="34"/>
  <c r="J1545" i="18"/>
  <c r="J1524" i="18"/>
  <c r="J1523" i="18"/>
  <c r="J1526" i="18"/>
  <c r="J1529" i="18"/>
  <c r="J1553" i="18"/>
  <c r="J1556" i="18"/>
  <c r="J1552" i="18"/>
  <c r="J1528" i="18"/>
  <c r="J1554" i="18"/>
  <c r="J2181" i="18"/>
  <c r="J1912" i="18"/>
  <c r="J1920" i="18" s="1"/>
  <c r="J1679" i="18"/>
  <c r="J1688" i="18"/>
  <c r="J1687" i="18"/>
  <c r="J1690" i="18"/>
  <c r="J1686" i="18"/>
  <c r="J1685" i="18"/>
  <c r="J1787" i="18"/>
  <c r="C2280" i="18"/>
  <c r="C2281" i="18" s="1"/>
  <c r="J2045" i="18"/>
  <c r="J2210" i="18"/>
  <c r="J1786" i="18"/>
  <c r="G2177" i="18"/>
  <c r="J2177" i="18" s="1"/>
  <c r="G2419" i="18"/>
  <c r="G2424" i="18"/>
  <c r="B2414" i="18" s="1"/>
  <c r="B2415" i="18" s="1"/>
  <c r="G2153" i="18"/>
  <c r="I2224" i="18" s="1"/>
  <c r="J2232" i="18"/>
  <c r="I2061" i="18"/>
  <c r="I2067" i="18" s="1"/>
  <c r="I2091" i="18" s="1"/>
  <c r="I2118" i="18"/>
  <c r="I2123" i="18" s="1"/>
  <c r="J2041" i="18"/>
  <c r="J2042" i="18" s="1"/>
  <c r="J2043" i="18" s="1"/>
  <c r="J2207" i="18"/>
  <c r="J2245" i="18"/>
  <c r="J2209" i="18"/>
  <c r="J2244" i="18"/>
  <c r="I2175" i="18"/>
  <c r="J2113" i="18"/>
  <c r="G2204" i="18"/>
  <c r="J2206" i="18"/>
  <c r="I2208" i="18"/>
  <c r="I2251" i="18"/>
  <c r="J2070" i="18"/>
  <c r="G2176" i="18"/>
  <c r="J2211" i="18"/>
  <c r="I2205" i="18"/>
  <c r="H2195" i="18"/>
  <c r="F2195" i="18"/>
  <c r="J2071" i="18"/>
  <c r="I2250" i="18"/>
  <c r="J2243" i="18"/>
  <c r="G2205" i="18"/>
  <c r="J1660" i="18"/>
  <c r="J1662" i="18"/>
  <c r="J1663" i="18"/>
  <c r="J1661" i="18"/>
  <c r="J1664" i="18"/>
  <c r="J1657" i="18"/>
  <c r="J1658" i="18"/>
  <c r="G2164" i="18"/>
  <c r="G2158" i="18"/>
  <c r="G2170" i="18"/>
  <c r="G2303" i="18"/>
  <c r="J2280" i="18"/>
  <c r="A2280" i="18" s="1"/>
  <c r="A2281" i="18" s="1"/>
  <c r="G2152" i="18"/>
  <c r="J2290" i="18"/>
  <c r="J2315" i="18" s="1"/>
  <c r="G2297" i="18"/>
  <c r="G2296" i="18"/>
  <c r="G2167" i="18"/>
  <c r="G2166" i="18"/>
  <c r="G2168" i="18"/>
  <c r="J2174" i="18" s="1"/>
  <c r="G2165" i="18"/>
  <c r="A36" i="33"/>
  <c r="A59" i="19" s="1"/>
  <c r="M2548" i="18"/>
  <c r="B70" i="44" l="1"/>
  <c r="C132" i="34"/>
  <c r="J1921" i="18"/>
  <c r="J1922" i="18" s="1"/>
  <c r="J1788" i="18"/>
  <c r="J1813" i="18" s="1"/>
  <c r="J2179" i="18"/>
  <c r="C2414" i="18"/>
  <c r="C2415" i="18" s="1"/>
  <c r="J2044" i="18"/>
  <c r="J2046" i="18" s="1"/>
  <c r="J2344" i="18"/>
  <c r="G2312" i="18"/>
  <c r="J2312" i="18" s="1"/>
  <c r="G2311" i="18"/>
  <c r="J2311" i="18" s="1"/>
  <c r="G2553" i="18"/>
  <c r="G2558" i="18"/>
  <c r="B2548" i="18" s="1"/>
  <c r="B2549" i="18" s="1"/>
  <c r="G2287" i="18"/>
  <c r="I2358" i="18" s="1"/>
  <c r="J2366" i="18"/>
  <c r="I2252" i="18"/>
  <c r="I2257" i="18" s="1"/>
  <c r="J2247" i="18"/>
  <c r="J2175" i="18"/>
  <c r="J2176" i="18" s="1"/>
  <c r="J2204" i="18"/>
  <c r="I2195" i="18"/>
  <c r="I2201" i="18" s="1"/>
  <c r="I2225" i="18" s="1"/>
  <c r="J2205" i="18"/>
  <c r="G2302" i="18"/>
  <c r="J2308" i="18" s="1"/>
  <c r="G2310" i="18"/>
  <c r="G2292" i="18"/>
  <c r="G2299" i="18"/>
  <c r="J2414" i="18"/>
  <c r="A2414" i="18" s="1"/>
  <c r="A2415" i="18" s="1"/>
  <c r="G2437" i="18"/>
  <c r="G2301" i="18"/>
  <c r="I2309" i="18"/>
  <c r="G2286" i="18"/>
  <c r="G2430" i="18"/>
  <c r="J2424" i="18"/>
  <c r="J2449" i="18" s="1"/>
  <c r="G2431" i="18"/>
  <c r="G2298" i="18"/>
  <c r="G2304" i="18"/>
  <c r="G2300" i="18"/>
  <c r="A37" i="33"/>
  <c r="A60" i="19" s="1"/>
  <c r="M2682" i="18"/>
  <c r="B71" i="44" l="1"/>
  <c r="C133" i="34"/>
  <c r="J1796" i="18"/>
  <c r="J1798" i="18"/>
  <c r="J1791" i="18"/>
  <c r="J1795" i="18"/>
  <c r="J1797" i="18"/>
  <c r="J1794" i="18"/>
  <c r="J1792" i="18"/>
  <c r="J1821" i="18"/>
  <c r="J1819" i="18"/>
  <c r="J1822" i="18"/>
  <c r="J1820" i="18"/>
  <c r="J1824" i="18"/>
  <c r="J1947" i="18"/>
  <c r="J1958" i="18"/>
  <c r="J1955" i="18"/>
  <c r="J1953" i="18"/>
  <c r="J1954" i="18"/>
  <c r="J1956" i="18"/>
  <c r="J2180" i="18"/>
  <c r="J2188" i="18" s="1"/>
  <c r="C2548" i="18"/>
  <c r="C2549" i="18" s="1"/>
  <c r="J2313" i="18"/>
  <c r="J2478" i="18"/>
  <c r="G2446" i="18"/>
  <c r="J2446" i="18" s="1"/>
  <c r="G2445" i="18"/>
  <c r="J2445" i="18" s="1"/>
  <c r="G2692" i="18"/>
  <c r="B2682" i="18" s="1"/>
  <c r="B2683" i="18" s="1"/>
  <c r="G2687" i="18"/>
  <c r="G2421" i="18"/>
  <c r="I2492" i="18" s="1"/>
  <c r="J2500" i="18"/>
  <c r="J1925" i="18"/>
  <c r="G2444" i="18"/>
  <c r="J1929" i="18"/>
  <c r="J2309" i="18"/>
  <c r="J2310" i="18" s="1"/>
  <c r="J1928" i="18"/>
  <c r="J1932" i="18"/>
  <c r="J1931" i="18"/>
  <c r="G2426" i="18"/>
  <c r="J1926" i="18"/>
  <c r="J1930" i="18"/>
  <c r="G2432" i="18"/>
  <c r="G2438" i="18"/>
  <c r="I2443" i="18"/>
  <c r="G2433" i="18"/>
  <c r="G2571" i="18"/>
  <c r="J2548" i="18"/>
  <c r="A2548" i="18" s="1"/>
  <c r="A2549" i="18" s="1"/>
  <c r="G2434" i="18"/>
  <c r="G2420" i="18"/>
  <c r="G2564" i="18"/>
  <c r="J2558" i="18"/>
  <c r="G2579" i="18" s="1"/>
  <c r="J2579" i="18" s="1"/>
  <c r="G2565" i="18"/>
  <c r="G2436" i="18"/>
  <c r="J2442" i="18" s="1"/>
  <c r="G2435" i="18"/>
  <c r="A38" i="33"/>
  <c r="A61" i="19" s="1"/>
  <c r="M2816" i="18"/>
  <c r="B72" i="44" l="1"/>
  <c r="B73" i="44" s="1"/>
  <c r="C134" i="34"/>
  <c r="J2583" i="18"/>
  <c r="J2189" i="18"/>
  <c r="J2190" i="18" s="1"/>
  <c r="J2196" i="18" s="1"/>
  <c r="J2314" i="18"/>
  <c r="C2682" i="18"/>
  <c r="C2683" i="18" s="1"/>
  <c r="J2447" i="18"/>
  <c r="J2612" i="18"/>
  <c r="G2580" i="18"/>
  <c r="J2580" i="18" s="1"/>
  <c r="G2821" i="18"/>
  <c r="G2826" i="18"/>
  <c r="B2816" i="18" s="1"/>
  <c r="B2817" i="18" s="1"/>
  <c r="G2555" i="18"/>
  <c r="I2626" i="18" s="1"/>
  <c r="J2634" i="18"/>
  <c r="G2568" i="18"/>
  <c r="G2567" i="18"/>
  <c r="I2577" i="18"/>
  <c r="G2570" i="18"/>
  <c r="J2576" i="18" s="1"/>
  <c r="G2572" i="18"/>
  <c r="G2560" i="18"/>
  <c r="G2566" i="18"/>
  <c r="J2443" i="18"/>
  <c r="J2444" i="18" s="1"/>
  <c r="J2682" i="18"/>
  <c r="A2682" i="18" s="1"/>
  <c r="A2683" i="18" s="1"/>
  <c r="G2705" i="18"/>
  <c r="G2569" i="18"/>
  <c r="G2698" i="18"/>
  <c r="G2699" i="18"/>
  <c r="J2692" i="18"/>
  <c r="J2717" i="18" s="1"/>
  <c r="G2578" i="18"/>
  <c r="G2554" i="18"/>
  <c r="A39" i="33"/>
  <c r="A5" i="19" s="1"/>
  <c r="M2950" i="18"/>
  <c r="C135" i="34" l="1"/>
  <c r="J2223" i="18"/>
  <c r="J2224" i="18"/>
  <c r="J2226" i="18"/>
  <c r="J2448" i="18"/>
  <c r="J2225" i="18"/>
  <c r="J2222" i="18"/>
  <c r="J2221" i="18"/>
  <c r="J2581" i="18"/>
  <c r="C2816" i="18"/>
  <c r="C2817" i="18" s="1"/>
  <c r="J2746" i="18"/>
  <c r="G2714" i="18"/>
  <c r="J2714" i="18" s="1"/>
  <c r="G2713" i="18"/>
  <c r="J2713" i="18" s="1"/>
  <c r="G2960" i="18"/>
  <c r="B2950" i="18" s="1"/>
  <c r="B2951" i="18" s="1"/>
  <c r="G2955" i="18"/>
  <c r="G2689" i="18"/>
  <c r="I2760" i="18" s="1"/>
  <c r="J2768" i="18"/>
  <c r="J2199" i="18"/>
  <c r="J2200" i="18"/>
  <c r="J2194" i="18"/>
  <c r="J2215" i="18"/>
  <c r="J2195" i="18"/>
  <c r="J2193" i="18"/>
  <c r="J2197" i="18"/>
  <c r="J2198" i="18"/>
  <c r="J2577" i="18"/>
  <c r="J2578" i="18" s="1"/>
  <c r="G2688" i="18"/>
  <c r="G2712" i="18"/>
  <c r="G2702" i="18"/>
  <c r="G2703" i="18"/>
  <c r="G2704" i="18"/>
  <c r="J2710" i="18" s="1"/>
  <c r="G2694" i="18"/>
  <c r="G2700" i="18"/>
  <c r="G2706" i="18"/>
  <c r="G2833" i="18"/>
  <c r="G2832" i="18"/>
  <c r="J2826" i="18"/>
  <c r="G2848" i="18" s="1"/>
  <c r="J2848" i="18" s="1"/>
  <c r="I2711" i="18"/>
  <c r="G2701" i="18"/>
  <c r="G2839" i="18"/>
  <c r="J2816" i="18"/>
  <c r="A2816" i="18" s="1"/>
  <c r="A2817" i="18" s="1"/>
  <c r="A40" i="33"/>
  <c r="A6" i="19" s="1"/>
  <c r="M3084" i="18"/>
  <c r="J2851" i="18" l="1"/>
  <c r="J2227" i="18"/>
  <c r="C2950" i="18"/>
  <c r="C2951" i="18" s="1"/>
  <c r="J2715" i="18"/>
  <c r="J2880" i="18"/>
  <c r="G2847" i="18"/>
  <c r="J2847" i="18" s="1"/>
  <c r="G3089" i="18"/>
  <c r="G3094" i="18"/>
  <c r="B3084" i="18" s="1"/>
  <c r="B3085" i="18" s="1"/>
  <c r="G2823" i="18"/>
  <c r="I2894" i="18" s="1"/>
  <c r="J2902" i="18"/>
  <c r="J2201" i="18"/>
  <c r="J2216" i="18" s="1"/>
  <c r="D24" i="33"/>
  <c r="J2582" i="18"/>
  <c r="G2837" i="18"/>
  <c r="G2822" i="18"/>
  <c r="G2840" i="18"/>
  <c r="G2834" i="18"/>
  <c r="G2828" i="18"/>
  <c r="J2711" i="18"/>
  <c r="J2712" i="18" s="1"/>
  <c r="G2836" i="18"/>
  <c r="G2973" i="18"/>
  <c r="J2950" i="18"/>
  <c r="A2950" i="18" s="1"/>
  <c r="A2951" i="18" s="1"/>
  <c r="J2960" i="18"/>
  <c r="J2985" i="18" s="1"/>
  <c r="G2967" i="18"/>
  <c r="G2966" i="18"/>
  <c r="G2846" i="18"/>
  <c r="G2838" i="18"/>
  <c r="J2844" i="18" s="1"/>
  <c r="G2835" i="18"/>
  <c r="I2845" i="18"/>
  <c r="A41" i="33"/>
  <c r="A7" i="19" s="1"/>
  <c r="M3218" i="18"/>
  <c r="B74" i="44" l="1"/>
  <c r="C136" i="34"/>
  <c r="C3084" i="18"/>
  <c r="C3085" i="18" s="1"/>
  <c r="J2849" i="18"/>
  <c r="J3014" i="18"/>
  <c r="G2982" i="18"/>
  <c r="J2982" i="18" s="1"/>
  <c r="G2981" i="18"/>
  <c r="J2981" i="18" s="1"/>
  <c r="G3228" i="18"/>
  <c r="B3218" i="18" s="1"/>
  <c r="B3219" i="18" s="1"/>
  <c r="G3223" i="18"/>
  <c r="G2957" i="18"/>
  <c r="I3028" i="18" s="1"/>
  <c r="J3036" i="18"/>
  <c r="J2716" i="18"/>
  <c r="C30" i="19"/>
  <c r="F64" i="34"/>
  <c r="J2845" i="18"/>
  <c r="J2846" i="18" s="1"/>
  <c r="G2969" i="18"/>
  <c r="G2956" i="18"/>
  <c r="G2980" i="18"/>
  <c r="G2971" i="18"/>
  <c r="G2972" i="18"/>
  <c r="J2978" i="18" s="1"/>
  <c r="I2979" i="18"/>
  <c r="G3107" i="18"/>
  <c r="J3084" i="18"/>
  <c r="A3084" i="18" s="1"/>
  <c r="A3085" i="18" s="1"/>
  <c r="G2968" i="18"/>
  <c r="G2974" i="18"/>
  <c r="J3094" i="18"/>
  <c r="J3119" i="18" s="1"/>
  <c r="G3101" i="18"/>
  <c r="G3100" i="18"/>
  <c r="G2962" i="18"/>
  <c r="G2970" i="18"/>
  <c r="A42" i="33"/>
  <c r="A8" i="19" s="1"/>
  <c r="M3352" i="18"/>
  <c r="B75" i="44" l="1"/>
  <c r="C137" i="34"/>
  <c r="C3218" i="18"/>
  <c r="C3219" i="18" s="1"/>
  <c r="J2983" i="18"/>
  <c r="J3148" i="18"/>
  <c r="G3116" i="18"/>
  <c r="J3116" i="18" s="1"/>
  <c r="G3115" i="18"/>
  <c r="J3115" i="18" s="1"/>
  <c r="G3357" i="18"/>
  <c r="G3362" i="18"/>
  <c r="B3352" i="18" s="1"/>
  <c r="B3353" i="18" s="1"/>
  <c r="G3091" i="18"/>
  <c r="I3162" i="18" s="1"/>
  <c r="J3170" i="18"/>
  <c r="J2850" i="18"/>
  <c r="G3090" i="18"/>
  <c r="G3235" i="18"/>
  <c r="G3234" i="18"/>
  <c r="J3228" i="18"/>
  <c r="G3249" i="18" s="1"/>
  <c r="J3249" i="18" s="1"/>
  <c r="G3106" i="18"/>
  <c r="J3112" i="18" s="1"/>
  <c r="J3218" i="18"/>
  <c r="A3218" i="18" s="1"/>
  <c r="A3219" i="18" s="1"/>
  <c r="I3328" i="18"/>
  <c r="I3325" i="18" s="1"/>
  <c r="G3241" i="18"/>
  <c r="G3104" i="18"/>
  <c r="G3114" i="18"/>
  <c r="G3102" i="18"/>
  <c r="G3103" i="18"/>
  <c r="I3113" i="18"/>
  <c r="J2979" i="18"/>
  <c r="J2980" i="18" s="1"/>
  <c r="G3108" i="18"/>
  <c r="G3096" i="18"/>
  <c r="G3105" i="18"/>
  <c r="A43" i="33"/>
  <c r="A9" i="19" s="1"/>
  <c r="M3486" i="18"/>
  <c r="B76" i="44" l="1"/>
  <c r="C138" i="34"/>
  <c r="J3253" i="18"/>
  <c r="C3352" i="18"/>
  <c r="C3353" i="18" s="1"/>
  <c r="J3117" i="18"/>
  <c r="J3282" i="18"/>
  <c r="G3250" i="18"/>
  <c r="J3250" i="18" s="1"/>
  <c r="G3491" i="18"/>
  <c r="G3496" i="18"/>
  <c r="B3486" i="18" s="1"/>
  <c r="B3487" i="18" s="1"/>
  <c r="J3316" i="18"/>
  <c r="J3304" i="18"/>
  <c r="J2984" i="18"/>
  <c r="J3278" i="18"/>
  <c r="I3247" i="18"/>
  <c r="J3113" i="18"/>
  <c r="J3114" i="18" s="1"/>
  <c r="G3240" i="18"/>
  <c r="J3246" i="18" s="1"/>
  <c r="G3225" i="18"/>
  <c r="I3296" i="18" s="1"/>
  <c r="G3242" i="18"/>
  <c r="I3280" i="18"/>
  <c r="G3238" i="18"/>
  <c r="G3230" i="18"/>
  <c r="I3323" i="18"/>
  <c r="J3281" i="18"/>
  <c r="G3277" i="18"/>
  <c r="J3315" i="18"/>
  <c r="G3236" i="18"/>
  <c r="J3317" i="18"/>
  <c r="J3279" i="18"/>
  <c r="G3276" i="18"/>
  <c r="G3248" i="18"/>
  <c r="G3239" i="18"/>
  <c r="G3224" i="18"/>
  <c r="G3237" i="18"/>
  <c r="G3369" i="18"/>
  <c r="G3368" i="18"/>
  <c r="J3362" i="18"/>
  <c r="G3384" i="18" s="1"/>
  <c r="J3384" i="18" s="1"/>
  <c r="J3283" i="18"/>
  <c r="I3322" i="18"/>
  <c r="I3277" i="18"/>
  <c r="J3352" i="18"/>
  <c r="A3352" i="18" s="1"/>
  <c r="A3353" i="18" s="1"/>
  <c r="I3462" i="18"/>
  <c r="I3459" i="18" s="1"/>
  <c r="G3375" i="18"/>
  <c r="A44" i="33"/>
  <c r="A10" i="19" s="1"/>
  <c r="M3620" i="18"/>
  <c r="C139" i="34" l="1"/>
  <c r="J3387" i="18"/>
  <c r="J3118" i="18"/>
  <c r="C3486" i="18"/>
  <c r="C3487" i="18" s="1"/>
  <c r="J3251" i="18"/>
  <c r="J3416" i="18"/>
  <c r="G3383" i="18"/>
  <c r="J3383" i="18" s="1"/>
  <c r="G3625" i="18"/>
  <c r="G3630" i="18"/>
  <c r="B3620" i="18" s="1"/>
  <c r="B3621" i="18" s="1"/>
  <c r="I3381" i="18"/>
  <c r="J3438" i="18"/>
  <c r="I3324" i="18"/>
  <c r="I3329" i="18" s="1"/>
  <c r="J3247" i="18"/>
  <c r="J3248" i="18" s="1"/>
  <c r="J3451" i="18"/>
  <c r="I3456" i="18"/>
  <c r="J3450" i="18"/>
  <c r="J3417" i="18"/>
  <c r="G3359" i="18"/>
  <c r="I3430" i="18" s="1"/>
  <c r="G3382" i="18"/>
  <c r="J3413" i="18"/>
  <c r="G3411" i="18"/>
  <c r="G3370" i="18"/>
  <c r="J3415" i="18"/>
  <c r="I3411" i="18"/>
  <c r="G3371" i="18"/>
  <c r="J3449" i="18"/>
  <c r="G3410" i="18"/>
  <c r="G3376" i="18"/>
  <c r="I3414" i="18"/>
  <c r="G3372" i="18"/>
  <c r="G3358" i="18"/>
  <c r="I3457" i="18"/>
  <c r="J3412" i="18"/>
  <c r="J3276" i="18"/>
  <c r="J3319" i="18"/>
  <c r="J3277" i="18"/>
  <c r="G3364" i="18"/>
  <c r="G3503" i="18"/>
  <c r="G3502" i="18"/>
  <c r="J3496" i="18"/>
  <c r="G3517" i="18" s="1"/>
  <c r="J3517" i="18" s="1"/>
  <c r="J3486" i="18"/>
  <c r="A3486" i="18" s="1"/>
  <c r="A3487" i="18" s="1"/>
  <c r="I3596" i="18"/>
  <c r="I3593" i="18" s="1"/>
  <c r="G3509" i="18"/>
  <c r="M3754" i="18"/>
  <c r="G3374" i="18"/>
  <c r="J3380" i="18" s="1"/>
  <c r="G3373" i="18"/>
  <c r="A45" i="33"/>
  <c r="A11" i="19" s="1"/>
  <c r="D2" i="18"/>
  <c r="J3521" i="18" l="1"/>
  <c r="J3252" i="18"/>
  <c r="J3261" i="18" s="1"/>
  <c r="C3620" i="18"/>
  <c r="C3621" i="18" s="1"/>
  <c r="J3385" i="18"/>
  <c r="J3550" i="18"/>
  <c r="G3518" i="18"/>
  <c r="J3518" i="18" s="1"/>
  <c r="G3764" i="18"/>
  <c r="B3754" i="18" s="1"/>
  <c r="B3755" i="18" s="1"/>
  <c r="G3759" i="18"/>
  <c r="J3381" i="18"/>
  <c r="J3382" i="18" s="1"/>
  <c r="I3545" i="18"/>
  <c r="J3572" i="18"/>
  <c r="J3453" i="18"/>
  <c r="I3458" i="18"/>
  <c r="I3463" i="18" s="1"/>
  <c r="J3411" i="18"/>
  <c r="I3515" i="18"/>
  <c r="J3585" i="18"/>
  <c r="G3506" i="18"/>
  <c r="G3508" i="18"/>
  <c r="J3514" i="18" s="1"/>
  <c r="J3583" i="18"/>
  <c r="G3507" i="18"/>
  <c r="G3492" i="18"/>
  <c r="G3498" i="18"/>
  <c r="G3504" i="18"/>
  <c r="G3544" i="18"/>
  <c r="J3546" i="18"/>
  <c r="G3493" i="18"/>
  <c r="I3564" i="18" s="1"/>
  <c r="J3584" i="18"/>
  <c r="I3591" i="18"/>
  <c r="J3549" i="18"/>
  <c r="G3510" i="18"/>
  <c r="I3590" i="18"/>
  <c r="G3545" i="18"/>
  <c r="J3551" i="18"/>
  <c r="J3547" i="18"/>
  <c r="G3505" i="18"/>
  <c r="G3516" i="18"/>
  <c r="I3548" i="18"/>
  <c r="M3888" i="18"/>
  <c r="J3410" i="18"/>
  <c r="J3620" i="18"/>
  <c r="A3620" i="18" s="1"/>
  <c r="A3621" i="18" s="1"/>
  <c r="G3643" i="18"/>
  <c r="I3730" i="18"/>
  <c r="I3727" i="18" s="1"/>
  <c r="J3630" i="18"/>
  <c r="G3652" i="18" s="1"/>
  <c r="G3636" i="18"/>
  <c r="G3637" i="18"/>
  <c r="A46" i="33"/>
  <c r="A12" i="19" s="1"/>
  <c r="G80" i="17"/>
  <c r="G81" i="17" s="1"/>
  <c r="J3655" i="18" l="1"/>
  <c r="J3260" i="18"/>
  <c r="J3262" i="18" s="1"/>
  <c r="J3386" i="18"/>
  <c r="J3394" i="18" s="1"/>
  <c r="C3754" i="18"/>
  <c r="C3755" i="18" s="1"/>
  <c r="C3756" i="18" s="1"/>
  <c r="C3757" i="18" s="1"/>
  <c r="C3758" i="18" s="1"/>
  <c r="C3759" i="18" s="1"/>
  <c r="C3760" i="18" s="1"/>
  <c r="C3761" i="18" s="1"/>
  <c r="C3762" i="18" s="1"/>
  <c r="C3763" i="18" s="1"/>
  <c r="C3764" i="18" s="1"/>
  <c r="C3765" i="18" s="1"/>
  <c r="C3766" i="18" s="1"/>
  <c r="C3767" i="18" s="1"/>
  <c r="C3768" i="18" s="1"/>
  <c r="C3769" i="18" s="1"/>
  <c r="C3770" i="18" s="1"/>
  <c r="C3771" i="18" s="1"/>
  <c r="C3772" i="18" s="1"/>
  <c r="C3773" i="18" s="1"/>
  <c r="C3774" i="18" s="1"/>
  <c r="C3775" i="18" s="1"/>
  <c r="C3776" i="18" s="1"/>
  <c r="C3777" i="18" s="1"/>
  <c r="C3778" i="18" s="1"/>
  <c r="C3779" i="18" s="1"/>
  <c r="C3780" i="18" s="1"/>
  <c r="C3781" i="18" s="1"/>
  <c r="C3782" i="18" s="1"/>
  <c r="C3783" i="18" s="1"/>
  <c r="C3784" i="18" s="1"/>
  <c r="J3519" i="18"/>
  <c r="J3684" i="18"/>
  <c r="G3651" i="18"/>
  <c r="G3893" i="18"/>
  <c r="G3898" i="18"/>
  <c r="B3888" i="18" s="1"/>
  <c r="B3889" i="18" s="1"/>
  <c r="I3649" i="18"/>
  <c r="J3706" i="18"/>
  <c r="J3515" i="18"/>
  <c r="J3516" i="18" s="1"/>
  <c r="J3717" i="18"/>
  <c r="J3544" i="18"/>
  <c r="J3587" i="18"/>
  <c r="J3545" i="18"/>
  <c r="I3592" i="18"/>
  <c r="I3597" i="18" s="1"/>
  <c r="G3640" i="18"/>
  <c r="J3685" i="18"/>
  <c r="J3719" i="18"/>
  <c r="J3681" i="18"/>
  <c r="G3679" i="18"/>
  <c r="G3627" i="18"/>
  <c r="I3698" i="18" s="1"/>
  <c r="G3639" i="18"/>
  <c r="G3641" i="18"/>
  <c r="J3680" i="18"/>
  <c r="G3642" i="18"/>
  <c r="J3648" i="18" s="1"/>
  <c r="G3644" i="18"/>
  <c r="D30" i="33"/>
  <c r="I3864" i="18"/>
  <c r="I3861" i="18" s="1"/>
  <c r="J3868" i="18" s="1"/>
  <c r="J3869" i="18" s="1"/>
  <c r="G3777" i="18"/>
  <c r="J3754" i="18"/>
  <c r="A3754" i="18" s="1"/>
  <c r="A3755" i="18" s="1"/>
  <c r="J3683" i="18"/>
  <c r="C30" i="33"/>
  <c r="B3756" i="18"/>
  <c r="B3757" i="18" s="1"/>
  <c r="B3758" i="18" s="1"/>
  <c r="B3759" i="18" s="1"/>
  <c r="B3760" i="18" s="1"/>
  <c r="B3761" i="18" s="1"/>
  <c r="B3762" i="18" s="1"/>
  <c r="B3763" i="18" s="1"/>
  <c r="B3764" i="18" s="1"/>
  <c r="B3765" i="18" s="1"/>
  <c r="B3766" i="18" s="1"/>
  <c r="B3767" i="18" s="1"/>
  <c r="B3768" i="18" s="1"/>
  <c r="B3769" i="18" s="1"/>
  <c r="B3770" i="18" s="1"/>
  <c r="B3771" i="18" s="1"/>
  <c r="B3772" i="18" s="1"/>
  <c r="B3773" i="18" s="1"/>
  <c r="B3774" i="18" s="1"/>
  <c r="B3775" i="18" s="1"/>
  <c r="B3776" i="18" s="1"/>
  <c r="B3777" i="18" s="1"/>
  <c r="B3778" i="18" s="1"/>
  <c r="B3779" i="18" s="1"/>
  <c r="B3780" i="18" s="1"/>
  <c r="B3781" i="18" s="1"/>
  <c r="B3782" i="18" s="1"/>
  <c r="B3783" i="18" s="1"/>
  <c r="B3784" i="18" s="1"/>
  <c r="G3770" i="18"/>
  <c r="G3771" i="18"/>
  <c r="J3764" i="18"/>
  <c r="J3789" i="18" s="1"/>
  <c r="G3886" i="18"/>
  <c r="G3632" i="18"/>
  <c r="G3626" i="18"/>
  <c r="G3638" i="18"/>
  <c r="J3718" i="18"/>
  <c r="I3725" i="18"/>
  <c r="M4022" i="18"/>
  <c r="I3682" i="18"/>
  <c r="I3724" i="18"/>
  <c r="G3650" i="18"/>
  <c r="I3679" i="18"/>
  <c r="G3678" i="18"/>
  <c r="A47" i="33"/>
  <c r="A13" i="19" s="1"/>
  <c r="H127" i="17"/>
  <c r="G108" i="17"/>
  <c r="I2388" i="18"/>
  <c r="I2790" i="18"/>
  <c r="I646" i="18"/>
  <c r="I2522" i="18"/>
  <c r="I3058" i="18"/>
  <c r="I914" i="18"/>
  <c r="I1048" i="18"/>
  <c r="I780" i="18"/>
  <c r="I2656" i="18"/>
  <c r="I3192" i="18"/>
  <c r="G109" i="17"/>
  <c r="J3287" i="18" l="1"/>
  <c r="J3266" i="18"/>
  <c r="J3269" i="18"/>
  <c r="J3265" i="18"/>
  <c r="J3296" i="18"/>
  <c r="J3271" i="18"/>
  <c r="J3293" i="18"/>
  <c r="J3270" i="18"/>
  <c r="J3272" i="18"/>
  <c r="J3294" i="18"/>
  <c r="J3268" i="18"/>
  <c r="J3395" i="18"/>
  <c r="J3396" i="18" s="1"/>
  <c r="J3295" i="18"/>
  <c r="J3298" i="18"/>
  <c r="C3888" i="18"/>
  <c r="C3889" i="18" s="1"/>
  <c r="J3520" i="18"/>
  <c r="J3528" i="18" s="1"/>
  <c r="J3653" i="18"/>
  <c r="J3818" i="18"/>
  <c r="G3785" i="18"/>
  <c r="J3785" i="18" s="1"/>
  <c r="C3785" i="18"/>
  <c r="C3786" i="18" s="1"/>
  <c r="C3787" i="18" s="1"/>
  <c r="C3788" i="18" s="1"/>
  <c r="G3786" i="18"/>
  <c r="J3786" i="18" s="1"/>
  <c r="B3785" i="18"/>
  <c r="B3786" i="18" s="1"/>
  <c r="B3787" i="18" s="1"/>
  <c r="B3788" i="18" s="1"/>
  <c r="G4027" i="18"/>
  <c r="G4032" i="18"/>
  <c r="B4022" i="18" s="1"/>
  <c r="G3761" i="18"/>
  <c r="I3832" i="18" s="1"/>
  <c r="J3840" i="18"/>
  <c r="E108" i="34"/>
  <c r="B53" i="19"/>
  <c r="C53" i="19"/>
  <c r="F108" i="34"/>
  <c r="H30" i="33"/>
  <c r="J3678" i="18"/>
  <c r="J3679" i="18"/>
  <c r="J3721" i="18"/>
  <c r="I3858" i="18"/>
  <c r="G3775" i="18"/>
  <c r="J3649" i="18"/>
  <c r="J3650" i="18" s="1"/>
  <c r="J3815" i="18"/>
  <c r="D31" i="33"/>
  <c r="C3890" i="18"/>
  <c r="C3891" i="18" s="1"/>
  <c r="C3892" i="18" s="1"/>
  <c r="C3893" i="18" s="1"/>
  <c r="C3894" i="18" s="1"/>
  <c r="C3895" i="18" s="1"/>
  <c r="C3896" i="18" s="1"/>
  <c r="C3897" i="18" s="1"/>
  <c r="C3898" i="18" s="1"/>
  <c r="C3899" i="18" s="1"/>
  <c r="C3900" i="18" s="1"/>
  <c r="C3901" i="18" s="1"/>
  <c r="C3902" i="18" s="1"/>
  <c r="C3903" i="18" s="1"/>
  <c r="C3904" i="18" s="1"/>
  <c r="C3905" i="18" s="1"/>
  <c r="C3906" i="18" s="1"/>
  <c r="C3907" i="18" s="1"/>
  <c r="C3908" i="18" s="1"/>
  <c r="C3909" i="18" s="1"/>
  <c r="C3910" i="18" s="1"/>
  <c r="C3911" i="18" s="1"/>
  <c r="C3912" i="18" s="1"/>
  <c r="C3913" i="18" s="1"/>
  <c r="C3914" i="18" s="1"/>
  <c r="C3915" i="18" s="1"/>
  <c r="C3916" i="18" s="1"/>
  <c r="C3917" i="18" s="1"/>
  <c r="C3918" i="18" s="1"/>
  <c r="I3998" i="18"/>
  <c r="I3995" i="18" s="1"/>
  <c r="J4002" i="18" s="1"/>
  <c r="J4003" i="18" s="1"/>
  <c r="J3888" i="18"/>
  <c r="A3888" i="18" s="1"/>
  <c r="A3889" i="18" s="1"/>
  <c r="G3911" i="18"/>
  <c r="G3778" i="18"/>
  <c r="G3773" i="18"/>
  <c r="J3819" i="18"/>
  <c r="I3783" i="18"/>
  <c r="J3814" i="18"/>
  <c r="G3774" i="18"/>
  <c r="J3853" i="18"/>
  <c r="G3772" i="18"/>
  <c r="J3852" i="18"/>
  <c r="J3817" i="18"/>
  <c r="I3726" i="18"/>
  <c r="I3731" i="18" s="1"/>
  <c r="M4156" i="18"/>
  <c r="C31" i="33"/>
  <c r="B3890" i="18"/>
  <c r="B3891" i="18" s="1"/>
  <c r="B3892" i="18" s="1"/>
  <c r="B3893" i="18" s="1"/>
  <c r="B3894" i="18" s="1"/>
  <c r="B3895" i="18" s="1"/>
  <c r="B3896" i="18" s="1"/>
  <c r="B3897" i="18" s="1"/>
  <c r="B3898" i="18" s="1"/>
  <c r="B3899" i="18" s="1"/>
  <c r="B3900" i="18" s="1"/>
  <c r="B3901" i="18" s="1"/>
  <c r="B3902" i="18" s="1"/>
  <c r="B3903" i="18" s="1"/>
  <c r="B3904" i="18" s="1"/>
  <c r="B3905" i="18" s="1"/>
  <c r="B3906" i="18" s="1"/>
  <c r="B3907" i="18" s="1"/>
  <c r="B3908" i="18" s="1"/>
  <c r="B3909" i="18" s="1"/>
  <c r="B3910" i="18" s="1"/>
  <c r="B3911" i="18" s="1"/>
  <c r="B3912" i="18" s="1"/>
  <c r="B3913" i="18" s="1"/>
  <c r="B3914" i="18" s="1"/>
  <c r="B3915" i="18" s="1"/>
  <c r="B3916" i="18" s="1"/>
  <c r="B3917" i="18" s="1"/>
  <c r="B3918" i="18" s="1"/>
  <c r="G3905" i="18"/>
  <c r="G3904" i="18"/>
  <c r="G4020" i="18"/>
  <c r="J3898" i="18"/>
  <c r="J4087" i="18" s="1"/>
  <c r="G3784" i="18"/>
  <c r="G3812" i="18"/>
  <c r="I3859" i="18"/>
  <c r="I3813" i="18"/>
  <c r="I3816" i="18"/>
  <c r="G3776" i="18"/>
  <c r="J3787" i="18" s="1"/>
  <c r="G3813" i="18"/>
  <c r="G3760" i="18"/>
  <c r="G3766" i="18"/>
  <c r="G30" i="33" s="1"/>
  <c r="J3851" i="18"/>
  <c r="B30" i="33"/>
  <c r="A3756" i="18"/>
  <c r="A3757" i="18" s="1"/>
  <c r="A3758" i="18" s="1"/>
  <c r="A3759" i="18" s="1"/>
  <c r="A3760" i="18" s="1"/>
  <c r="A3761" i="18" s="1"/>
  <c r="A3762" i="18" s="1"/>
  <c r="A3763" i="18" s="1"/>
  <c r="A3764" i="18" s="1"/>
  <c r="A3765" i="18" s="1"/>
  <c r="A3766" i="18" s="1"/>
  <c r="A3767" i="18" s="1"/>
  <c r="A3768" i="18" s="1"/>
  <c r="A3769" i="18" s="1"/>
  <c r="A3770" i="18" s="1"/>
  <c r="A3771" i="18" s="1"/>
  <c r="A3772" i="18" s="1"/>
  <c r="A3773" i="18" s="1"/>
  <c r="A3774" i="18" s="1"/>
  <c r="A3775" i="18" s="1"/>
  <c r="A3776" i="18" s="1"/>
  <c r="A3777" i="18" s="1"/>
  <c r="A3778" i="18" s="1"/>
  <c r="A3779" i="18" s="1"/>
  <c r="A3780" i="18" s="1"/>
  <c r="A3781" i="18" s="1"/>
  <c r="A3782" i="18" s="1"/>
  <c r="A3783" i="18" s="1"/>
  <c r="A3784" i="18" s="1"/>
  <c r="F3803" i="18"/>
  <c r="H3803" i="18"/>
  <c r="A48" i="33"/>
  <c r="A14" i="19" s="1"/>
  <c r="H116" i="17"/>
  <c r="H117" i="17" s="1"/>
  <c r="G113" i="17"/>
  <c r="G51" i="17"/>
  <c r="I2657" i="18"/>
  <c r="I781" i="18"/>
  <c r="I915" i="18"/>
  <c r="I2523" i="18"/>
  <c r="I647" i="18"/>
  <c r="I1049" i="18"/>
  <c r="I111" i="18"/>
  <c r="I3059" i="18"/>
  <c r="I2389" i="18"/>
  <c r="I2791" i="18"/>
  <c r="I3193" i="18"/>
  <c r="B3789" i="18" l="1"/>
  <c r="B3790" i="18" s="1"/>
  <c r="B3791" i="18" s="1"/>
  <c r="B3792" i="18" s="1"/>
  <c r="B3793" i="18" s="1"/>
  <c r="B3794" i="18" s="1"/>
  <c r="B3795" i="18" s="1"/>
  <c r="B3796" i="18" s="1"/>
  <c r="B3797" i="18" s="1"/>
  <c r="B3798" i="18" s="1"/>
  <c r="B3799" i="18" s="1"/>
  <c r="B3800" i="18" s="1"/>
  <c r="B3801" i="18" s="1"/>
  <c r="B3802" i="18" s="1"/>
  <c r="B3803" i="18" s="1"/>
  <c r="B3804" i="18" s="1"/>
  <c r="B3805" i="18" s="1"/>
  <c r="B3806" i="18" s="1"/>
  <c r="B3807" i="18" s="1"/>
  <c r="B3808" i="18" s="1"/>
  <c r="B3809" i="18" s="1"/>
  <c r="B3810" i="18" s="1"/>
  <c r="B3811" i="18" s="1"/>
  <c r="B3812" i="18" s="1"/>
  <c r="B3813" i="18" s="1"/>
  <c r="B3814" i="18" s="1"/>
  <c r="B3815" i="18" s="1"/>
  <c r="B3816" i="18" s="1"/>
  <c r="B3817" i="18" s="1"/>
  <c r="B3818" i="18" s="1"/>
  <c r="B3819" i="18" s="1"/>
  <c r="B3820" i="18" s="1"/>
  <c r="B3821" i="18" s="1"/>
  <c r="B3822" i="18" s="1"/>
  <c r="B3823" i="18" s="1"/>
  <c r="B3824" i="18" s="1"/>
  <c r="B3825" i="18" s="1"/>
  <c r="B3826" i="18" s="1"/>
  <c r="B3827" i="18" s="1"/>
  <c r="B3828" i="18" s="1"/>
  <c r="B3829" i="18" s="1"/>
  <c r="B3830" i="18" s="1"/>
  <c r="B3831" i="18" s="1"/>
  <c r="B3832" i="18" s="1"/>
  <c r="B3833" i="18" s="1"/>
  <c r="B3834" i="18" s="1"/>
  <c r="B3835" i="18" s="1"/>
  <c r="B3836" i="18" s="1"/>
  <c r="B3837" i="18" s="1"/>
  <c r="B3838" i="18" s="1"/>
  <c r="B3839" i="18" s="1"/>
  <c r="B3840" i="18" s="1"/>
  <c r="B3841" i="18" s="1"/>
  <c r="B3842" i="18" s="1"/>
  <c r="B3843" i="18" s="1"/>
  <c r="B3844" i="18" s="1"/>
  <c r="B3845" i="18" s="1"/>
  <c r="B3846" i="18" s="1"/>
  <c r="C3789" i="18"/>
  <c r="C3790" i="18" s="1"/>
  <c r="C3791" i="18" s="1"/>
  <c r="C3792" i="18" s="1"/>
  <c r="C3793" i="18" s="1"/>
  <c r="C3794" i="18" s="1"/>
  <c r="C3795" i="18" s="1"/>
  <c r="C3796" i="18" s="1"/>
  <c r="C3797" i="18" s="1"/>
  <c r="C3798" i="18" s="1"/>
  <c r="C3799" i="18" s="1"/>
  <c r="C3800" i="18" s="1"/>
  <c r="C3801" i="18" s="1"/>
  <c r="C3802" i="18" s="1"/>
  <c r="C3803" i="18" s="1"/>
  <c r="C3804" i="18" s="1"/>
  <c r="C3805" i="18" s="1"/>
  <c r="C3806" i="18" s="1"/>
  <c r="C3807" i="18" s="1"/>
  <c r="C3808" i="18" s="1"/>
  <c r="C3809" i="18" s="1"/>
  <c r="C3810" i="18" s="1"/>
  <c r="C3811" i="18" s="1"/>
  <c r="C3812" i="18" s="1"/>
  <c r="C3813" i="18" s="1"/>
  <c r="C3814" i="18" s="1"/>
  <c r="C3815" i="18" s="1"/>
  <c r="C3816" i="18" s="1"/>
  <c r="C3817" i="18" s="1"/>
  <c r="C3818" i="18" s="1"/>
  <c r="C3819" i="18" s="1"/>
  <c r="C3820" i="18" s="1"/>
  <c r="C3821" i="18" s="1"/>
  <c r="C3822" i="18" s="1"/>
  <c r="C3823" i="18" s="1"/>
  <c r="C3824" i="18" s="1"/>
  <c r="C3825" i="18" s="1"/>
  <c r="C3826" i="18" s="1"/>
  <c r="C3827" i="18" s="1"/>
  <c r="C3828" i="18" s="1"/>
  <c r="C3829" i="18" s="1"/>
  <c r="C3830" i="18" s="1"/>
  <c r="C3831" i="18" s="1"/>
  <c r="C3832" i="18" s="1"/>
  <c r="C3833" i="18" s="1"/>
  <c r="C3834" i="18" s="1"/>
  <c r="C3835" i="18" s="1"/>
  <c r="C3836" i="18" s="1"/>
  <c r="C3837" i="18" s="1"/>
  <c r="C3838" i="18" s="1"/>
  <c r="C3839" i="18" s="1"/>
  <c r="C3840" i="18" s="1"/>
  <c r="C3841" i="18" s="1"/>
  <c r="C3842" i="18" s="1"/>
  <c r="C3843" i="18" s="1"/>
  <c r="C3844" i="18" s="1"/>
  <c r="C3845" i="18" s="1"/>
  <c r="C3846" i="18" s="1"/>
  <c r="J3923" i="18"/>
  <c r="J3421" i="18"/>
  <c r="J3429" i="18"/>
  <c r="J3430" i="18"/>
  <c r="J3529" i="18"/>
  <c r="J3530" i="18" s="1"/>
  <c r="J3427" i="18"/>
  <c r="J3428" i="18"/>
  <c r="J3432" i="18"/>
  <c r="C4022" i="18"/>
  <c r="C4023" i="18" s="1"/>
  <c r="C4024" i="18" s="1"/>
  <c r="C4025" i="18" s="1"/>
  <c r="C4026" i="18" s="1"/>
  <c r="C4027" i="18" s="1"/>
  <c r="C4028" i="18" s="1"/>
  <c r="C4029" i="18" s="1"/>
  <c r="C4030" i="18" s="1"/>
  <c r="C4031" i="18" s="1"/>
  <c r="C4032" i="18" s="1"/>
  <c r="C4033" i="18" s="1"/>
  <c r="C4034" i="18" s="1"/>
  <c r="C4035" i="18" s="1"/>
  <c r="C4036" i="18" s="1"/>
  <c r="C4037" i="18" s="1"/>
  <c r="C4038" i="18" s="1"/>
  <c r="C4039" i="18" s="1"/>
  <c r="C4040" i="18" s="1"/>
  <c r="C4041" i="18" s="1"/>
  <c r="C4042" i="18" s="1"/>
  <c r="C4043" i="18" s="1"/>
  <c r="C4044" i="18" s="1"/>
  <c r="C4045" i="18" s="1"/>
  <c r="C4046" i="18" s="1"/>
  <c r="C4047" i="18" s="1"/>
  <c r="C4048" i="18" s="1"/>
  <c r="C4049" i="18" s="1"/>
  <c r="C4050" i="18" s="1"/>
  <c r="C4051" i="18" s="1"/>
  <c r="C4052" i="18" s="1"/>
  <c r="J3652" i="18"/>
  <c r="J3952" i="18"/>
  <c r="C3919" i="18"/>
  <c r="C3920" i="18" s="1"/>
  <c r="C3921" i="18" s="1"/>
  <c r="C3922" i="18" s="1"/>
  <c r="G3920" i="18"/>
  <c r="B3919" i="18"/>
  <c r="B3920" i="18" s="1"/>
  <c r="B3921" i="18" s="1"/>
  <c r="B3922" i="18" s="1"/>
  <c r="G3919" i="18"/>
  <c r="A3785" i="18"/>
  <c r="A3786" i="18" s="1"/>
  <c r="A3787" i="18" s="1"/>
  <c r="A3788" i="18" s="1"/>
  <c r="J3651" i="18"/>
  <c r="G4166" i="18"/>
  <c r="B4156" i="18" s="1"/>
  <c r="B4157" i="18" s="1"/>
  <c r="G4161" i="18"/>
  <c r="J3986" i="18"/>
  <c r="J3974" i="18"/>
  <c r="B54" i="19"/>
  <c r="E113" i="34"/>
  <c r="F113" i="34"/>
  <c r="C54" i="19"/>
  <c r="G108" i="34"/>
  <c r="F53" i="19"/>
  <c r="G53" i="19"/>
  <c r="I108" i="34"/>
  <c r="H31" i="33"/>
  <c r="I3992" i="18"/>
  <c r="G3906" i="18"/>
  <c r="J3399" i="18"/>
  <c r="J3987" i="18"/>
  <c r="J3403" i="18"/>
  <c r="J3402" i="18"/>
  <c r="J3406" i="18"/>
  <c r="J3400" i="18"/>
  <c r="J3405" i="18"/>
  <c r="J3404" i="18"/>
  <c r="J3855" i="18"/>
  <c r="J3879" i="18" s="1"/>
  <c r="I3993" i="18"/>
  <c r="J3951" i="18"/>
  <c r="G3912" i="18"/>
  <c r="G3907" i="18"/>
  <c r="J3782" i="18"/>
  <c r="J3783" i="18" s="1"/>
  <c r="J3784" i="18" s="1"/>
  <c r="F30" i="33"/>
  <c r="J3948" i="18"/>
  <c r="G3894" i="18"/>
  <c r="G3900" i="18"/>
  <c r="G31" i="33" s="1"/>
  <c r="G3947" i="18"/>
  <c r="A3890" i="18"/>
  <c r="A3891" i="18" s="1"/>
  <c r="A3892" i="18" s="1"/>
  <c r="A3893" i="18" s="1"/>
  <c r="A3894" i="18" s="1"/>
  <c r="A3895" i="18" s="1"/>
  <c r="A3896" i="18" s="1"/>
  <c r="A3897" i="18" s="1"/>
  <c r="A3898" i="18" s="1"/>
  <c r="A3899" i="18" s="1"/>
  <c r="A3900" i="18" s="1"/>
  <c r="A3901" i="18" s="1"/>
  <c r="A3902" i="18" s="1"/>
  <c r="A3903" i="18" s="1"/>
  <c r="A3904" i="18" s="1"/>
  <c r="A3905" i="18" s="1"/>
  <c r="A3906" i="18" s="1"/>
  <c r="A3907" i="18" s="1"/>
  <c r="A3908" i="18" s="1"/>
  <c r="A3909" i="18" s="1"/>
  <c r="A3910" i="18" s="1"/>
  <c r="A3911" i="18" s="1"/>
  <c r="A3912" i="18" s="1"/>
  <c r="A3913" i="18" s="1"/>
  <c r="A3914" i="18" s="1"/>
  <c r="A3915" i="18" s="1"/>
  <c r="A3916" i="18" s="1"/>
  <c r="A3917" i="18" s="1"/>
  <c r="A3918" i="18" s="1"/>
  <c r="B31" i="33"/>
  <c r="H3937" i="18"/>
  <c r="F3937" i="18"/>
  <c r="G4039" i="18"/>
  <c r="B4023" i="18"/>
  <c r="B4024" i="18" s="1"/>
  <c r="B4025" i="18" s="1"/>
  <c r="B4026" i="18" s="1"/>
  <c r="B4027" i="18" s="1"/>
  <c r="B4028" i="18" s="1"/>
  <c r="B4029" i="18" s="1"/>
  <c r="B4030" i="18" s="1"/>
  <c r="B4031" i="18" s="1"/>
  <c r="B4032" i="18" s="1"/>
  <c r="B4033" i="18" s="1"/>
  <c r="B4034" i="18" s="1"/>
  <c r="B4035" i="18" s="1"/>
  <c r="B4036" i="18" s="1"/>
  <c r="B4037" i="18" s="1"/>
  <c r="B4038" i="18" s="1"/>
  <c r="B4039" i="18" s="1"/>
  <c r="B4040" i="18" s="1"/>
  <c r="B4041" i="18" s="1"/>
  <c r="B4042" i="18" s="1"/>
  <c r="B4043" i="18" s="1"/>
  <c r="B4044" i="18" s="1"/>
  <c r="B4045" i="18" s="1"/>
  <c r="B4046" i="18" s="1"/>
  <c r="B4047" i="18" s="1"/>
  <c r="B4048" i="18" s="1"/>
  <c r="B4049" i="18" s="1"/>
  <c r="B4050" i="18" s="1"/>
  <c r="B4051" i="18" s="1"/>
  <c r="B4052" i="18" s="1"/>
  <c r="C32" i="33"/>
  <c r="G4154" i="18"/>
  <c r="J4032" i="18"/>
  <c r="J4057" i="18" s="1"/>
  <c r="G4038" i="18"/>
  <c r="G3908" i="18"/>
  <c r="G3909" i="18"/>
  <c r="I3950" i="18"/>
  <c r="G3918" i="18"/>
  <c r="M4290" i="18"/>
  <c r="J3813" i="18"/>
  <c r="I3947" i="18"/>
  <c r="J3953" i="18"/>
  <c r="I3917" i="18"/>
  <c r="G3946" i="18"/>
  <c r="D32" i="33"/>
  <c r="J4022" i="18"/>
  <c r="A4022" i="18" s="1"/>
  <c r="G4045" i="18"/>
  <c r="I4132" i="18"/>
  <c r="I4129" i="18" s="1"/>
  <c r="J4136" i="18" s="1"/>
  <c r="J4137" i="18" s="1"/>
  <c r="I3803" i="18"/>
  <c r="I3809" i="18" s="1"/>
  <c r="I3833" i="18" s="1"/>
  <c r="J3985" i="18"/>
  <c r="G3910" i="18"/>
  <c r="J3921" i="18" s="1"/>
  <c r="J3949" i="18"/>
  <c r="G3895" i="18"/>
  <c r="I3966" i="18" s="1"/>
  <c r="I3860" i="18"/>
  <c r="I3865" i="18" s="1"/>
  <c r="A49" i="33"/>
  <c r="A34" i="19" s="1"/>
  <c r="A3789" i="18" l="1"/>
  <c r="A3790" i="18" s="1"/>
  <c r="A3791" i="18" s="1"/>
  <c r="A3792" i="18" s="1"/>
  <c r="A3793" i="18" s="1"/>
  <c r="A3794" i="18" s="1"/>
  <c r="A3795" i="18" s="1"/>
  <c r="A3796" i="18" s="1"/>
  <c r="A3797" i="18" s="1"/>
  <c r="A3798" i="18" s="1"/>
  <c r="A3799" i="18" s="1"/>
  <c r="A3800" i="18" s="1"/>
  <c r="A3801" i="18" s="1"/>
  <c r="A3802" i="18" s="1"/>
  <c r="A3803" i="18" s="1"/>
  <c r="A3804" i="18" s="1"/>
  <c r="A3805" i="18" s="1"/>
  <c r="A3806" i="18" s="1"/>
  <c r="A3807" i="18" s="1"/>
  <c r="A3808" i="18" s="1"/>
  <c r="A3809" i="18" s="1"/>
  <c r="A3810" i="18" s="1"/>
  <c r="A3811" i="18" s="1"/>
  <c r="A3812" i="18" s="1"/>
  <c r="A3813" i="18" s="1"/>
  <c r="A3814" i="18" s="1"/>
  <c r="A3815" i="18" s="1"/>
  <c r="A3816" i="18" s="1"/>
  <c r="A3817" i="18" s="1"/>
  <c r="A3818" i="18" s="1"/>
  <c r="A3819" i="18" s="1"/>
  <c r="A3820" i="18" s="1"/>
  <c r="A3821" i="18" s="1"/>
  <c r="A3822" i="18" s="1"/>
  <c r="A3823" i="18" s="1"/>
  <c r="A3824" i="18" s="1"/>
  <c r="A3825" i="18" s="1"/>
  <c r="A3826" i="18" s="1"/>
  <c r="A3827" i="18" s="1"/>
  <c r="A3828" i="18" s="1"/>
  <c r="A3829" i="18" s="1"/>
  <c r="A3830" i="18" s="1"/>
  <c r="A3831" i="18" s="1"/>
  <c r="A3832" i="18" s="1"/>
  <c r="A3833" i="18" s="1"/>
  <c r="A3834" i="18" s="1"/>
  <c r="A3835" i="18" s="1"/>
  <c r="A3836" i="18" s="1"/>
  <c r="A3837" i="18" s="1"/>
  <c r="A3838" i="18" s="1"/>
  <c r="A3839" i="18" s="1"/>
  <c r="A3840" i="18" s="1"/>
  <c r="A3841" i="18" s="1"/>
  <c r="A3842" i="18" s="1"/>
  <c r="A3843" i="18" s="1"/>
  <c r="A3844" i="18" s="1"/>
  <c r="A3845" i="18" s="1"/>
  <c r="A3846" i="18" s="1"/>
  <c r="B3923" i="18"/>
  <c r="B3924" i="18" s="1"/>
  <c r="B3925" i="18" s="1"/>
  <c r="B3926" i="18" s="1"/>
  <c r="B3927" i="18" s="1"/>
  <c r="B3928" i="18" s="1"/>
  <c r="B3929" i="18" s="1"/>
  <c r="B3930" i="18" s="1"/>
  <c r="B3931" i="18" s="1"/>
  <c r="B3932" i="18" s="1"/>
  <c r="B3933" i="18" s="1"/>
  <c r="B3934" i="18" s="1"/>
  <c r="B3935" i="18" s="1"/>
  <c r="B3936" i="18" s="1"/>
  <c r="B3937" i="18" s="1"/>
  <c r="B3938" i="18" s="1"/>
  <c r="B3939" i="18" s="1"/>
  <c r="B3940" i="18" s="1"/>
  <c r="B3941" i="18" s="1"/>
  <c r="B3942" i="18" s="1"/>
  <c r="B3943" i="18" s="1"/>
  <c r="B3944" i="18" s="1"/>
  <c r="B3945" i="18" s="1"/>
  <c r="B3946" i="18" s="1"/>
  <c r="B3947" i="18" s="1"/>
  <c r="B3948" i="18" s="1"/>
  <c r="B3949" i="18" s="1"/>
  <c r="B3950" i="18" s="1"/>
  <c r="B3951" i="18" s="1"/>
  <c r="B3952" i="18" s="1"/>
  <c r="B3953" i="18" s="1"/>
  <c r="B3954" i="18" s="1"/>
  <c r="B3955" i="18" s="1"/>
  <c r="B3956" i="18" s="1"/>
  <c r="B3957" i="18" s="1"/>
  <c r="B3958" i="18" s="1"/>
  <c r="B3959" i="18" s="1"/>
  <c r="B3960" i="18" s="1"/>
  <c r="B3961" i="18" s="1"/>
  <c r="B3962" i="18" s="1"/>
  <c r="B3963" i="18" s="1"/>
  <c r="B3964" i="18" s="1"/>
  <c r="B3965" i="18" s="1"/>
  <c r="B3966" i="18" s="1"/>
  <c r="B3967" i="18" s="1"/>
  <c r="B3968" i="18" s="1"/>
  <c r="B3969" i="18" s="1"/>
  <c r="B3970" i="18" s="1"/>
  <c r="B3971" i="18" s="1"/>
  <c r="B3972" i="18" s="1"/>
  <c r="B3973" i="18" s="1"/>
  <c r="B3974" i="18" s="1"/>
  <c r="B3975" i="18" s="1"/>
  <c r="B3976" i="18" s="1"/>
  <c r="B3977" i="18" s="1"/>
  <c r="B3978" i="18" s="1"/>
  <c r="B3979" i="18" s="1"/>
  <c r="B3980" i="18" s="1"/>
  <c r="C3923" i="18"/>
  <c r="C3924" i="18" s="1"/>
  <c r="C3925" i="18" s="1"/>
  <c r="C3926" i="18" s="1"/>
  <c r="C3927" i="18" s="1"/>
  <c r="C3928" i="18" s="1"/>
  <c r="C3929" i="18" s="1"/>
  <c r="C3930" i="18" s="1"/>
  <c r="C3931" i="18" s="1"/>
  <c r="C3932" i="18" s="1"/>
  <c r="C3933" i="18" s="1"/>
  <c r="C3934" i="18" s="1"/>
  <c r="C3935" i="18" s="1"/>
  <c r="C3936" i="18" s="1"/>
  <c r="C3937" i="18" s="1"/>
  <c r="C3938" i="18" s="1"/>
  <c r="C3939" i="18" s="1"/>
  <c r="C3940" i="18" s="1"/>
  <c r="C3941" i="18" s="1"/>
  <c r="C3942" i="18" s="1"/>
  <c r="C3943" i="18" s="1"/>
  <c r="C3944" i="18" s="1"/>
  <c r="C3945" i="18" s="1"/>
  <c r="C3946" i="18" s="1"/>
  <c r="C3947" i="18" s="1"/>
  <c r="C3948" i="18" s="1"/>
  <c r="C3949" i="18" s="1"/>
  <c r="C3950" i="18" s="1"/>
  <c r="C3951" i="18" s="1"/>
  <c r="C3952" i="18" s="1"/>
  <c r="C3953" i="18" s="1"/>
  <c r="C3954" i="18" s="1"/>
  <c r="C3955" i="18" s="1"/>
  <c r="C3956" i="18" s="1"/>
  <c r="C3957" i="18" s="1"/>
  <c r="C3958" i="18" s="1"/>
  <c r="C3959" i="18" s="1"/>
  <c r="C3960" i="18" s="1"/>
  <c r="C3961" i="18" s="1"/>
  <c r="C3962" i="18" s="1"/>
  <c r="C3963" i="18" s="1"/>
  <c r="C3964" i="18" s="1"/>
  <c r="C3965" i="18" s="1"/>
  <c r="C3966" i="18" s="1"/>
  <c r="C3967" i="18" s="1"/>
  <c r="C3968" i="18" s="1"/>
  <c r="C3969" i="18" s="1"/>
  <c r="C3970" i="18" s="1"/>
  <c r="C3971" i="18" s="1"/>
  <c r="C3972" i="18" s="1"/>
  <c r="C3973" i="18" s="1"/>
  <c r="C3974" i="18" s="1"/>
  <c r="C3975" i="18" s="1"/>
  <c r="C3976" i="18" s="1"/>
  <c r="C3977" i="18" s="1"/>
  <c r="C3978" i="18" s="1"/>
  <c r="C3979" i="18" s="1"/>
  <c r="C3980" i="18" s="1"/>
  <c r="J3555" i="18"/>
  <c r="J3562" i="18"/>
  <c r="J3563" i="18"/>
  <c r="B3847" i="18"/>
  <c r="B3848" i="18" s="1"/>
  <c r="B3849" i="18" s="1"/>
  <c r="B3850" i="18" s="1"/>
  <c r="B3851" i="18" s="1"/>
  <c r="B3852" i="18" s="1"/>
  <c r="B3853" i="18" s="1"/>
  <c r="B3854" i="18" s="1"/>
  <c r="B3855" i="18" s="1"/>
  <c r="B3856" i="18" s="1"/>
  <c r="B3857" i="18" s="1"/>
  <c r="B3858" i="18" s="1"/>
  <c r="B3859" i="18" s="1"/>
  <c r="B3860" i="18" s="1"/>
  <c r="B3861" i="18" s="1"/>
  <c r="B3862" i="18" s="1"/>
  <c r="B3863" i="18" s="1"/>
  <c r="B3864" i="18" s="1"/>
  <c r="B3865" i="18" s="1"/>
  <c r="B3866" i="18" s="1"/>
  <c r="B3867" i="18" s="1"/>
  <c r="B3868" i="18" s="1"/>
  <c r="B3869" i="18" s="1"/>
  <c r="B3870" i="18" s="1"/>
  <c r="B3871" i="18" s="1"/>
  <c r="B3872" i="18" s="1"/>
  <c r="B3873" i="18" s="1"/>
  <c r="B3874" i="18" s="1"/>
  <c r="B3875" i="18" s="1"/>
  <c r="B3876" i="18" s="1"/>
  <c r="B3877" i="18" s="1"/>
  <c r="B3878" i="18" s="1"/>
  <c r="B3879" i="18" s="1"/>
  <c r="B3880" i="18" s="1"/>
  <c r="B3881" i="18" s="1"/>
  <c r="B3882" i="18" s="1"/>
  <c r="B3883" i="18" s="1"/>
  <c r="B3884" i="18" s="1"/>
  <c r="B3885" i="18" s="1"/>
  <c r="B3886" i="18" s="1"/>
  <c r="B3887" i="18" s="1"/>
  <c r="C3847" i="18"/>
  <c r="C3848" i="18" s="1"/>
  <c r="C3849" i="18" s="1"/>
  <c r="C3850" i="18" s="1"/>
  <c r="C3851" i="18" s="1"/>
  <c r="C3852" i="18" s="1"/>
  <c r="C3853" i="18" s="1"/>
  <c r="C3854" i="18" s="1"/>
  <c r="C3855" i="18" s="1"/>
  <c r="C3856" i="18" s="1"/>
  <c r="C3857" i="18" s="1"/>
  <c r="C3858" i="18" s="1"/>
  <c r="C3859" i="18" s="1"/>
  <c r="C3860" i="18" s="1"/>
  <c r="C3861" i="18" s="1"/>
  <c r="C3862" i="18" s="1"/>
  <c r="C3863" i="18" s="1"/>
  <c r="C3864" i="18" s="1"/>
  <c r="C3865" i="18" s="1"/>
  <c r="C3866" i="18" s="1"/>
  <c r="C3867" i="18" s="1"/>
  <c r="C3868" i="18" s="1"/>
  <c r="C3869" i="18" s="1"/>
  <c r="C3870" i="18" s="1"/>
  <c r="C3871" i="18" s="1"/>
  <c r="C3872" i="18" s="1"/>
  <c r="C3873" i="18" s="1"/>
  <c r="C3874" i="18" s="1"/>
  <c r="C3875" i="18" s="1"/>
  <c r="C3876" i="18" s="1"/>
  <c r="C3877" i="18" s="1"/>
  <c r="C3878" i="18" s="1"/>
  <c r="C3879" i="18" s="1"/>
  <c r="C3880" i="18" s="1"/>
  <c r="C3881" i="18" s="1"/>
  <c r="C3882" i="18" s="1"/>
  <c r="C3883" i="18" s="1"/>
  <c r="C3884" i="18" s="1"/>
  <c r="C3885" i="18" s="1"/>
  <c r="C3886" i="18" s="1"/>
  <c r="C3887" i="18" s="1"/>
  <c r="J3566" i="18"/>
  <c r="J3564" i="18"/>
  <c r="J3561" i="18"/>
  <c r="J3654" i="18"/>
  <c r="C4156" i="18"/>
  <c r="C4157" i="18" s="1"/>
  <c r="C4158" i="18" s="1"/>
  <c r="C4159" i="18" s="1"/>
  <c r="C4160" i="18" s="1"/>
  <c r="C4161" i="18" s="1"/>
  <c r="C4162" i="18" s="1"/>
  <c r="C4163" i="18" s="1"/>
  <c r="C4164" i="18" s="1"/>
  <c r="C4165" i="18" s="1"/>
  <c r="C4166" i="18" s="1"/>
  <c r="C4167" i="18" s="1"/>
  <c r="C4168" i="18" s="1"/>
  <c r="C4169" i="18" s="1"/>
  <c r="C4170" i="18" s="1"/>
  <c r="C4171" i="18" s="1"/>
  <c r="C4172" i="18" s="1"/>
  <c r="C4173" i="18" s="1"/>
  <c r="C4174" i="18" s="1"/>
  <c r="C4175" i="18" s="1"/>
  <c r="C4176" i="18" s="1"/>
  <c r="C4177" i="18" s="1"/>
  <c r="C4178" i="18" s="1"/>
  <c r="C4179" i="18" s="1"/>
  <c r="C4180" i="18" s="1"/>
  <c r="C4181" i="18" s="1"/>
  <c r="C4182" i="18" s="1"/>
  <c r="C4183" i="18" s="1"/>
  <c r="C4184" i="18" s="1"/>
  <c r="C4185" i="18" s="1"/>
  <c r="C4186" i="18" s="1"/>
  <c r="J4086" i="18"/>
  <c r="B4053" i="18"/>
  <c r="B4054" i="18" s="1"/>
  <c r="B4055" i="18" s="1"/>
  <c r="B4056" i="18" s="1"/>
  <c r="C4053" i="18"/>
  <c r="C4054" i="18" s="1"/>
  <c r="C4055" i="18" s="1"/>
  <c r="C4056" i="18" s="1"/>
  <c r="A3919" i="18"/>
  <c r="A3920" i="18" s="1"/>
  <c r="A3921" i="18" s="1"/>
  <c r="A3922" i="18" s="1"/>
  <c r="G4054" i="18"/>
  <c r="J4054" i="18" s="1"/>
  <c r="G4053" i="18"/>
  <c r="J4053" i="18" s="1"/>
  <c r="G4300" i="18"/>
  <c r="B4290" i="18" s="1"/>
  <c r="B4291" i="18" s="1"/>
  <c r="G4295" i="18"/>
  <c r="G4043" i="18"/>
  <c r="J4108" i="18"/>
  <c r="F94" i="34"/>
  <c r="C55" i="19"/>
  <c r="F54" i="19"/>
  <c r="G113" i="34"/>
  <c r="E94" i="34"/>
  <c r="B55" i="19"/>
  <c r="H108" i="34"/>
  <c r="E53" i="19"/>
  <c r="G54" i="19"/>
  <c r="I113" i="34"/>
  <c r="G4081" i="18"/>
  <c r="H32" i="33"/>
  <c r="J4121" i="18"/>
  <c r="I4081" i="18"/>
  <c r="J3534" i="18"/>
  <c r="J3539" i="18"/>
  <c r="J3533" i="18"/>
  <c r="J3540" i="18"/>
  <c r="J4120" i="18"/>
  <c r="J3537" i="18"/>
  <c r="J3536" i="18"/>
  <c r="J3538" i="18"/>
  <c r="G4040" i="18"/>
  <c r="J4119" i="18"/>
  <c r="I4084" i="18"/>
  <c r="G4034" i="18"/>
  <c r="G32" i="33" s="1"/>
  <c r="I3994" i="18"/>
  <c r="I3999" i="18" s="1"/>
  <c r="G4044" i="18"/>
  <c r="J4050" i="18" s="1"/>
  <c r="G4042" i="18"/>
  <c r="I4051" i="18"/>
  <c r="G4046" i="18"/>
  <c r="G4080" i="18"/>
  <c r="I4127" i="18"/>
  <c r="G4052" i="18"/>
  <c r="G4028" i="18"/>
  <c r="J3989" i="18"/>
  <c r="J4013" i="18" s="1"/>
  <c r="J4082" i="18"/>
  <c r="I4126" i="18"/>
  <c r="J4083" i="18"/>
  <c r="G4029" i="18"/>
  <c r="I4100" i="18" s="1"/>
  <c r="I3937" i="18"/>
  <c r="I3943" i="18" s="1"/>
  <c r="I3967" i="18" s="1"/>
  <c r="J3812" i="18"/>
  <c r="B32" i="33"/>
  <c r="A4023" i="18"/>
  <c r="A4024" i="18" s="1"/>
  <c r="A4025" i="18" s="1"/>
  <c r="A4026" i="18" s="1"/>
  <c r="A4027" i="18" s="1"/>
  <c r="A4028" i="18" s="1"/>
  <c r="A4029" i="18" s="1"/>
  <c r="A4030" i="18" s="1"/>
  <c r="A4031" i="18" s="1"/>
  <c r="A4032" i="18" s="1"/>
  <c r="A4033" i="18" s="1"/>
  <c r="A4034" i="18" s="1"/>
  <c r="A4035" i="18" s="1"/>
  <c r="A4036" i="18" s="1"/>
  <c r="A4037" i="18" s="1"/>
  <c r="A4038" i="18" s="1"/>
  <c r="A4039" i="18" s="1"/>
  <c r="A4040" i="18" s="1"/>
  <c r="A4041" i="18" s="1"/>
  <c r="A4042" i="18" s="1"/>
  <c r="A4043" i="18" s="1"/>
  <c r="A4044" i="18" s="1"/>
  <c r="A4045" i="18" s="1"/>
  <c r="A4046" i="18" s="1"/>
  <c r="A4047" i="18" s="1"/>
  <c r="A4048" i="18" s="1"/>
  <c r="A4049" i="18" s="1"/>
  <c r="A4050" i="18" s="1"/>
  <c r="A4051" i="18" s="1"/>
  <c r="A4052" i="18" s="1"/>
  <c r="H4071" i="18"/>
  <c r="F4071" i="18"/>
  <c r="C33" i="33"/>
  <c r="B4158" i="18"/>
  <c r="B4159" i="18" s="1"/>
  <c r="B4160" i="18" s="1"/>
  <c r="B4161" i="18" s="1"/>
  <c r="B4162" i="18" s="1"/>
  <c r="B4163" i="18" s="1"/>
  <c r="B4164" i="18" s="1"/>
  <c r="B4165" i="18" s="1"/>
  <c r="B4166" i="18" s="1"/>
  <c r="B4167" i="18" s="1"/>
  <c r="B4168" i="18" s="1"/>
  <c r="B4169" i="18" s="1"/>
  <c r="B4170" i="18" s="1"/>
  <c r="B4171" i="18" s="1"/>
  <c r="B4172" i="18" s="1"/>
  <c r="B4173" i="18" s="1"/>
  <c r="B4174" i="18" s="1"/>
  <c r="B4175" i="18" s="1"/>
  <c r="B4176" i="18" s="1"/>
  <c r="B4177" i="18" s="1"/>
  <c r="B4178" i="18" s="1"/>
  <c r="B4179" i="18" s="1"/>
  <c r="B4180" i="18" s="1"/>
  <c r="B4181" i="18" s="1"/>
  <c r="B4182" i="18" s="1"/>
  <c r="B4183" i="18" s="1"/>
  <c r="B4184" i="18" s="1"/>
  <c r="B4185" i="18" s="1"/>
  <c r="B4186" i="18" s="1"/>
  <c r="G4288" i="18"/>
  <c r="J4166" i="18"/>
  <c r="G4187" i="18" s="1"/>
  <c r="G4173" i="18"/>
  <c r="G4172" i="18"/>
  <c r="D33" i="33"/>
  <c r="J4156" i="18"/>
  <c r="A4156" i="18" s="1"/>
  <c r="A4157" i="18" s="1"/>
  <c r="I4266" i="18"/>
  <c r="I4263" i="18" s="1"/>
  <c r="J4270" i="18" s="1"/>
  <c r="J4271" i="18" s="1"/>
  <c r="G4179" i="18"/>
  <c r="J3916" i="18"/>
  <c r="J3917" i="18" s="1"/>
  <c r="J3918" i="18" s="1"/>
  <c r="J3919" i="18" s="1"/>
  <c r="F31" i="33"/>
  <c r="G4041" i="18"/>
  <c r="J4085" i="18"/>
  <c r="M4424" i="18"/>
  <c r="J3947" i="18"/>
  <c r="J3788" i="18"/>
  <c r="A50" i="33"/>
  <c r="A35" i="19" s="1"/>
  <c r="A3923" i="18" l="1"/>
  <c r="A3924" i="18" s="1"/>
  <c r="A3925" i="18" s="1"/>
  <c r="A3926" i="18" s="1"/>
  <c r="A3927" i="18" s="1"/>
  <c r="A3928" i="18" s="1"/>
  <c r="A3929" i="18" s="1"/>
  <c r="A3930" i="18" s="1"/>
  <c r="A3931" i="18" s="1"/>
  <c r="A3932" i="18" s="1"/>
  <c r="A3933" i="18" s="1"/>
  <c r="A3934" i="18" s="1"/>
  <c r="A3935" i="18" s="1"/>
  <c r="A3936" i="18" s="1"/>
  <c r="A3937" i="18" s="1"/>
  <c r="A3938" i="18" s="1"/>
  <c r="A3939" i="18" s="1"/>
  <c r="A3940" i="18" s="1"/>
  <c r="A3941" i="18" s="1"/>
  <c r="A3942" i="18" s="1"/>
  <c r="A3943" i="18" s="1"/>
  <c r="A3944" i="18" s="1"/>
  <c r="A3945" i="18" s="1"/>
  <c r="A3946" i="18" s="1"/>
  <c r="A3947" i="18" s="1"/>
  <c r="A3948" i="18" s="1"/>
  <c r="A3949" i="18" s="1"/>
  <c r="A3950" i="18" s="1"/>
  <c r="A3951" i="18" s="1"/>
  <c r="A3952" i="18" s="1"/>
  <c r="A3953" i="18" s="1"/>
  <c r="A3954" i="18" s="1"/>
  <c r="A3955" i="18" s="1"/>
  <c r="A3956" i="18" s="1"/>
  <c r="A3957" i="18" s="1"/>
  <c r="A3958" i="18" s="1"/>
  <c r="A3959" i="18" s="1"/>
  <c r="A3960" i="18" s="1"/>
  <c r="A3961" i="18" s="1"/>
  <c r="A3962" i="18" s="1"/>
  <c r="A3963" i="18" s="1"/>
  <c r="A3964" i="18" s="1"/>
  <c r="A3965" i="18" s="1"/>
  <c r="A3966" i="18" s="1"/>
  <c r="A3967" i="18" s="1"/>
  <c r="A3968" i="18" s="1"/>
  <c r="A3969" i="18" s="1"/>
  <c r="A3970" i="18" s="1"/>
  <c r="A3971" i="18" s="1"/>
  <c r="A3972" i="18" s="1"/>
  <c r="A3973" i="18" s="1"/>
  <c r="A3974" i="18" s="1"/>
  <c r="A3975" i="18" s="1"/>
  <c r="A3976" i="18" s="1"/>
  <c r="A3977" i="18" s="1"/>
  <c r="A3978" i="18" s="1"/>
  <c r="A3979" i="18" s="1"/>
  <c r="A3980" i="18" s="1"/>
  <c r="C4057" i="18"/>
  <c r="C4058" i="18" s="1"/>
  <c r="C4059" i="18" s="1"/>
  <c r="C4060" i="18" s="1"/>
  <c r="C4061" i="18" s="1"/>
  <c r="C4062" i="18" s="1"/>
  <c r="C4063" i="18" s="1"/>
  <c r="C4064" i="18" s="1"/>
  <c r="C4065" i="18" s="1"/>
  <c r="C4066" i="18" s="1"/>
  <c r="C4067" i="18" s="1"/>
  <c r="C4068" i="18" s="1"/>
  <c r="C4069" i="18" s="1"/>
  <c r="C4070" i="18" s="1"/>
  <c r="C4071" i="18" s="1"/>
  <c r="C4072" i="18" s="1"/>
  <c r="C4073" i="18" s="1"/>
  <c r="C4074" i="18" s="1"/>
  <c r="C4075" i="18" s="1"/>
  <c r="C4076" i="18" s="1"/>
  <c r="C4077" i="18" s="1"/>
  <c r="C4078" i="18" s="1"/>
  <c r="C4079" i="18" s="1"/>
  <c r="C4080" i="18" s="1"/>
  <c r="C4081" i="18" s="1"/>
  <c r="C4082" i="18" s="1"/>
  <c r="C4083" i="18" s="1"/>
  <c r="C4084" i="18" s="1"/>
  <c r="C4085" i="18" s="1"/>
  <c r="C4086" i="18" s="1"/>
  <c r="C4087" i="18" s="1"/>
  <c r="C4088" i="18" s="1"/>
  <c r="C4089" i="18" s="1"/>
  <c r="C4090" i="18" s="1"/>
  <c r="C4091" i="18" s="1"/>
  <c r="C4092" i="18" s="1"/>
  <c r="C4093" i="18" s="1"/>
  <c r="C4094" i="18" s="1"/>
  <c r="C4095" i="18" s="1"/>
  <c r="C4290" i="18"/>
  <c r="C4291" i="18" s="1"/>
  <c r="C4292" i="18" s="1"/>
  <c r="C4293" i="18" s="1"/>
  <c r="C4294" i="18" s="1"/>
  <c r="C4295" i="18" s="1"/>
  <c r="C4296" i="18" s="1"/>
  <c r="C4297" i="18" s="1"/>
  <c r="C4298" i="18" s="1"/>
  <c r="C4299" i="18" s="1"/>
  <c r="C4300" i="18" s="1"/>
  <c r="C4301" i="18" s="1"/>
  <c r="C4302" i="18" s="1"/>
  <c r="C4303" i="18" s="1"/>
  <c r="C4304" i="18" s="1"/>
  <c r="C4305" i="18" s="1"/>
  <c r="C4306" i="18" s="1"/>
  <c r="C4307" i="18" s="1"/>
  <c r="C4308" i="18" s="1"/>
  <c r="C4309" i="18" s="1"/>
  <c r="C4310" i="18" s="1"/>
  <c r="C4311" i="18" s="1"/>
  <c r="C4312" i="18" s="1"/>
  <c r="C4313" i="18" s="1"/>
  <c r="C4314" i="18" s="1"/>
  <c r="C4315" i="18" s="1"/>
  <c r="C4316" i="18" s="1"/>
  <c r="C4317" i="18" s="1"/>
  <c r="C4318" i="18" s="1"/>
  <c r="C4319" i="18" s="1"/>
  <c r="C4320" i="18" s="1"/>
  <c r="B4057" i="18"/>
  <c r="B4058" i="18" s="1"/>
  <c r="B4059" i="18" s="1"/>
  <c r="B4060" i="18" s="1"/>
  <c r="B4061" i="18" s="1"/>
  <c r="B4062" i="18" s="1"/>
  <c r="B4063" i="18" s="1"/>
  <c r="B4064" i="18" s="1"/>
  <c r="B4065" i="18" s="1"/>
  <c r="B4066" i="18" s="1"/>
  <c r="B4067" i="18" s="1"/>
  <c r="B4068" i="18" s="1"/>
  <c r="B4069" i="18" s="1"/>
  <c r="B4070" i="18" s="1"/>
  <c r="B4071" i="18" s="1"/>
  <c r="B4072" i="18" s="1"/>
  <c r="B4073" i="18" s="1"/>
  <c r="B4074" i="18" s="1"/>
  <c r="B4075" i="18" s="1"/>
  <c r="B4076" i="18" s="1"/>
  <c r="B4077" i="18" s="1"/>
  <c r="B4078" i="18" s="1"/>
  <c r="B4079" i="18" s="1"/>
  <c r="B4080" i="18" s="1"/>
  <c r="B4081" i="18" s="1"/>
  <c r="B4082" i="18" s="1"/>
  <c r="B4083" i="18" s="1"/>
  <c r="B4084" i="18" s="1"/>
  <c r="B4085" i="18" s="1"/>
  <c r="B4086" i="18" s="1"/>
  <c r="B4087" i="18" s="1"/>
  <c r="B4088" i="18" s="1"/>
  <c r="B4089" i="18" s="1"/>
  <c r="B4090" i="18" s="1"/>
  <c r="B4091" i="18" s="1"/>
  <c r="B4092" i="18" s="1"/>
  <c r="B4093" i="18" s="1"/>
  <c r="B4094" i="18" s="1"/>
  <c r="B4095" i="18" s="1"/>
  <c r="J4191" i="18"/>
  <c r="C3981" i="18"/>
  <c r="C3982" i="18" s="1"/>
  <c r="C3983" i="18" s="1"/>
  <c r="C3984" i="18" s="1"/>
  <c r="C3985" i="18" s="1"/>
  <c r="C3986" i="18" s="1"/>
  <c r="C3987" i="18" s="1"/>
  <c r="C3988" i="18" s="1"/>
  <c r="C3989" i="18" s="1"/>
  <c r="C3990" i="18" s="1"/>
  <c r="C3991" i="18" s="1"/>
  <c r="C3992" i="18" s="1"/>
  <c r="C3993" i="18" s="1"/>
  <c r="C3994" i="18" s="1"/>
  <c r="C3995" i="18" s="1"/>
  <c r="C3996" i="18" s="1"/>
  <c r="C3997" i="18" s="1"/>
  <c r="C3998" i="18" s="1"/>
  <c r="C3999" i="18" s="1"/>
  <c r="C4000" i="18" s="1"/>
  <c r="C4001" i="18" s="1"/>
  <c r="C4002" i="18" s="1"/>
  <c r="C4003" i="18" s="1"/>
  <c r="C4004" i="18" s="1"/>
  <c r="C4005" i="18" s="1"/>
  <c r="C4006" i="18" s="1"/>
  <c r="C4007" i="18" s="1"/>
  <c r="C4008" i="18" s="1"/>
  <c r="C4009" i="18" s="1"/>
  <c r="C4010" i="18" s="1"/>
  <c r="C4011" i="18" s="1"/>
  <c r="C4012" i="18" s="1"/>
  <c r="C4013" i="18" s="1"/>
  <c r="C4014" i="18" s="1"/>
  <c r="C4015" i="18" s="1"/>
  <c r="C4016" i="18" s="1"/>
  <c r="C4017" i="18" s="1"/>
  <c r="C4018" i="18" s="1"/>
  <c r="C4019" i="18" s="1"/>
  <c r="C4020" i="18" s="1"/>
  <c r="C4021" i="18" s="1"/>
  <c r="B3981" i="18"/>
  <c r="B3982" i="18" s="1"/>
  <c r="B3983" i="18" s="1"/>
  <c r="B3984" i="18" s="1"/>
  <c r="B3985" i="18" s="1"/>
  <c r="B3986" i="18" s="1"/>
  <c r="B3987" i="18" s="1"/>
  <c r="B3988" i="18" s="1"/>
  <c r="B3989" i="18" s="1"/>
  <c r="B3990" i="18" s="1"/>
  <c r="B3991" i="18" s="1"/>
  <c r="B3992" i="18" s="1"/>
  <c r="B3993" i="18" s="1"/>
  <c r="B3994" i="18" s="1"/>
  <c r="B3995" i="18" s="1"/>
  <c r="B3996" i="18" s="1"/>
  <c r="B3997" i="18" s="1"/>
  <c r="B3998" i="18" s="1"/>
  <c r="B3999" i="18" s="1"/>
  <c r="B4000" i="18" s="1"/>
  <c r="B4001" i="18" s="1"/>
  <c r="B4002" i="18" s="1"/>
  <c r="B4003" i="18" s="1"/>
  <c r="B4004" i="18" s="1"/>
  <c r="B4005" i="18" s="1"/>
  <c r="B4006" i="18" s="1"/>
  <c r="B4007" i="18" s="1"/>
  <c r="B4008" i="18" s="1"/>
  <c r="B4009" i="18" s="1"/>
  <c r="B4010" i="18" s="1"/>
  <c r="B4011" i="18" s="1"/>
  <c r="B4012" i="18" s="1"/>
  <c r="B4013" i="18" s="1"/>
  <c r="B4014" i="18" s="1"/>
  <c r="B4015" i="18" s="1"/>
  <c r="B4016" i="18" s="1"/>
  <c r="B4017" i="18" s="1"/>
  <c r="B4018" i="18" s="1"/>
  <c r="B4019" i="18" s="1"/>
  <c r="B4020" i="18" s="1"/>
  <c r="B4021" i="18" s="1"/>
  <c r="A3847" i="18"/>
  <c r="A3848" i="18" s="1"/>
  <c r="A3849" i="18" s="1"/>
  <c r="A3850" i="18" s="1"/>
  <c r="A3851" i="18" s="1"/>
  <c r="A3852" i="18" s="1"/>
  <c r="A3853" i="18" s="1"/>
  <c r="A3854" i="18" s="1"/>
  <c r="A3855" i="18" s="1"/>
  <c r="A3856" i="18" s="1"/>
  <c r="A3857" i="18" s="1"/>
  <c r="A3858" i="18" s="1"/>
  <c r="A3859" i="18" s="1"/>
  <c r="A3860" i="18" s="1"/>
  <c r="A3861" i="18" s="1"/>
  <c r="A3862" i="18" s="1"/>
  <c r="A3863" i="18" s="1"/>
  <c r="A3864" i="18" s="1"/>
  <c r="A3865" i="18" s="1"/>
  <c r="A3866" i="18" s="1"/>
  <c r="A3867" i="18" s="1"/>
  <c r="A3868" i="18" s="1"/>
  <c r="A3869" i="18" s="1"/>
  <c r="A3870" i="18" s="1"/>
  <c r="A3871" i="18" s="1"/>
  <c r="A3872" i="18" s="1"/>
  <c r="A3873" i="18" s="1"/>
  <c r="A3874" i="18" s="1"/>
  <c r="A3875" i="18" s="1"/>
  <c r="A3876" i="18" s="1"/>
  <c r="A3877" i="18" s="1"/>
  <c r="A3878" i="18" s="1"/>
  <c r="A3879" i="18" s="1"/>
  <c r="A3880" i="18" s="1"/>
  <c r="A3881" i="18" s="1"/>
  <c r="A3882" i="18" s="1"/>
  <c r="A3883" i="18" s="1"/>
  <c r="A3884" i="18" s="1"/>
  <c r="A3885" i="18" s="1"/>
  <c r="A3886" i="18" s="1"/>
  <c r="A3887" i="18" s="1"/>
  <c r="J3662" i="18"/>
  <c r="J3663" i="18"/>
  <c r="J3920" i="18"/>
  <c r="J3922" i="18" s="1"/>
  <c r="J4055" i="18"/>
  <c r="J4221" i="18"/>
  <c r="J4220" i="18"/>
  <c r="A4053" i="18"/>
  <c r="A4054" i="18" s="1"/>
  <c r="A4055" i="18" s="1"/>
  <c r="A4056" i="18" s="1"/>
  <c r="C4187" i="18"/>
  <c r="C4188" i="18" s="1"/>
  <c r="C4189" i="18" s="1"/>
  <c r="C4190" i="18" s="1"/>
  <c r="B4187" i="18"/>
  <c r="B4188" i="18" s="1"/>
  <c r="B4189" i="18" s="1"/>
  <c r="B4190" i="18" s="1"/>
  <c r="G4188" i="18"/>
  <c r="G4429" i="18"/>
  <c r="G4434" i="18"/>
  <c r="B4424" i="18" s="1"/>
  <c r="B4425" i="18" s="1"/>
  <c r="G4175" i="18"/>
  <c r="J4242" i="18"/>
  <c r="G94" i="34"/>
  <c r="F55" i="19"/>
  <c r="H113" i="34"/>
  <c r="E54" i="19"/>
  <c r="E102" i="34"/>
  <c r="B56" i="19"/>
  <c r="C56" i="19"/>
  <c r="F102" i="34"/>
  <c r="G55" i="19"/>
  <c r="I94" i="34"/>
  <c r="H33" i="33"/>
  <c r="J4081" i="18"/>
  <c r="J4123" i="18"/>
  <c r="J4147" i="18" s="1"/>
  <c r="J4051" i="18"/>
  <c r="J4052" i="18" s="1"/>
  <c r="F32" i="33"/>
  <c r="I4128" i="18"/>
  <c r="I4133" i="18" s="1"/>
  <c r="G4163" i="18"/>
  <c r="I4234" i="18" s="1"/>
  <c r="J4254" i="18"/>
  <c r="G4186" i="18"/>
  <c r="I4218" i="18"/>
  <c r="J4216" i="18"/>
  <c r="D34" i="33"/>
  <c r="J4290" i="18"/>
  <c r="A4290" i="18" s="1"/>
  <c r="A4291" i="18" s="1"/>
  <c r="G4313" i="18"/>
  <c r="I4400" i="18"/>
  <c r="I4397" i="18" s="1"/>
  <c r="J4404" i="18" s="1"/>
  <c r="J4405" i="18" s="1"/>
  <c r="G4178" i="18"/>
  <c r="J4189" i="18" s="1"/>
  <c r="J4253" i="18"/>
  <c r="G4162" i="18"/>
  <c r="G4180" i="18"/>
  <c r="B33" i="33"/>
  <c r="F4205" i="18"/>
  <c r="A4158" i="18"/>
  <c r="A4159" i="18" s="1"/>
  <c r="A4160" i="18" s="1"/>
  <c r="A4161" i="18" s="1"/>
  <c r="A4162" i="18" s="1"/>
  <c r="A4163" i="18" s="1"/>
  <c r="A4164" i="18" s="1"/>
  <c r="A4165" i="18" s="1"/>
  <c r="A4166" i="18" s="1"/>
  <c r="A4167" i="18" s="1"/>
  <c r="A4168" i="18" s="1"/>
  <c r="A4169" i="18" s="1"/>
  <c r="A4170" i="18" s="1"/>
  <c r="A4171" i="18" s="1"/>
  <c r="A4172" i="18" s="1"/>
  <c r="A4173" i="18" s="1"/>
  <c r="A4174" i="18" s="1"/>
  <c r="A4175" i="18" s="1"/>
  <c r="A4176" i="18" s="1"/>
  <c r="A4177" i="18" s="1"/>
  <c r="A4178" i="18" s="1"/>
  <c r="A4179" i="18" s="1"/>
  <c r="A4180" i="18" s="1"/>
  <c r="A4181" i="18" s="1"/>
  <c r="A4182" i="18" s="1"/>
  <c r="A4183" i="18" s="1"/>
  <c r="A4184" i="18" s="1"/>
  <c r="A4185" i="18" s="1"/>
  <c r="A4186" i="18" s="1"/>
  <c r="H4205" i="18"/>
  <c r="G4214" i="18"/>
  <c r="G4177" i="18"/>
  <c r="C34" i="33"/>
  <c r="G4306" i="18"/>
  <c r="G4422" i="18"/>
  <c r="B4292" i="18"/>
  <c r="B4293" i="18" s="1"/>
  <c r="B4294" i="18" s="1"/>
  <c r="B4295" i="18" s="1"/>
  <c r="B4296" i="18" s="1"/>
  <c r="B4297" i="18" s="1"/>
  <c r="B4298" i="18" s="1"/>
  <c r="B4299" i="18" s="1"/>
  <c r="B4300" i="18" s="1"/>
  <c r="B4301" i="18" s="1"/>
  <c r="B4302" i="18" s="1"/>
  <c r="B4303" i="18" s="1"/>
  <c r="B4304" i="18" s="1"/>
  <c r="B4305" i="18" s="1"/>
  <c r="B4306" i="18" s="1"/>
  <c r="B4307" i="18" s="1"/>
  <c r="B4308" i="18" s="1"/>
  <c r="B4309" i="18" s="1"/>
  <c r="B4310" i="18" s="1"/>
  <c r="B4311" i="18" s="1"/>
  <c r="B4312" i="18" s="1"/>
  <c r="B4313" i="18" s="1"/>
  <c r="B4314" i="18" s="1"/>
  <c r="B4315" i="18" s="1"/>
  <c r="B4316" i="18" s="1"/>
  <c r="B4317" i="18" s="1"/>
  <c r="B4318" i="18" s="1"/>
  <c r="B4319" i="18" s="1"/>
  <c r="B4320" i="18" s="1"/>
  <c r="J4300" i="18"/>
  <c r="G4322" i="18" s="1"/>
  <c r="J4322" i="18" s="1"/>
  <c r="G4307" i="18"/>
  <c r="G4215" i="18"/>
  <c r="I4260" i="18"/>
  <c r="I4185" i="18"/>
  <c r="I4261" i="18"/>
  <c r="J4080" i="18"/>
  <c r="J4219" i="18"/>
  <c r="M4558" i="18"/>
  <c r="G4168" i="18"/>
  <c r="G33" i="33" s="1"/>
  <c r="J4217" i="18"/>
  <c r="J3796" i="18"/>
  <c r="J3797" i="18"/>
  <c r="J3946" i="18"/>
  <c r="G4176" i="18"/>
  <c r="J4255" i="18"/>
  <c r="I4215" i="18"/>
  <c r="G4174" i="18"/>
  <c r="I4071" i="18"/>
  <c r="I4077" i="18" s="1"/>
  <c r="I4101" i="18" s="1"/>
  <c r="A51" i="33"/>
  <c r="A62" i="19" s="1"/>
  <c r="J4325" i="18" l="1"/>
  <c r="B4191" i="18"/>
  <c r="B4192" i="18" s="1"/>
  <c r="B4193" i="18" s="1"/>
  <c r="B4194" i="18" s="1"/>
  <c r="B4195" i="18" s="1"/>
  <c r="B4196" i="18" s="1"/>
  <c r="B4197" i="18" s="1"/>
  <c r="B4198" i="18" s="1"/>
  <c r="B4199" i="18" s="1"/>
  <c r="B4200" i="18" s="1"/>
  <c r="B4201" i="18" s="1"/>
  <c r="B4202" i="18" s="1"/>
  <c r="B4203" i="18" s="1"/>
  <c r="B4204" i="18" s="1"/>
  <c r="B4205" i="18" s="1"/>
  <c r="B4206" i="18" s="1"/>
  <c r="B4207" i="18" s="1"/>
  <c r="B4208" i="18" s="1"/>
  <c r="B4209" i="18" s="1"/>
  <c r="B4210" i="18" s="1"/>
  <c r="B4211" i="18" s="1"/>
  <c r="B4212" i="18" s="1"/>
  <c r="B4213" i="18" s="1"/>
  <c r="B4214" i="18" s="1"/>
  <c r="B4215" i="18" s="1"/>
  <c r="B4216" i="18" s="1"/>
  <c r="B4217" i="18" s="1"/>
  <c r="B4218" i="18" s="1"/>
  <c r="B4219" i="18" s="1"/>
  <c r="B4220" i="18" s="1"/>
  <c r="B4221" i="18" s="1"/>
  <c r="B4222" i="18" s="1"/>
  <c r="B4223" i="18" s="1"/>
  <c r="B4224" i="18" s="1"/>
  <c r="B4225" i="18" s="1"/>
  <c r="B4226" i="18" s="1"/>
  <c r="B4227" i="18" s="1"/>
  <c r="B4228" i="18" s="1"/>
  <c r="B4229" i="18" s="1"/>
  <c r="A4057" i="18"/>
  <c r="A4058" i="18" s="1"/>
  <c r="A4059" i="18" s="1"/>
  <c r="A4060" i="18" s="1"/>
  <c r="A4061" i="18" s="1"/>
  <c r="A4062" i="18" s="1"/>
  <c r="A4063" i="18" s="1"/>
  <c r="A4064" i="18" s="1"/>
  <c r="A4065" i="18" s="1"/>
  <c r="A4066" i="18" s="1"/>
  <c r="A4067" i="18" s="1"/>
  <c r="A4068" i="18" s="1"/>
  <c r="A4069" i="18" s="1"/>
  <c r="A4070" i="18" s="1"/>
  <c r="A4071" i="18" s="1"/>
  <c r="A4072" i="18" s="1"/>
  <c r="A4073" i="18" s="1"/>
  <c r="A4074" i="18" s="1"/>
  <c r="A4075" i="18" s="1"/>
  <c r="A4076" i="18" s="1"/>
  <c r="A4077" i="18" s="1"/>
  <c r="A4078" i="18" s="1"/>
  <c r="A4079" i="18" s="1"/>
  <c r="A4080" i="18" s="1"/>
  <c r="A4081" i="18" s="1"/>
  <c r="A4082" i="18" s="1"/>
  <c r="A4083" i="18" s="1"/>
  <c r="A4084" i="18" s="1"/>
  <c r="A4085" i="18" s="1"/>
  <c r="A4086" i="18" s="1"/>
  <c r="A4087" i="18" s="1"/>
  <c r="A4088" i="18" s="1"/>
  <c r="A4089" i="18" s="1"/>
  <c r="A4090" i="18" s="1"/>
  <c r="A4091" i="18" s="1"/>
  <c r="A4092" i="18" s="1"/>
  <c r="A4093" i="18" s="1"/>
  <c r="A4094" i="18" s="1"/>
  <c r="A4095" i="18" s="1"/>
  <c r="C4424" i="18"/>
  <c r="C4425" i="18" s="1"/>
  <c r="C4191" i="18"/>
  <c r="C4192" i="18" s="1"/>
  <c r="C4193" i="18" s="1"/>
  <c r="C4194" i="18" s="1"/>
  <c r="C4195" i="18" s="1"/>
  <c r="C4196" i="18" s="1"/>
  <c r="C4197" i="18" s="1"/>
  <c r="C4198" i="18" s="1"/>
  <c r="C4199" i="18" s="1"/>
  <c r="C4200" i="18" s="1"/>
  <c r="C4201" i="18" s="1"/>
  <c r="C4202" i="18" s="1"/>
  <c r="C4203" i="18" s="1"/>
  <c r="C4204" i="18" s="1"/>
  <c r="C4205" i="18" s="1"/>
  <c r="C4206" i="18" s="1"/>
  <c r="C4207" i="18" s="1"/>
  <c r="C4208" i="18" s="1"/>
  <c r="C4209" i="18" s="1"/>
  <c r="C4210" i="18" s="1"/>
  <c r="C4211" i="18" s="1"/>
  <c r="C4212" i="18" s="1"/>
  <c r="C4213" i="18" s="1"/>
  <c r="C4214" i="18" s="1"/>
  <c r="C4215" i="18" s="1"/>
  <c r="C4216" i="18" s="1"/>
  <c r="C4217" i="18" s="1"/>
  <c r="C4218" i="18" s="1"/>
  <c r="C4219" i="18" s="1"/>
  <c r="C4220" i="18" s="1"/>
  <c r="C4221" i="18" s="1"/>
  <c r="C4222" i="18" s="1"/>
  <c r="C4223" i="18" s="1"/>
  <c r="C4224" i="18" s="1"/>
  <c r="C4225" i="18" s="1"/>
  <c r="C4226" i="18" s="1"/>
  <c r="C4227" i="18" s="1"/>
  <c r="C4228" i="18" s="1"/>
  <c r="C4229" i="18" s="1"/>
  <c r="J3664" i="18"/>
  <c r="J3695" i="18" s="1"/>
  <c r="A3981" i="18"/>
  <c r="A3982" i="18" s="1"/>
  <c r="A3983" i="18" s="1"/>
  <c r="A3984" i="18" s="1"/>
  <c r="A3985" i="18" s="1"/>
  <c r="A3986" i="18" s="1"/>
  <c r="A3987" i="18" s="1"/>
  <c r="A3988" i="18" s="1"/>
  <c r="A3989" i="18" s="1"/>
  <c r="A3990" i="18" s="1"/>
  <c r="A3991" i="18" s="1"/>
  <c r="A3992" i="18" s="1"/>
  <c r="A3993" i="18" s="1"/>
  <c r="A3994" i="18" s="1"/>
  <c r="A3995" i="18" s="1"/>
  <c r="A3996" i="18" s="1"/>
  <c r="A3997" i="18" s="1"/>
  <c r="A3998" i="18" s="1"/>
  <c r="A3999" i="18" s="1"/>
  <c r="A4000" i="18" s="1"/>
  <c r="A4001" i="18" s="1"/>
  <c r="A4002" i="18" s="1"/>
  <c r="A4003" i="18" s="1"/>
  <c r="A4004" i="18" s="1"/>
  <c r="A4005" i="18" s="1"/>
  <c r="A4006" i="18" s="1"/>
  <c r="A4007" i="18" s="1"/>
  <c r="A4008" i="18" s="1"/>
  <c r="A4009" i="18" s="1"/>
  <c r="A4010" i="18" s="1"/>
  <c r="A4011" i="18" s="1"/>
  <c r="A4012" i="18" s="1"/>
  <c r="A4013" i="18" s="1"/>
  <c r="A4014" i="18" s="1"/>
  <c r="A4015" i="18" s="1"/>
  <c r="A4016" i="18" s="1"/>
  <c r="A4017" i="18" s="1"/>
  <c r="A4018" i="18" s="1"/>
  <c r="A4019" i="18" s="1"/>
  <c r="A4020" i="18" s="1"/>
  <c r="A4021" i="18" s="1"/>
  <c r="B4096" i="18"/>
  <c r="B4097" i="18" s="1"/>
  <c r="B4098" i="18" s="1"/>
  <c r="B4099" i="18" s="1"/>
  <c r="B4100" i="18" s="1"/>
  <c r="B4101" i="18" s="1"/>
  <c r="B4102" i="18" s="1"/>
  <c r="B4103" i="18" s="1"/>
  <c r="B4104" i="18" s="1"/>
  <c r="B4105" i="18" s="1"/>
  <c r="B4106" i="18" s="1"/>
  <c r="B4107" i="18" s="1"/>
  <c r="B4108" i="18" s="1"/>
  <c r="B4109" i="18" s="1"/>
  <c r="B4110" i="18" s="1"/>
  <c r="B4111" i="18" s="1"/>
  <c r="B4112" i="18" s="1"/>
  <c r="B4113" i="18" s="1"/>
  <c r="B4114" i="18" s="1"/>
  <c r="C4096" i="18"/>
  <c r="C4097" i="18" s="1"/>
  <c r="C4098" i="18" s="1"/>
  <c r="C4099" i="18" s="1"/>
  <c r="C4100" i="18" s="1"/>
  <c r="C4101" i="18" s="1"/>
  <c r="C4102" i="18" s="1"/>
  <c r="C4103" i="18" s="1"/>
  <c r="C4104" i="18" s="1"/>
  <c r="C4105" i="18" s="1"/>
  <c r="C4106" i="18" s="1"/>
  <c r="C4107" i="18" s="1"/>
  <c r="C4108" i="18" s="1"/>
  <c r="C4109" i="18" s="1"/>
  <c r="C4110" i="18" s="1"/>
  <c r="C4111" i="18" s="1"/>
  <c r="C4112" i="18" s="1"/>
  <c r="C4113" i="18" s="1"/>
  <c r="C4114" i="18" s="1"/>
  <c r="J4056" i="18"/>
  <c r="J4064" i="18" s="1"/>
  <c r="J4354" i="18"/>
  <c r="A4187" i="18"/>
  <c r="A4188" i="18" s="1"/>
  <c r="A4189" i="18" s="1"/>
  <c r="A4190" i="18" s="1"/>
  <c r="G4321" i="18"/>
  <c r="J4321" i="18" s="1"/>
  <c r="B4321" i="18"/>
  <c r="B4322" i="18" s="1"/>
  <c r="B4323" i="18" s="1"/>
  <c r="B4324" i="18" s="1"/>
  <c r="C4321" i="18"/>
  <c r="C4322" i="18" s="1"/>
  <c r="C4323" i="18" s="1"/>
  <c r="C4324" i="18" s="1"/>
  <c r="G4563" i="18"/>
  <c r="G4568" i="18"/>
  <c r="B4558" i="18" s="1"/>
  <c r="B4559" i="18" s="1"/>
  <c r="J4350" i="18"/>
  <c r="J4376" i="18"/>
  <c r="F56" i="19"/>
  <c r="G102" i="34"/>
  <c r="F109" i="34"/>
  <c r="C57" i="19"/>
  <c r="E109" i="34"/>
  <c r="B57" i="19"/>
  <c r="E55" i="19"/>
  <c r="H94" i="34"/>
  <c r="G56" i="19"/>
  <c r="I102" i="34"/>
  <c r="H34" i="33"/>
  <c r="I4262" i="18"/>
  <c r="I4267" i="18" s="1"/>
  <c r="G4296" i="18"/>
  <c r="G4308" i="18"/>
  <c r="J4387" i="18"/>
  <c r="J3798" i="18"/>
  <c r="J4257" i="18"/>
  <c r="J4281" i="18" s="1"/>
  <c r="J4353" i="18"/>
  <c r="G4348" i="18"/>
  <c r="G4320" i="18"/>
  <c r="J4388" i="18"/>
  <c r="J4184" i="18"/>
  <c r="J4185" i="18" s="1"/>
  <c r="J4186" i="18" s="1"/>
  <c r="J4187" i="18" s="1"/>
  <c r="F33" i="33"/>
  <c r="G4297" i="18"/>
  <c r="I4368" i="18" s="1"/>
  <c r="I4395" i="18"/>
  <c r="G4309" i="18"/>
  <c r="G4312" i="18"/>
  <c r="J4323" i="18" s="1"/>
  <c r="D35" i="33"/>
  <c r="C4426" i="18"/>
  <c r="C4427" i="18" s="1"/>
  <c r="C4428" i="18" s="1"/>
  <c r="C4429" i="18" s="1"/>
  <c r="C4430" i="18" s="1"/>
  <c r="C4431" i="18" s="1"/>
  <c r="C4432" i="18" s="1"/>
  <c r="C4433" i="18" s="1"/>
  <c r="C4434" i="18" s="1"/>
  <c r="C4435" i="18" s="1"/>
  <c r="C4436" i="18" s="1"/>
  <c r="C4437" i="18" s="1"/>
  <c r="C4438" i="18" s="1"/>
  <c r="C4439" i="18" s="1"/>
  <c r="C4440" i="18" s="1"/>
  <c r="C4441" i="18" s="1"/>
  <c r="C4442" i="18" s="1"/>
  <c r="C4443" i="18" s="1"/>
  <c r="C4444" i="18" s="1"/>
  <c r="C4445" i="18" s="1"/>
  <c r="C4446" i="18" s="1"/>
  <c r="C4447" i="18" s="1"/>
  <c r="C4448" i="18" s="1"/>
  <c r="C4449" i="18" s="1"/>
  <c r="C4450" i="18" s="1"/>
  <c r="C4451" i="18" s="1"/>
  <c r="C4452" i="18" s="1"/>
  <c r="C4453" i="18" s="1"/>
  <c r="C4454" i="18" s="1"/>
  <c r="I4534" i="18"/>
  <c r="I4531" i="18" s="1"/>
  <c r="J4538" i="18" s="1"/>
  <c r="J4539" i="18" s="1"/>
  <c r="G4447" i="18"/>
  <c r="J4424" i="18"/>
  <c r="A4424" i="18" s="1"/>
  <c r="A4425" i="18" s="1"/>
  <c r="M4692" i="18"/>
  <c r="I4205" i="18"/>
  <c r="I4211" i="18" s="1"/>
  <c r="I4235" i="18" s="1"/>
  <c r="J3931" i="18"/>
  <c r="J3930" i="18"/>
  <c r="G4311" i="18"/>
  <c r="G4314" i="18"/>
  <c r="I4319" i="18"/>
  <c r="I4394" i="18"/>
  <c r="J4351" i="18"/>
  <c r="C35" i="33"/>
  <c r="B4426" i="18"/>
  <c r="B4427" i="18" s="1"/>
  <c r="B4428" i="18" s="1"/>
  <c r="B4429" i="18" s="1"/>
  <c r="B4430" i="18" s="1"/>
  <c r="B4431" i="18" s="1"/>
  <c r="B4432" i="18" s="1"/>
  <c r="B4433" i="18" s="1"/>
  <c r="B4434" i="18" s="1"/>
  <c r="B4435" i="18" s="1"/>
  <c r="B4436" i="18" s="1"/>
  <c r="B4437" i="18" s="1"/>
  <c r="B4438" i="18" s="1"/>
  <c r="B4439" i="18" s="1"/>
  <c r="B4440" i="18" s="1"/>
  <c r="B4441" i="18" s="1"/>
  <c r="B4442" i="18" s="1"/>
  <c r="B4443" i="18" s="1"/>
  <c r="B4444" i="18" s="1"/>
  <c r="B4445" i="18" s="1"/>
  <c r="B4446" i="18" s="1"/>
  <c r="B4447" i="18" s="1"/>
  <c r="B4448" i="18" s="1"/>
  <c r="B4449" i="18" s="1"/>
  <c r="B4450" i="18" s="1"/>
  <c r="B4451" i="18" s="1"/>
  <c r="B4452" i="18" s="1"/>
  <c r="B4453" i="18" s="1"/>
  <c r="B4454" i="18" s="1"/>
  <c r="G4556" i="18"/>
  <c r="J4434" i="18"/>
  <c r="J4459" i="18" s="1"/>
  <c r="G4441" i="18"/>
  <c r="G4440" i="18"/>
  <c r="I4352" i="18"/>
  <c r="J4355" i="18"/>
  <c r="G4349" i="18"/>
  <c r="G4310" i="18"/>
  <c r="G4302" i="18"/>
  <c r="G34" i="33" s="1"/>
  <c r="J4215" i="18"/>
  <c r="I4349" i="18"/>
  <c r="J4389" i="18"/>
  <c r="B34" i="33"/>
  <c r="H4339" i="18"/>
  <c r="A4292" i="18"/>
  <c r="A4293" i="18" s="1"/>
  <c r="A4294" i="18" s="1"/>
  <c r="A4295" i="18" s="1"/>
  <c r="A4296" i="18" s="1"/>
  <c r="A4297" i="18" s="1"/>
  <c r="A4298" i="18" s="1"/>
  <c r="A4299" i="18" s="1"/>
  <c r="A4300" i="18" s="1"/>
  <c r="A4301" i="18" s="1"/>
  <c r="A4302" i="18" s="1"/>
  <c r="A4303" i="18" s="1"/>
  <c r="A4304" i="18" s="1"/>
  <c r="A4305" i="18" s="1"/>
  <c r="A4306" i="18" s="1"/>
  <c r="A4307" i="18" s="1"/>
  <c r="A4308" i="18" s="1"/>
  <c r="A4309" i="18" s="1"/>
  <c r="A4310" i="18" s="1"/>
  <c r="A4311" i="18" s="1"/>
  <c r="A4312" i="18" s="1"/>
  <c r="A4313" i="18" s="1"/>
  <c r="A4314" i="18" s="1"/>
  <c r="A4315" i="18" s="1"/>
  <c r="A4316" i="18" s="1"/>
  <c r="A4317" i="18" s="1"/>
  <c r="A4318" i="18" s="1"/>
  <c r="A4319" i="18" s="1"/>
  <c r="A4320" i="18" s="1"/>
  <c r="F4339" i="18"/>
  <c r="A52" i="33"/>
  <c r="J3667" i="18" l="1"/>
  <c r="C4558" i="18"/>
  <c r="C4559" i="18" s="1"/>
  <c r="C4325" i="18"/>
  <c r="C4326" i="18" s="1"/>
  <c r="C4327" i="18" s="1"/>
  <c r="C4328" i="18" s="1"/>
  <c r="C4329" i="18" s="1"/>
  <c r="C4330" i="18" s="1"/>
  <c r="C4331" i="18" s="1"/>
  <c r="C4332" i="18" s="1"/>
  <c r="C4333" i="18" s="1"/>
  <c r="C4334" i="18" s="1"/>
  <c r="C4335" i="18" s="1"/>
  <c r="C4336" i="18" s="1"/>
  <c r="C4337" i="18" s="1"/>
  <c r="C4338" i="18" s="1"/>
  <c r="C4339" i="18" s="1"/>
  <c r="C4340" i="18" s="1"/>
  <c r="C4341" i="18" s="1"/>
  <c r="C4342" i="18" s="1"/>
  <c r="C4343" i="18" s="1"/>
  <c r="C4344" i="18" s="1"/>
  <c r="C4345" i="18" s="1"/>
  <c r="C4346" i="18" s="1"/>
  <c r="C4347" i="18" s="1"/>
  <c r="C4348" i="18" s="1"/>
  <c r="C4349" i="18" s="1"/>
  <c r="C4350" i="18" s="1"/>
  <c r="C4351" i="18" s="1"/>
  <c r="C4352" i="18" s="1"/>
  <c r="C4353" i="18" s="1"/>
  <c r="C4354" i="18" s="1"/>
  <c r="C4355" i="18" s="1"/>
  <c r="C4356" i="18" s="1"/>
  <c r="C4357" i="18" s="1"/>
  <c r="C4358" i="18" s="1"/>
  <c r="C4359" i="18" s="1"/>
  <c r="C4360" i="18" s="1"/>
  <c r="C4361" i="18" s="1"/>
  <c r="C4362" i="18" s="1"/>
  <c r="C4363" i="18" s="1"/>
  <c r="C4364" i="18" s="1"/>
  <c r="C4365" i="18" s="1"/>
  <c r="C4366" i="18" s="1"/>
  <c r="C4367" i="18" s="1"/>
  <c r="C4368" i="18" s="1"/>
  <c r="C4369" i="18" s="1"/>
  <c r="C4370" i="18" s="1"/>
  <c r="C4371" i="18" s="1"/>
  <c r="C4372" i="18" s="1"/>
  <c r="C4373" i="18" s="1"/>
  <c r="C4374" i="18" s="1"/>
  <c r="C4375" i="18" s="1"/>
  <c r="C4376" i="18" s="1"/>
  <c r="C4377" i="18" s="1"/>
  <c r="C4378" i="18" s="1"/>
  <c r="C4379" i="18" s="1"/>
  <c r="C4380" i="18" s="1"/>
  <c r="C4381" i="18" s="1"/>
  <c r="C4382" i="18" s="1"/>
  <c r="B4325" i="18"/>
  <c r="B4326" i="18" s="1"/>
  <c r="B4327" i="18" s="1"/>
  <c r="B4328" i="18" s="1"/>
  <c r="B4329" i="18" s="1"/>
  <c r="B4330" i="18" s="1"/>
  <c r="B4331" i="18" s="1"/>
  <c r="B4332" i="18" s="1"/>
  <c r="B4333" i="18" s="1"/>
  <c r="B4334" i="18" s="1"/>
  <c r="B4335" i="18" s="1"/>
  <c r="B4336" i="18" s="1"/>
  <c r="B4337" i="18" s="1"/>
  <c r="B4338" i="18" s="1"/>
  <c r="B4339" i="18" s="1"/>
  <c r="B4340" i="18" s="1"/>
  <c r="B4341" i="18" s="1"/>
  <c r="B4342" i="18" s="1"/>
  <c r="B4343" i="18" s="1"/>
  <c r="B4344" i="18" s="1"/>
  <c r="B4345" i="18" s="1"/>
  <c r="B4346" i="18" s="1"/>
  <c r="B4347" i="18" s="1"/>
  <c r="B4348" i="18" s="1"/>
  <c r="B4349" i="18" s="1"/>
  <c r="B4350" i="18" s="1"/>
  <c r="B4351" i="18" s="1"/>
  <c r="B4352" i="18" s="1"/>
  <c r="B4353" i="18" s="1"/>
  <c r="B4354" i="18" s="1"/>
  <c r="B4355" i="18" s="1"/>
  <c r="B4356" i="18" s="1"/>
  <c r="B4357" i="18" s="1"/>
  <c r="B4358" i="18" s="1"/>
  <c r="B4359" i="18" s="1"/>
  <c r="B4360" i="18" s="1"/>
  <c r="B4361" i="18" s="1"/>
  <c r="B4362" i="18" s="1"/>
  <c r="B4363" i="18" s="1"/>
  <c r="B4364" i="18" s="1"/>
  <c r="B4365" i="18" s="1"/>
  <c r="B4366" i="18" s="1"/>
  <c r="B4367" i="18" s="1"/>
  <c r="B4368" i="18" s="1"/>
  <c r="B4369" i="18" s="1"/>
  <c r="B4370" i="18" s="1"/>
  <c r="B4371" i="18" s="1"/>
  <c r="B4372" i="18" s="1"/>
  <c r="B4373" i="18" s="1"/>
  <c r="B4374" i="18" s="1"/>
  <c r="B4375" i="18" s="1"/>
  <c r="B4376" i="18" s="1"/>
  <c r="B4377" i="18" s="1"/>
  <c r="B4378" i="18" s="1"/>
  <c r="B4379" i="18" s="1"/>
  <c r="B4380" i="18" s="1"/>
  <c r="B4381" i="18" s="1"/>
  <c r="B4382" i="18" s="1"/>
  <c r="A4191" i="18"/>
  <c r="A4192" i="18" s="1"/>
  <c r="A4193" i="18" s="1"/>
  <c r="A4194" i="18" s="1"/>
  <c r="A4195" i="18" s="1"/>
  <c r="A4196" i="18" s="1"/>
  <c r="A4197" i="18" s="1"/>
  <c r="A4198" i="18" s="1"/>
  <c r="A4199" i="18" s="1"/>
  <c r="A4200" i="18" s="1"/>
  <c r="A4201" i="18" s="1"/>
  <c r="A4202" i="18" s="1"/>
  <c r="A4203" i="18" s="1"/>
  <c r="A4204" i="18" s="1"/>
  <c r="A4205" i="18" s="1"/>
  <c r="A4206" i="18" s="1"/>
  <c r="A4207" i="18" s="1"/>
  <c r="A4208" i="18" s="1"/>
  <c r="A4209" i="18" s="1"/>
  <c r="A4210" i="18" s="1"/>
  <c r="A4211" i="18" s="1"/>
  <c r="A4212" i="18" s="1"/>
  <c r="A4213" i="18" s="1"/>
  <c r="A4214" i="18" s="1"/>
  <c r="A4215" i="18" s="1"/>
  <c r="A4216" i="18" s="1"/>
  <c r="A4217" i="18" s="1"/>
  <c r="A4218" i="18" s="1"/>
  <c r="A4219" i="18" s="1"/>
  <c r="A4220" i="18" s="1"/>
  <c r="A4221" i="18" s="1"/>
  <c r="A4222" i="18" s="1"/>
  <c r="A4223" i="18" s="1"/>
  <c r="A4224" i="18" s="1"/>
  <c r="A4225" i="18" s="1"/>
  <c r="A4226" i="18" s="1"/>
  <c r="A4227" i="18" s="1"/>
  <c r="A4228" i="18" s="1"/>
  <c r="A4229" i="18" s="1"/>
  <c r="J3697" i="18"/>
  <c r="J3672" i="18"/>
  <c r="J3670" i="18"/>
  <c r="J3698" i="18"/>
  <c r="J3689" i="18"/>
  <c r="J3700" i="18"/>
  <c r="J3668" i="18"/>
  <c r="J3674" i="18"/>
  <c r="J3671" i="18"/>
  <c r="J3673" i="18"/>
  <c r="J3696" i="18"/>
  <c r="J4065" i="18"/>
  <c r="J4066" i="18" s="1"/>
  <c r="B4115" i="18"/>
  <c r="B4116" i="18" s="1"/>
  <c r="B4117" i="18" s="1"/>
  <c r="B4118" i="18" s="1"/>
  <c r="B4119" i="18" s="1"/>
  <c r="B4120" i="18" s="1"/>
  <c r="B4121" i="18" s="1"/>
  <c r="B4122" i="18" s="1"/>
  <c r="B4123" i="18" s="1"/>
  <c r="B4124" i="18" s="1"/>
  <c r="B4125" i="18" s="1"/>
  <c r="B4126" i="18" s="1"/>
  <c r="B4127" i="18" s="1"/>
  <c r="B4128" i="18" s="1"/>
  <c r="B4129" i="18" s="1"/>
  <c r="B4130" i="18" s="1"/>
  <c r="B4131" i="18" s="1"/>
  <c r="B4132" i="18" s="1"/>
  <c r="B4133" i="18" s="1"/>
  <c r="B4134" i="18" s="1"/>
  <c r="B4135" i="18" s="1"/>
  <c r="B4136" i="18" s="1"/>
  <c r="B4137" i="18" s="1"/>
  <c r="B4138" i="18" s="1"/>
  <c r="B4139" i="18" s="1"/>
  <c r="B4140" i="18" s="1"/>
  <c r="B4141" i="18" s="1"/>
  <c r="B4142" i="18" s="1"/>
  <c r="B4143" i="18" s="1"/>
  <c r="B4144" i="18" s="1"/>
  <c r="B4145" i="18" s="1"/>
  <c r="B4146" i="18" s="1"/>
  <c r="B4147" i="18" s="1"/>
  <c r="B4148" i="18" s="1"/>
  <c r="B4149" i="18" s="1"/>
  <c r="B4150" i="18" s="1"/>
  <c r="B4151" i="18" s="1"/>
  <c r="B4152" i="18" s="1"/>
  <c r="B4153" i="18" s="1"/>
  <c r="B4154" i="18" s="1"/>
  <c r="B4155" i="18" s="1"/>
  <c r="C4230" i="18"/>
  <c r="C4231" i="18" s="1"/>
  <c r="C4232" i="18" s="1"/>
  <c r="C4233" i="18" s="1"/>
  <c r="C4234" i="18" s="1"/>
  <c r="C4235" i="18" s="1"/>
  <c r="C4236" i="18" s="1"/>
  <c r="C4237" i="18" s="1"/>
  <c r="C4238" i="18" s="1"/>
  <c r="C4239" i="18" s="1"/>
  <c r="C4240" i="18" s="1"/>
  <c r="C4241" i="18" s="1"/>
  <c r="C4242" i="18" s="1"/>
  <c r="C4243" i="18" s="1"/>
  <c r="C4244" i="18" s="1"/>
  <c r="C4245" i="18" s="1"/>
  <c r="C4246" i="18" s="1"/>
  <c r="C4247" i="18" s="1"/>
  <c r="C4248" i="18" s="1"/>
  <c r="C4115" i="18"/>
  <c r="C4116" i="18" s="1"/>
  <c r="C4117" i="18" s="1"/>
  <c r="C4118" i="18" s="1"/>
  <c r="C4119" i="18" s="1"/>
  <c r="C4120" i="18" s="1"/>
  <c r="C4121" i="18" s="1"/>
  <c r="C4122" i="18" s="1"/>
  <c r="C4123" i="18" s="1"/>
  <c r="C4124" i="18" s="1"/>
  <c r="C4125" i="18" s="1"/>
  <c r="C4126" i="18" s="1"/>
  <c r="C4127" i="18" s="1"/>
  <c r="C4128" i="18" s="1"/>
  <c r="C4129" i="18" s="1"/>
  <c r="C4130" i="18" s="1"/>
  <c r="C4131" i="18" s="1"/>
  <c r="C4132" i="18" s="1"/>
  <c r="C4133" i="18" s="1"/>
  <c r="C4134" i="18" s="1"/>
  <c r="C4135" i="18" s="1"/>
  <c r="C4136" i="18" s="1"/>
  <c r="C4137" i="18" s="1"/>
  <c r="C4138" i="18" s="1"/>
  <c r="C4139" i="18" s="1"/>
  <c r="C4140" i="18" s="1"/>
  <c r="C4141" i="18" s="1"/>
  <c r="C4142" i="18" s="1"/>
  <c r="C4143" i="18" s="1"/>
  <c r="C4144" i="18" s="1"/>
  <c r="C4145" i="18" s="1"/>
  <c r="C4146" i="18" s="1"/>
  <c r="C4147" i="18" s="1"/>
  <c r="C4148" i="18" s="1"/>
  <c r="C4149" i="18" s="1"/>
  <c r="C4150" i="18" s="1"/>
  <c r="C4151" i="18" s="1"/>
  <c r="C4152" i="18" s="1"/>
  <c r="C4153" i="18" s="1"/>
  <c r="C4154" i="18" s="1"/>
  <c r="C4155" i="18" s="1"/>
  <c r="A4096" i="18"/>
  <c r="A4097" i="18" s="1"/>
  <c r="A4098" i="18" s="1"/>
  <c r="A4099" i="18" s="1"/>
  <c r="A4100" i="18" s="1"/>
  <c r="A4101" i="18" s="1"/>
  <c r="A4102" i="18" s="1"/>
  <c r="A4103" i="18" s="1"/>
  <c r="A4104" i="18" s="1"/>
  <c r="A4105" i="18" s="1"/>
  <c r="A4106" i="18" s="1"/>
  <c r="A4107" i="18" s="1"/>
  <c r="A4108" i="18" s="1"/>
  <c r="A4109" i="18" s="1"/>
  <c r="A4110" i="18" s="1"/>
  <c r="A4111" i="18" s="1"/>
  <c r="A4112" i="18" s="1"/>
  <c r="A4113" i="18" s="1"/>
  <c r="A4114" i="18" s="1"/>
  <c r="J3823" i="18"/>
  <c r="J3831" i="18"/>
  <c r="J3833" i="18"/>
  <c r="J3834" i="18"/>
  <c r="J3832" i="18"/>
  <c r="J3830" i="18"/>
  <c r="J3829" i="18"/>
  <c r="B4230" i="18"/>
  <c r="B4231" i="18" s="1"/>
  <c r="B4232" i="18" s="1"/>
  <c r="B4233" i="18" s="1"/>
  <c r="B4234" i="18" s="1"/>
  <c r="B4235" i="18" s="1"/>
  <c r="B4236" i="18" s="1"/>
  <c r="B4237" i="18" s="1"/>
  <c r="B4238" i="18" s="1"/>
  <c r="B4239" i="18" s="1"/>
  <c r="B4240" i="18" s="1"/>
  <c r="B4241" i="18" s="1"/>
  <c r="B4242" i="18" s="1"/>
  <c r="B4243" i="18" s="1"/>
  <c r="B4244" i="18" s="1"/>
  <c r="B4245" i="18" s="1"/>
  <c r="B4246" i="18" s="1"/>
  <c r="B4247" i="18" s="1"/>
  <c r="B4248" i="18" s="1"/>
  <c r="J4188" i="18"/>
  <c r="J4190" i="18" s="1"/>
  <c r="J4488" i="18"/>
  <c r="G4456" i="18"/>
  <c r="B4455" i="18"/>
  <c r="B4456" i="18" s="1"/>
  <c r="B4457" i="18" s="1"/>
  <c r="B4458" i="18" s="1"/>
  <c r="A4321" i="18"/>
  <c r="A4322" i="18" s="1"/>
  <c r="A4323" i="18" s="1"/>
  <c r="A4324" i="18" s="1"/>
  <c r="G4455" i="18"/>
  <c r="C4455" i="18"/>
  <c r="C4456" i="18" s="1"/>
  <c r="C4457" i="18" s="1"/>
  <c r="C4458" i="18" s="1"/>
  <c r="G4702" i="18"/>
  <c r="B4692" i="18" s="1"/>
  <c r="B4693" i="18" s="1"/>
  <c r="G4697" i="18"/>
  <c r="G4446" i="18"/>
  <c r="F35" i="33" s="1"/>
  <c r="E58" i="19" s="1"/>
  <c r="J4510" i="18"/>
  <c r="A63" i="19"/>
  <c r="A53" i="33"/>
  <c r="B58" i="19"/>
  <c r="E114" i="34"/>
  <c r="G109" i="34"/>
  <c r="F57" i="19"/>
  <c r="F114" i="34"/>
  <c r="C58" i="19"/>
  <c r="H102" i="34"/>
  <c r="E56" i="19"/>
  <c r="G57" i="19"/>
  <c r="I109" i="34"/>
  <c r="H35" i="33"/>
  <c r="J3932" i="18"/>
  <c r="I4339" i="18"/>
  <c r="I4345" i="18" s="1"/>
  <c r="I4369" i="18" s="1"/>
  <c r="J3804" i="18"/>
  <c r="J3803" i="18"/>
  <c r="J3807" i="18"/>
  <c r="J3806" i="18"/>
  <c r="J3802" i="18"/>
  <c r="J3808" i="18"/>
  <c r="J3805" i="18"/>
  <c r="J3801" i="18"/>
  <c r="J4349" i="18"/>
  <c r="I4396" i="18"/>
  <c r="I4401" i="18" s="1"/>
  <c r="J4391" i="18"/>
  <c r="J4415" i="18" s="1"/>
  <c r="I4453" i="18"/>
  <c r="J4487" i="18"/>
  <c r="G4430" i="18"/>
  <c r="G4482" i="18"/>
  <c r="I4483" i="18"/>
  <c r="F34" i="33"/>
  <c r="J4318" i="18"/>
  <c r="J4319" i="18" s="1"/>
  <c r="M4826" i="18"/>
  <c r="G4443" i="18"/>
  <c r="J4484" i="18"/>
  <c r="G4444" i="18"/>
  <c r="I4529" i="18"/>
  <c r="J4214" i="18"/>
  <c r="J94" i="34"/>
  <c r="C4560" i="18"/>
  <c r="C4561" i="18" s="1"/>
  <c r="C4562" i="18" s="1"/>
  <c r="C4563" i="18" s="1"/>
  <c r="C4564" i="18" s="1"/>
  <c r="C4565" i="18" s="1"/>
  <c r="C4566" i="18" s="1"/>
  <c r="C4567" i="18" s="1"/>
  <c r="C4568" i="18" s="1"/>
  <c r="C4569" i="18" s="1"/>
  <c r="C4570" i="18" s="1"/>
  <c r="C4571" i="18" s="1"/>
  <c r="C4572" i="18" s="1"/>
  <c r="C4573" i="18" s="1"/>
  <c r="C4574" i="18" s="1"/>
  <c r="C4575" i="18" s="1"/>
  <c r="C4576" i="18" s="1"/>
  <c r="C4577" i="18" s="1"/>
  <c r="C4578" i="18" s="1"/>
  <c r="C4579" i="18" s="1"/>
  <c r="C4580" i="18" s="1"/>
  <c r="C4581" i="18" s="1"/>
  <c r="C4582" i="18" s="1"/>
  <c r="C4583" i="18" s="1"/>
  <c r="C4584" i="18" s="1"/>
  <c r="C4585" i="18" s="1"/>
  <c r="C4586" i="18" s="1"/>
  <c r="C4587" i="18" s="1"/>
  <c r="C4588" i="18" s="1"/>
  <c r="D36" i="33"/>
  <c r="G4581" i="18"/>
  <c r="I4668" i="18"/>
  <c r="I4665" i="18" s="1"/>
  <c r="J4672" i="18" s="1"/>
  <c r="J4673" i="18" s="1"/>
  <c r="J4558" i="18"/>
  <c r="A4558" i="18" s="1"/>
  <c r="A4559" i="18" s="1"/>
  <c r="I4486" i="18"/>
  <c r="J4522" i="18"/>
  <c r="G4483" i="18"/>
  <c r="I4528" i="18"/>
  <c r="J4523" i="18"/>
  <c r="C36" i="33"/>
  <c r="G4575" i="18"/>
  <c r="G4690" i="18"/>
  <c r="B4560" i="18"/>
  <c r="B4561" i="18" s="1"/>
  <c r="B4562" i="18" s="1"/>
  <c r="B4563" i="18" s="1"/>
  <c r="B4564" i="18" s="1"/>
  <c r="B4565" i="18" s="1"/>
  <c r="B4566" i="18" s="1"/>
  <c r="B4567" i="18" s="1"/>
  <c r="B4568" i="18" s="1"/>
  <c r="B4569" i="18" s="1"/>
  <c r="B4570" i="18" s="1"/>
  <c r="B4571" i="18" s="1"/>
  <c r="B4572" i="18" s="1"/>
  <c r="B4573" i="18" s="1"/>
  <c r="B4574" i="18" s="1"/>
  <c r="B4575" i="18" s="1"/>
  <c r="B4576" i="18" s="1"/>
  <c r="B4577" i="18" s="1"/>
  <c r="B4578" i="18" s="1"/>
  <c r="B4579" i="18" s="1"/>
  <c r="B4580" i="18" s="1"/>
  <c r="B4581" i="18" s="1"/>
  <c r="B4582" i="18" s="1"/>
  <c r="B4583" i="18" s="1"/>
  <c r="B4584" i="18" s="1"/>
  <c r="B4585" i="18" s="1"/>
  <c r="B4586" i="18" s="1"/>
  <c r="B4587" i="18" s="1"/>
  <c r="B4588" i="18" s="1"/>
  <c r="J4568" i="18"/>
  <c r="G4589" i="18" s="1"/>
  <c r="J4589" i="18" s="1"/>
  <c r="G4574" i="18"/>
  <c r="G4436" i="18"/>
  <c r="G35" i="33" s="1"/>
  <c r="G4448" i="18"/>
  <c r="B35" i="33"/>
  <c r="H4473" i="18"/>
  <c r="F4473" i="18"/>
  <c r="A4426" i="18"/>
  <c r="A4427" i="18" s="1"/>
  <c r="A4428" i="18" s="1"/>
  <c r="A4429" i="18" s="1"/>
  <c r="A4430" i="18" s="1"/>
  <c r="A4431" i="18" s="1"/>
  <c r="A4432" i="18" s="1"/>
  <c r="A4433" i="18" s="1"/>
  <c r="A4434" i="18" s="1"/>
  <c r="A4435" i="18" s="1"/>
  <c r="A4436" i="18" s="1"/>
  <c r="A4437" i="18" s="1"/>
  <c r="A4438" i="18" s="1"/>
  <c r="A4439" i="18" s="1"/>
  <c r="A4440" i="18" s="1"/>
  <c r="A4441" i="18" s="1"/>
  <c r="A4442" i="18" s="1"/>
  <c r="A4443" i="18" s="1"/>
  <c r="A4444" i="18" s="1"/>
  <c r="A4445" i="18" s="1"/>
  <c r="A4446" i="18" s="1"/>
  <c r="A4447" i="18" s="1"/>
  <c r="A4448" i="18" s="1"/>
  <c r="A4449" i="18" s="1"/>
  <c r="A4450" i="18" s="1"/>
  <c r="A4451" i="18" s="1"/>
  <c r="A4452" i="18" s="1"/>
  <c r="A4453" i="18" s="1"/>
  <c r="A4454" i="18" s="1"/>
  <c r="G4445" i="18"/>
  <c r="J4489" i="18"/>
  <c r="G4431" i="18"/>
  <c r="I4502" i="18" s="1"/>
  <c r="G4454" i="18"/>
  <c r="G4442" i="18"/>
  <c r="J4485" i="18"/>
  <c r="J4521" i="18"/>
  <c r="J4593" i="18" l="1"/>
  <c r="C4459" i="18"/>
  <c r="C4460" i="18" s="1"/>
  <c r="C4461" i="18" s="1"/>
  <c r="C4462" i="18" s="1"/>
  <c r="C4463" i="18" s="1"/>
  <c r="C4464" i="18" s="1"/>
  <c r="C4465" i="18" s="1"/>
  <c r="C4466" i="18" s="1"/>
  <c r="C4467" i="18" s="1"/>
  <c r="C4468" i="18" s="1"/>
  <c r="C4469" i="18" s="1"/>
  <c r="C4470" i="18" s="1"/>
  <c r="C4471" i="18" s="1"/>
  <c r="C4472" i="18" s="1"/>
  <c r="C4473" i="18" s="1"/>
  <c r="C4474" i="18" s="1"/>
  <c r="C4475" i="18" s="1"/>
  <c r="C4476" i="18" s="1"/>
  <c r="C4477" i="18" s="1"/>
  <c r="C4478" i="18" s="1"/>
  <c r="C4479" i="18" s="1"/>
  <c r="C4480" i="18" s="1"/>
  <c r="C4481" i="18" s="1"/>
  <c r="C4482" i="18" s="1"/>
  <c r="C4483" i="18" s="1"/>
  <c r="C4484" i="18" s="1"/>
  <c r="C4485" i="18" s="1"/>
  <c r="C4486" i="18" s="1"/>
  <c r="C4487" i="18" s="1"/>
  <c r="C4488" i="18" s="1"/>
  <c r="C4489" i="18" s="1"/>
  <c r="C4490" i="18" s="1"/>
  <c r="C4491" i="18" s="1"/>
  <c r="C4492" i="18" s="1"/>
  <c r="C4493" i="18" s="1"/>
  <c r="C4494" i="18" s="1"/>
  <c r="C4495" i="18" s="1"/>
  <c r="C4496" i="18" s="1"/>
  <c r="C4497" i="18" s="1"/>
  <c r="C4498" i="18" s="1"/>
  <c r="C4499" i="18" s="1"/>
  <c r="C4500" i="18" s="1"/>
  <c r="C4501" i="18" s="1"/>
  <c r="C4502" i="18" s="1"/>
  <c r="C4503" i="18" s="1"/>
  <c r="C4504" i="18" s="1"/>
  <c r="C4505" i="18" s="1"/>
  <c r="C4506" i="18" s="1"/>
  <c r="C4507" i="18" s="1"/>
  <c r="C4508" i="18" s="1"/>
  <c r="C4509" i="18" s="1"/>
  <c r="C4510" i="18" s="1"/>
  <c r="C4511" i="18" s="1"/>
  <c r="C4512" i="18" s="1"/>
  <c r="C4513" i="18" s="1"/>
  <c r="C4514" i="18" s="1"/>
  <c r="C4515" i="18" s="1"/>
  <c r="C4516" i="18" s="1"/>
  <c r="A4325" i="18"/>
  <c r="A4326" i="18" s="1"/>
  <c r="A4327" i="18" s="1"/>
  <c r="A4328" i="18" s="1"/>
  <c r="A4329" i="18" s="1"/>
  <c r="A4330" i="18" s="1"/>
  <c r="A4331" i="18" s="1"/>
  <c r="A4332" i="18" s="1"/>
  <c r="A4333" i="18" s="1"/>
  <c r="A4334" i="18" s="1"/>
  <c r="A4335" i="18" s="1"/>
  <c r="A4336" i="18" s="1"/>
  <c r="A4337" i="18" s="1"/>
  <c r="A4338" i="18" s="1"/>
  <c r="A4339" i="18" s="1"/>
  <c r="A4340" i="18" s="1"/>
  <c r="A4341" i="18" s="1"/>
  <c r="A4342" i="18" s="1"/>
  <c r="A4343" i="18" s="1"/>
  <c r="A4344" i="18" s="1"/>
  <c r="A4345" i="18" s="1"/>
  <c r="A4346" i="18" s="1"/>
  <c r="A4347" i="18" s="1"/>
  <c r="A4348" i="18" s="1"/>
  <c r="A4349" i="18" s="1"/>
  <c r="A4350" i="18" s="1"/>
  <c r="A4351" i="18" s="1"/>
  <c r="A4352" i="18" s="1"/>
  <c r="A4353" i="18" s="1"/>
  <c r="A4354" i="18" s="1"/>
  <c r="A4355" i="18" s="1"/>
  <c r="A4356" i="18" s="1"/>
  <c r="A4357" i="18" s="1"/>
  <c r="A4358" i="18" s="1"/>
  <c r="A4359" i="18" s="1"/>
  <c r="A4360" i="18" s="1"/>
  <c r="A4361" i="18" s="1"/>
  <c r="A4362" i="18" s="1"/>
  <c r="A4363" i="18" s="1"/>
  <c r="A4364" i="18" s="1"/>
  <c r="A4365" i="18" s="1"/>
  <c r="A4366" i="18" s="1"/>
  <c r="A4367" i="18" s="1"/>
  <c r="A4368" i="18" s="1"/>
  <c r="A4369" i="18" s="1"/>
  <c r="A4370" i="18" s="1"/>
  <c r="A4371" i="18" s="1"/>
  <c r="A4372" i="18" s="1"/>
  <c r="A4373" i="18" s="1"/>
  <c r="A4374" i="18" s="1"/>
  <c r="A4375" i="18" s="1"/>
  <c r="A4376" i="18" s="1"/>
  <c r="A4377" i="18" s="1"/>
  <c r="A4378" i="18" s="1"/>
  <c r="A4379" i="18" s="1"/>
  <c r="A4380" i="18" s="1"/>
  <c r="A4381" i="18" s="1"/>
  <c r="A4382" i="18" s="1"/>
  <c r="C4692" i="18"/>
  <c r="C4693" i="18" s="1"/>
  <c r="C4694" i="18" s="1"/>
  <c r="C4695" i="18" s="1"/>
  <c r="C4696" i="18" s="1"/>
  <c r="C4697" i="18" s="1"/>
  <c r="C4698" i="18" s="1"/>
  <c r="C4699" i="18" s="1"/>
  <c r="C4700" i="18" s="1"/>
  <c r="C4701" i="18" s="1"/>
  <c r="C4702" i="18" s="1"/>
  <c r="C4703" i="18" s="1"/>
  <c r="C4704" i="18" s="1"/>
  <c r="C4705" i="18" s="1"/>
  <c r="C4706" i="18" s="1"/>
  <c r="C4707" i="18" s="1"/>
  <c r="C4708" i="18" s="1"/>
  <c r="C4709" i="18" s="1"/>
  <c r="C4710" i="18" s="1"/>
  <c r="C4711" i="18" s="1"/>
  <c r="C4712" i="18" s="1"/>
  <c r="C4713" i="18" s="1"/>
  <c r="C4714" i="18" s="1"/>
  <c r="C4715" i="18" s="1"/>
  <c r="C4716" i="18" s="1"/>
  <c r="C4717" i="18" s="1"/>
  <c r="C4718" i="18" s="1"/>
  <c r="C4719" i="18" s="1"/>
  <c r="C4720" i="18" s="1"/>
  <c r="C4721" i="18" s="1"/>
  <c r="C4722" i="18" s="1"/>
  <c r="B4459" i="18"/>
  <c r="B4460" i="18" s="1"/>
  <c r="B4461" i="18" s="1"/>
  <c r="B4462" i="18" s="1"/>
  <c r="B4463" i="18" s="1"/>
  <c r="B4464" i="18" s="1"/>
  <c r="B4465" i="18" s="1"/>
  <c r="B4466" i="18" s="1"/>
  <c r="B4467" i="18" s="1"/>
  <c r="B4468" i="18" s="1"/>
  <c r="B4469" i="18" s="1"/>
  <c r="B4470" i="18" s="1"/>
  <c r="B4471" i="18" s="1"/>
  <c r="B4472" i="18" s="1"/>
  <c r="B4473" i="18" s="1"/>
  <c r="B4474" i="18" s="1"/>
  <c r="B4475" i="18" s="1"/>
  <c r="B4476" i="18" s="1"/>
  <c r="B4477" i="18" s="1"/>
  <c r="B4478" i="18" s="1"/>
  <c r="B4479" i="18" s="1"/>
  <c r="B4480" i="18" s="1"/>
  <c r="B4481" i="18" s="1"/>
  <c r="B4482" i="18" s="1"/>
  <c r="B4483" i="18" s="1"/>
  <c r="B4484" i="18" s="1"/>
  <c r="B4485" i="18" s="1"/>
  <c r="B4486" i="18" s="1"/>
  <c r="B4487" i="18" s="1"/>
  <c r="B4488" i="18" s="1"/>
  <c r="B4489" i="18" s="1"/>
  <c r="B4490" i="18" s="1"/>
  <c r="B4491" i="18" s="1"/>
  <c r="B4492" i="18" s="1"/>
  <c r="B4493" i="18" s="1"/>
  <c r="B4494" i="18" s="1"/>
  <c r="B4495" i="18" s="1"/>
  <c r="B4496" i="18" s="1"/>
  <c r="B4497" i="18" s="1"/>
  <c r="B4498" i="18" s="1"/>
  <c r="B4499" i="18" s="1"/>
  <c r="B4500" i="18" s="1"/>
  <c r="B4501" i="18" s="1"/>
  <c r="B4502" i="18" s="1"/>
  <c r="B4503" i="18" s="1"/>
  <c r="B4504" i="18" s="1"/>
  <c r="B4505" i="18" s="1"/>
  <c r="B4506" i="18" s="1"/>
  <c r="B4507" i="18" s="1"/>
  <c r="B4508" i="18" s="1"/>
  <c r="B4509" i="18" s="1"/>
  <c r="B4510" i="18" s="1"/>
  <c r="B4511" i="18" s="1"/>
  <c r="B4512" i="18" s="1"/>
  <c r="B4513" i="18" s="1"/>
  <c r="B4514" i="18" s="1"/>
  <c r="B4515" i="18" s="1"/>
  <c r="B4516" i="18" s="1"/>
  <c r="J4091" i="18"/>
  <c r="J4098" i="18"/>
  <c r="J4097" i="18"/>
  <c r="J3835" i="18"/>
  <c r="B4383" i="18"/>
  <c r="B4384" i="18" s="1"/>
  <c r="B4385" i="18" s="1"/>
  <c r="B4386" i="18" s="1"/>
  <c r="B4387" i="18" s="1"/>
  <c r="B4388" i="18" s="1"/>
  <c r="B4389" i="18" s="1"/>
  <c r="B4390" i="18" s="1"/>
  <c r="B4391" i="18" s="1"/>
  <c r="B4392" i="18" s="1"/>
  <c r="B4393" i="18" s="1"/>
  <c r="B4394" i="18" s="1"/>
  <c r="B4395" i="18" s="1"/>
  <c r="B4396" i="18" s="1"/>
  <c r="B4397" i="18" s="1"/>
  <c r="B4398" i="18" s="1"/>
  <c r="B4399" i="18" s="1"/>
  <c r="B4400" i="18" s="1"/>
  <c r="B4401" i="18" s="1"/>
  <c r="B4402" i="18" s="1"/>
  <c r="B4403" i="18" s="1"/>
  <c r="B4404" i="18" s="1"/>
  <c r="B4405" i="18" s="1"/>
  <c r="B4406" i="18" s="1"/>
  <c r="B4407" i="18" s="1"/>
  <c r="B4408" i="18" s="1"/>
  <c r="B4409" i="18" s="1"/>
  <c r="B4410" i="18" s="1"/>
  <c r="B4411" i="18" s="1"/>
  <c r="B4412" i="18" s="1"/>
  <c r="B4413" i="18" s="1"/>
  <c r="B4414" i="18" s="1"/>
  <c r="B4415" i="18" s="1"/>
  <c r="B4416" i="18" s="1"/>
  <c r="B4417" i="18" s="1"/>
  <c r="B4418" i="18" s="1"/>
  <c r="B4419" i="18" s="1"/>
  <c r="B4420" i="18" s="1"/>
  <c r="B4421" i="18" s="1"/>
  <c r="B4422" i="18" s="1"/>
  <c r="B4423" i="18" s="1"/>
  <c r="A4115" i="18"/>
  <c r="A4116" i="18" s="1"/>
  <c r="A4117" i="18" s="1"/>
  <c r="A4118" i="18" s="1"/>
  <c r="A4119" i="18" s="1"/>
  <c r="A4120" i="18" s="1"/>
  <c r="A4121" i="18" s="1"/>
  <c r="A4122" i="18" s="1"/>
  <c r="A4123" i="18" s="1"/>
  <c r="A4124" i="18" s="1"/>
  <c r="A4125" i="18" s="1"/>
  <c r="A4126" i="18" s="1"/>
  <c r="A4127" i="18" s="1"/>
  <c r="A4128" i="18" s="1"/>
  <c r="A4129" i="18" s="1"/>
  <c r="A4130" i="18" s="1"/>
  <c r="A4131" i="18" s="1"/>
  <c r="A4132" i="18" s="1"/>
  <c r="A4133" i="18" s="1"/>
  <c r="A4134" i="18" s="1"/>
  <c r="A4135" i="18" s="1"/>
  <c r="A4136" i="18" s="1"/>
  <c r="A4137" i="18" s="1"/>
  <c r="A4138" i="18" s="1"/>
  <c r="A4139" i="18" s="1"/>
  <c r="A4140" i="18" s="1"/>
  <c r="A4141" i="18" s="1"/>
  <c r="A4142" i="18" s="1"/>
  <c r="A4143" i="18" s="1"/>
  <c r="A4144" i="18" s="1"/>
  <c r="A4145" i="18" s="1"/>
  <c r="A4146" i="18" s="1"/>
  <c r="A4147" i="18" s="1"/>
  <c r="A4148" i="18" s="1"/>
  <c r="A4149" i="18" s="1"/>
  <c r="A4150" i="18" s="1"/>
  <c r="A4151" i="18" s="1"/>
  <c r="A4152" i="18" s="1"/>
  <c r="A4153" i="18" s="1"/>
  <c r="A4154" i="18" s="1"/>
  <c r="A4155" i="18" s="1"/>
  <c r="C4383" i="18"/>
  <c r="C4384" i="18" s="1"/>
  <c r="C4385" i="18" s="1"/>
  <c r="C4386" i="18" s="1"/>
  <c r="C4387" i="18" s="1"/>
  <c r="C4388" i="18" s="1"/>
  <c r="C4389" i="18" s="1"/>
  <c r="C4390" i="18" s="1"/>
  <c r="C4391" i="18" s="1"/>
  <c r="C4392" i="18" s="1"/>
  <c r="C4393" i="18" s="1"/>
  <c r="C4394" i="18" s="1"/>
  <c r="C4395" i="18" s="1"/>
  <c r="C4396" i="18" s="1"/>
  <c r="C4397" i="18" s="1"/>
  <c r="C4398" i="18" s="1"/>
  <c r="C4399" i="18" s="1"/>
  <c r="C4400" i="18" s="1"/>
  <c r="C4401" i="18" s="1"/>
  <c r="C4402" i="18" s="1"/>
  <c r="C4403" i="18" s="1"/>
  <c r="C4404" i="18" s="1"/>
  <c r="C4405" i="18" s="1"/>
  <c r="C4406" i="18" s="1"/>
  <c r="C4407" i="18" s="1"/>
  <c r="C4408" i="18" s="1"/>
  <c r="C4409" i="18" s="1"/>
  <c r="C4410" i="18" s="1"/>
  <c r="C4411" i="18" s="1"/>
  <c r="C4412" i="18" s="1"/>
  <c r="C4413" i="18" s="1"/>
  <c r="C4414" i="18" s="1"/>
  <c r="C4415" i="18" s="1"/>
  <c r="C4416" i="18" s="1"/>
  <c r="C4417" i="18" s="1"/>
  <c r="C4418" i="18" s="1"/>
  <c r="C4419" i="18" s="1"/>
  <c r="C4420" i="18" s="1"/>
  <c r="C4421" i="18" s="1"/>
  <c r="C4422" i="18" s="1"/>
  <c r="C4423" i="18" s="1"/>
  <c r="C4249" i="18"/>
  <c r="C4250" i="18" s="1"/>
  <c r="C4251" i="18" s="1"/>
  <c r="C4252" i="18" s="1"/>
  <c r="C4253" i="18" s="1"/>
  <c r="C4254" i="18" s="1"/>
  <c r="C4255" i="18" s="1"/>
  <c r="C4256" i="18" s="1"/>
  <c r="C4257" i="18" s="1"/>
  <c r="C4258" i="18" s="1"/>
  <c r="C4259" i="18" s="1"/>
  <c r="C4260" i="18" s="1"/>
  <c r="C4261" i="18" s="1"/>
  <c r="C4262" i="18" s="1"/>
  <c r="C4263" i="18" s="1"/>
  <c r="C4264" i="18" s="1"/>
  <c r="C4265" i="18" s="1"/>
  <c r="C4266" i="18" s="1"/>
  <c r="C4267" i="18" s="1"/>
  <c r="C4268" i="18" s="1"/>
  <c r="C4269" i="18" s="1"/>
  <c r="C4270" i="18" s="1"/>
  <c r="C4271" i="18" s="1"/>
  <c r="C4272" i="18" s="1"/>
  <c r="C4273" i="18" s="1"/>
  <c r="C4274" i="18" s="1"/>
  <c r="C4275" i="18" s="1"/>
  <c r="C4276" i="18" s="1"/>
  <c r="C4277" i="18" s="1"/>
  <c r="C4278" i="18" s="1"/>
  <c r="C4279" i="18" s="1"/>
  <c r="C4280" i="18" s="1"/>
  <c r="C4281" i="18" s="1"/>
  <c r="C4282" i="18" s="1"/>
  <c r="C4283" i="18" s="1"/>
  <c r="C4284" i="18" s="1"/>
  <c r="C4285" i="18" s="1"/>
  <c r="C4286" i="18" s="1"/>
  <c r="C4287" i="18" s="1"/>
  <c r="C4288" i="18" s="1"/>
  <c r="C4289" i="18" s="1"/>
  <c r="J3957" i="18"/>
  <c r="J3968" i="18"/>
  <c r="J3963" i="18"/>
  <c r="J3964" i="18"/>
  <c r="J3967" i="18"/>
  <c r="J3965" i="18"/>
  <c r="J3966" i="18"/>
  <c r="J4101" i="18"/>
  <c r="B4249" i="18"/>
  <c r="B4250" i="18" s="1"/>
  <c r="B4251" i="18" s="1"/>
  <c r="B4252" i="18" s="1"/>
  <c r="B4253" i="18" s="1"/>
  <c r="B4254" i="18" s="1"/>
  <c r="B4255" i="18" s="1"/>
  <c r="B4256" i="18" s="1"/>
  <c r="B4257" i="18" s="1"/>
  <c r="B4258" i="18" s="1"/>
  <c r="B4259" i="18" s="1"/>
  <c r="B4260" i="18" s="1"/>
  <c r="B4261" i="18" s="1"/>
  <c r="B4262" i="18" s="1"/>
  <c r="B4263" i="18" s="1"/>
  <c r="B4264" i="18" s="1"/>
  <c r="B4265" i="18" s="1"/>
  <c r="B4266" i="18" s="1"/>
  <c r="B4267" i="18" s="1"/>
  <c r="B4268" i="18" s="1"/>
  <c r="B4269" i="18" s="1"/>
  <c r="B4270" i="18" s="1"/>
  <c r="B4271" i="18" s="1"/>
  <c r="B4272" i="18" s="1"/>
  <c r="B4273" i="18" s="1"/>
  <c r="B4274" i="18" s="1"/>
  <c r="B4275" i="18" s="1"/>
  <c r="B4276" i="18" s="1"/>
  <c r="B4277" i="18" s="1"/>
  <c r="B4278" i="18" s="1"/>
  <c r="B4279" i="18" s="1"/>
  <c r="B4280" i="18" s="1"/>
  <c r="B4281" i="18" s="1"/>
  <c r="B4282" i="18" s="1"/>
  <c r="B4283" i="18" s="1"/>
  <c r="B4284" i="18" s="1"/>
  <c r="B4285" i="18" s="1"/>
  <c r="B4286" i="18" s="1"/>
  <c r="B4287" i="18" s="1"/>
  <c r="B4288" i="18" s="1"/>
  <c r="B4289" i="18" s="1"/>
  <c r="A4230" i="18"/>
  <c r="A4231" i="18" s="1"/>
  <c r="A4232" i="18" s="1"/>
  <c r="A4233" i="18" s="1"/>
  <c r="A4234" i="18" s="1"/>
  <c r="A4235" i="18" s="1"/>
  <c r="A4236" i="18" s="1"/>
  <c r="A4237" i="18" s="1"/>
  <c r="A4238" i="18" s="1"/>
  <c r="A4239" i="18" s="1"/>
  <c r="A4240" i="18" s="1"/>
  <c r="A4241" i="18" s="1"/>
  <c r="A4242" i="18" s="1"/>
  <c r="A4243" i="18" s="1"/>
  <c r="A4244" i="18" s="1"/>
  <c r="A4245" i="18" s="1"/>
  <c r="A4246" i="18" s="1"/>
  <c r="A4247" i="18" s="1"/>
  <c r="A4248" i="18" s="1"/>
  <c r="J4102" i="18"/>
  <c r="J4100" i="18"/>
  <c r="J4099" i="18"/>
  <c r="J4457" i="18"/>
  <c r="J3936" i="18"/>
  <c r="J4622" i="18"/>
  <c r="G4590" i="18"/>
  <c r="J4590" i="18" s="1"/>
  <c r="A4455" i="18"/>
  <c r="A4456" i="18" s="1"/>
  <c r="A4457" i="18" s="1"/>
  <c r="A4458" i="18" s="1"/>
  <c r="B4589" i="18"/>
  <c r="B4590" i="18" s="1"/>
  <c r="B4591" i="18" s="1"/>
  <c r="B4592" i="18" s="1"/>
  <c r="C4589" i="18"/>
  <c r="C4590" i="18" s="1"/>
  <c r="C4591" i="18" s="1"/>
  <c r="C4592" i="18" s="1"/>
  <c r="G4831" i="18"/>
  <c r="G4836" i="18"/>
  <c r="B4826" i="18" s="1"/>
  <c r="B4827" i="18" s="1"/>
  <c r="J109" i="34"/>
  <c r="G4565" i="18"/>
  <c r="I4636" i="18" s="1"/>
  <c r="J4644" i="18"/>
  <c r="H114" i="34"/>
  <c r="J4452" i="18"/>
  <c r="A54" i="33"/>
  <c r="A15" i="19" s="1"/>
  <c r="A64" i="19"/>
  <c r="C59" i="19"/>
  <c r="F95" i="34"/>
  <c r="E57" i="19"/>
  <c r="H109" i="34"/>
  <c r="G114" i="34"/>
  <c r="F58" i="19"/>
  <c r="E95" i="34"/>
  <c r="B59" i="19"/>
  <c r="G58" i="19"/>
  <c r="I114" i="34"/>
  <c r="H36" i="33"/>
  <c r="J3938" i="18"/>
  <c r="J3939" i="18"/>
  <c r="J3940" i="18"/>
  <c r="J3942" i="18"/>
  <c r="J3937" i="18"/>
  <c r="I4473" i="18"/>
  <c r="I4479" i="18" s="1"/>
  <c r="I4503" i="18" s="1"/>
  <c r="J3941" i="18"/>
  <c r="J3935" i="18"/>
  <c r="J4075" i="18"/>
  <c r="G4579" i="18"/>
  <c r="G4582" i="18"/>
  <c r="J4070" i="18"/>
  <c r="G4588" i="18"/>
  <c r="J4069" i="18"/>
  <c r="J4072" i="18"/>
  <c r="J4074" i="18"/>
  <c r="J4618" i="18"/>
  <c r="J4076" i="18"/>
  <c r="J4073" i="18"/>
  <c r="J4071" i="18"/>
  <c r="J4348" i="18"/>
  <c r="J3809" i="18"/>
  <c r="J3824" i="18" s="1"/>
  <c r="J4483" i="18"/>
  <c r="I4530" i="18"/>
  <c r="I4535" i="18" s="1"/>
  <c r="J4525" i="18"/>
  <c r="J4549" i="18" s="1"/>
  <c r="J4656" i="18"/>
  <c r="I4662" i="18"/>
  <c r="I4617" i="18"/>
  <c r="B36" i="33"/>
  <c r="A4560" i="18"/>
  <c r="A4561" i="18" s="1"/>
  <c r="A4562" i="18" s="1"/>
  <c r="A4563" i="18" s="1"/>
  <c r="A4564" i="18" s="1"/>
  <c r="A4565" i="18" s="1"/>
  <c r="A4566" i="18" s="1"/>
  <c r="A4567" i="18" s="1"/>
  <c r="A4568" i="18" s="1"/>
  <c r="A4569" i="18" s="1"/>
  <c r="A4570" i="18" s="1"/>
  <c r="A4571" i="18" s="1"/>
  <c r="A4572" i="18" s="1"/>
  <c r="A4573" i="18" s="1"/>
  <c r="A4574" i="18" s="1"/>
  <c r="A4575" i="18" s="1"/>
  <c r="A4576" i="18" s="1"/>
  <c r="A4577" i="18" s="1"/>
  <c r="A4578" i="18" s="1"/>
  <c r="A4579" i="18" s="1"/>
  <c r="A4580" i="18" s="1"/>
  <c r="A4581" i="18" s="1"/>
  <c r="A4582" i="18" s="1"/>
  <c r="A4583" i="18" s="1"/>
  <c r="A4584" i="18" s="1"/>
  <c r="A4585" i="18" s="1"/>
  <c r="A4586" i="18" s="1"/>
  <c r="A4587" i="18" s="1"/>
  <c r="A4588" i="18" s="1"/>
  <c r="F4607" i="18"/>
  <c r="H4607" i="18"/>
  <c r="J4623" i="18"/>
  <c r="G4617" i="18"/>
  <c r="G4577" i="18"/>
  <c r="I4587" i="18"/>
  <c r="J4198" i="18"/>
  <c r="J4199" i="18"/>
  <c r="J102" i="34"/>
  <c r="I4663" i="18"/>
  <c r="G4576" i="18"/>
  <c r="G4580" i="18"/>
  <c r="F36" i="33" s="1"/>
  <c r="G4616" i="18"/>
  <c r="J4320" i="18"/>
  <c r="J4324" i="18" s="1"/>
  <c r="G4564" i="18"/>
  <c r="J4655" i="18"/>
  <c r="G4570" i="18"/>
  <c r="G36" i="33" s="1"/>
  <c r="J4621" i="18"/>
  <c r="G4578" i="18"/>
  <c r="D37" i="33"/>
  <c r="J4692" i="18"/>
  <c r="A4692" i="18" s="1"/>
  <c r="A4693" i="18" s="1"/>
  <c r="G4715" i="18"/>
  <c r="I4802" i="18"/>
  <c r="I4799" i="18" s="1"/>
  <c r="J4806" i="18" s="1"/>
  <c r="J4807" i="18" s="1"/>
  <c r="I4620" i="18"/>
  <c r="J4619" i="18"/>
  <c r="J4657" i="18"/>
  <c r="C37" i="33"/>
  <c r="B4694" i="18"/>
  <c r="B4695" i="18" s="1"/>
  <c r="B4696" i="18" s="1"/>
  <c r="B4697" i="18" s="1"/>
  <c r="B4698" i="18" s="1"/>
  <c r="B4699" i="18" s="1"/>
  <c r="B4700" i="18" s="1"/>
  <c r="B4701" i="18" s="1"/>
  <c r="B4702" i="18" s="1"/>
  <c r="B4703" i="18" s="1"/>
  <c r="B4704" i="18" s="1"/>
  <c r="B4705" i="18" s="1"/>
  <c r="B4706" i="18" s="1"/>
  <c r="B4707" i="18" s="1"/>
  <c r="B4708" i="18" s="1"/>
  <c r="B4709" i="18" s="1"/>
  <c r="B4710" i="18" s="1"/>
  <c r="B4711" i="18" s="1"/>
  <c r="B4712" i="18" s="1"/>
  <c r="B4713" i="18" s="1"/>
  <c r="B4714" i="18" s="1"/>
  <c r="B4715" i="18" s="1"/>
  <c r="B4716" i="18" s="1"/>
  <c r="B4717" i="18" s="1"/>
  <c r="B4718" i="18" s="1"/>
  <c r="B4719" i="18" s="1"/>
  <c r="B4720" i="18" s="1"/>
  <c r="B4721" i="18" s="1"/>
  <c r="B4722" i="18" s="1"/>
  <c r="J4702" i="18"/>
  <c r="G4723" i="18" s="1"/>
  <c r="G4709" i="18"/>
  <c r="G4708" i="18"/>
  <c r="G4824" i="18"/>
  <c r="M4960" i="18"/>
  <c r="J4727" i="18" l="1"/>
  <c r="C4593" i="18"/>
  <c r="C4594" i="18" s="1"/>
  <c r="C4595" i="18" s="1"/>
  <c r="C4596" i="18" s="1"/>
  <c r="C4597" i="18" s="1"/>
  <c r="C4598" i="18" s="1"/>
  <c r="C4599" i="18" s="1"/>
  <c r="C4600" i="18" s="1"/>
  <c r="C4601" i="18" s="1"/>
  <c r="C4602" i="18" s="1"/>
  <c r="C4603" i="18" s="1"/>
  <c r="C4604" i="18" s="1"/>
  <c r="C4605" i="18" s="1"/>
  <c r="C4606" i="18" s="1"/>
  <c r="C4607" i="18" s="1"/>
  <c r="C4608" i="18" s="1"/>
  <c r="C4609" i="18" s="1"/>
  <c r="C4610" i="18" s="1"/>
  <c r="C4611" i="18" s="1"/>
  <c r="C4612" i="18" s="1"/>
  <c r="C4613" i="18" s="1"/>
  <c r="C4614" i="18" s="1"/>
  <c r="C4615" i="18" s="1"/>
  <c r="C4616" i="18" s="1"/>
  <c r="C4617" i="18" s="1"/>
  <c r="C4618" i="18" s="1"/>
  <c r="C4619" i="18" s="1"/>
  <c r="C4620" i="18" s="1"/>
  <c r="C4621" i="18" s="1"/>
  <c r="C4622" i="18" s="1"/>
  <c r="C4623" i="18" s="1"/>
  <c r="C4624" i="18" s="1"/>
  <c r="C4625" i="18" s="1"/>
  <c r="C4626" i="18" s="1"/>
  <c r="C4627" i="18" s="1"/>
  <c r="C4628" i="18" s="1"/>
  <c r="C4629" i="18" s="1"/>
  <c r="C4630" i="18" s="1"/>
  <c r="C4631" i="18" s="1"/>
  <c r="C4632" i="18" s="1"/>
  <c r="C4633" i="18" s="1"/>
  <c r="C4634" i="18" s="1"/>
  <c r="C4635" i="18" s="1"/>
  <c r="C4636" i="18" s="1"/>
  <c r="C4637" i="18" s="1"/>
  <c r="C4638" i="18" s="1"/>
  <c r="C4639" i="18" s="1"/>
  <c r="C4640" i="18" s="1"/>
  <c r="C4641" i="18" s="1"/>
  <c r="C4642" i="18" s="1"/>
  <c r="C4643" i="18" s="1"/>
  <c r="C4644" i="18" s="1"/>
  <c r="C4645" i="18" s="1"/>
  <c r="C4646" i="18" s="1"/>
  <c r="C4647" i="18" s="1"/>
  <c r="C4648" i="18" s="1"/>
  <c r="C4649" i="18" s="1"/>
  <c r="C4650" i="18" s="1"/>
  <c r="C4826" i="18"/>
  <c r="C4827" i="18" s="1"/>
  <c r="B4593" i="18"/>
  <c r="B4594" i="18" s="1"/>
  <c r="B4595" i="18" s="1"/>
  <c r="B4596" i="18" s="1"/>
  <c r="B4597" i="18" s="1"/>
  <c r="B4598" i="18" s="1"/>
  <c r="B4599" i="18" s="1"/>
  <c r="B4600" i="18" s="1"/>
  <c r="B4601" i="18" s="1"/>
  <c r="B4602" i="18" s="1"/>
  <c r="B4603" i="18" s="1"/>
  <c r="B4604" i="18" s="1"/>
  <c r="B4605" i="18" s="1"/>
  <c r="B4606" i="18" s="1"/>
  <c r="B4607" i="18" s="1"/>
  <c r="B4608" i="18" s="1"/>
  <c r="B4609" i="18" s="1"/>
  <c r="B4610" i="18" s="1"/>
  <c r="B4611" i="18" s="1"/>
  <c r="B4612" i="18" s="1"/>
  <c r="B4613" i="18" s="1"/>
  <c r="B4614" i="18" s="1"/>
  <c r="B4615" i="18" s="1"/>
  <c r="B4616" i="18" s="1"/>
  <c r="B4617" i="18" s="1"/>
  <c r="B4618" i="18" s="1"/>
  <c r="B4619" i="18" s="1"/>
  <c r="B4620" i="18" s="1"/>
  <c r="B4621" i="18" s="1"/>
  <c r="B4622" i="18" s="1"/>
  <c r="B4623" i="18" s="1"/>
  <c r="B4624" i="18" s="1"/>
  <c r="B4625" i="18" s="1"/>
  <c r="B4626" i="18" s="1"/>
  <c r="B4627" i="18" s="1"/>
  <c r="B4628" i="18" s="1"/>
  <c r="B4629" i="18" s="1"/>
  <c r="B4630" i="18" s="1"/>
  <c r="B4631" i="18" s="1"/>
  <c r="B4632" i="18" s="1"/>
  <c r="B4633" i="18" s="1"/>
  <c r="B4634" i="18" s="1"/>
  <c r="B4635" i="18" s="1"/>
  <c r="B4636" i="18" s="1"/>
  <c r="B4637" i="18" s="1"/>
  <c r="B4638" i="18" s="1"/>
  <c r="B4639" i="18" s="1"/>
  <c r="B4640" i="18" s="1"/>
  <c r="B4641" i="18" s="1"/>
  <c r="B4642" i="18" s="1"/>
  <c r="B4643" i="18" s="1"/>
  <c r="B4644" i="18" s="1"/>
  <c r="B4645" i="18" s="1"/>
  <c r="B4646" i="18" s="1"/>
  <c r="B4647" i="18" s="1"/>
  <c r="B4648" i="18" s="1"/>
  <c r="B4649" i="18" s="1"/>
  <c r="B4650" i="18" s="1"/>
  <c r="A4459" i="18"/>
  <c r="A4460" i="18" s="1"/>
  <c r="A4461" i="18" s="1"/>
  <c r="A4462" i="18" s="1"/>
  <c r="A4463" i="18" s="1"/>
  <c r="A4464" i="18" s="1"/>
  <c r="A4465" i="18" s="1"/>
  <c r="A4466" i="18" s="1"/>
  <c r="A4467" i="18" s="1"/>
  <c r="A4468" i="18" s="1"/>
  <c r="A4469" i="18" s="1"/>
  <c r="A4470" i="18" s="1"/>
  <c r="A4471" i="18" s="1"/>
  <c r="A4472" i="18" s="1"/>
  <c r="A4473" i="18" s="1"/>
  <c r="A4474" i="18" s="1"/>
  <c r="A4475" i="18" s="1"/>
  <c r="A4476" i="18" s="1"/>
  <c r="A4477" i="18" s="1"/>
  <c r="A4478" i="18" s="1"/>
  <c r="A4479" i="18" s="1"/>
  <c r="A4480" i="18" s="1"/>
  <c r="A4481" i="18" s="1"/>
  <c r="A4482" i="18" s="1"/>
  <c r="A4483" i="18" s="1"/>
  <c r="A4484" i="18" s="1"/>
  <c r="A4485" i="18" s="1"/>
  <c r="A4486" i="18" s="1"/>
  <c r="A4487" i="18" s="1"/>
  <c r="A4488" i="18" s="1"/>
  <c r="A4489" i="18" s="1"/>
  <c r="A4490" i="18" s="1"/>
  <c r="A4491" i="18" s="1"/>
  <c r="A4492" i="18" s="1"/>
  <c r="A4493" i="18" s="1"/>
  <c r="A4494" i="18" s="1"/>
  <c r="A4495" i="18" s="1"/>
  <c r="A4496" i="18" s="1"/>
  <c r="A4497" i="18" s="1"/>
  <c r="A4498" i="18" s="1"/>
  <c r="A4499" i="18" s="1"/>
  <c r="A4500" i="18" s="1"/>
  <c r="A4501" i="18" s="1"/>
  <c r="A4502" i="18" s="1"/>
  <c r="A4503" i="18" s="1"/>
  <c r="A4504" i="18" s="1"/>
  <c r="A4505" i="18" s="1"/>
  <c r="A4506" i="18" s="1"/>
  <c r="A4507" i="18" s="1"/>
  <c r="A4508" i="18" s="1"/>
  <c r="A4509" i="18" s="1"/>
  <c r="A4510" i="18" s="1"/>
  <c r="A4511" i="18" s="1"/>
  <c r="A4512" i="18" s="1"/>
  <c r="A4513" i="18" s="1"/>
  <c r="A4514" i="18" s="1"/>
  <c r="A4515" i="18" s="1"/>
  <c r="A4516" i="18" s="1"/>
  <c r="A55" i="33"/>
  <c r="A16" i="19" s="1"/>
  <c r="J4103" i="18"/>
  <c r="A4383" i="18"/>
  <c r="A4384" i="18" s="1"/>
  <c r="A4385" i="18" s="1"/>
  <c r="A4386" i="18" s="1"/>
  <c r="A4387" i="18" s="1"/>
  <c r="A4388" i="18" s="1"/>
  <c r="A4389" i="18" s="1"/>
  <c r="A4390" i="18" s="1"/>
  <c r="A4391" i="18" s="1"/>
  <c r="A4392" i="18" s="1"/>
  <c r="A4393" i="18" s="1"/>
  <c r="A4394" i="18" s="1"/>
  <c r="A4395" i="18" s="1"/>
  <c r="A4396" i="18" s="1"/>
  <c r="A4397" i="18" s="1"/>
  <c r="A4398" i="18" s="1"/>
  <c r="A4399" i="18" s="1"/>
  <c r="A4400" i="18" s="1"/>
  <c r="A4401" i="18" s="1"/>
  <c r="A4402" i="18" s="1"/>
  <c r="A4403" i="18" s="1"/>
  <c r="A4404" i="18" s="1"/>
  <c r="A4405" i="18" s="1"/>
  <c r="A4406" i="18" s="1"/>
  <c r="A4407" i="18" s="1"/>
  <c r="A4408" i="18" s="1"/>
  <c r="A4409" i="18" s="1"/>
  <c r="A4410" i="18" s="1"/>
  <c r="A4411" i="18" s="1"/>
  <c r="A4412" i="18" s="1"/>
  <c r="A4413" i="18" s="1"/>
  <c r="A4414" i="18" s="1"/>
  <c r="A4415" i="18" s="1"/>
  <c r="A4416" i="18" s="1"/>
  <c r="A4417" i="18" s="1"/>
  <c r="A4418" i="18" s="1"/>
  <c r="A4419" i="18" s="1"/>
  <c r="A4420" i="18" s="1"/>
  <c r="A4421" i="18" s="1"/>
  <c r="A4422" i="18" s="1"/>
  <c r="A4423" i="18" s="1"/>
  <c r="A4249" i="18"/>
  <c r="A4250" i="18" s="1"/>
  <c r="A4251" i="18" s="1"/>
  <c r="A4252" i="18" s="1"/>
  <c r="A4253" i="18" s="1"/>
  <c r="A4254" i="18" s="1"/>
  <c r="A4255" i="18" s="1"/>
  <c r="A4256" i="18" s="1"/>
  <c r="A4257" i="18" s="1"/>
  <c r="A4258" i="18" s="1"/>
  <c r="A4259" i="18" s="1"/>
  <c r="A4260" i="18" s="1"/>
  <c r="A4261" i="18" s="1"/>
  <c r="A4262" i="18" s="1"/>
  <c r="A4263" i="18" s="1"/>
  <c r="A4264" i="18" s="1"/>
  <c r="A4265" i="18" s="1"/>
  <c r="A4266" i="18" s="1"/>
  <c r="A4267" i="18" s="1"/>
  <c r="A4268" i="18" s="1"/>
  <c r="A4269" i="18" s="1"/>
  <c r="A4270" i="18" s="1"/>
  <c r="A4271" i="18" s="1"/>
  <c r="A4272" i="18" s="1"/>
  <c r="A4273" i="18" s="1"/>
  <c r="A4274" i="18" s="1"/>
  <c r="A4275" i="18" s="1"/>
  <c r="A4276" i="18" s="1"/>
  <c r="A4277" i="18" s="1"/>
  <c r="A4278" i="18" s="1"/>
  <c r="A4279" i="18" s="1"/>
  <c r="A4280" i="18" s="1"/>
  <c r="A4281" i="18" s="1"/>
  <c r="A4282" i="18" s="1"/>
  <c r="A4283" i="18" s="1"/>
  <c r="A4284" i="18" s="1"/>
  <c r="A4285" i="18" s="1"/>
  <c r="A4286" i="18" s="1"/>
  <c r="A4287" i="18" s="1"/>
  <c r="A4288" i="18" s="1"/>
  <c r="A4289" i="18" s="1"/>
  <c r="B4517" i="18"/>
  <c r="B4518" i="18" s="1"/>
  <c r="B4519" i="18" s="1"/>
  <c r="B4520" i="18" s="1"/>
  <c r="B4521" i="18" s="1"/>
  <c r="B4522" i="18" s="1"/>
  <c r="B4523" i="18" s="1"/>
  <c r="B4524" i="18" s="1"/>
  <c r="B4525" i="18" s="1"/>
  <c r="B4526" i="18" s="1"/>
  <c r="B4527" i="18" s="1"/>
  <c r="B4528" i="18" s="1"/>
  <c r="B4529" i="18" s="1"/>
  <c r="B4530" i="18" s="1"/>
  <c r="B4531" i="18" s="1"/>
  <c r="B4532" i="18" s="1"/>
  <c r="B4533" i="18" s="1"/>
  <c r="B4534" i="18" s="1"/>
  <c r="B4535" i="18" s="1"/>
  <c r="B4536" i="18" s="1"/>
  <c r="B4537" i="18" s="1"/>
  <c r="B4538" i="18" s="1"/>
  <c r="B4539" i="18" s="1"/>
  <c r="B4540" i="18" s="1"/>
  <c r="B4541" i="18" s="1"/>
  <c r="B4542" i="18" s="1"/>
  <c r="B4543" i="18" s="1"/>
  <c r="B4544" i="18" s="1"/>
  <c r="B4545" i="18" s="1"/>
  <c r="B4546" i="18" s="1"/>
  <c r="B4547" i="18" s="1"/>
  <c r="B4548" i="18" s="1"/>
  <c r="B4549" i="18" s="1"/>
  <c r="B4550" i="18" s="1"/>
  <c r="B4551" i="18" s="1"/>
  <c r="B4552" i="18" s="1"/>
  <c r="B4553" i="18" s="1"/>
  <c r="B4554" i="18" s="1"/>
  <c r="B4555" i="18" s="1"/>
  <c r="B4556" i="18" s="1"/>
  <c r="B4557" i="18" s="1"/>
  <c r="C4517" i="18"/>
  <c r="C4518" i="18" s="1"/>
  <c r="C4519" i="18" s="1"/>
  <c r="C4520" i="18" s="1"/>
  <c r="C4521" i="18" s="1"/>
  <c r="C4522" i="18" s="1"/>
  <c r="C4523" i="18" s="1"/>
  <c r="C4524" i="18" s="1"/>
  <c r="C4525" i="18" s="1"/>
  <c r="C4526" i="18" s="1"/>
  <c r="C4527" i="18" s="1"/>
  <c r="C4528" i="18" s="1"/>
  <c r="C4529" i="18" s="1"/>
  <c r="C4530" i="18" s="1"/>
  <c r="C4531" i="18" s="1"/>
  <c r="C4532" i="18" s="1"/>
  <c r="C4533" i="18" s="1"/>
  <c r="C4534" i="18" s="1"/>
  <c r="C4535" i="18" s="1"/>
  <c r="C4536" i="18" s="1"/>
  <c r="C4537" i="18" s="1"/>
  <c r="C4538" i="18" s="1"/>
  <c r="C4539" i="18" s="1"/>
  <c r="C4540" i="18" s="1"/>
  <c r="C4541" i="18" s="1"/>
  <c r="C4542" i="18" s="1"/>
  <c r="C4543" i="18" s="1"/>
  <c r="C4544" i="18" s="1"/>
  <c r="C4545" i="18" s="1"/>
  <c r="C4546" i="18" s="1"/>
  <c r="C4547" i="18" s="1"/>
  <c r="C4548" i="18" s="1"/>
  <c r="C4549" i="18" s="1"/>
  <c r="C4550" i="18" s="1"/>
  <c r="C4551" i="18" s="1"/>
  <c r="C4552" i="18" s="1"/>
  <c r="C4553" i="18" s="1"/>
  <c r="C4554" i="18" s="1"/>
  <c r="C4555" i="18" s="1"/>
  <c r="C4556" i="18" s="1"/>
  <c r="C4557" i="18" s="1"/>
  <c r="J3969" i="18"/>
  <c r="J4453" i="18"/>
  <c r="J4454" i="18" s="1"/>
  <c r="J4455" i="18" s="1"/>
  <c r="J4591" i="18"/>
  <c r="J4756" i="18"/>
  <c r="A4589" i="18"/>
  <c r="A4590" i="18" s="1"/>
  <c r="A4591" i="18" s="1"/>
  <c r="A4592" i="18" s="1"/>
  <c r="G4724" i="18"/>
  <c r="C4723" i="18"/>
  <c r="C4724" i="18" s="1"/>
  <c r="C4725" i="18" s="1"/>
  <c r="C4726" i="18" s="1"/>
  <c r="B4723" i="18"/>
  <c r="B4724" i="18" s="1"/>
  <c r="B4725" i="18" s="1"/>
  <c r="B4726" i="18" s="1"/>
  <c r="J4482" i="18"/>
  <c r="G4965" i="18"/>
  <c r="G4970" i="18"/>
  <c r="B4960" i="18" s="1"/>
  <c r="B4961" i="18" s="1"/>
  <c r="G4699" i="18"/>
  <c r="I4770" i="18" s="1"/>
  <c r="J4778" i="18"/>
  <c r="J114" i="34"/>
  <c r="F103" i="34"/>
  <c r="C60" i="19"/>
  <c r="B60" i="19"/>
  <c r="E103" i="34"/>
  <c r="G95" i="34"/>
  <c r="F59" i="19"/>
  <c r="H95" i="34"/>
  <c r="E59" i="19"/>
  <c r="G59" i="19"/>
  <c r="I95" i="34"/>
  <c r="H37" i="33"/>
  <c r="J3943" i="18"/>
  <c r="J3958" i="18" s="1"/>
  <c r="J4077" i="18"/>
  <c r="J4092" i="18" s="1"/>
  <c r="G4722" i="18"/>
  <c r="J4791" i="18"/>
  <c r="J4200" i="18"/>
  <c r="J4617" i="18"/>
  <c r="G4704" i="18"/>
  <c r="G37" i="33" s="1"/>
  <c r="G4698" i="18"/>
  <c r="G4751" i="18"/>
  <c r="G4711" i="18"/>
  <c r="J4752" i="18"/>
  <c r="J4659" i="18"/>
  <c r="J4683" i="18" s="1"/>
  <c r="D38" i="33"/>
  <c r="J4826" i="18"/>
  <c r="A4826" i="18" s="1"/>
  <c r="A4827" i="18" s="1"/>
  <c r="C4828" i="18"/>
  <c r="C4829" i="18" s="1"/>
  <c r="C4830" i="18" s="1"/>
  <c r="C4831" i="18" s="1"/>
  <c r="C4832" i="18" s="1"/>
  <c r="C4833" i="18" s="1"/>
  <c r="C4834" i="18" s="1"/>
  <c r="C4835" i="18" s="1"/>
  <c r="C4836" i="18" s="1"/>
  <c r="C4837" i="18" s="1"/>
  <c r="C4838" i="18" s="1"/>
  <c r="C4839" i="18" s="1"/>
  <c r="C4840" i="18" s="1"/>
  <c r="C4841" i="18" s="1"/>
  <c r="C4842" i="18" s="1"/>
  <c r="C4843" i="18" s="1"/>
  <c r="C4844" i="18" s="1"/>
  <c r="C4845" i="18" s="1"/>
  <c r="C4846" i="18" s="1"/>
  <c r="C4847" i="18" s="1"/>
  <c r="C4848" i="18" s="1"/>
  <c r="C4849" i="18" s="1"/>
  <c r="C4850" i="18" s="1"/>
  <c r="C4851" i="18" s="1"/>
  <c r="C4852" i="18" s="1"/>
  <c r="C4853" i="18" s="1"/>
  <c r="C4854" i="18" s="1"/>
  <c r="C4855" i="18" s="1"/>
  <c r="C4856" i="18" s="1"/>
  <c r="G4849" i="18"/>
  <c r="I4936" i="18"/>
  <c r="I4933" i="18" s="1"/>
  <c r="J4940" i="18" s="1"/>
  <c r="J4941" i="18" s="1"/>
  <c r="J4753" i="18"/>
  <c r="J4790" i="18"/>
  <c r="J4755" i="18"/>
  <c r="I4754" i="18"/>
  <c r="J4586" i="18"/>
  <c r="J4587" i="18" s="1"/>
  <c r="G4710" i="18"/>
  <c r="J4757" i="18"/>
  <c r="I4664" i="18"/>
  <c r="I4669" i="18" s="1"/>
  <c r="G4842" i="18"/>
  <c r="J4836" i="18"/>
  <c r="J4861" i="18" s="1"/>
  <c r="C38" i="33"/>
  <c r="B4828" i="18"/>
  <c r="B4829" i="18" s="1"/>
  <c r="B4830" i="18" s="1"/>
  <c r="B4831" i="18" s="1"/>
  <c r="B4832" i="18" s="1"/>
  <c r="B4833" i="18" s="1"/>
  <c r="B4834" i="18" s="1"/>
  <c r="B4835" i="18" s="1"/>
  <c r="B4836" i="18" s="1"/>
  <c r="B4837" i="18" s="1"/>
  <c r="B4838" i="18" s="1"/>
  <c r="B4839" i="18" s="1"/>
  <c r="B4840" i="18" s="1"/>
  <c r="B4841" i="18" s="1"/>
  <c r="B4842" i="18" s="1"/>
  <c r="B4843" i="18" s="1"/>
  <c r="B4844" i="18" s="1"/>
  <c r="B4845" i="18" s="1"/>
  <c r="B4846" i="18" s="1"/>
  <c r="B4847" i="18" s="1"/>
  <c r="B4848" i="18" s="1"/>
  <c r="B4849" i="18" s="1"/>
  <c r="B4850" i="18" s="1"/>
  <c r="B4851" i="18" s="1"/>
  <c r="B4852" i="18" s="1"/>
  <c r="B4853" i="18" s="1"/>
  <c r="B4854" i="18" s="1"/>
  <c r="B4855" i="18" s="1"/>
  <c r="B4856" i="18" s="1"/>
  <c r="G4958" i="18"/>
  <c r="G4843" i="18"/>
  <c r="G4713" i="18"/>
  <c r="G4712" i="18"/>
  <c r="I4751" i="18"/>
  <c r="B37" i="33"/>
  <c r="H4741" i="18"/>
  <c r="F4741" i="18"/>
  <c r="A4694" i="18"/>
  <c r="A4695" i="18" s="1"/>
  <c r="A4696" i="18" s="1"/>
  <c r="A4697" i="18" s="1"/>
  <c r="A4698" i="18" s="1"/>
  <c r="A4699" i="18" s="1"/>
  <c r="A4700" i="18" s="1"/>
  <c r="A4701" i="18" s="1"/>
  <c r="A4702" i="18" s="1"/>
  <c r="A4703" i="18" s="1"/>
  <c r="A4704" i="18" s="1"/>
  <c r="A4705" i="18" s="1"/>
  <c r="A4706" i="18" s="1"/>
  <c r="A4707" i="18" s="1"/>
  <c r="A4708" i="18" s="1"/>
  <c r="A4709" i="18" s="1"/>
  <c r="A4710" i="18" s="1"/>
  <c r="A4711" i="18" s="1"/>
  <c r="A4712" i="18" s="1"/>
  <c r="A4713" i="18" s="1"/>
  <c r="A4714" i="18" s="1"/>
  <c r="A4715" i="18" s="1"/>
  <c r="A4716" i="18" s="1"/>
  <c r="A4717" i="18" s="1"/>
  <c r="A4718" i="18" s="1"/>
  <c r="A4719" i="18" s="1"/>
  <c r="A4720" i="18" s="1"/>
  <c r="A4721" i="18" s="1"/>
  <c r="A4722" i="18" s="1"/>
  <c r="I4607" i="18"/>
  <c r="I4613" i="18" s="1"/>
  <c r="I4637" i="18" s="1"/>
  <c r="M5094" i="18"/>
  <c r="J4333" i="18"/>
  <c r="J4332" i="18"/>
  <c r="J4789" i="18"/>
  <c r="I4796" i="18"/>
  <c r="G4714" i="18"/>
  <c r="J4725" i="18" s="1"/>
  <c r="I4797" i="18"/>
  <c r="G4750" i="18"/>
  <c r="I4721" i="18"/>
  <c r="G4716" i="18"/>
  <c r="A4593" i="18" l="1"/>
  <c r="A4594" i="18" s="1"/>
  <c r="A4595" i="18" s="1"/>
  <c r="A4596" i="18" s="1"/>
  <c r="A4597" i="18" s="1"/>
  <c r="A4598" i="18" s="1"/>
  <c r="A4599" i="18" s="1"/>
  <c r="A4600" i="18" s="1"/>
  <c r="A4601" i="18" s="1"/>
  <c r="A4602" i="18" s="1"/>
  <c r="A4603" i="18" s="1"/>
  <c r="A4604" i="18" s="1"/>
  <c r="A4605" i="18" s="1"/>
  <c r="A4606" i="18" s="1"/>
  <c r="A4607" i="18" s="1"/>
  <c r="A4608" i="18" s="1"/>
  <c r="A4609" i="18" s="1"/>
  <c r="A4610" i="18" s="1"/>
  <c r="A4611" i="18" s="1"/>
  <c r="A4612" i="18" s="1"/>
  <c r="A4613" i="18" s="1"/>
  <c r="A4614" i="18" s="1"/>
  <c r="A4615" i="18" s="1"/>
  <c r="A4616" i="18" s="1"/>
  <c r="A4617" i="18" s="1"/>
  <c r="A4618" i="18" s="1"/>
  <c r="A4619" i="18" s="1"/>
  <c r="A4620" i="18" s="1"/>
  <c r="A4621" i="18" s="1"/>
  <c r="A4622" i="18" s="1"/>
  <c r="A4623" i="18" s="1"/>
  <c r="A4624" i="18" s="1"/>
  <c r="A4625" i="18" s="1"/>
  <c r="A4626" i="18" s="1"/>
  <c r="A4627" i="18" s="1"/>
  <c r="A4628" i="18" s="1"/>
  <c r="A4629" i="18" s="1"/>
  <c r="A4630" i="18" s="1"/>
  <c r="A4631" i="18" s="1"/>
  <c r="A4632" i="18" s="1"/>
  <c r="A4633" i="18" s="1"/>
  <c r="A4634" i="18" s="1"/>
  <c r="A4635" i="18" s="1"/>
  <c r="A4636" i="18" s="1"/>
  <c r="A4637" i="18" s="1"/>
  <c r="A4638" i="18" s="1"/>
  <c r="A4639" i="18" s="1"/>
  <c r="A4640" i="18" s="1"/>
  <c r="A4641" i="18" s="1"/>
  <c r="A4642" i="18" s="1"/>
  <c r="A4643" i="18" s="1"/>
  <c r="A4644" i="18" s="1"/>
  <c r="A4645" i="18" s="1"/>
  <c r="A4646" i="18" s="1"/>
  <c r="A4647" i="18" s="1"/>
  <c r="A4648" i="18" s="1"/>
  <c r="A4649" i="18" s="1"/>
  <c r="A4650" i="18" s="1"/>
  <c r="C4960" i="18"/>
  <c r="C4961" i="18" s="1"/>
  <c r="B4727" i="18"/>
  <c r="B4728" i="18" s="1"/>
  <c r="B4729" i="18" s="1"/>
  <c r="B4730" i="18" s="1"/>
  <c r="B4731" i="18" s="1"/>
  <c r="B4732" i="18" s="1"/>
  <c r="B4733" i="18" s="1"/>
  <c r="B4734" i="18" s="1"/>
  <c r="B4735" i="18" s="1"/>
  <c r="B4736" i="18" s="1"/>
  <c r="B4737" i="18" s="1"/>
  <c r="B4738" i="18" s="1"/>
  <c r="B4739" i="18" s="1"/>
  <c r="B4740" i="18" s="1"/>
  <c r="B4741" i="18" s="1"/>
  <c r="B4742" i="18" s="1"/>
  <c r="B4743" i="18" s="1"/>
  <c r="B4744" i="18" s="1"/>
  <c r="B4745" i="18" s="1"/>
  <c r="B4746" i="18" s="1"/>
  <c r="B4747" i="18" s="1"/>
  <c r="B4748" i="18" s="1"/>
  <c r="B4749" i="18" s="1"/>
  <c r="B4750" i="18" s="1"/>
  <c r="B4751" i="18" s="1"/>
  <c r="B4752" i="18" s="1"/>
  <c r="B4753" i="18" s="1"/>
  <c r="B4754" i="18" s="1"/>
  <c r="B4755" i="18" s="1"/>
  <c r="B4756" i="18" s="1"/>
  <c r="B4757" i="18" s="1"/>
  <c r="B4758" i="18" s="1"/>
  <c r="B4759" i="18" s="1"/>
  <c r="B4760" i="18" s="1"/>
  <c r="B4761" i="18" s="1"/>
  <c r="B4762" i="18" s="1"/>
  <c r="B4763" i="18" s="1"/>
  <c r="B4764" i="18" s="1"/>
  <c r="B4765" i="18" s="1"/>
  <c r="B4766" i="18" s="1"/>
  <c r="B4767" i="18" s="1"/>
  <c r="B4768" i="18" s="1"/>
  <c r="B4769" i="18" s="1"/>
  <c r="B4770" i="18" s="1"/>
  <c r="B4771" i="18" s="1"/>
  <c r="B4772" i="18" s="1"/>
  <c r="B4773" i="18" s="1"/>
  <c r="B4774" i="18" s="1"/>
  <c r="B4775" i="18" s="1"/>
  <c r="B4776" i="18" s="1"/>
  <c r="B4777" i="18" s="1"/>
  <c r="B4778" i="18" s="1"/>
  <c r="B4779" i="18" s="1"/>
  <c r="B4780" i="18" s="1"/>
  <c r="B4781" i="18" s="1"/>
  <c r="B4782" i="18" s="1"/>
  <c r="B4783" i="18" s="1"/>
  <c r="B4784" i="18" s="1"/>
  <c r="C4727" i="18"/>
  <c r="C4728" i="18" s="1"/>
  <c r="C4729" i="18" s="1"/>
  <c r="C4730" i="18" s="1"/>
  <c r="C4731" i="18" s="1"/>
  <c r="C4732" i="18" s="1"/>
  <c r="C4733" i="18" s="1"/>
  <c r="C4734" i="18" s="1"/>
  <c r="C4735" i="18" s="1"/>
  <c r="C4736" i="18" s="1"/>
  <c r="C4737" i="18" s="1"/>
  <c r="C4738" i="18" s="1"/>
  <c r="C4739" i="18" s="1"/>
  <c r="C4740" i="18" s="1"/>
  <c r="C4741" i="18" s="1"/>
  <c r="C4742" i="18" s="1"/>
  <c r="C4743" i="18" s="1"/>
  <c r="C4744" i="18" s="1"/>
  <c r="C4745" i="18" s="1"/>
  <c r="C4746" i="18" s="1"/>
  <c r="C4747" i="18" s="1"/>
  <c r="C4748" i="18" s="1"/>
  <c r="C4749" i="18" s="1"/>
  <c r="C4750" i="18" s="1"/>
  <c r="C4751" i="18" s="1"/>
  <c r="C4752" i="18" s="1"/>
  <c r="C4753" i="18" s="1"/>
  <c r="C4754" i="18" s="1"/>
  <c r="C4755" i="18" s="1"/>
  <c r="C4756" i="18" s="1"/>
  <c r="C4757" i="18" s="1"/>
  <c r="C4758" i="18" s="1"/>
  <c r="C4759" i="18" s="1"/>
  <c r="C4760" i="18" s="1"/>
  <c r="C4761" i="18" s="1"/>
  <c r="C4762" i="18" s="1"/>
  <c r="C4763" i="18" s="1"/>
  <c r="C4764" i="18" s="1"/>
  <c r="C4765" i="18" s="1"/>
  <c r="C4766" i="18" s="1"/>
  <c r="C4767" i="18" s="1"/>
  <c r="C4768" i="18" s="1"/>
  <c r="C4769" i="18" s="1"/>
  <c r="C4770" i="18" s="1"/>
  <c r="C4771" i="18" s="1"/>
  <c r="C4772" i="18" s="1"/>
  <c r="C4773" i="18" s="1"/>
  <c r="C4774" i="18" s="1"/>
  <c r="C4775" i="18" s="1"/>
  <c r="C4776" i="18" s="1"/>
  <c r="C4777" i="18" s="1"/>
  <c r="C4778" i="18" s="1"/>
  <c r="C4779" i="18" s="1"/>
  <c r="C4780" i="18" s="1"/>
  <c r="C4781" i="18" s="1"/>
  <c r="C4782" i="18" s="1"/>
  <c r="C4783" i="18" s="1"/>
  <c r="C4784" i="18" s="1"/>
  <c r="C4651" i="18"/>
  <c r="C4652" i="18" s="1"/>
  <c r="C4653" i="18" s="1"/>
  <c r="C4654" i="18" s="1"/>
  <c r="C4655" i="18" s="1"/>
  <c r="C4656" i="18" s="1"/>
  <c r="C4657" i="18" s="1"/>
  <c r="C4658" i="18" s="1"/>
  <c r="C4659" i="18" s="1"/>
  <c r="C4660" i="18" s="1"/>
  <c r="C4661" i="18" s="1"/>
  <c r="C4662" i="18" s="1"/>
  <c r="C4663" i="18" s="1"/>
  <c r="C4664" i="18" s="1"/>
  <c r="C4665" i="18" s="1"/>
  <c r="C4666" i="18" s="1"/>
  <c r="C4667" i="18" s="1"/>
  <c r="C4668" i="18" s="1"/>
  <c r="C4669" i="18" s="1"/>
  <c r="C4670" i="18" s="1"/>
  <c r="C4671" i="18" s="1"/>
  <c r="C4672" i="18" s="1"/>
  <c r="C4673" i="18" s="1"/>
  <c r="C4674" i="18" s="1"/>
  <c r="C4675" i="18" s="1"/>
  <c r="C4676" i="18" s="1"/>
  <c r="C4677" i="18" s="1"/>
  <c r="C4678" i="18" s="1"/>
  <c r="C4679" i="18" s="1"/>
  <c r="C4680" i="18" s="1"/>
  <c r="C4681" i="18" s="1"/>
  <c r="C4682" i="18" s="1"/>
  <c r="C4683" i="18" s="1"/>
  <c r="C4684" i="18" s="1"/>
  <c r="C4685" i="18" s="1"/>
  <c r="C4686" i="18" s="1"/>
  <c r="C4687" i="18" s="1"/>
  <c r="C4688" i="18" s="1"/>
  <c r="C4689" i="18" s="1"/>
  <c r="C4690" i="18" s="1"/>
  <c r="C4691" i="18" s="1"/>
  <c r="B4651" i="18"/>
  <c r="B4652" i="18" s="1"/>
  <c r="B4653" i="18" s="1"/>
  <c r="B4654" i="18" s="1"/>
  <c r="B4655" i="18" s="1"/>
  <c r="B4656" i="18" s="1"/>
  <c r="B4657" i="18" s="1"/>
  <c r="B4658" i="18" s="1"/>
  <c r="B4659" i="18" s="1"/>
  <c r="B4660" i="18" s="1"/>
  <c r="B4661" i="18" s="1"/>
  <c r="B4662" i="18" s="1"/>
  <c r="B4663" i="18" s="1"/>
  <c r="B4664" i="18" s="1"/>
  <c r="B4665" i="18" s="1"/>
  <c r="B4666" i="18" s="1"/>
  <c r="B4667" i="18" s="1"/>
  <c r="B4668" i="18" s="1"/>
  <c r="B4669" i="18" s="1"/>
  <c r="B4670" i="18" s="1"/>
  <c r="B4671" i="18" s="1"/>
  <c r="B4672" i="18" s="1"/>
  <c r="B4673" i="18" s="1"/>
  <c r="B4674" i="18" s="1"/>
  <c r="B4675" i="18" s="1"/>
  <c r="B4676" i="18" s="1"/>
  <c r="B4677" i="18" s="1"/>
  <c r="B4678" i="18" s="1"/>
  <c r="B4679" i="18" s="1"/>
  <c r="B4680" i="18" s="1"/>
  <c r="B4681" i="18" s="1"/>
  <c r="B4682" i="18" s="1"/>
  <c r="B4683" i="18" s="1"/>
  <c r="B4684" i="18" s="1"/>
  <c r="B4685" i="18" s="1"/>
  <c r="B4686" i="18" s="1"/>
  <c r="B4687" i="18" s="1"/>
  <c r="B4688" i="18" s="1"/>
  <c r="B4689" i="18" s="1"/>
  <c r="B4690" i="18" s="1"/>
  <c r="B4691" i="18" s="1"/>
  <c r="J4225" i="18"/>
  <c r="J4234" i="18"/>
  <c r="J4236" i="18"/>
  <c r="J4235" i="18"/>
  <c r="J4231" i="18"/>
  <c r="J4232" i="18"/>
  <c r="J4233" i="18"/>
  <c r="A4517" i="18"/>
  <c r="A4518" i="18" s="1"/>
  <c r="A4519" i="18" s="1"/>
  <c r="A4520" i="18" s="1"/>
  <c r="A4521" i="18" s="1"/>
  <c r="A4522" i="18" s="1"/>
  <c r="A4523" i="18" s="1"/>
  <c r="A4524" i="18" s="1"/>
  <c r="A4525" i="18" s="1"/>
  <c r="A4526" i="18" s="1"/>
  <c r="A4527" i="18" s="1"/>
  <c r="A4528" i="18" s="1"/>
  <c r="A4529" i="18" s="1"/>
  <c r="A4530" i="18" s="1"/>
  <c r="A4531" i="18" s="1"/>
  <c r="A4532" i="18" s="1"/>
  <c r="A4533" i="18" s="1"/>
  <c r="A4534" i="18" s="1"/>
  <c r="A4535" i="18" s="1"/>
  <c r="A4536" i="18" s="1"/>
  <c r="A4537" i="18" s="1"/>
  <c r="A4538" i="18" s="1"/>
  <c r="A4539" i="18" s="1"/>
  <c r="A4540" i="18" s="1"/>
  <c r="A4541" i="18" s="1"/>
  <c r="A4542" i="18" s="1"/>
  <c r="A4543" i="18" s="1"/>
  <c r="A4544" i="18" s="1"/>
  <c r="A4545" i="18" s="1"/>
  <c r="A4546" i="18" s="1"/>
  <c r="A4547" i="18" s="1"/>
  <c r="A4548" i="18" s="1"/>
  <c r="A4549" i="18" s="1"/>
  <c r="A4550" i="18" s="1"/>
  <c r="A4551" i="18" s="1"/>
  <c r="A4552" i="18" s="1"/>
  <c r="A4553" i="18" s="1"/>
  <c r="A4554" i="18" s="1"/>
  <c r="A4555" i="18" s="1"/>
  <c r="A4556" i="18" s="1"/>
  <c r="A4557" i="18" s="1"/>
  <c r="J4456" i="18"/>
  <c r="J4458" i="18" s="1"/>
  <c r="J4466" i="18" s="1"/>
  <c r="J4890" i="18"/>
  <c r="G4857" i="18"/>
  <c r="J4857" i="18" s="1"/>
  <c r="C4857" i="18"/>
  <c r="C4858" i="18" s="1"/>
  <c r="C4859" i="18" s="1"/>
  <c r="C4860" i="18" s="1"/>
  <c r="A4723" i="18"/>
  <c r="A4724" i="18" s="1"/>
  <c r="A4725" i="18" s="1"/>
  <c r="A4726" i="18" s="1"/>
  <c r="B4857" i="18"/>
  <c r="B4858" i="18" s="1"/>
  <c r="B4859" i="18" s="1"/>
  <c r="B4860" i="18" s="1"/>
  <c r="G4858" i="18"/>
  <c r="J4858" i="18" s="1"/>
  <c r="G5104" i="18"/>
  <c r="B5094" i="18" s="1"/>
  <c r="B5095" i="18" s="1"/>
  <c r="G5099" i="18"/>
  <c r="G4856" i="18"/>
  <c r="J4912" i="18"/>
  <c r="F117" i="34"/>
  <c r="C61" i="19"/>
  <c r="G103" i="34"/>
  <c r="F60" i="19"/>
  <c r="E117" i="34"/>
  <c r="B61" i="19"/>
  <c r="J95" i="34"/>
  <c r="G60" i="19"/>
  <c r="I103" i="34"/>
  <c r="H38" i="33"/>
  <c r="J4205" i="18"/>
  <c r="J4210" i="18"/>
  <c r="J4207" i="18"/>
  <c r="J4204" i="18"/>
  <c r="G4850" i="18"/>
  <c r="J4886" i="18"/>
  <c r="G4847" i="18"/>
  <c r="J4206" i="18"/>
  <c r="J4208" i="18"/>
  <c r="J4203" i="18"/>
  <c r="G4884" i="18"/>
  <c r="J4209" i="18"/>
  <c r="J4334" i="18"/>
  <c r="J4751" i="18"/>
  <c r="I4798" i="18"/>
  <c r="I4803" i="18" s="1"/>
  <c r="J4793" i="18"/>
  <c r="J4817" i="18" s="1"/>
  <c r="G4976" i="18"/>
  <c r="C39" i="33"/>
  <c r="G4977" i="18"/>
  <c r="B4962" i="18"/>
  <c r="B4963" i="18" s="1"/>
  <c r="B4964" i="18" s="1"/>
  <c r="B4965" i="18" s="1"/>
  <c r="B4966" i="18" s="1"/>
  <c r="B4967" i="18" s="1"/>
  <c r="B4968" i="18" s="1"/>
  <c r="B4969" i="18" s="1"/>
  <c r="B4970" i="18" s="1"/>
  <c r="B4971" i="18" s="1"/>
  <c r="B4972" i="18" s="1"/>
  <c r="B4973" i="18" s="1"/>
  <c r="B4974" i="18" s="1"/>
  <c r="B4975" i="18" s="1"/>
  <c r="B4976" i="18" s="1"/>
  <c r="B4977" i="18" s="1"/>
  <c r="B4978" i="18" s="1"/>
  <c r="B4979" i="18" s="1"/>
  <c r="B4980" i="18" s="1"/>
  <c r="B4981" i="18" s="1"/>
  <c r="B4982" i="18" s="1"/>
  <c r="B4983" i="18" s="1"/>
  <c r="B4984" i="18" s="1"/>
  <c r="B4985" i="18" s="1"/>
  <c r="B4986" i="18" s="1"/>
  <c r="B4987" i="18" s="1"/>
  <c r="B4988" i="18" s="1"/>
  <c r="B4989" i="18" s="1"/>
  <c r="B4990" i="18" s="1"/>
  <c r="G5092" i="18"/>
  <c r="J4970" i="18"/>
  <c r="J4995" i="18" s="1"/>
  <c r="G4844" i="18"/>
  <c r="I4931" i="18"/>
  <c r="B38" i="33"/>
  <c r="H4875" i="18"/>
  <c r="F4875" i="18"/>
  <c r="A4828" i="18"/>
  <c r="A4829" i="18" s="1"/>
  <c r="A4830" i="18" s="1"/>
  <c r="A4831" i="18" s="1"/>
  <c r="A4832" i="18" s="1"/>
  <c r="A4833" i="18" s="1"/>
  <c r="A4834" i="18" s="1"/>
  <c r="A4835" i="18" s="1"/>
  <c r="A4836" i="18" s="1"/>
  <c r="A4837" i="18" s="1"/>
  <c r="A4838" i="18" s="1"/>
  <c r="A4839" i="18" s="1"/>
  <c r="A4840" i="18" s="1"/>
  <c r="A4841" i="18" s="1"/>
  <c r="A4842" i="18" s="1"/>
  <c r="A4843" i="18" s="1"/>
  <c r="A4844" i="18" s="1"/>
  <c r="A4845" i="18" s="1"/>
  <c r="A4846" i="18" s="1"/>
  <c r="A4847" i="18" s="1"/>
  <c r="A4848" i="18" s="1"/>
  <c r="A4849" i="18" s="1"/>
  <c r="A4850" i="18" s="1"/>
  <c r="A4851" i="18" s="1"/>
  <c r="A4852" i="18" s="1"/>
  <c r="A4853" i="18" s="1"/>
  <c r="A4854" i="18" s="1"/>
  <c r="A4855" i="18" s="1"/>
  <c r="A4856" i="18" s="1"/>
  <c r="J4720" i="18"/>
  <c r="J4750" i="18" s="1"/>
  <c r="F37" i="33"/>
  <c r="G4845" i="18"/>
  <c r="G4885" i="18"/>
  <c r="J4923" i="18"/>
  <c r="J4588" i="18"/>
  <c r="J4592" i="18" s="1"/>
  <c r="I4885" i="18"/>
  <c r="G4848" i="18"/>
  <c r="F38" i="33" s="1"/>
  <c r="G4832" i="18"/>
  <c r="I4888" i="18"/>
  <c r="I4930" i="18"/>
  <c r="J4924" i="18"/>
  <c r="G4838" i="18"/>
  <c r="G38" i="33" s="1"/>
  <c r="J4887" i="18"/>
  <c r="J4891" i="18"/>
  <c r="G4833" i="18"/>
  <c r="I4904" i="18" s="1"/>
  <c r="C4962" i="18"/>
  <c r="C4963" i="18" s="1"/>
  <c r="C4964" i="18" s="1"/>
  <c r="C4965" i="18" s="1"/>
  <c r="C4966" i="18" s="1"/>
  <c r="C4967" i="18" s="1"/>
  <c r="C4968" i="18" s="1"/>
  <c r="C4969" i="18" s="1"/>
  <c r="C4970" i="18" s="1"/>
  <c r="C4971" i="18" s="1"/>
  <c r="C4972" i="18" s="1"/>
  <c r="C4973" i="18" s="1"/>
  <c r="C4974" i="18" s="1"/>
  <c r="C4975" i="18" s="1"/>
  <c r="C4976" i="18" s="1"/>
  <c r="C4977" i="18" s="1"/>
  <c r="C4978" i="18" s="1"/>
  <c r="C4979" i="18" s="1"/>
  <c r="C4980" i="18" s="1"/>
  <c r="C4981" i="18" s="1"/>
  <c r="C4982" i="18" s="1"/>
  <c r="C4983" i="18" s="1"/>
  <c r="C4984" i="18" s="1"/>
  <c r="C4985" i="18" s="1"/>
  <c r="C4986" i="18" s="1"/>
  <c r="C4987" i="18" s="1"/>
  <c r="C4988" i="18" s="1"/>
  <c r="C4989" i="18" s="1"/>
  <c r="C4990" i="18" s="1"/>
  <c r="G4983" i="18"/>
  <c r="D39" i="33"/>
  <c r="J4960" i="18"/>
  <c r="A4960" i="18" s="1"/>
  <c r="A4961" i="18" s="1"/>
  <c r="I5070" i="18"/>
  <c r="I5067" i="18" s="1"/>
  <c r="J5074" i="18" s="1"/>
  <c r="J5075" i="18" s="1"/>
  <c r="M5228" i="18"/>
  <c r="I4741" i="18"/>
  <c r="I4747" i="18" s="1"/>
  <c r="I4771" i="18" s="1"/>
  <c r="J4925" i="18"/>
  <c r="I4855" i="18"/>
  <c r="J4889" i="18"/>
  <c r="G4846" i="18"/>
  <c r="J4616" i="18"/>
  <c r="C5094" i="18" l="1"/>
  <c r="C5095" i="18" s="1"/>
  <c r="B4861" i="18"/>
  <c r="B4862" i="18" s="1"/>
  <c r="B4863" i="18" s="1"/>
  <c r="B4864" i="18" s="1"/>
  <c r="B4865" i="18" s="1"/>
  <c r="B4866" i="18" s="1"/>
  <c r="B4867" i="18" s="1"/>
  <c r="B4868" i="18" s="1"/>
  <c r="B4869" i="18" s="1"/>
  <c r="B4870" i="18" s="1"/>
  <c r="B4871" i="18" s="1"/>
  <c r="B4872" i="18" s="1"/>
  <c r="B4873" i="18" s="1"/>
  <c r="B4874" i="18" s="1"/>
  <c r="B4875" i="18" s="1"/>
  <c r="B4876" i="18" s="1"/>
  <c r="B4877" i="18" s="1"/>
  <c r="B4878" i="18" s="1"/>
  <c r="B4879" i="18" s="1"/>
  <c r="B4880" i="18" s="1"/>
  <c r="B4881" i="18" s="1"/>
  <c r="B4882" i="18" s="1"/>
  <c r="B4883" i="18" s="1"/>
  <c r="B4884" i="18" s="1"/>
  <c r="B4885" i="18" s="1"/>
  <c r="B4886" i="18" s="1"/>
  <c r="B4887" i="18" s="1"/>
  <c r="B4888" i="18" s="1"/>
  <c r="B4889" i="18" s="1"/>
  <c r="B4890" i="18" s="1"/>
  <c r="B4891" i="18" s="1"/>
  <c r="B4892" i="18" s="1"/>
  <c r="B4893" i="18" s="1"/>
  <c r="B4894" i="18" s="1"/>
  <c r="B4895" i="18" s="1"/>
  <c r="B4896" i="18" s="1"/>
  <c r="B4897" i="18" s="1"/>
  <c r="B4898" i="18" s="1"/>
  <c r="B4899" i="18" s="1"/>
  <c r="B4900" i="18" s="1"/>
  <c r="B4901" i="18" s="1"/>
  <c r="B4902" i="18" s="1"/>
  <c r="B4903" i="18" s="1"/>
  <c r="B4904" i="18" s="1"/>
  <c r="B4905" i="18" s="1"/>
  <c r="B4906" i="18" s="1"/>
  <c r="B4907" i="18" s="1"/>
  <c r="B4908" i="18" s="1"/>
  <c r="B4909" i="18" s="1"/>
  <c r="B4910" i="18" s="1"/>
  <c r="B4911" i="18" s="1"/>
  <c r="B4912" i="18" s="1"/>
  <c r="B4913" i="18" s="1"/>
  <c r="B4914" i="18" s="1"/>
  <c r="B4915" i="18" s="1"/>
  <c r="B4916" i="18" s="1"/>
  <c r="B4917" i="18" s="1"/>
  <c r="B4918" i="18" s="1"/>
  <c r="A4727" i="18"/>
  <c r="A4728" i="18" s="1"/>
  <c r="A4729" i="18" s="1"/>
  <c r="A4730" i="18" s="1"/>
  <c r="A4731" i="18" s="1"/>
  <c r="A4732" i="18" s="1"/>
  <c r="A4733" i="18" s="1"/>
  <c r="A4734" i="18" s="1"/>
  <c r="A4735" i="18" s="1"/>
  <c r="A4736" i="18" s="1"/>
  <c r="A4737" i="18" s="1"/>
  <c r="A4738" i="18" s="1"/>
  <c r="A4739" i="18" s="1"/>
  <c r="A4740" i="18" s="1"/>
  <c r="A4741" i="18" s="1"/>
  <c r="A4742" i="18" s="1"/>
  <c r="A4743" i="18" s="1"/>
  <c r="A4744" i="18" s="1"/>
  <c r="A4745" i="18" s="1"/>
  <c r="A4746" i="18" s="1"/>
  <c r="A4747" i="18" s="1"/>
  <c r="A4748" i="18" s="1"/>
  <c r="A4749" i="18" s="1"/>
  <c r="A4750" i="18" s="1"/>
  <c r="A4751" i="18" s="1"/>
  <c r="A4752" i="18" s="1"/>
  <c r="A4753" i="18" s="1"/>
  <c r="A4754" i="18" s="1"/>
  <c r="A4755" i="18" s="1"/>
  <c r="A4756" i="18" s="1"/>
  <c r="A4757" i="18" s="1"/>
  <c r="A4758" i="18" s="1"/>
  <c r="A4759" i="18" s="1"/>
  <c r="A4760" i="18" s="1"/>
  <c r="A4761" i="18" s="1"/>
  <c r="A4762" i="18" s="1"/>
  <c r="A4763" i="18" s="1"/>
  <c r="A4764" i="18" s="1"/>
  <c r="A4765" i="18" s="1"/>
  <c r="A4766" i="18" s="1"/>
  <c r="A4767" i="18" s="1"/>
  <c r="A4768" i="18" s="1"/>
  <c r="A4769" i="18" s="1"/>
  <c r="A4770" i="18" s="1"/>
  <c r="A4771" i="18" s="1"/>
  <c r="A4772" i="18" s="1"/>
  <c r="A4773" i="18" s="1"/>
  <c r="A4774" i="18" s="1"/>
  <c r="A4775" i="18" s="1"/>
  <c r="A4776" i="18" s="1"/>
  <c r="A4777" i="18" s="1"/>
  <c r="A4778" i="18" s="1"/>
  <c r="A4779" i="18" s="1"/>
  <c r="A4780" i="18" s="1"/>
  <c r="A4781" i="18" s="1"/>
  <c r="A4782" i="18" s="1"/>
  <c r="A4783" i="18" s="1"/>
  <c r="A4784" i="18" s="1"/>
  <c r="C4861" i="18"/>
  <c r="C4862" i="18" s="1"/>
  <c r="C4863" i="18" s="1"/>
  <c r="C4864" i="18" s="1"/>
  <c r="C4865" i="18" s="1"/>
  <c r="C4866" i="18" s="1"/>
  <c r="C4867" i="18" s="1"/>
  <c r="C4868" i="18" s="1"/>
  <c r="C4869" i="18" s="1"/>
  <c r="C4870" i="18" s="1"/>
  <c r="C4871" i="18" s="1"/>
  <c r="C4872" i="18" s="1"/>
  <c r="C4873" i="18" s="1"/>
  <c r="C4874" i="18" s="1"/>
  <c r="C4875" i="18" s="1"/>
  <c r="C4876" i="18" s="1"/>
  <c r="C4877" i="18" s="1"/>
  <c r="C4878" i="18" s="1"/>
  <c r="C4879" i="18" s="1"/>
  <c r="C4880" i="18" s="1"/>
  <c r="C4881" i="18" s="1"/>
  <c r="C4882" i="18" s="1"/>
  <c r="C4883" i="18" s="1"/>
  <c r="C4884" i="18" s="1"/>
  <c r="C4885" i="18" s="1"/>
  <c r="C4886" i="18" s="1"/>
  <c r="C4887" i="18" s="1"/>
  <c r="C4888" i="18" s="1"/>
  <c r="C4889" i="18" s="1"/>
  <c r="C4890" i="18" s="1"/>
  <c r="C4891" i="18" s="1"/>
  <c r="C4892" i="18" s="1"/>
  <c r="C4893" i="18" s="1"/>
  <c r="C4894" i="18" s="1"/>
  <c r="C4895" i="18" s="1"/>
  <c r="C4896" i="18" s="1"/>
  <c r="C4897" i="18" s="1"/>
  <c r="C4898" i="18" s="1"/>
  <c r="C4899" i="18" s="1"/>
  <c r="C4900" i="18" s="1"/>
  <c r="C4901" i="18" s="1"/>
  <c r="C4902" i="18" s="1"/>
  <c r="C4903" i="18" s="1"/>
  <c r="C4904" i="18" s="1"/>
  <c r="C4905" i="18" s="1"/>
  <c r="C4906" i="18" s="1"/>
  <c r="C4907" i="18" s="1"/>
  <c r="C4908" i="18" s="1"/>
  <c r="C4909" i="18" s="1"/>
  <c r="C4910" i="18" s="1"/>
  <c r="C4911" i="18" s="1"/>
  <c r="C4912" i="18" s="1"/>
  <c r="C4913" i="18" s="1"/>
  <c r="C4914" i="18" s="1"/>
  <c r="C4915" i="18" s="1"/>
  <c r="C4916" i="18" s="1"/>
  <c r="C4917" i="18" s="1"/>
  <c r="C4918" i="18" s="1"/>
  <c r="J4467" i="18"/>
  <c r="J4468" i="18" s="1"/>
  <c r="J4493" i="18" s="1"/>
  <c r="C4785" i="18"/>
  <c r="C4786" i="18" s="1"/>
  <c r="C4787" i="18" s="1"/>
  <c r="C4788" i="18" s="1"/>
  <c r="C4789" i="18" s="1"/>
  <c r="C4790" i="18" s="1"/>
  <c r="C4791" i="18" s="1"/>
  <c r="C4792" i="18" s="1"/>
  <c r="C4793" i="18" s="1"/>
  <c r="C4794" i="18" s="1"/>
  <c r="C4795" i="18" s="1"/>
  <c r="C4796" i="18" s="1"/>
  <c r="C4797" i="18" s="1"/>
  <c r="C4798" i="18" s="1"/>
  <c r="C4799" i="18" s="1"/>
  <c r="C4800" i="18" s="1"/>
  <c r="C4801" i="18" s="1"/>
  <c r="C4802" i="18" s="1"/>
  <c r="C4803" i="18" s="1"/>
  <c r="C4804" i="18" s="1"/>
  <c r="C4805" i="18" s="1"/>
  <c r="C4806" i="18" s="1"/>
  <c r="C4807" i="18" s="1"/>
  <c r="C4808" i="18" s="1"/>
  <c r="C4809" i="18" s="1"/>
  <c r="C4810" i="18" s="1"/>
  <c r="C4811" i="18" s="1"/>
  <c r="C4812" i="18" s="1"/>
  <c r="C4813" i="18" s="1"/>
  <c r="C4814" i="18" s="1"/>
  <c r="C4815" i="18" s="1"/>
  <c r="C4816" i="18" s="1"/>
  <c r="C4817" i="18" s="1"/>
  <c r="C4818" i="18" s="1"/>
  <c r="C4819" i="18" s="1"/>
  <c r="C4820" i="18" s="1"/>
  <c r="C4821" i="18" s="1"/>
  <c r="C4822" i="18" s="1"/>
  <c r="C4823" i="18" s="1"/>
  <c r="C4824" i="18" s="1"/>
  <c r="C4825" i="18" s="1"/>
  <c r="B4785" i="18"/>
  <c r="B4786" i="18" s="1"/>
  <c r="B4787" i="18" s="1"/>
  <c r="B4788" i="18" s="1"/>
  <c r="B4789" i="18" s="1"/>
  <c r="B4790" i="18" s="1"/>
  <c r="B4791" i="18" s="1"/>
  <c r="B4792" i="18" s="1"/>
  <c r="B4793" i="18" s="1"/>
  <c r="B4794" i="18" s="1"/>
  <c r="B4795" i="18" s="1"/>
  <c r="B4796" i="18" s="1"/>
  <c r="B4797" i="18" s="1"/>
  <c r="B4798" i="18" s="1"/>
  <c r="B4799" i="18" s="1"/>
  <c r="B4800" i="18" s="1"/>
  <c r="B4801" i="18" s="1"/>
  <c r="B4802" i="18" s="1"/>
  <c r="B4803" i="18" s="1"/>
  <c r="B4804" i="18" s="1"/>
  <c r="B4805" i="18" s="1"/>
  <c r="B4806" i="18" s="1"/>
  <c r="B4807" i="18" s="1"/>
  <c r="B4808" i="18" s="1"/>
  <c r="B4809" i="18" s="1"/>
  <c r="B4810" i="18" s="1"/>
  <c r="B4811" i="18" s="1"/>
  <c r="B4812" i="18" s="1"/>
  <c r="B4813" i="18" s="1"/>
  <c r="B4814" i="18" s="1"/>
  <c r="B4815" i="18" s="1"/>
  <c r="B4816" i="18" s="1"/>
  <c r="B4817" i="18" s="1"/>
  <c r="B4818" i="18" s="1"/>
  <c r="B4819" i="18" s="1"/>
  <c r="B4820" i="18" s="1"/>
  <c r="B4821" i="18" s="1"/>
  <c r="B4822" i="18" s="1"/>
  <c r="B4823" i="18" s="1"/>
  <c r="B4824" i="18" s="1"/>
  <c r="B4825" i="18" s="1"/>
  <c r="A4651" i="18"/>
  <c r="A4652" i="18" s="1"/>
  <c r="A4653" i="18" s="1"/>
  <c r="A4654" i="18" s="1"/>
  <c r="A4655" i="18" s="1"/>
  <c r="A4656" i="18" s="1"/>
  <c r="A4657" i="18" s="1"/>
  <c r="A4658" i="18" s="1"/>
  <c r="A4659" i="18" s="1"/>
  <c r="A4660" i="18" s="1"/>
  <c r="A4661" i="18" s="1"/>
  <c r="A4662" i="18" s="1"/>
  <c r="A4663" i="18" s="1"/>
  <c r="A4664" i="18" s="1"/>
  <c r="A4665" i="18" s="1"/>
  <c r="A4666" i="18" s="1"/>
  <c r="A4667" i="18" s="1"/>
  <c r="A4668" i="18" s="1"/>
  <c r="A4669" i="18" s="1"/>
  <c r="A4670" i="18" s="1"/>
  <c r="A4671" i="18" s="1"/>
  <c r="A4672" i="18" s="1"/>
  <c r="A4673" i="18" s="1"/>
  <c r="A4674" i="18" s="1"/>
  <c r="A4675" i="18" s="1"/>
  <c r="A4676" i="18" s="1"/>
  <c r="A4677" i="18" s="1"/>
  <c r="A4678" i="18" s="1"/>
  <c r="A4679" i="18" s="1"/>
  <c r="A4680" i="18" s="1"/>
  <c r="A4681" i="18" s="1"/>
  <c r="A4682" i="18" s="1"/>
  <c r="A4683" i="18" s="1"/>
  <c r="A4684" i="18" s="1"/>
  <c r="A4685" i="18" s="1"/>
  <c r="A4686" i="18" s="1"/>
  <c r="A4687" i="18" s="1"/>
  <c r="A4688" i="18" s="1"/>
  <c r="A4689" i="18" s="1"/>
  <c r="A4690" i="18" s="1"/>
  <c r="A4691" i="18" s="1"/>
  <c r="J4359" i="18"/>
  <c r="J4370" i="18"/>
  <c r="J4368" i="18"/>
  <c r="J4365" i="18"/>
  <c r="J4366" i="18"/>
  <c r="J4369" i="18"/>
  <c r="J4367" i="18"/>
  <c r="J4237" i="18"/>
  <c r="J4859" i="18"/>
  <c r="J5024" i="18"/>
  <c r="A4857" i="18"/>
  <c r="A4858" i="18" s="1"/>
  <c r="A4859" i="18" s="1"/>
  <c r="A4860" i="18" s="1"/>
  <c r="B4991" i="18"/>
  <c r="B4992" i="18" s="1"/>
  <c r="B4993" i="18" s="1"/>
  <c r="B4994" i="18" s="1"/>
  <c r="G4992" i="18"/>
  <c r="J4992" i="18" s="1"/>
  <c r="G4991" i="18"/>
  <c r="J4991" i="18" s="1"/>
  <c r="C4991" i="18"/>
  <c r="C4992" i="18" s="1"/>
  <c r="C4993" i="18" s="1"/>
  <c r="C4994" i="18" s="1"/>
  <c r="G5233" i="18"/>
  <c r="G5238" i="18"/>
  <c r="B5228" i="18" s="1"/>
  <c r="B5229" i="18" s="1"/>
  <c r="G4967" i="18"/>
  <c r="I5038" i="18" s="1"/>
  <c r="J5046" i="18"/>
  <c r="J103" i="34"/>
  <c r="G4990" i="18"/>
  <c r="G117" i="34"/>
  <c r="F61" i="19"/>
  <c r="F8" i="34"/>
  <c r="C5" i="19"/>
  <c r="E61" i="19"/>
  <c r="H117" i="34"/>
  <c r="H103" i="34"/>
  <c r="E60" i="19"/>
  <c r="E8" i="34"/>
  <c r="B5" i="19"/>
  <c r="G61" i="19"/>
  <c r="I117" i="34"/>
  <c r="H39" i="33"/>
  <c r="I5022" i="18"/>
  <c r="I4989" i="18"/>
  <c r="G4966" i="18"/>
  <c r="J4721" i="18"/>
  <c r="J4722" i="18" s="1"/>
  <c r="J4723" i="18" s="1"/>
  <c r="I4875" i="18"/>
  <c r="I4881" i="18" s="1"/>
  <c r="I4905" i="18" s="1"/>
  <c r="J4211" i="18"/>
  <c r="J4226" i="18" s="1"/>
  <c r="G4981" i="18"/>
  <c r="I5065" i="18"/>
  <c r="G4979" i="18"/>
  <c r="G5018" i="18"/>
  <c r="J5023" i="18"/>
  <c r="I5019" i="18"/>
  <c r="G4982" i="18"/>
  <c r="J4988" i="18" s="1"/>
  <c r="I5064" i="18"/>
  <c r="J5059" i="18"/>
  <c r="J5025" i="18"/>
  <c r="J5021" i="18"/>
  <c r="G5019" i="18"/>
  <c r="G4978" i="18"/>
  <c r="J5020" i="18"/>
  <c r="J5058" i="18"/>
  <c r="J5057" i="18"/>
  <c r="G4980" i="18"/>
  <c r="G4984" i="18"/>
  <c r="G4972" i="18"/>
  <c r="G39" i="33" s="1"/>
  <c r="J4341" i="18"/>
  <c r="J4344" i="18"/>
  <c r="J4342" i="18"/>
  <c r="J4337" i="18"/>
  <c r="J4340" i="18"/>
  <c r="J4339" i="18"/>
  <c r="J4343" i="18"/>
  <c r="J4338" i="18"/>
  <c r="J4885" i="18"/>
  <c r="M5362" i="18"/>
  <c r="J4601" i="18"/>
  <c r="J4600" i="18"/>
  <c r="J4854" i="18"/>
  <c r="J4855" i="18" s="1"/>
  <c r="C40" i="33"/>
  <c r="G5110" i="18"/>
  <c r="G5111" i="18"/>
  <c r="B5096" i="18"/>
  <c r="B5097" i="18" s="1"/>
  <c r="B5098" i="18" s="1"/>
  <c r="B5099" i="18" s="1"/>
  <c r="B5100" i="18" s="1"/>
  <c r="B5101" i="18" s="1"/>
  <c r="B5102" i="18" s="1"/>
  <c r="B5103" i="18" s="1"/>
  <c r="B5104" i="18" s="1"/>
  <c r="B5105" i="18" s="1"/>
  <c r="B5106" i="18" s="1"/>
  <c r="B5107" i="18" s="1"/>
  <c r="B5108" i="18" s="1"/>
  <c r="B5109" i="18" s="1"/>
  <c r="B5110" i="18" s="1"/>
  <c r="B5111" i="18" s="1"/>
  <c r="B5112" i="18" s="1"/>
  <c r="B5113" i="18" s="1"/>
  <c r="B5114" i="18" s="1"/>
  <c r="B5115" i="18" s="1"/>
  <c r="B5116" i="18" s="1"/>
  <c r="B5117" i="18" s="1"/>
  <c r="B5118" i="18" s="1"/>
  <c r="B5119" i="18" s="1"/>
  <c r="B5120" i="18" s="1"/>
  <c r="B5121" i="18" s="1"/>
  <c r="B5122" i="18" s="1"/>
  <c r="B5123" i="18" s="1"/>
  <c r="B5124" i="18" s="1"/>
  <c r="J5104" i="18"/>
  <c r="G5125" i="18" s="1"/>
  <c r="J5125" i="18" s="1"/>
  <c r="G5226" i="18"/>
  <c r="G5117" i="18"/>
  <c r="D40" i="33"/>
  <c r="C5096" i="18"/>
  <c r="C5097" i="18" s="1"/>
  <c r="C5098" i="18" s="1"/>
  <c r="C5099" i="18" s="1"/>
  <c r="C5100" i="18" s="1"/>
  <c r="C5101" i="18" s="1"/>
  <c r="C5102" i="18" s="1"/>
  <c r="C5103" i="18" s="1"/>
  <c r="C5104" i="18" s="1"/>
  <c r="C5105" i="18" s="1"/>
  <c r="C5106" i="18" s="1"/>
  <c r="C5107" i="18" s="1"/>
  <c r="C5108" i="18" s="1"/>
  <c r="C5109" i="18" s="1"/>
  <c r="C5110" i="18" s="1"/>
  <c r="C5111" i="18" s="1"/>
  <c r="C5112" i="18" s="1"/>
  <c r="C5113" i="18" s="1"/>
  <c r="C5114" i="18" s="1"/>
  <c r="C5115" i="18" s="1"/>
  <c r="C5116" i="18" s="1"/>
  <c r="C5117" i="18" s="1"/>
  <c r="C5118" i="18" s="1"/>
  <c r="C5119" i="18" s="1"/>
  <c r="C5120" i="18" s="1"/>
  <c r="C5121" i="18" s="1"/>
  <c r="C5122" i="18" s="1"/>
  <c r="C5123" i="18" s="1"/>
  <c r="C5124" i="18" s="1"/>
  <c r="I5204" i="18"/>
  <c r="I5201" i="18" s="1"/>
  <c r="J5208" i="18" s="1"/>
  <c r="J5209" i="18" s="1"/>
  <c r="J5094" i="18"/>
  <c r="A5094" i="18" s="1"/>
  <c r="A5095" i="18" s="1"/>
  <c r="B39" i="33"/>
  <c r="A4962" i="18"/>
  <c r="A4963" i="18" s="1"/>
  <c r="A4964" i="18" s="1"/>
  <c r="A4965" i="18" s="1"/>
  <c r="A4966" i="18" s="1"/>
  <c r="A4967" i="18" s="1"/>
  <c r="A4968" i="18" s="1"/>
  <c r="A4969" i="18" s="1"/>
  <c r="A4970" i="18" s="1"/>
  <c r="A4971" i="18" s="1"/>
  <c r="A4972" i="18" s="1"/>
  <c r="A4973" i="18" s="1"/>
  <c r="A4974" i="18" s="1"/>
  <c r="A4975" i="18" s="1"/>
  <c r="A4976" i="18" s="1"/>
  <c r="A4977" i="18" s="1"/>
  <c r="A4978" i="18" s="1"/>
  <c r="A4979" i="18" s="1"/>
  <c r="A4980" i="18" s="1"/>
  <c r="A4981" i="18" s="1"/>
  <c r="A4982" i="18" s="1"/>
  <c r="A4983" i="18" s="1"/>
  <c r="A4984" i="18" s="1"/>
  <c r="A4985" i="18" s="1"/>
  <c r="A4986" i="18" s="1"/>
  <c r="A4987" i="18" s="1"/>
  <c r="A4988" i="18" s="1"/>
  <c r="A4989" i="18" s="1"/>
  <c r="A4990" i="18" s="1"/>
  <c r="H5009" i="18"/>
  <c r="F5009" i="18"/>
  <c r="J4927" i="18"/>
  <c r="J4951" i="18" s="1"/>
  <c r="I4932" i="18"/>
  <c r="I4937" i="18" s="1"/>
  <c r="J5129" i="18" l="1"/>
  <c r="C4995" i="18"/>
  <c r="C4996" i="18" s="1"/>
  <c r="C4997" i="18" s="1"/>
  <c r="C4998" i="18" s="1"/>
  <c r="C4999" i="18" s="1"/>
  <c r="C5000" i="18" s="1"/>
  <c r="C5001" i="18" s="1"/>
  <c r="C5002" i="18" s="1"/>
  <c r="C5003" i="18" s="1"/>
  <c r="C5004" i="18" s="1"/>
  <c r="C5005" i="18" s="1"/>
  <c r="C5006" i="18" s="1"/>
  <c r="C5007" i="18" s="1"/>
  <c r="C5008" i="18" s="1"/>
  <c r="C5009" i="18" s="1"/>
  <c r="C5010" i="18" s="1"/>
  <c r="C5011" i="18" s="1"/>
  <c r="C5012" i="18" s="1"/>
  <c r="C5013" i="18" s="1"/>
  <c r="C5014" i="18" s="1"/>
  <c r="C5015" i="18" s="1"/>
  <c r="C5016" i="18" s="1"/>
  <c r="C5017" i="18" s="1"/>
  <c r="C5018" i="18" s="1"/>
  <c r="C5019" i="18" s="1"/>
  <c r="C5020" i="18" s="1"/>
  <c r="C5021" i="18" s="1"/>
  <c r="C5022" i="18" s="1"/>
  <c r="C5023" i="18" s="1"/>
  <c r="C5024" i="18" s="1"/>
  <c r="C5025" i="18" s="1"/>
  <c r="C5026" i="18" s="1"/>
  <c r="C5027" i="18" s="1"/>
  <c r="C5028" i="18" s="1"/>
  <c r="C5029" i="18" s="1"/>
  <c r="C5030" i="18" s="1"/>
  <c r="C5031" i="18" s="1"/>
  <c r="C5032" i="18" s="1"/>
  <c r="C5033" i="18" s="1"/>
  <c r="C5034" i="18" s="1"/>
  <c r="C5035" i="18" s="1"/>
  <c r="C5036" i="18" s="1"/>
  <c r="C5037" i="18" s="1"/>
  <c r="C5038" i="18" s="1"/>
  <c r="C5039" i="18" s="1"/>
  <c r="C5040" i="18" s="1"/>
  <c r="C5041" i="18" s="1"/>
  <c r="C5042" i="18" s="1"/>
  <c r="C5043" i="18" s="1"/>
  <c r="C5044" i="18" s="1"/>
  <c r="C5045" i="18" s="1"/>
  <c r="C5046" i="18" s="1"/>
  <c r="C5047" i="18" s="1"/>
  <c r="C5048" i="18" s="1"/>
  <c r="C5049" i="18" s="1"/>
  <c r="C5050" i="18" s="1"/>
  <c r="C5051" i="18" s="1"/>
  <c r="C5052" i="18" s="1"/>
  <c r="A4861" i="18"/>
  <c r="A4862" i="18" s="1"/>
  <c r="A4863" i="18" s="1"/>
  <c r="A4864" i="18" s="1"/>
  <c r="A4865" i="18" s="1"/>
  <c r="A4866" i="18" s="1"/>
  <c r="A4867" i="18" s="1"/>
  <c r="A4868" i="18" s="1"/>
  <c r="A4869" i="18" s="1"/>
  <c r="A4870" i="18" s="1"/>
  <c r="A4871" i="18" s="1"/>
  <c r="A4872" i="18" s="1"/>
  <c r="A4873" i="18" s="1"/>
  <c r="A4874" i="18" s="1"/>
  <c r="A4875" i="18" s="1"/>
  <c r="A4876" i="18" s="1"/>
  <c r="A4877" i="18" s="1"/>
  <c r="A4878" i="18" s="1"/>
  <c r="A4879" i="18" s="1"/>
  <c r="A4880" i="18" s="1"/>
  <c r="A4881" i="18" s="1"/>
  <c r="A4882" i="18" s="1"/>
  <c r="A4883" i="18" s="1"/>
  <c r="A4884" i="18" s="1"/>
  <c r="A4885" i="18" s="1"/>
  <c r="A4886" i="18" s="1"/>
  <c r="A4887" i="18" s="1"/>
  <c r="A4888" i="18" s="1"/>
  <c r="A4889" i="18" s="1"/>
  <c r="A4890" i="18" s="1"/>
  <c r="A4891" i="18" s="1"/>
  <c r="A4892" i="18" s="1"/>
  <c r="A4893" i="18" s="1"/>
  <c r="A4894" i="18" s="1"/>
  <c r="A4895" i="18" s="1"/>
  <c r="A4896" i="18" s="1"/>
  <c r="A4897" i="18" s="1"/>
  <c r="A4898" i="18" s="1"/>
  <c r="A4899" i="18" s="1"/>
  <c r="A4900" i="18" s="1"/>
  <c r="A4901" i="18" s="1"/>
  <c r="A4902" i="18" s="1"/>
  <c r="A4903" i="18" s="1"/>
  <c r="A4904" i="18" s="1"/>
  <c r="A4905" i="18" s="1"/>
  <c r="A4906" i="18" s="1"/>
  <c r="A4907" i="18" s="1"/>
  <c r="A4908" i="18" s="1"/>
  <c r="A4909" i="18" s="1"/>
  <c r="A4910" i="18" s="1"/>
  <c r="A4911" i="18" s="1"/>
  <c r="A4912" i="18" s="1"/>
  <c r="A4913" i="18" s="1"/>
  <c r="A4914" i="18" s="1"/>
  <c r="A4915" i="18" s="1"/>
  <c r="A4916" i="18" s="1"/>
  <c r="A4917" i="18" s="1"/>
  <c r="A4918" i="18" s="1"/>
  <c r="B4995" i="18"/>
  <c r="B4996" i="18" s="1"/>
  <c r="B4997" i="18" s="1"/>
  <c r="B4998" i="18" s="1"/>
  <c r="B4999" i="18" s="1"/>
  <c r="B5000" i="18" s="1"/>
  <c r="B5001" i="18" s="1"/>
  <c r="B5002" i="18" s="1"/>
  <c r="B5003" i="18" s="1"/>
  <c r="B5004" i="18" s="1"/>
  <c r="B5005" i="18" s="1"/>
  <c r="B5006" i="18" s="1"/>
  <c r="B5007" i="18" s="1"/>
  <c r="B5008" i="18" s="1"/>
  <c r="B5009" i="18" s="1"/>
  <c r="B5010" i="18" s="1"/>
  <c r="B5011" i="18" s="1"/>
  <c r="B5012" i="18" s="1"/>
  <c r="B5013" i="18" s="1"/>
  <c r="B5014" i="18" s="1"/>
  <c r="B5015" i="18" s="1"/>
  <c r="B5016" i="18" s="1"/>
  <c r="B5017" i="18" s="1"/>
  <c r="B5018" i="18" s="1"/>
  <c r="B5019" i="18" s="1"/>
  <c r="B5020" i="18" s="1"/>
  <c r="B5021" i="18" s="1"/>
  <c r="B5022" i="18" s="1"/>
  <c r="B5023" i="18" s="1"/>
  <c r="B5024" i="18" s="1"/>
  <c r="B5025" i="18" s="1"/>
  <c r="B5026" i="18" s="1"/>
  <c r="B5027" i="18" s="1"/>
  <c r="B5028" i="18" s="1"/>
  <c r="B5029" i="18" s="1"/>
  <c r="B5030" i="18" s="1"/>
  <c r="B5031" i="18" s="1"/>
  <c r="B5032" i="18" s="1"/>
  <c r="B5033" i="18" s="1"/>
  <c r="B5034" i="18" s="1"/>
  <c r="B5035" i="18" s="1"/>
  <c r="B5036" i="18" s="1"/>
  <c r="B5037" i="18" s="1"/>
  <c r="B5038" i="18" s="1"/>
  <c r="B5039" i="18" s="1"/>
  <c r="B5040" i="18" s="1"/>
  <c r="B5041" i="18" s="1"/>
  <c r="B5042" i="18" s="1"/>
  <c r="B5043" i="18" s="1"/>
  <c r="B5044" i="18" s="1"/>
  <c r="B5045" i="18" s="1"/>
  <c r="B5046" i="18" s="1"/>
  <c r="B5047" i="18" s="1"/>
  <c r="B5048" i="18" s="1"/>
  <c r="B5049" i="18" s="1"/>
  <c r="B5050" i="18" s="1"/>
  <c r="B5051" i="18" s="1"/>
  <c r="B5052" i="18" s="1"/>
  <c r="C5228" i="18"/>
  <c r="C5229" i="18" s="1"/>
  <c r="J4499" i="18"/>
  <c r="J4502" i="18"/>
  <c r="J4371" i="18"/>
  <c r="J4504" i="18"/>
  <c r="J4501" i="18"/>
  <c r="J4503" i="18"/>
  <c r="C4919" i="18"/>
  <c r="C4920" i="18" s="1"/>
  <c r="C4921" i="18" s="1"/>
  <c r="C4922" i="18" s="1"/>
  <c r="C4923" i="18" s="1"/>
  <c r="C4924" i="18" s="1"/>
  <c r="C4925" i="18" s="1"/>
  <c r="C4926" i="18" s="1"/>
  <c r="C4927" i="18" s="1"/>
  <c r="C4928" i="18" s="1"/>
  <c r="C4929" i="18" s="1"/>
  <c r="C4930" i="18" s="1"/>
  <c r="C4931" i="18" s="1"/>
  <c r="C4932" i="18" s="1"/>
  <c r="C4933" i="18" s="1"/>
  <c r="C4934" i="18" s="1"/>
  <c r="C4935" i="18" s="1"/>
  <c r="C4936" i="18" s="1"/>
  <c r="C4937" i="18" s="1"/>
  <c r="C4938" i="18" s="1"/>
  <c r="C4939" i="18" s="1"/>
  <c r="C4940" i="18" s="1"/>
  <c r="C4941" i="18" s="1"/>
  <c r="C4942" i="18" s="1"/>
  <c r="C4943" i="18" s="1"/>
  <c r="C4944" i="18" s="1"/>
  <c r="C4945" i="18" s="1"/>
  <c r="C4946" i="18" s="1"/>
  <c r="C4947" i="18" s="1"/>
  <c r="C4948" i="18" s="1"/>
  <c r="C4949" i="18" s="1"/>
  <c r="C4950" i="18" s="1"/>
  <c r="C4951" i="18" s="1"/>
  <c r="C4952" i="18" s="1"/>
  <c r="C4953" i="18" s="1"/>
  <c r="C4954" i="18" s="1"/>
  <c r="C4955" i="18" s="1"/>
  <c r="C4956" i="18" s="1"/>
  <c r="C4957" i="18" s="1"/>
  <c r="C4958" i="18" s="1"/>
  <c r="C4959" i="18" s="1"/>
  <c r="A4785" i="18"/>
  <c r="A4786" i="18" s="1"/>
  <c r="A4787" i="18" s="1"/>
  <c r="A4788" i="18" s="1"/>
  <c r="A4789" i="18" s="1"/>
  <c r="A4790" i="18" s="1"/>
  <c r="A4791" i="18" s="1"/>
  <c r="A4792" i="18" s="1"/>
  <c r="A4793" i="18" s="1"/>
  <c r="A4794" i="18" s="1"/>
  <c r="A4795" i="18" s="1"/>
  <c r="A4796" i="18" s="1"/>
  <c r="A4797" i="18" s="1"/>
  <c r="A4798" i="18" s="1"/>
  <c r="A4799" i="18" s="1"/>
  <c r="A4800" i="18" s="1"/>
  <c r="A4801" i="18" s="1"/>
  <c r="A4802" i="18" s="1"/>
  <c r="A4803" i="18" s="1"/>
  <c r="A4804" i="18" s="1"/>
  <c r="A4805" i="18" s="1"/>
  <c r="A4806" i="18" s="1"/>
  <c r="A4807" i="18" s="1"/>
  <c r="A4808" i="18" s="1"/>
  <c r="A4809" i="18" s="1"/>
  <c r="A4810" i="18" s="1"/>
  <c r="A4811" i="18" s="1"/>
  <c r="A4812" i="18" s="1"/>
  <c r="A4813" i="18" s="1"/>
  <c r="A4814" i="18" s="1"/>
  <c r="A4815" i="18" s="1"/>
  <c r="A4816" i="18" s="1"/>
  <c r="A4817" i="18" s="1"/>
  <c r="A4818" i="18" s="1"/>
  <c r="A4819" i="18" s="1"/>
  <c r="A4820" i="18" s="1"/>
  <c r="A4821" i="18" s="1"/>
  <c r="A4822" i="18" s="1"/>
  <c r="A4823" i="18" s="1"/>
  <c r="A4824" i="18" s="1"/>
  <c r="A4825" i="18" s="1"/>
  <c r="B4919" i="18"/>
  <c r="B4920" i="18" s="1"/>
  <c r="B4921" i="18" s="1"/>
  <c r="B4922" i="18" s="1"/>
  <c r="B4923" i="18" s="1"/>
  <c r="B4924" i="18" s="1"/>
  <c r="B4925" i="18" s="1"/>
  <c r="B4926" i="18" s="1"/>
  <c r="B4927" i="18" s="1"/>
  <c r="B4928" i="18" s="1"/>
  <c r="B4929" i="18" s="1"/>
  <c r="B4930" i="18" s="1"/>
  <c r="B4931" i="18" s="1"/>
  <c r="B4932" i="18" s="1"/>
  <c r="B4933" i="18" s="1"/>
  <c r="B4934" i="18" s="1"/>
  <c r="B4935" i="18" s="1"/>
  <c r="B4936" i="18" s="1"/>
  <c r="B4937" i="18" s="1"/>
  <c r="B4938" i="18" s="1"/>
  <c r="B4939" i="18" s="1"/>
  <c r="B4940" i="18" s="1"/>
  <c r="B4941" i="18" s="1"/>
  <c r="B4942" i="18" s="1"/>
  <c r="B4943" i="18" s="1"/>
  <c r="B4944" i="18" s="1"/>
  <c r="B4945" i="18" s="1"/>
  <c r="B4946" i="18" s="1"/>
  <c r="B4947" i="18" s="1"/>
  <c r="B4948" i="18" s="1"/>
  <c r="B4949" i="18" s="1"/>
  <c r="B4950" i="18" s="1"/>
  <c r="B4951" i="18" s="1"/>
  <c r="B4952" i="18" s="1"/>
  <c r="B4953" i="18" s="1"/>
  <c r="B4954" i="18" s="1"/>
  <c r="B4955" i="18" s="1"/>
  <c r="B4956" i="18" s="1"/>
  <c r="B4957" i="18" s="1"/>
  <c r="B4958" i="18" s="1"/>
  <c r="B4959" i="18" s="1"/>
  <c r="J4500" i="18"/>
  <c r="J4724" i="18"/>
  <c r="J4726" i="18" s="1"/>
  <c r="J4993" i="18"/>
  <c r="J5158" i="18"/>
  <c r="A4991" i="18"/>
  <c r="A4992" i="18" s="1"/>
  <c r="A4993" i="18" s="1"/>
  <c r="A4994" i="18" s="1"/>
  <c r="G5126" i="18"/>
  <c r="J5126" i="18" s="1"/>
  <c r="B5125" i="18"/>
  <c r="B5126" i="18" s="1"/>
  <c r="B5127" i="18" s="1"/>
  <c r="B5128" i="18" s="1"/>
  <c r="C5125" i="18"/>
  <c r="C5126" i="18" s="1"/>
  <c r="C5127" i="18" s="1"/>
  <c r="C5128" i="18" s="1"/>
  <c r="I5066" i="18"/>
  <c r="I5071" i="18" s="1"/>
  <c r="G5367" i="18"/>
  <c r="G5372" i="18"/>
  <c r="B5362" i="18" s="1"/>
  <c r="B5363" i="18" s="1"/>
  <c r="I5199" i="18"/>
  <c r="J5180" i="18"/>
  <c r="J117" i="34"/>
  <c r="F15" i="34"/>
  <c r="C6" i="19"/>
  <c r="E15" i="34"/>
  <c r="B6" i="19"/>
  <c r="G8" i="34"/>
  <c r="F5" i="19"/>
  <c r="G5" i="19"/>
  <c r="I8" i="34"/>
  <c r="H40" i="33"/>
  <c r="F39" i="33"/>
  <c r="G5116" i="18"/>
  <c r="F40" i="33" s="1"/>
  <c r="G5101" i="18"/>
  <c r="I5172" i="18" s="1"/>
  <c r="G5100" i="18"/>
  <c r="G5106" i="18"/>
  <c r="G40" i="33" s="1"/>
  <c r="J5154" i="18"/>
  <c r="J5191" i="18"/>
  <c r="J5155" i="18"/>
  <c r="I5198" i="18"/>
  <c r="J5157" i="18"/>
  <c r="G5112" i="18"/>
  <c r="G5153" i="18"/>
  <c r="J5193" i="18"/>
  <c r="G5115" i="18"/>
  <c r="G5152" i="18"/>
  <c r="G5113" i="18"/>
  <c r="I5153" i="18"/>
  <c r="J5159" i="18"/>
  <c r="I5156" i="18"/>
  <c r="G5114" i="18"/>
  <c r="I5123" i="18"/>
  <c r="G5118" i="18"/>
  <c r="J5192" i="18"/>
  <c r="G5124" i="18"/>
  <c r="J4477" i="18"/>
  <c r="J4474" i="18"/>
  <c r="J5019" i="18"/>
  <c r="I5009" i="18"/>
  <c r="I5015" i="18" s="1"/>
  <c r="I5039" i="18" s="1"/>
  <c r="J4989" i="18"/>
  <c r="J4990" i="18" s="1"/>
  <c r="J5018" i="18"/>
  <c r="J4475" i="18"/>
  <c r="J4602" i="18"/>
  <c r="J5061" i="18"/>
  <c r="J5085" i="18" s="1"/>
  <c r="J4472" i="18"/>
  <c r="J4476" i="18"/>
  <c r="J4471" i="18"/>
  <c r="J4478" i="18"/>
  <c r="J4473" i="18"/>
  <c r="J4345" i="18"/>
  <c r="J4360" i="18" s="1"/>
  <c r="B40" i="33"/>
  <c r="F5143" i="18"/>
  <c r="A5096" i="18"/>
  <c r="A5097" i="18" s="1"/>
  <c r="A5098" i="18" s="1"/>
  <c r="A5099" i="18" s="1"/>
  <c r="A5100" i="18" s="1"/>
  <c r="A5101" i="18" s="1"/>
  <c r="A5102" i="18" s="1"/>
  <c r="A5103" i="18" s="1"/>
  <c r="A5104" i="18" s="1"/>
  <c r="A5105" i="18" s="1"/>
  <c r="A5106" i="18" s="1"/>
  <c r="A5107" i="18" s="1"/>
  <c r="A5108" i="18" s="1"/>
  <c r="A5109" i="18" s="1"/>
  <c r="A5110" i="18" s="1"/>
  <c r="A5111" i="18" s="1"/>
  <c r="A5112" i="18" s="1"/>
  <c r="A5113" i="18" s="1"/>
  <c r="A5114" i="18" s="1"/>
  <c r="A5115" i="18" s="1"/>
  <c r="A5116" i="18" s="1"/>
  <c r="A5117" i="18" s="1"/>
  <c r="A5118" i="18" s="1"/>
  <c r="A5119" i="18" s="1"/>
  <c r="A5120" i="18" s="1"/>
  <c r="A5121" i="18" s="1"/>
  <c r="A5122" i="18" s="1"/>
  <c r="A5123" i="18" s="1"/>
  <c r="A5124" i="18" s="1"/>
  <c r="H5143" i="18"/>
  <c r="C5230" i="18"/>
  <c r="C5231" i="18" s="1"/>
  <c r="C5232" i="18" s="1"/>
  <c r="C5233" i="18" s="1"/>
  <c r="C5234" i="18" s="1"/>
  <c r="C5235" i="18" s="1"/>
  <c r="C5236" i="18" s="1"/>
  <c r="C5237" i="18" s="1"/>
  <c r="C5238" i="18" s="1"/>
  <c r="C5239" i="18" s="1"/>
  <c r="C5240" i="18" s="1"/>
  <c r="C5241" i="18" s="1"/>
  <c r="C5242" i="18" s="1"/>
  <c r="C5243" i="18" s="1"/>
  <c r="C5244" i="18" s="1"/>
  <c r="C5245" i="18" s="1"/>
  <c r="C5246" i="18" s="1"/>
  <c r="C5247" i="18" s="1"/>
  <c r="C5248" i="18" s="1"/>
  <c r="C5249" i="18" s="1"/>
  <c r="C5250" i="18" s="1"/>
  <c r="C5251" i="18" s="1"/>
  <c r="C5252" i="18" s="1"/>
  <c r="C5253" i="18" s="1"/>
  <c r="C5254" i="18" s="1"/>
  <c r="C5255" i="18" s="1"/>
  <c r="C5256" i="18" s="1"/>
  <c r="C5257" i="18" s="1"/>
  <c r="C5258" i="18" s="1"/>
  <c r="D41" i="33"/>
  <c r="G5251" i="18"/>
  <c r="I5338" i="18"/>
  <c r="I5335" i="18" s="1"/>
  <c r="J5342" i="18" s="1"/>
  <c r="J5343" i="18" s="1"/>
  <c r="J5228" i="18"/>
  <c r="A5228" i="18" s="1"/>
  <c r="A5229" i="18" s="1"/>
  <c r="G5244" i="18"/>
  <c r="C41" i="33"/>
  <c r="B5230" i="18"/>
  <c r="B5231" i="18" s="1"/>
  <c r="B5232" i="18" s="1"/>
  <c r="B5233" i="18" s="1"/>
  <c r="B5234" i="18" s="1"/>
  <c r="B5235" i="18" s="1"/>
  <c r="B5236" i="18" s="1"/>
  <c r="B5237" i="18" s="1"/>
  <c r="B5238" i="18" s="1"/>
  <c r="B5239" i="18" s="1"/>
  <c r="B5240" i="18" s="1"/>
  <c r="B5241" i="18" s="1"/>
  <c r="B5242" i="18" s="1"/>
  <c r="B5243" i="18" s="1"/>
  <c r="B5244" i="18" s="1"/>
  <c r="B5245" i="18" s="1"/>
  <c r="B5246" i="18" s="1"/>
  <c r="B5247" i="18" s="1"/>
  <c r="B5248" i="18" s="1"/>
  <c r="B5249" i="18" s="1"/>
  <c r="B5250" i="18" s="1"/>
  <c r="B5251" i="18" s="1"/>
  <c r="B5252" i="18" s="1"/>
  <c r="B5253" i="18" s="1"/>
  <c r="B5254" i="18" s="1"/>
  <c r="B5255" i="18" s="1"/>
  <c r="B5256" i="18" s="1"/>
  <c r="B5257" i="18" s="1"/>
  <c r="B5258" i="18" s="1"/>
  <c r="J5238" i="18"/>
  <c r="J5263" i="18" s="1"/>
  <c r="G5245" i="18"/>
  <c r="G5360" i="18"/>
  <c r="J4856" i="18"/>
  <c r="J4860" i="18" s="1"/>
  <c r="J4884" i="18"/>
  <c r="M5496" i="18"/>
  <c r="C5362" i="18" l="1"/>
  <c r="C5363" i="18" s="1"/>
  <c r="C5129" i="18"/>
  <c r="C5130" i="18" s="1"/>
  <c r="C5131" i="18" s="1"/>
  <c r="C5132" i="18" s="1"/>
  <c r="C5133" i="18" s="1"/>
  <c r="C5134" i="18" s="1"/>
  <c r="C5135" i="18" s="1"/>
  <c r="C5136" i="18" s="1"/>
  <c r="C5137" i="18" s="1"/>
  <c r="C5138" i="18" s="1"/>
  <c r="C5139" i="18" s="1"/>
  <c r="C5140" i="18" s="1"/>
  <c r="C5141" i="18" s="1"/>
  <c r="C5142" i="18" s="1"/>
  <c r="C5143" i="18" s="1"/>
  <c r="C5144" i="18" s="1"/>
  <c r="C5145" i="18" s="1"/>
  <c r="C5146" i="18" s="1"/>
  <c r="C5147" i="18" s="1"/>
  <c r="C5148" i="18" s="1"/>
  <c r="C5149" i="18" s="1"/>
  <c r="C5150" i="18" s="1"/>
  <c r="C5151" i="18" s="1"/>
  <c r="C5152" i="18" s="1"/>
  <c r="C5153" i="18" s="1"/>
  <c r="C5154" i="18" s="1"/>
  <c r="C5155" i="18" s="1"/>
  <c r="C5156" i="18" s="1"/>
  <c r="C5157" i="18" s="1"/>
  <c r="C5158" i="18" s="1"/>
  <c r="C5159" i="18" s="1"/>
  <c r="C5160" i="18" s="1"/>
  <c r="C5161" i="18" s="1"/>
  <c r="C5162" i="18" s="1"/>
  <c r="C5163" i="18" s="1"/>
  <c r="C5164" i="18" s="1"/>
  <c r="C5165" i="18" s="1"/>
  <c r="C5166" i="18" s="1"/>
  <c r="C5167" i="18" s="1"/>
  <c r="C5168" i="18" s="1"/>
  <c r="C5169" i="18" s="1"/>
  <c r="C5170" i="18" s="1"/>
  <c r="C5171" i="18" s="1"/>
  <c r="C5172" i="18" s="1"/>
  <c r="C5173" i="18" s="1"/>
  <c r="C5174" i="18" s="1"/>
  <c r="C5175" i="18" s="1"/>
  <c r="C5176" i="18" s="1"/>
  <c r="C5177" i="18" s="1"/>
  <c r="C5178" i="18" s="1"/>
  <c r="C5179" i="18" s="1"/>
  <c r="C5180" i="18" s="1"/>
  <c r="C5181" i="18" s="1"/>
  <c r="C5182" i="18" s="1"/>
  <c r="C5183" i="18" s="1"/>
  <c r="C5184" i="18" s="1"/>
  <c r="C5185" i="18" s="1"/>
  <c r="C5186" i="18" s="1"/>
  <c r="B5129" i="18"/>
  <c r="B5130" i="18" s="1"/>
  <c r="B5131" i="18" s="1"/>
  <c r="B5132" i="18" s="1"/>
  <c r="B5133" i="18" s="1"/>
  <c r="B5134" i="18" s="1"/>
  <c r="B5135" i="18" s="1"/>
  <c r="B5136" i="18" s="1"/>
  <c r="B5137" i="18" s="1"/>
  <c r="B5138" i="18" s="1"/>
  <c r="B5139" i="18" s="1"/>
  <c r="B5140" i="18" s="1"/>
  <c r="B5141" i="18" s="1"/>
  <c r="B5142" i="18" s="1"/>
  <c r="B5143" i="18" s="1"/>
  <c r="B5144" i="18" s="1"/>
  <c r="B5145" i="18" s="1"/>
  <c r="B5146" i="18" s="1"/>
  <c r="B5147" i="18" s="1"/>
  <c r="B5148" i="18" s="1"/>
  <c r="B5149" i="18" s="1"/>
  <c r="B5150" i="18" s="1"/>
  <c r="B5151" i="18" s="1"/>
  <c r="B5152" i="18" s="1"/>
  <c r="B5153" i="18" s="1"/>
  <c r="B5154" i="18" s="1"/>
  <c r="B5155" i="18" s="1"/>
  <c r="B5156" i="18" s="1"/>
  <c r="B5157" i="18" s="1"/>
  <c r="B5158" i="18" s="1"/>
  <c r="B5159" i="18" s="1"/>
  <c r="B5160" i="18" s="1"/>
  <c r="B5161" i="18" s="1"/>
  <c r="B5162" i="18" s="1"/>
  <c r="B5163" i="18" s="1"/>
  <c r="B5164" i="18" s="1"/>
  <c r="B5165" i="18" s="1"/>
  <c r="B5166" i="18" s="1"/>
  <c r="B5167" i="18" s="1"/>
  <c r="B5168" i="18" s="1"/>
  <c r="B5169" i="18" s="1"/>
  <c r="B5170" i="18" s="1"/>
  <c r="B5171" i="18" s="1"/>
  <c r="B5172" i="18" s="1"/>
  <c r="B5173" i="18" s="1"/>
  <c r="B5174" i="18" s="1"/>
  <c r="B5175" i="18" s="1"/>
  <c r="B5176" i="18" s="1"/>
  <c r="B5177" i="18" s="1"/>
  <c r="B5178" i="18" s="1"/>
  <c r="B5179" i="18" s="1"/>
  <c r="B5180" i="18" s="1"/>
  <c r="B5181" i="18" s="1"/>
  <c r="B5182" i="18" s="1"/>
  <c r="B5183" i="18" s="1"/>
  <c r="B5184" i="18" s="1"/>
  <c r="B5185" i="18" s="1"/>
  <c r="B5186" i="18" s="1"/>
  <c r="A4995" i="18"/>
  <c r="A4996" i="18" s="1"/>
  <c r="A4997" i="18" s="1"/>
  <c r="A4998" i="18" s="1"/>
  <c r="A4999" i="18" s="1"/>
  <c r="A5000" i="18" s="1"/>
  <c r="A5001" i="18" s="1"/>
  <c r="A5002" i="18" s="1"/>
  <c r="A5003" i="18" s="1"/>
  <c r="A5004" i="18" s="1"/>
  <c r="A5005" i="18" s="1"/>
  <c r="A5006" i="18" s="1"/>
  <c r="A5007" i="18" s="1"/>
  <c r="A5008" i="18" s="1"/>
  <c r="A5009" i="18" s="1"/>
  <c r="A5010" i="18" s="1"/>
  <c r="A5011" i="18" s="1"/>
  <c r="A5012" i="18" s="1"/>
  <c r="A5013" i="18" s="1"/>
  <c r="A5014" i="18" s="1"/>
  <c r="A5015" i="18" s="1"/>
  <c r="A5016" i="18" s="1"/>
  <c r="A5017" i="18" s="1"/>
  <c r="A5018" i="18" s="1"/>
  <c r="A5019" i="18" s="1"/>
  <c r="A5020" i="18" s="1"/>
  <c r="A5021" i="18" s="1"/>
  <c r="A5022" i="18" s="1"/>
  <c r="A5023" i="18" s="1"/>
  <c r="A5024" i="18" s="1"/>
  <c r="A5025" i="18" s="1"/>
  <c r="A5026" i="18" s="1"/>
  <c r="A5027" i="18" s="1"/>
  <c r="A5028" i="18" s="1"/>
  <c r="A5029" i="18" s="1"/>
  <c r="A5030" i="18" s="1"/>
  <c r="A5031" i="18" s="1"/>
  <c r="A5032" i="18" s="1"/>
  <c r="A5033" i="18" s="1"/>
  <c r="A5034" i="18" s="1"/>
  <c r="A5035" i="18" s="1"/>
  <c r="A5036" i="18" s="1"/>
  <c r="A5037" i="18" s="1"/>
  <c r="A5038" i="18" s="1"/>
  <c r="A5039" i="18" s="1"/>
  <c r="A5040" i="18" s="1"/>
  <c r="A5041" i="18" s="1"/>
  <c r="A5042" i="18" s="1"/>
  <c r="A5043" i="18" s="1"/>
  <c r="A5044" i="18" s="1"/>
  <c r="A5045" i="18" s="1"/>
  <c r="A5046" i="18" s="1"/>
  <c r="A5047" i="18" s="1"/>
  <c r="A5048" i="18" s="1"/>
  <c r="A5049" i="18" s="1"/>
  <c r="A5050" i="18" s="1"/>
  <c r="A5051" i="18" s="1"/>
  <c r="A5052" i="18" s="1"/>
  <c r="J4505" i="18"/>
  <c r="A4919" i="18"/>
  <c r="A4920" i="18" s="1"/>
  <c r="A4921" i="18" s="1"/>
  <c r="A4922" i="18" s="1"/>
  <c r="A4923" i="18" s="1"/>
  <c r="A4924" i="18" s="1"/>
  <c r="A4925" i="18" s="1"/>
  <c r="A4926" i="18" s="1"/>
  <c r="A4927" i="18" s="1"/>
  <c r="A4928" i="18" s="1"/>
  <c r="A4929" i="18" s="1"/>
  <c r="A4930" i="18" s="1"/>
  <c r="A4931" i="18" s="1"/>
  <c r="A4932" i="18" s="1"/>
  <c r="A4933" i="18" s="1"/>
  <c r="A4934" i="18" s="1"/>
  <c r="A4935" i="18" s="1"/>
  <c r="A4936" i="18" s="1"/>
  <c r="A4937" i="18" s="1"/>
  <c r="A4938" i="18" s="1"/>
  <c r="A4939" i="18" s="1"/>
  <c r="A4940" i="18" s="1"/>
  <c r="A4941" i="18" s="1"/>
  <c r="A4942" i="18" s="1"/>
  <c r="A4943" i="18" s="1"/>
  <c r="A4944" i="18" s="1"/>
  <c r="A4945" i="18" s="1"/>
  <c r="A4946" i="18" s="1"/>
  <c r="A4947" i="18" s="1"/>
  <c r="A4948" i="18" s="1"/>
  <c r="A4949" i="18" s="1"/>
  <c r="A4950" i="18" s="1"/>
  <c r="A4951" i="18" s="1"/>
  <c r="A4952" i="18" s="1"/>
  <c r="A4953" i="18" s="1"/>
  <c r="A4954" i="18" s="1"/>
  <c r="A4955" i="18" s="1"/>
  <c r="A4956" i="18" s="1"/>
  <c r="A4957" i="18" s="1"/>
  <c r="A4958" i="18" s="1"/>
  <c r="A4959" i="18" s="1"/>
  <c r="B5053" i="18"/>
  <c r="B5054" i="18" s="1"/>
  <c r="B5055" i="18" s="1"/>
  <c r="B5056" i="18" s="1"/>
  <c r="B5057" i="18" s="1"/>
  <c r="B5058" i="18" s="1"/>
  <c r="B5059" i="18" s="1"/>
  <c r="B5060" i="18" s="1"/>
  <c r="B5061" i="18" s="1"/>
  <c r="B5062" i="18" s="1"/>
  <c r="B5063" i="18" s="1"/>
  <c r="B5064" i="18" s="1"/>
  <c r="B5065" i="18" s="1"/>
  <c r="B5066" i="18" s="1"/>
  <c r="B5067" i="18" s="1"/>
  <c r="B5068" i="18" s="1"/>
  <c r="B5069" i="18" s="1"/>
  <c r="B5070" i="18" s="1"/>
  <c r="B5071" i="18" s="1"/>
  <c r="B5072" i="18" s="1"/>
  <c r="B5073" i="18" s="1"/>
  <c r="B5074" i="18" s="1"/>
  <c r="B5075" i="18" s="1"/>
  <c r="B5076" i="18" s="1"/>
  <c r="B5077" i="18" s="1"/>
  <c r="B5078" i="18" s="1"/>
  <c r="B5079" i="18" s="1"/>
  <c r="B5080" i="18" s="1"/>
  <c r="B5081" i="18" s="1"/>
  <c r="B5082" i="18" s="1"/>
  <c r="B5083" i="18" s="1"/>
  <c r="B5084" i="18" s="1"/>
  <c r="B5085" i="18" s="1"/>
  <c r="B5086" i="18" s="1"/>
  <c r="B5087" i="18" s="1"/>
  <c r="B5088" i="18" s="1"/>
  <c r="B5089" i="18" s="1"/>
  <c r="B5090" i="18" s="1"/>
  <c r="B5091" i="18" s="1"/>
  <c r="B5092" i="18" s="1"/>
  <c r="B5093" i="18" s="1"/>
  <c r="J4735" i="18"/>
  <c r="J4627" i="18"/>
  <c r="J4638" i="18"/>
  <c r="J4633" i="18"/>
  <c r="J4634" i="18"/>
  <c r="J4637" i="18"/>
  <c r="J4635" i="18"/>
  <c r="J4636" i="18"/>
  <c r="C5053" i="18"/>
  <c r="C5054" i="18" s="1"/>
  <c r="C5055" i="18" s="1"/>
  <c r="C5056" i="18" s="1"/>
  <c r="C5057" i="18" s="1"/>
  <c r="C5058" i="18" s="1"/>
  <c r="C5059" i="18" s="1"/>
  <c r="C5060" i="18" s="1"/>
  <c r="C5061" i="18" s="1"/>
  <c r="C5062" i="18" s="1"/>
  <c r="C5063" i="18" s="1"/>
  <c r="C5064" i="18" s="1"/>
  <c r="C5065" i="18" s="1"/>
  <c r="C5066" i="18" s="1"/>
  <c r="C5067" i="18" s="1"/>
  <c r="C5068" i="18" s="1"/>
  <c r="C5069" i="18" s="1"/>
  <c r="C5070" i="18" s="1"/>
  <c r="C5071" i="18" s="1"/>
  <c r="C5072" i="18" s="1"/>
  <c r="C5073" i="18" s="1"/>
  <c r="C5074" i="18" s="1"/>
  <c r="C5075" i="18" s="1"/>
  <c r="C5076" i="18" s="1"/>
  <c r="C5077" i="18" s="1"/>
  <c r="C5078" i="18" s="1"/>
  <c r="C5079" i="18" s="1"/>
  <c r="C5080" i="18" s="1"/>
  <c r="C5081" i="18" s="1"/>
  <c r="C5082" i="18" s="1"/>
  <c r="C5083" i="18" s="1"/>
  <c r="C5084" i="18" s="1"/>
  <c r="C5085" i="18" s="1"/>
  <c r="C5086" i="18" s="1"/>
  <c r="C5087" i="18" s="1"/>
  <c r="C5088" i="18" s="1"/>
  <c r="C5089" i="18" s="1"/>
  <c r="C5090" i="18" s="1"/>
  <c r="C5091" i="18" s="1"/>
  <c r="C5092" i="18" s="1"/>
  <c r="C5093" i="18" s="1"/>
  <c r="J5127" i="18"/>
  <c r="J5292" i="18"/>
  <c r="A5125" i="18"/>
  <c r="A5126" i="18" s="1"/>
  <c r="A5127" i="18" s="1"/>
  <c r="A5128" i="18" s="1"/>
  <c r="G5259" i="18"/>
  <c r="J5259" i="18" s="1"/>
  <c r="G5260" i="18"/>
  <c r="J5260" i="18" s="1"/>
  <c r="C5259" i="18"/>
  <c r="C5260" i="18" s="1"/>
  <c r="C5261" i="18" s="1"/>
  <c r="C5262" i="18" s="1"/>
  <c r="B5259" i="18"/>
  <c r="B5260" i="18" s="1"/>
  <c r="B5261" i="18" s="1"/>
  <c r="B5262" i="18" s="1"/>
  <c r="G5506" i="18"/>
  <c r="B5496" i="18" s="1"/>
  <c r="B5497" i="18" s="1"/>
  <c r="G5501" i="18"/>
  <c r="I5200" i="18"/>
  <c r="I5205" i="18" s="1"/>
  <c r="I5332" i="18"/>
  <c r="J5314" i="18"/>
  <c r="E21" i="34"/>
  <c r="B7" i="19"/>
  <c r="H15" i="34"/>
  <c r="E6" i="19"/>
  <c r="H8" i="34"/>
  <c r="E5" i="19"/>
  <c r="G15" i="34"/>
  <c r="F6" i="19"/>
  <c r="F21" i="34"/>
  <c r="C7" i="19"/>
  <c r="G6" i="19"/>
  <c r="I15" i="34"/>
  <c r="H41" i="33"/>
  <c r="J5122" i="18"/>
  <c r="J5152" i="18" s="1"/>
  <c r="J4734" i="18"/>
  <c r="J5195" i="18"/>
  <c r="J5219" i="18" s="1"/>
  <c r="J4606" i="18"/>
  <c r="J4607" i="18"/>
  <c r="J4608" i="18"/>
  <c r="J4609" i="18"/>
  <c r="J4612" i="18"/>
  <c r="J4994" i="18"/>
  <c r="J5153" i="18"/>
  <c r="J4611" i="18"/>
  <c r="J4605" i="18"/>
  <c r="J4610" i="18"/>
  <c r="J4479" i="18"/>
  <c r="J4494" i="18" s="1"/>
  <c r="C42" i="33"/>
  <c r="B8" i="19" s="1"/>
  <c r="B5364" i="18"/>
  <c r="B5365" i="18" s="1"/>
  <c r="B5366" i="18" s="1"/>
  <c r="B5367" i="18" s="1"/>
  <c r="B5368" i="18" s="1"/>
  <c r="B5369" i="18" s="1"/>
  <c r="B5370" i="18" s="1"/>
  <c r="B5371" i="18" s="1"/>
  <c r="B5372" i="18" s="1"/>
  <c r="B5373" i="18" s="1"/>
  <c r="B5374" i="18" s="1"/>
  <c r="B5375" i="18" s="1"/>
  <c r="B5376" i="18" s="1"/>
  <c r="B5377" i="18" s="1"/>
  <c r="B5378" i="18" s="1"/>
  <c r="B5379" i="18" s="1"/>
  <c r="B5380" i="18" s="1"/>
  <c r="B5381" i="18" s="1"/>
  <c r="B5382" i="18" s="1"/>
  <c r="B5383" i="18" s="1"/>
  <c r="B5384" i="18" s="1"/>
  <c r="B5385" i="18" s="1"/>
  <c r="B5386" i="18" s="1"/>
  <c r="B5387" i="18" s="1"/>
  <c r="B5388" i="18" s="1"/>
  <c r="B5389" i="18" s="1"/>
  <c r="B5390" i="18" s="1"/>
  <c r="B5391" i="18" s="1"/>
  <c r="B5392" i="18" s="1"/>
  <c r="G5379" i="18"/>
  <c r="G5378" i="18"/>
  <c r="J5372" i="18"/>
  <c r="G5393" i="18" s="1"/>
  <c r="J5393" i="18" s="1"/>
  <c r="G5494" i="18"/>
  <c r="J5293" i="18"/>
  <c r="G5249" i="18"/>
  <c r="I5290" i="18"/>
  <c r="G5246" i="18"/>
  <c r="M5630" i="18"/>
  <c r="G5240" i="18"/>
  <c r="G41" i="33" s="1"/>
  <c r="J5288" i="18"/>
  <c r="J5291" i="18"/>
  <c r="J5289" i="18"/>
  <c r="G5252" i="18"/>
  <c r="G5250" i="18"/>
  <c r="F41" i="33" s="1"/>
  <c r="J5325" i="18"/>
  <c r="I5257" i="18"/>
  <c r="J4869" i="18"/>
  <c r="J4868" i="18"/>
  <c r="G5287" i="18"/>
  <c r="G5248" i="18"/>
  <c r="J5326" i="18"/>
  <c r="G5234" i="18"/>
  <c r="G5235" i="18"/>
  <c r="I5306" i="18" s="1"/>
  <c r="I5143" i="18"/>
  <c r="I5149" i="18" s="1"/>
  <c r="I5173" i="18" s="1"/>
  <c r="G5247" i="18"/>
  <c r="I5333" i="18"/>
  <c r="J5327" i="18"/>
  <c r="D42" i="33"/>
  <c r="G5385" i="18"/>
  <c r="I5472" i="18"/>
  <c r="I5469" i="18" s="1"/>
  <c r="J5476" i="18" s="1"/>
  <c r="J5477" i="18" s="1"/>
  <c r="J5362" i="18"/>
  <c r="A5362" i="18" s="1"/>
  <c r="A5363" i="18" s="1"/>
  <c r="C5364" i="18"/>
  <c r="C5365" i="18" s="1"/>
  <c r="C5366" i="18" s="1"/>
  <c r="C5367" i="18" s="1"/>
  <c r="C5368" i="18" s="1"/>
  <c r="C5369" i="18" s="1"/>
  <c r="C5370" i="18" s="1"/>
  <c r="C5371" i="18" s="1"/>
  <c r="C5372" i="18" s="1"/>
  <c r="C5373" i="18" s="1"/>
  <c r="C5374" i="18" s="1"/>
  <c r="C5375" i="18" s="1"/>
  <c r="C5376" i="18" s="1"/>
  <c r="C5377" i="18" s="1"/>
  <c r="C5378" i="18" s="1"/>
  <c r="C5379" i="18" s="1"/>
  <c r="C5380" i="18" s="1"/>
  <c r="C5381" i="18" s="1"/>
  <c r="C5382" i="18" s="1"/>
  <c r="C5383" i="18" s="1"/>
  <c r="C5384" i="18" s="1"/>
  <c r="C5385" i="18" s="1"/>
  <c r="C5386" i="18" s="1"/>
  <c r="C5387" i="18" s="1"/>
  <c r="C5388" i="18" s="1"/>
  <c r="C5389" i="18" s="1"/>
  <c r="C5390" i="18" s="1"/>
  <c r="C5391" i="18" s="1"/>
  <c r="C5392" i="18" s="1"/>
  <c r="I5287" i="18"/>
  <c r="G5258" i="18"/>
  <c r="G5286" i="18"/>
  <c r="B41" i="33"/>
  <c r="H5277" i="18"/>
  <c r="F5277" i="18"/>
  <c r="A5230" i="18"/>
  <c r="A5231" i="18" s="1"/>
  <c r="A5232" i="18" s="1"/>
  <c r="A5233" i="18" s="1"/>
  <c r="A5234" i="18" s="1"/>
  <c r="A5235" i="18" s="1"/>
  <c r="A5236" i="18" s="1"/>
  <c r="A5237" i="18" s="1"/>
  <c r="A5238" i="18" s="1"/>
  <c r="A5239" i="18" s="1"/>
  <c r="A5240" i="18" s="1"/>
  <c r="A5241" i="18" s="1"/>
  <c r="A5242" i="18" s="1"/>
  <c r="A5243" i="18" s="1"/>
  <c r="A5244" i="18" s="1"/>
  <c r="A5245" i="18" s="1"/>
  <c r="A5246" i="18" s="1"/>
  <c r="A5247" i="18" s="1"/>
  <c r="A5248" i="18" s="1"/>
  <c r="A5249" i="18" s="1"/>
  <c r="A5250" i="18" s="1"/>
  <c r="A5251" i="18" s="1"/>
  <c r="A5252" i="18" s="1"/>
  <c r="A5253" i="18" s="1"/>
  <c r="A5254" i="18" s="1"/>
  <c r="A5255" i="18" s="1"/>
  <c r="A5256" i="18" s="1"/>
  <c r="A5257" i="18" s="1"/>
  <c r="A5258" i="18" s="1"/>
  <c r="J4736" i="18" l="1"/>
  <c r="J4761" i="18" s="1"/>
  <c r="B5263" i="18"/>
  <c r="B5264" i="18" s="1"/>
  <c r="B5265" i="18" s="1"/>
  <c r="B5266" i="18" s="1"/>
  <c r="B5267" i="18" s="1"/>
  <c r="B5268" i="18" s="1"/>
  <c r="B5269" i="18" s="1"/>
  <c r="B5270" i="18" s="1"/>
  <c r="B5271" i="18" s="1"/>
  <c r="B5272" i="18" s="1"/>
  <c r="B5273" i="18" s="1"/>
  <c r="B5274" i="18" s="1"/>
  <c r="B5275" i="18" s="1"/>
  <c r="B5276" i="18" s="1"/>
  <c r="B5277" i="18" s="1"/>
  <c r="B5278" i="18" s="1"/>
  <c r="B5279" i="18" s="1"/>
  <c r="B5280" i="18" s="1"/>
  <c r="B5281" i="18" s="1"/>
  <c r="B5282" i="18" s="1"/>
  <c r="B5283" i="18" s="1"/>
  <c r="B5284" i="18" s="1"/>
  <c r="B5285" i="18" s="1"/>
  <c r="B5286" i="18" s="1"/>
  <c r="B5287" i="18" s="1"/>
  <c r="B5288" i="18" s="1"/>
  <c r="B5289" i="18" s="1"/>
  <c r="B5290" i="18" s="1"/>
  <c r="B5291" i="18" s="1"/>
  <c r="B5292" i="18" s="1"/>
  <c r="B5293" i="18" s="1"/>
  <c r="B5294" i="18" s="1"/>
  <c r="B5295" i="18" s="1"/>
  <c r="B5296" i="18" s="1"/>
  <c r="B5297" i="18" s="1"/>
  <c r="B5298" i="18" s="1"/>
  <c r="B5299" i="18" s="1"/>
  <c r="B5300" i="18" s="1"/>
  <c r="B5301" i="18" s="1"/>
  <c r="B5302" i="18" s="1"/>
  <c r="B5303" i="18" s="1"/>
  <c r="B5304" i="18" s="1"/>
  <c r="B5305" i="18" s="1"/>
  <c r="B5306" i="18" s="1"/>
  <c r="B5307" i="18" s="1"/>
  <c r="B5308" i="18" s="1"/>
  <c r="B5309" i="18" s="1"/>
  <c r="B5310" i="18" s="1"/>
  <c r="B5311" i="18" s="1"/>
  <c r="B5312" i="18" s="1"/>
  <c r="B5313" i="18" s="1"/>
  <c r="B5314" i="18" s="1"/>
  <c r="B5315" i="18" s="1"/>
  <c r="B5316" i="18" s="1"/>
  <c r="B5317" i="18" s="1"/>
  <c r="B5318" i="18" s="1"/>
  <c r="B5319" i="18" s="1"/>
  <c r="B5320" i="18" s="1"/>
  <c r="C5263" i="18"/>
  <c r="C5264" i="18" s="1"/>
  <c r="C5265" i="18" s="1"/>
  <c r="C5266" i="18" s="1"/>
  <c r="C5267" i="18" s="1"/>
  <c r="C5268" i="18" s="1"/>
  <c r="C5269" i="18" s="1"/>
  <c r="C5270" i="18" s="1"/>
  <c r="C5271" i="18" s="1"/>
  <c r="C5272" i="18" s="1"/>
  <c r="C5273" i="18" s="1"/>
  <c r="C5274" i="18" s="1"/>
  <c r="C5275" i="18" s="1"/>
  <c r="C5276" i="18" s="1"/>
  <c r="C5277" i="18" s="1"/>
  <c r="C5278" i="18" s="1"/>
  <c r="C5279" i="18" s="1"/>
  <c r="C5280" i="18" s="1"/>
  <c r="C5281" i="18" s="1"/>
  <c r="C5282" i="18" s="1"/>
  <c r="C5283" i="18" s="1"/>
  <c r="C5284" i="18" s="1"/>
  <c r="C5285" i="18" s="1"/>
  <c r="C5286" i="18" s="1"/>
  <c r="C5287" i="18" s="1"/>
  <c r="C5288" i="18" s="1"/>
  <c r="C5289" i="18" s="1"/>
  <c r="C5290" i="18" s="1"/>
  <c r="C5291" i="18" s="1"/>
  <c r="C5292" i="18" s="1"/>
  <c r="C5293" i="18" s="1"/>
  <c r="C5294" i="18" s="1"/>
  <c r="C5295" i="18" s="1"/>
  <c r="C5296" i="18" s="1"/>
  <c r="C5297" i="18" s="1"/>
  <c r="C5298" i="18" s="1"/>
  <c r="C5299" i="18" s="1"/>
  <c r="C5300" i="18" s="1"/>
  <c r="C5301" i="18" s="1"/>
  <c r="C5302" i="18" s="1"/>
  <c r="C5303" i="18" s="1"/>
  <c r="C5304" i="18" s="1"/>
  <c r="C5305" i="18" s="1"/>
  <c r="C5306" i="18" s="1"/>
  <c r="C5307" i="18" s="1"/>
  <c r="C5308" i="18" s="1"/>
  <c r="C5309" i="18" s="1"/>
  <c r="C5310" i="18" s="1"/>
  <c r="C5311" i="18" s="1"/>
  <c r="C5312" i="18" s="1"/>
  <c r="C5313" i="18" s="1"/>
  <c r="C5314" i="18" s="1"/>
  <c r="C5315" i="18" s="1"/>
  <c r="C5316" i="18" s="1"/>
  <c r="C5317" i="18" s="1"/>
  <c r="C5318" i="18" s="1"/>
  <c r="C5319" i="18" s="1"/>
  <c r="C5320" i="18" s="1"/>
  <c r="C5496" i="18"/>
  <c r="C5497" i="18" s="1"/>
  <c r="A5129" i="18"/>
  <c r="A5130" i="18" s="1"/>
  <c r="A5131" i="18" s="1"/>
  <c r="A5132" i="18" s="1"/>
  <c r="A5133" i="18" s="1"/>
  <c r="A5134" i="18" s="1"/>
  <c r="A5135" i="18" s="1"/>
  <c r="A5136" i="18" s="1"/>
  <c r="A5137" i="18" s="1"/>
  <c r="A5138" i="18" s="1"/>
  <c r="A5139" i="18" s="1"/>
  <c r="A5140" i="18" s="1"/>
  <c r="A5141" i="18" s="1"/>
  <c r="A5142" i="18" s="1"/>
  <c r="A5143" i="18" s="1"/>
  <c r="A5144" i="18" s="1"/>
  <c r="A5145" i="18" s="1"/>
  <c r="A5146" i="18" s="1"/>
  <c r="A5147" i="18" s="1"/>
  <c r="A5148" i="18" s="1"/>
  <c r="A5149" i="18" s="1"/>
  <c r="A5150" i="18" s="1"/>
  <c r="A5151" i="18" s="1"/>
  <c r="A5152" i="18" s="1"/>
  <c r="A5153" i="18" s="1"/>
  <c r="A5154" i="18" s="1"/>
  <c r="A5155" i="18" s="1"/>
  <c r="A5156" i="18" s="1"/>
  <c r="A5157" i="18" s="1"/>
  <c r="A5158" i="18" s="1"/>
  <c r="A5159" i="18" s="1"/>
  <c r="A5160" i="18" s="1"/>
  <c r="A5161" i="18" s="1"/>
  <c r="A5162" i="18" s="1"/>
  <c r="A5163" i="18" s="1"/>
  <c r="A5164" i="18" s="1"/>
  <c r="A5165" i="18" s="1"/>
  <c r="A5166" i="18" s="1"/>
  <c r="A5167" i="18" s="1"/>
  <c r="A5168" i="18" s="1"/>
  <c r="A5169" i="18" s="1"/>
  <c r="A5170" i="18" s="1"/>
  <c r="A5171" i="18" s="1"/>
  <c r="A5172" i="18" s="1"/>
  <c r="A5173" i="18" s="1"/>
  <c r="A5174" i="18" s="1"/>
  <c r="A5175" i="18" s="1"/>
  <c r="A5176" i="18" s="1"/>
  <c r="A5177" i="18" s="1"/>
  <c r="A5178" i="18" s="1"/>
  <c r="A5179" i="18" s="1"/>
  <c r="A5180" i="18" s="1"/>
  <c r="A5181" i="18" s="1"/>
  <c r="A5182" i="18" s="1"/>
  <c r="A5183" i="18" s="1"/>
  <c r="A5184" i="18" s="1"/>
  <c r="A5185" i="18" s="1"/>
  <c r="A5186" i="18" s="1"/>
  <c r="J5397" i="18"/>
  <c r="C5187" i="18"/>
  <c r="C5188" i="18" s="1"/>
  <c r="C5189" i="18" s="1"/>
  <c r="C5190" i="18" s="1"/>
  <c r="C5191" i="18" s="1"/>
  <c r="C5192" i="18" s="1"/>
  <c r="C5193" i="18" s="1"/>
  <c r="C5194" i="18" s="1"/>
  <c r="C5195" i="18" s="1"/>
  <c r="C5196" i="18" s="1"/>
  <c r="C5197" i="18" s="1"/>
  <c r="C5198" i="18" s="1"/>
  <c r="C5199" i="18" s="1"/>
  <c r="C5200" i="18" s="1"/>
  <c r="C5201" i="18" s="1"/>
  <c r="C5202" i="18" s="1"/>
  <c r="C5203" i="18" s="1"/>
  <c r="C5204" i="18" s="1"/>
  <c r="C5205" i="18" s="1"/>
  <c r="C5206" i="18" s="1"/>
  <c r="C5207" i="18" s="1"/>
  <c r="C5208" i="18" s="1"/>
  <c r="C5209" i="18" s="1"/>
  <c r="C5210" i="18" s="1"/>
  <c r="C5211" i="18" s="1"/>
  <c r="C5212" i="18" s="1"/>
  <c r="C5213" i="18" s="1"/>
  <c r="C5214" i="18" s="1"/>
  <c r="C5215" i="18" s="1"/>
  <c r="C5216" i="18" s="1"/>
  <c r="C5217" i="18" s="1"/>
  <c r="C5218" i="18" s="1"/>
  <c r="C5219" i="18" s="1"/>
  <c r="C5220" i="18" s="1"/>
  <c r="C5221" i="18" s="1"/>
  <c r="C5222" i="18" s="1"/>
  <c r="C5223" i="18" s="1"/>
  <c r="C5224" i="18" s="1"/>
  <c r="C5225" i="18" s="1"/>
  <c r="C5226" i="18" s="1"/>
  <c r="C5227" i="18" s="1"/>
  <c r="B5187" i="18"/>
  <c r="B5188" i="18" s="1"/>
  <c r="B5189" i="18" s="1"/>
  <c r="B5190" i="18" s="1"/>
  <c r="B5191" i="18" s="1"/>
  <c r="B5192" i="18" s="1"/>
  <c r="B5193" i="18" s="1"/>
  <c r="B5194" i="18" s="1"/>
  <c r="B5195" i="18" s="1"/>
  <c r="B5196" i="18" s="1"/>
  <c r="B5197" i="18" s="1"/>
  <c r="B5198" i="18" s="1"/>
  <c r="B5199" i="18" s="1"/>
  <c r="B5200" i="18" s="1"/>
  <c r="B5201" i="18" s="1"/>
  <c r="B5202" i="18" s="1"/>
  <c r="B5203" i="18" s="1"/>
  <c r="B5204" i="18" s="1"/>
  <c r="B5205" i="18" s="1"/>
  <c r="B5206" i="18" s="1"/>
  <c r="B5207" i="18" s="1"/>
  <c r="B5208" i="18" s="1"/>
  <c r="B5209" i="18" s="1"/>
  <c r="B5210" i="18" s="1"/>
  <c r="B5211" i="18" s="1"/>
  <c r="B5212" i="18" s="1"/>
  <c r="B5213" i="18" s="1"/>
  <c r="B5214" i="18" s="1"/>
  <c r="B5215" i="18" s="1"/>
  <c r="B5216" i="18" s="1"/>
  <c r="B5217" i="18" s="1"/>
  <c r="B5218" i="18" s="1"/>
  <c r="B5219" i="18" s="1"/>
  <c r="B5220" i="18" s="1"/>
  <c r="B5221" i="18" s="1"/>
  <c r="B5222" i="18" s="1"/>
  <c r="B5223" i="18" s="1"/>
  <c r="B5224" i="18" s="1"/>
  <c r="B5225" i="18" s="1"/>
  <c r="B5226" i="18" s="1"/>
  <c r="B5227" i="18" s="1"/>
  <c r="A5053" i="18"/>
  <c r="A5054" i="18" s="1"/>
  <c r="A5055" i="18" s="1"/>
  <c r="A5056" i="18" s="1"/>
  <c r="A5057" i="18" s="1"/>
  <c r="A5058" i="18" s="1"/>
  <c r="A5059" i="18" s="1"/>
  <c r="A5060" i="18" s="1"/>
  <c r="A5061" i="18" s="1"/>
  <c r="A5062" i="18" s="1"/>
  <c r="A5063" i="18" s="1"/>
  <c r="A5064" i="18" s="1"/>
  <c r="A5065" i="18" s="1"/>
  <c r="A5066" i="18" s="1"/>
  <c r="A5067" i="18" s="1"/>
  <c r="A5068" i="18" s="1"/>
  <c r="A5069" i="18" s="1"/>
  <c r="A5070" i="18" s="1"/>
  <c r="A5071" i="18" s="1"/>
  <c r="A5072" i="18" s="1"/>
  <c r="A5073" i="18" s="1"/>
  <c r="A5074" i="18" s="1"/>
  <c r="A5075" i="18" s="1"/>
  <c r="A5076" i="18" s="1"/>
  <c r="A5077" i="18" s="1"/>
  <c r="A5078" i="18" s="1"/>
  <c r="A5079" i="18" s="1"/>
  <c r="A5080" i="18" s="1"/>
  <c r="A5081" i="18" s="1"/>
  <c r="A5082" i="18" s="1"/>
  <c r="A5083" i="18" s="1"/>
  <c r="A5084" i="18" s="1"/>
  <c r="A5085" i="18" s="1"/>
  <c r="A5086" i="18" s="1"/>
  <c r="A5087" i="18" s="1"/>
  <c r="A5088" i="18" s="1"/>
  <c r="A5089" i="18" s="1"/>
  <c r="A5090" i="18" s="1"/>
  <c r="A5091" i="18" s="1"/>
  <c r="A5092" i="18" s="1"/>
  <c r="A5093" i="18" s="1"/>
  <c r="J5003" i="18"/>
  <c r="J4639" i="18"/>
  <c r="J5261" i="18"/>
  <c r="J5426" i="18"/>
  <c r="C5393" i="18"/>
  <c r="C5394" i="18" s="1"/>
  <c r="C5395" i="18" s="1"/>
  <c r="C5396" i="18" s="1"/>
  <c r="B5393" i="18"/>
  <c r="B5394" i="18" s="1"/>
  <c r="B5395" i="18" s="1"/>
  <c r="B5396" i="18" s="1"/>
  <c r="A5259" i="18"/>
  <c r="A5260" i="18" s="1"/>
  <c r="A5261" i="18" s="1"/>
  <c r="A5262" i="18" s="1"/>
  <c r="G5394" i="18"/>
  <c r="J5394" i="18" s="1"/>
  <c r="I5334" i="18"/>
  <c r="I5339" i="18" s="1"/>
  <c r="G5635" i="18"/>
  <c r="G5640" i="18"/>
  <c r="B5630" i="18" s="1"/>
  <c r="B5631" i="18" s="1"/>
  <c r="J5461" i="18"/>
  <c r="J5448" i="18"/>
  <c r="I5421" i="18"/>
  <c r="G21" i="34"/>
  <c r="F7" i="19"/>
  <c r="H21" i="34"/>
  <c r="E7" i="19"/>
  <c r="H42" i="33"/>
  <c r="G8" i="19" s="1"/>
  <c r="C8" i="19"/>
  <c r="F9" i="34"/>
  <c r="G7" i="19"/>
  <c r="I21" i="34"/>
  <c r="J5123" i="18"/>
  <c r="J5124" i="18" s="1"/>
  <c r="J5128" i="18" s="1"/>
  <c r="J5002" i="18"/>
  <c r="G5382" i="18"/>
  <c r="G5384" i="18"/>
  <c r="F42" i="33" s="1"/>
  <c r="I5424" i="18"/>
  <c r="J5460" i="18"/>
  <c r="I5391" i="18"/>
  <c r="G5386" i="18"/>
  <c r="G5369" i="18"/>
  <c r="I5440" i="18" s="1"/>
  <c r="J5423" i="18"/>
  <c r="J5459" i="18"/>
  <c r="I5466" i="18"/>
  <c r="G5381" i="18"/>
  <c r="J5427" i="18"/>
  <c r="G5368" i="18"/>
  <c r="J4613" i="18"/>
  <c r="J4628" i="18" s="1"/>
  <c r="G5392" i="18"/>
  <c r="G5380" i="18"/>
  <c r="J5422" i="18"/>
  <c r="J5425" i="18"/>
  <c r="G5421" i="18"/>
  <c r="G5383" i="18"/>
  <c r="G5374" i="18"/>
  <c r="G42" i="33" s="1"/>
  <c r="I5467" i="18"/>
  <c r="G5420" i="18"/>
  <c r="J4870" i="18"/>
  <c r="J4742" i="18"/>
  <c r="J4739" i="18"/>
  <c r="J5329" i="18"/>
  <c r="J5353" i="18" s="1"/>
  <c r="B42" i="33"/>
  <c r="H5411" i="18"/>
  <c r="A5364" i="18"/>
  <c r="A5365" i="18" s="1"/>
  <c r="A5366" i="18" s="1"/>
  <c r="A5367" i="18" s="1"/>
  <c r="A5368" i="18" s="1"/>
  <c r="A5369" i="18" s="1"/>
  <c r="A5370" i="18" s="1"/>
  <c r="A5371" i="18" s="1"/>
  <c r="A5372" i="18" s="1"/>
  <c r="A5373" i="18" s="1"/>
  <c r="A5374" i="18" s="1"/>
  <c r="A5375" i="18" s="1"/>
  <c r="A5376" i="18" s="1"/>
  <c r="A5377" i="18" s="1"/>
  <c r="A5378" i="18" s="1"/>
  <c r="A5379" i="18" s="1"/>
  <c r="A5380" i="18" s="1"/>
  <c r="A5381" i="18" s="1"/>
  <c r="A5382" i="18" s="1"/>
  <c r="A5383" i="18" s="1"/>
  <c r="A5384" i="18" s="1"/>
  <c r="A5385" i="18" s="1"/>
  <c r="A5386" i="18" s="1"/>
  <c r="A5387" i="18" s="1"/>
  <c r="A5388" i="18" s="1"/>
  <c r="A5389" i="18" s="1"/>
  <c r="A5390" i="18" s="1"/>
  <c r="A5391" i="18" s="1"/>
  <c r="A5392" i="18" s="1"/>
  <c r="F5411" i="18"/>
  <c r="M5764" i="18"/>
  <c r="C43" i="33"/>
  <c r="G5512" i="18"/>
  <c r="B5498" i="18"/>
  <c r="B5499" i="18" s="1"/>
  <c r="B5500" i="18" s="1"/>
  <c r="B5501" i="18" s="1"/>
  <c r="B5502" i="18" s="1"/>
  <c r="B5503" i="18" s="1"/>
  <c r="B5504" i="18" s="1"/>
  <c r="B5505" i="18" s="1"/>
  <c r="B5506" i="18" s="1"/>
  <c r="B5507" i="18" s="1"/>
  <c r="B5508" i="18" s="1"/>
  <c r="B5509" i="18" s="1"/>
  <c r="B5510" i="18" s="1"/>
  <c r="B5511" i="18" s="1"/>
  <c r="B5512" i="18" s="1"/>
  <c r="B5513" i="18" s="1"/>
  <c r="B5514" i="18" s="1"/>
  <c r="B5515" i="18" s="1"/>
  <c r="B5516" i="18" s="1"/>
  <c r="B5517" i="18" s="1"/>
  <c r="B5518" i="18" s="1"/>
  <c r="B5519" i="18" s="1"/>
  <c r="B5520" i="18" s="1"/>
  <c r="B5521" i="18" s="1"/>
  <c r="B5522" i="18" s="1"/>
  <c r="B5523" i="18" s="1"/>
  <c r="B5524" i="18" s="1"/>
  <c r="B5525" i="18" s="1"/>
  <c r="B5526" i="18" s="1"/>
  <c r="G5513" i="18"/>
  <c r="J5506" i="18"/>
  <c r="J5531" i="18" s="1"/>
  <c r="G5628" i="18"/>
  <c r="I5277" i="18"/>
  <c r="I5283" i="18" s="1"/>
  <c r="I5307" i="18" s="1"/>
  <c r="J5287" i="18"/>
  <c r="J5256" i="18"/>
  <c r="I5606" i="18"/>
  <c r="I5603" i="18" s="1"/>
  <c r="J5610" i="18" s="1"/>
  <c r="J5611" i="18" s="1"/>
  <c r="D43" i="33"/>
  <c r="G5519" i="18"/>
  <c r="C5498" i="18"/>
  <c r="C5499" i="18" s="1"/>
  <c r="C5500" i="18" s="1"/>
  <c r="C5501" i="18" s="1"/>
  <c r="C5502" i="18" s="1"/>
  <c r="C5503" i="18" s="1"/>
  <c r="C5504" i="18" s="1"/>
  <c r="C5505" i="18" s="1"/>
  <c r="C5506" i="18" s="1"/>
  <c r="C5507" i="18" s="1"/>
  <c r="C5508" i="18" s="1"/>
  <c r="C5509" i="18" s="1"/>
  <c r="C5510" i="18" s="1"/>
  <c r="C5511" i="18" s="1"/>
  <c r="C5512" i="18" s="1"/>
  <c r="C5513" i="18" s="1"/>
  <c r="C5514" i="18" s="1"/>
  <c r="C5515" i="18" s="1"/>
  <c r="C5516" i="18" s="1"/>
  <c r="C5517" i="18" s="1"/>
  <c r="C5518" i="18" s="1"/>
  <c r="C5519" i="18" s="1"/>
  <c r="C5520" i="18" s="1"/>
  <c r="C5521" i="18" s="1"/>
  <c r="C5522" i="18" s="1"/>
  <c r="C5523" i="18" s="1"/>
  <c r="C5524" i="18" s="1"/>
  <c r="C5525" i="18" s="1"/>
  <c r="C5526" i="18" s="1"/>
  <c r="J5496" i="18"/>
  <c r="A5496" i="18" s="1"/>
  <c r="A5497" i="18" s="1"/>
  <c r="E9" i="34"/>
  <c r="J4745" i="18" l="1"/>
  <c r="J4768" i="18"/>
  <c r="J4741" i="18"/>
  <c r="J4767" i="18"/>
  <c r="J4740" i="18"/>
  <c r="J4746" i="18"/>
  <c r="J4743" i="18"/>
  <c r="J4744" i="18"/>
  <c r="J4770" i="18"/>
  <c r="J4769" i="18"/>
  <c r="J4771" i="18"/>
  <c r="J4772" i="18"/>
  <c r="C5630" i="18"/>
  <c r="C5631" i="18" s="1"/>
  <c r="A5263" i="18"/>
  <c r="A5264" i="18" s="1"/>
  <c r="A5265" i="18" s="1"/>
  <c r="A5266" i="18" s="1"/>
  <c r="A5267" i="18" s="1"/>
  <c r="A5268" i="18" s="1"/>
  <c r="A5269" i="18" s="1"/>
  <c r="A5270" i="18" s="1"/>
  <c r="A5271" i="18" s="1"/>
  <c r="A5272" i="18" s="1"/>
  <c r="A5273" i="18" s="1"/>
  <c r="A5274" i="18" s="1"/>
  <c r="A5275" i="18" s="1"/>
  <c r="A5276" i="18" s="1"/>
  <c r="A5277" i="18" s="1"/>
  <c r="A5278" i="18" s="1"/>
  <c r="A5279" i="18" s="1"/>
  <c r="A5280" i="18" s="1"/>
  <c r="A5281" i="18" s="1"/>
  <c r="A5282" i="18" s="1"/>
  <c r="A5283" i="18" s="1"/>
  <c r="A5284" i="18" s="1"/>
  <c r="A5285" i="18" s="1"/>
  <c r="A5286" i="18" s="1"/>
  <c r="A5287" i="18" s="1"/>
  <c r="A5288" i="18" s="1"/>
  <c r="A5289" i="18" s="1"/>
  <c r="A5290" i="18" s="1"/>
  <c r="A5291" i="18" s="1"/>
  <c r="A5292" i="18" s="1"/>
  <c r="A5293" i="18" s="1"/>
  <c r="A5294" i="18" s="1"/>
  <c r="A5295" i="18" s="1"/>
  <c r="A5296" i="18" s="1"/>
  <c r="A5297" i="18" s="1"/>
  <c r="A5298" i="18" s="1"/>
  <c r="A5299" i="18" s="1"/>
  <c r="A5300" i="18" s="1"/>
  <c r="A5301" i="18" s="1"/>
  <c r="A5302" i="18" s="1"/>
  <c r="A5303" i="18" s="1"/>
  <c r="A5304" i="18" s="1"/>
  <c r="A5305" i="18" s="1"/>
  <c r="A5306" i="18" s="1"/>
  <c r="A5307" i="18" s="1"/>
  <c r="A5308" i="18" s="1"/>
  <c r="A5309" i="18" s="1"/>
  <c r="A5310" i="18" s="1"/>
  <c r="A5311" i="18" s="1"/>
  <c r="A5312" i="18" s="1"/>
  <c r="A5313" i="18" s="1"/>
  <c r="A5314" i="18" s="1"/>
  <c r="A5315" i="18" s="1"/>
  <c r="A5316" i="18" s="1"/>
  <c r="A5317" i="18" s="1"/>
  <c r="A5318" i="18" s="1"/>
  <c r="A5319" i="18" s="1"/>
  <c r="A5320" i="18" s="1"/>
  <c r="B5397" i="18"/>
  <c r="B5398" i="18" s="1"/>
  <c r="B5399" i="18" s="1"/>
  <c r="B5400" i="18" s="1"/>
  <c r="B5401" i="18" s="1"/>
  <c r="B5402" i="18" s="1"/>
  <c r="B5403" i="18" s="1"/>
  <c r="B5404" i="18" s="1"/>
  <c r="B5405" i="18" s="1"/>
  <c r="B5406" i="18" s="1"/>
  <c r="B5407" i="18" s="1"/>
  <c r="B5408" i="18" s="1"/>
  <c r="B5409" i="18" s="1"/>
  <c r="B5410" i="18" s="1"/>
  <c r="B5411" i="18" s="1"/>
  <c r="B5412" i="18" s="1"/>
  <c r="B5413" i="18" s="1"/>
  <c r="B5414" i="18" s="1"/>
  <c r="B5415" i="18" s="1"/>
  <c r="B5416" i="18" s="1"/>
  <c r="B5417" i="18" s="1"/>
  <c r="B5418" i="18" s="1"/>
  <c r="B5419" i="18" s="1"/>
  <c r="B5420" i="18" s="1"/>
  <c r="B5421" i="18" s="1"/>
  <c r="B5422" i="18" s="1"/>
  <c r="B5423" i="18" s="1"/>
  <c r="B5424" i="18" s="1"/>
  <c r="B5425" i="18" s="1"/>
  <c r="B5426" i="18" s="1"/>
  <c r="B5427" i="18" s="1"/>
  <c r="B5428" i="18" s="1"/>
  <c r="B5429" i="18" s="1"/>
  <c r="B5430" i="18" s="1"/>
  <c r="B5431" i="18" s="1"/>
  <c r="B5432" i="18" s="1"/>
  <c r="B5433" i="18" s="1"/>
  <c r="B5434" i="18" s="1"/>
  <c r="B5435" i="18" s="1"/>
  <c r="B5436" i="18" s="1"/>
  <c r="B5437" i="18" s="1"/>
  <c r="B5438" i="18" s="1"/>
  <c r="B5439" i="18" s="1"/>
  <c r="B5440" i="18" s="1"/>
  <c r="B5441" i="18" s="1"/>
  <c r="B5442" i="18" s="1"/>
  <c r="B5443" i="18" s="1"/>
  <c r="B5444" i="18" s="1"/>
  <c r="B5445" i="18" s="1"/>
  <c r="B5446" i="18" s="1"/>
  <c r="B5447" i="18" s="1"/>
  <c r="B5448" i="18" s="1"/>
  <c r="B5449" i="18" s="1"/>
  <c r="B5450" i="18" s="1"/>
  <c r="B5451" i="18" s="1"/>
  <c r="B5452" i="18" s="1"/>
  <c r="B5453" i="18" s="1"/>
  <c r="B5454" i="18" s="1"/>
  <c r="C5397" i="18"/>
  <c r="C5398" i="18" s="1"/>
  <c r="C5399" i="18" s="1"/>
  <c r="C5400" i="18" s="1"/>
  <c r="C5401" i="18" s="1"/>
  <c r="C5402" i="18" s="1"/>
  <c r="C5403" i="18" s="1"/>
  <c r="C5404" i="18" s="1"/>
  <c r="C5405" i="18" s="1"/>
  <c r="C5406" i="18" s="1"/>
  <c r="C5407" i="18" s="1"/>
  <c r="C5408" i="18" s="1"/>
  <c r="C5409" i="18" s="1"/>
  <c r="C5410" i="18" s="1"/>
  <c r="C5411" i="18" s="1"/>
  <c r="C5412" i="18" s="1"/>
  <c r="C5413" i="18" s="1"/>
  <c r="C5414" i="18" s="1"/>
  <c r="C5415" i="18" s="1"/>
  <c r="C5416" i="18" s="1"/>
  <c r="C5417" i="18" s="1"/>
  <c r="C5418" i="18" s="1"/>
  <c r="C5419" i="18" s="1"/>
  <c r="C5420" i="18" s="1"/>
  <c r="C5421" i="18" s="1"/>
  <c r="C5422" i="18" s="1"/>
  <c r="C5423" i="18" s="1"/>
  <c r="C5424" i="18" s="1"/>
  <c r="C5425" i="18" s="1"/>
  <c r="C5426" i="18" s="1"/>
  <c r="C5427" i="18" s="1"/>
  <c r="C5428" i="18" s="1"/>
  <c r="C5429" i="18" s="1"/>
  <c r="C5430" i="18" s="1"/>
  <c r="C5431" i="18" s="1"/>
  <c r="C5432" i="18" s="1"/>
  <c r="C5433" i="18" s="1"/>
  <c r="C5434" i="18" s="1"/>
  <c r="C5435" i="18" s="1"/>
  <c r="C5436" i="18" s="1"/>
  <c r="C5437" i="18" s="1"/>
  <c r="C5438" i="18" s="1"/>
  <c r="C5439" i="18" s="1"/>
  <c r="C5440" i="18" s="1"/>
  <c r="C5441" i="18" s="1"/>
  <c r="C5442" i="18" s="1"/>
  <c r="C5443" i="18" s="1"/>
  <c r="C5444" i="18" s="1"/>
  <c r="C5445" i="18" s="1"/>
  <c r="C5446" i="18" s="1"/>
  <c r="C5447" i="18" s="1"/>
  <c r="C5448" i="18" s="1"/>
  <c r="C5449" i="18" s="1"/>
  <c r="C5450" i="18" s="1"/>
  <c r="C5451" i="18" s="1"/>
  <c r="C5452" i="18" s="1"/>
  <c r="C5453" i="18" s="1"/>
  <c r="C5454" i="18" s="1"/>
  <c r="J5004" i="18"/>
  <c r="J5029" i="18" s="1"/>
  <c r="A5187" i="18"/>
  <c r="A5188" i="18" s="1"/>
  <c r="A5189" i="18" s="1"/>
  <c r="A5190" i="18" s="1"/>
  <c r="A5191" i="18" s="1"/>
  <c r="A5192" i="18" s="1"/>
  <c r="A5193" i="18" s="1"/>
  <c r="A5194" i="18" s="1"/>
  <c r="A5195" i="18" s="1"/>
  <c r="A5196" i="18" s="1"/>
  <c r="A5197" i="18" s="1"/>
  <c r="A5198" i="18" s="1"/>
  <c r="A5199" i="18" s="1"/>
  <c r="A5200" i="18" s="1"/>
  <c r="A5201" i="18" s="1"/>
  <c r="A5202" i="18" s="1"/>
  <c r="A5203" i="18" s="1"/>
  <c r="A5204" i="18" s="1"/>
  <c r="A5205" i="18" s="1"/>
  <c r="A5206" i="18" s="1"/>
  <c r="A5207" i="18" s="1"/>
  <c r="A5208" i="18" s="1"/>
  <c r="A5209" i="18" s="1"/>
  <c r="A5210" i="18" s="1"/>
  <c r="A5211" i="18" s="1"/>
  <c r="A5212" i="18" s="1"/>
  <c r="A5213" i="18" s="1"/>
  <c r="A5214" i="18" s="1"/>
  <c r="A5215" i="18" s="1"/>
  <c r="A5216" i="18" s="1"/>
  <c r="A5217" i="18" s="1"/>
  <c r="A5218" i="18" s="1"/>
  <c r="A5219" i="18" s="1"/>
  <c r="A5220" i="18" s="1"/>
  <c r="A5221" i="18" s="1"/>
  <c r="A5222" i="18" s="1"/>
  <c r="A5223" i="18" s="1"/>
  <c r="A5224" i="18" s="1"/>
  <c r="A5225" i="18" s="1"/>
  <c r="A5226" i="18" s="1"/>
  <c r="A5227" i="18" s="1"/>
  <c r="C5321" i="18"/>
  <c r="C5322" i="18" s="1"/>
  <c r="C5323" i="18" s="1"/>
  <c r="C5324" i="18" s="1"/>
  <c r="C5325" i="18" s="1"/>
  <c r="C5326" i="18" s="1"/>
  <c r="C5327" i="18" s="1"/>
  <c r="C5328" i="18" s="1"/>
  <c r="C5329" i="18" s="1"/>
  <c r="C5330" i="18" s="1"/>
  <c r="C5331" i="18" s="1"/>
  <c r="C5332" i="18" s="1"/>
  <c r="C5333" i="18" s="1"/>
  <c r="C5334" i="18" s="1"/>
  <c r="C5335" i="18" s="1"/>
  <c r="C5336" i="18" s="1"/>
  <c r="C5337" i="18" s="1"/>
  <c r="C5338" i="18" s="1"/>
  <c r="C5339" i="18" s="1"/>
  <c r="C5340" i="18" s="1"/>
  <c r="C5341" i="18" s="1"/>
  <c r="C5342" i="18" s="1"/>
  <c r="C5343" i="18" s="1"/>
  <c r="C5344" i="18" s="1"/>
  <c r="C5345" i="18" s="1"/>
  <c r="C5346" i="18" s="1"/>
  <c r="C5347" i="18" s="1"/>
  <c r="C5348" i="18" s="1"/>
  <c r="C5349" i="18" s="1"/>
  <c r="C5350" i="18" s="1"/>
  <c r="C5351" i="18" s="1"/>
  <c r="C5352" i="18" s="1"/>
  <c r="C5353" i="18" s="1"/>
  <c r="C5354" i="18" s="1"/>
  <c r="C5355" i="18" s="1"/>
  <c r="C5356" i="18" s="1"/>
  <c r="C5357" i="18" s="1"/>
  <c r="C5358" i="18" s="1"/>
  <c r="C5359" i="18" s="1"/>
  <c r="C5360" i="18" s="1"/>
  <c r="C5361" i="18" s="1"/>
  <c r="B5321" i="18"/>
  <c r="B5322" i="18" s="1"/>
  <c r="B5323" i="18" s="1"/>
  <c r="B5324" i="18" s="1"/>
  <c r="B5325" i="18" s="1"/>
  <c r="B5326" i="18" s="1"/>
  <c r="B5327" i="18" s="1"/>
  <c r="B5328" i="18" s="1"/>
  <c r="B5329" i="18" s="1"/>
  <c r="B5330" i="18" s="1"/>
  <c r="B5331" i="18" s="1"/>
  <c r="B5332" i="18" s="1"/>
  <c r="B5333" i="18" s="1"/>
  <c r="B5334" i="18" s="1"/>
  <c r="B5335" i="18" s="1"/>
  <c r="B5336" i="18" s="1"/>
  <c r="B5337" i="18" s="1"/>
  <c r="B5338" i="18" s="1"/>
  <c r="B5339" i="18" s="1"/>
  <c r="B5340" i="18" s="1"/>
  <c r="B5341" i="18" s="1"/>
  <c r="B5342" i="18" s="1"/>
  <c r="B5343" i="18" s="1"/>
  <c r="B5344" i="18" s="1"/>
  <c r="B5345" i="18" s="1"/>
  <c r="B5346" i="18" s="1"/>
  <c r="B5347" i="18" s="1"/>
  <c r="B5348" i="18" s="1"/>
  <c r="B5349" i="18" s="1"/>
  <c r="B5350" i="18" s="1"/>
  <c r="B5351" i="18" s="1"/>
  <c r="B5352" i="18" s="1"/>
  <c r="B5353" i="18" s="1"/>
  <c r="B5354" i="18" s="1"/>
  <c r="B5355" i="18" s="1"/>
  <c r="B5356" i="18" s="1"/>
  <c r="B5357" i="18" s="1"/>
  <c r="B5358" i="18" s="1"/>
  <c r="B5359" i="18" s="1"/>
  <c r="B5360" i="18" s="1"/>
  <c r="B5361" i="18" s="1"/>
  <c r="J4895" i="18"/>
  <c r="J4904" i="18"/>
  <c r="J4906" i="18"/>
  <c r="J4903" i="18"/>
  <c r="J4902" i="18"/>
  <c r="J4901" i="18"/>
  <c r="J4905" i="18"/>
  <c r="J5395" i="18"/>
  <c r="J5560" i="18"/>
  <c r="B5527" i="18"/>
  <c r="B5528" i="18" s="1"/>
  <c r="B5529" i="18" s="1"/>
  <c r="B5530" i="18" s="1"/>
  <c r="A5393" i="18"/>
  <c r="A5394" i="18" s="1"/>
  <c r="A5395" i="18" s="1"/>
  <c r="A5396" i="18" s="1"/>
  <c r="G5527" i="18"/>
  <c r="J5527" i="18" s="1"/>
  <c r="G5528" i="18"/>
  <c r="J5528" i="18" s="1"/>
  <c r="C5527" i="18"/>
  <c r="C5528" i="18" s="1"/>
  <c r="C5529" i="18" s="1"/>
  <c r="C5530" i="18" s="1"/>
  <c r="G5769" i="18"/>
  <c r="G5774" i="18"/>
  <c r="B5764" i="18" s="1"/>
  <c r="B5765" i="18" s="1"/>
  <c r="J5556" i="18"/>
  <c r="J5582" i="18"/>
  <c r="I9" i="34"/>
  <c r="H43" i="33"/>
  <c r="G9" i="19" s="1"/>
  <c r="F16" i="34"/>
  <c r="C9" i="19"/>
  <c r="G9" i="34"/>
  <c r="F8" i="19"/>
  <c r="E8" i="19"/>
  <c r="H9" i="34"/>
  <c r="B9" i="19"/>
  <c r="E16" i="34"/>
  <c r="J5390" i="18"/>
  <c r="J5420" i="18" s="1"/>
  <c r="J5421" i="18"/>
  <c r="J5463" i="18"/>
  <c r="J5487" i="18" s="1"/>
  <c r="I5468" i="18"/>
  <c r="I5473" i="18" s="1"/>
  <c r="J4879" i="18"/>
  <c r="J4874" i="18"/>
  <c r="J4880" i="18"/>
  <c r="I5558" i="18"/>
  <c r="G5555" i="18"/>
  <c r="J4873" i="18"/>
  <c r="J4877" i="18"/>
  <c r="J4878" i="18"/>
  <c r="J4876" i="18"/>
  <c r="J4875" i="18"/>
  <c r="G5526" i="18"/>
  <c r="J5593" i="18"/>
  <c r="I5601" i="18"/>
  <c r="J5559" i="18"/>
  <c r="G5502" i="18"/>
  <c r="G5514" i="18"/>
  <c r="I5411" i="18"/>
  <c r="I5417" i="18" s="1"/>
  <c r="I5441" i="18" s="1"/>
  <c r="G5554" i="18"/>
  <c r="G5517" i="18"/>
  <c r="J5595" i="18"/>
  <c r="G5515" i="18"/>
  <c r="J5594" i="18"/>
  <c r="I5555" i="18"/>
  <c r="I5525" i="18"/>
  <c r="G5508" i="18"/>
  <c r="G43" i="33" s="1"/>
  <c r="G5503" i="18"/>
  <c r="I5574" i="18" s="1"/>
  <c r="J5557" i="18"/>
  <c r="J5561" i="18"/>
  <c r="G5518" i="18"/>
  <c r="F43" i="33" s="1"/>
  <c r="G5516" i="18"/>
  <c r="I5600" i="18"/>
  <c r="G5520" i="18"/>
  <c r="M5898" i="18"/>
  <c r="B43" i="33"/>
  <c r="F5545" i="18"/>
  <c r="A5498" i="18"/>
  <c r="A5499" i="18" s="1"/>
  <c r="A5500" i="18" s="1"/>
  <c r="A5501" i="18" s="1"/>
  <c r="A5502" i="18" s="1"/>
  <c r="A5503" i="18" s="1"/>
  <c r="A5504" i="18" s="1"/>
  <c r="A5505" i="18" s="1"/>
  <c r="A5506" i="18" s="1"/>
  <c r="A5507" i="18" s="1"/>
  <c r="A5508" i="18" s="1"/>
  <c r="A5509" i="18" s="1"/>
  <c r="A5510" i="18" s="1"/>
  <c r="A5511" i="18" s="1"/>
  <c r="A5512" i="18" s="1"/>
  <c r="A5513" i="18" s="1"/>
  <c r="A5514" i="18" s="1"/>
  <c r="A5515" i="18" s="1"/>
  <c r="A5516" i="18" s="1"/>
  <c r="A5517" i="18" s="1"/>
  <c r="A5518" i="18" s="1"/>
  <c r="A5519" i="18" s="1"/>
  <c r="A5520" i="18" s="1"/>
  <c r="A5521" i="18" s="1"/>
  <c r="A5522" i="18" s="1"/>
  <c r="A5523" i="18" s="1"/>
  <c r="A5524" i="18" s="1"/>
  <c r="A5525" i="18" s="1"/>
  <c r="A5526" i="18" s="1"/>
  <c r="H5545" i="18"/>
  <c r="J5257" i="18"/>
  <c r="J5258" i="18" s="1"/>
  <c r="J5262" i="18" s="1"/>
  <c r="J5137" i="18"/>
  <c r="J5136" i="18"/>
  <c r="J5286" i="18"/>
  <c r="D44" i="33"/>
  <c r="G5653" i="18"/>
  <c r="C5632" i="18"/>
  <c r="C5633" i="18" s="1"/>
  <c r="C5634" i="18" s="1"/>
  <c r="C5635" i="18" s="1"/>
  <c r="C5636" i="18" s="1"/>
  <c r="C5637" i="18" s="1"/>
  <c r="C5638" i="18" s="1"/>
  <c r="C5639" i="18" s="1"/>
  <c r="C5640" i="18" s="1"/>
  <c r="C5641" i="18" s="1"/>
  <c r="C5642" i="18" s="1"/>
  <c r="C5643" i="18" s="1"/>
  <c r="C5644" i="18" s="1"/>
  <c r="C5645" i="18" s="1"/>
  <c r="C5646" i="18" s="1"/>
  <c r="C5647" i="18" s="1"/>
  <c r="C5648" i="18" s="1"/>
  <c r="C5649" i="18" s="1"/>
  <c r="C5650" i="18" s="1"/>
  <c r="C5651" i="18" s="1"/>
  <c r="C5652" i="18" s="1"/>
  <c r="C5653" i="18" s="1"/>
  <c r="C5654" i="18" s="1"/>
  <c r="C5655" i="18" s="1"/>
  <c r="C5656" i="18" s="1"/>
  <c r="C5657" i="18" s="1"/>
  <c r="C5658" i="18" s="1"/>
  <c r="C5659" i="18" s="1"/>
  <c r="C5660" i="18" s="1"/>
  <c r="J5630" i="18"/>
  <c r="A5630" i="18" s="1"/>
  <c r="A5631" i="18" s="1"/>
  <c r="I5740" i="18"/>
  <c r="I5737" i="18" s="1"/>
  <c r="J5744" i="18" s="1"/>
  <c r="J5745" i="18" s="1"/>
  <c r="C44" i="33"/>
  <c r="G5762" i="18"/>
  <c r="G5647" i="18"/>
  <c r="J5640" i="18"/>
  <c r="G5661" i="18" s="1"/>
  <c r="J5661" i="18" s="1"/>
  <c r="G5646" i="18"/>
  <c r="B5632" i="18"/>
  <c r="B5633" i="18" s="1"/>
  <c r="B5634" i="18" s="1"/>
  <c r="B5635" i="18" s="1"/>
  <c r="B5636" i="18" s="1"/>
  <c r="B5637" i="18" s="1"/>
  <c r="B5638" i="18" s="1"/>
  <c r="B5639" i="18" s="1"/>
  <c r="B5640" i="18" s="1"/>
  <c r="B5641" i="18" s="1"/>
  <c r="B5642" i="18" s="1"/>
  <c r="B5643" i="18" s="1"/>
  <c r="B5644" i="18" s="1"/>
  <c r="B5645" i="18" s="1"/>
  <c r="B5646" i="18" s="1"/>
  <c r="B5647" i="18" s="1"/>
  <c r="B5648" i="18" s="1"/>
  <c r="B5649" i="18" s="1"/>
  <c r="B5650" i="18" s="1"/>
  <c r="B5651" i="18" s="1"/>
  <c r="B5652" i="18" s="1"/>
  <c r="B5653" i="18" s="1"/>
  <c r="B5654" i="18" s="1"/>
  <c r="B5655" i="18" s="1"/>
  <c r="B5656" i="18" s="1"/>
  <c r="B5657" i="18" s="1"/>
  <c r="B5658" i="18" s="1"/>
  <c r="B5659" i="18" s="1"/>
  <c r="B5660" i="18" s="1"/>
  <c r="D101" i="18"/>
  <c r="D2377" i="18"/>
  <c r="D769" i="18"/>
  <c r="D2511" i="18"/>
  <c r="D2913" i="18"/>
  <c r="D99" i="18"/>
  <c r="D903" i="18"/>
  <c r="D2645" i="18"/>
  <c r="D2779" i="18"/>
  <c r="D635" i="18"/>
  <c r="D3181" i="18"/>
  <c r="D1037" i="18"/>
  <c r="D3047" i="18"/>
  <c r="J4747" i="18" l="1"/>
  <c r="J4762" i="18" s="1"/>
  <c r="J5013" i="18"/>
  <c r="J4773" i="18"/>
  <c r="J5009" i="18"/>
  <c r="J5014" i="18"/>
  <c r="J5010" i="18"/>
  <c r="J5011" i="18"/>
  <c r="J5007" i="18"/>
  <c r="J5012" i="18"/>
  <c r="J5008" i="18"/>
  <c r="J5037" i="18"/>
  <c r="A5397" i="18"/>
  <c r="A5398" i="18" s="1"/>
  <c r="A5399" i="18" s="1"/>
  <c r="A5400" i="18" s="1"/>
  <c r="A5401" i="18" s="1"/>
  <c r="A5402" i="18" s="1"/>
  <c r="A5403" i="18" s="1"/>
  <c r="A5404" i="18" s="1"/>
  <c r="A5405" i="18" s="1"/>
  <c r="A5406" i="18" s="1"/>
  <c r="A5407" i="18" s="1"/>
  <c r="A5408" i="18" s="1"/>
  <c r="A5409" i="18" s="1"/>
  <c r="A5410" i="18" s="1"/>
  <c r="A5411" i="18" s="1"/>
  <c r="A5412" i="18" s="1"/>
  <c r="A5413" i="18" s="1"/>
  <c r="A5414" i="18" s="1"/>
  <c r="A5415" i="18" s="1"/>
  <c r="A5416" i="18" s="1"/>
  <c r="A5417" i="18" s="1"/>
  <c r="A5418" i="18" s="1"/>
  <c r="A5419" i="18" s="1"/>
  <c r="A5420" i="18" s="1"/>
  <c r="A5421" i="18" s="1"/>
  <c r="A5422" i="18" s="1"/>
  <c r="A5423" i="18" s="1"/>
  <c r="A5424" i="18" s="1"/>
  <c r="A5425" i="18" s="1"/>
  <c r="A5426" i="18" s="1"/>
  <c r="A5427" i="18" s="1"/>
  <c r="A5428" i="18" s="1"/>
  <c r="A5429" i="18" s="1"/>
  <c r="A5430" i="18" s="1"/>
  <c r="A5431" i="18" s="1"/>
  <c r="A5432" i="18" s="1"/>
  <c r="A5433" i="18" s="1"/>
  <c r="A5434" i="18" s="1"/>
  <c r="A5435" i="18" s="1"/>
  <c r="A5436" i="18" s="1"/>
  <c r="A5437" i="18" s="1"/>
  <c r="A5438" i="18" s="1"/>
  <c r="A5439" i="18" s="1"/>
  <c r="A5440" i="18" s="1"/>
  <c r="A5441" i="18" s="1"/>
  <c r="A5442" i="18" s="1"/>
  <c r="A5443" i="18" s="1"/>
  <c r="A5444" i="18" s="1"/>
  <c r="A5445" i="18" s="1"/>
  <c r="A5446" i="18" s="1"/>
  <c r="A5447" i="18" s="1"/>
  <c r="A5448" i="18" s="1"/>
  <c r="A5449" i="18" s="1"/>
  <c r="A5450" i="18" s="1"/>
  <c r="A5451" i="18" s="1"/>
  <c r="A5452" i="18" s="1"/>
  <c r="A5453" i="18" s="1"/>
  <c r="A5454" i="18" s="1"/>
  <c r="B5531" i="18"/>
  <c r="B5532" i="18" s="1"/>
  <c r="B5533" i="18" s="1"/>
  <c r="B5534" i="18" s="1"/>
  <c r="B5535" i="18" s="1"/>
  <c r="B5536" i="18" s="1"/>
  <c r="B5537" i="18" s="1"/>
  <c r="B5538" i="18" s="1"/>
  <c r="B5539" i="18" s="1"/>
  <c r="B5540" i="18" s="1"/>
  <c r="B5541" i="18" s="1"/>
  <c r="B5542" i="18" s="1"/>
  <c r="B5543" i="18" s="1"/>
  <c r="B5544" i="18" s="1"/>
  <c r="B5545" i="18" s="1"/>
  <c r="B5546" i="18" s="1"/>
  <c r="B5547" i="18" s="1"/>
  <c r="B5548" i="18" s="1"/>
  <c r="B5549" i="18" s="1"/>
  <c r="B5550" i="18" s="1"/>
  <c r="B5551" i="18" s="1"/>
  <c r="B5552" i="18" s="1"/>
  <c r="B5553" i="18" s="1"/>
  <c r="B5554" i="18" s="1"/>
  <c r="B5555" i="18" s="1"/>
  <c r="B5556" i="18" s="1"/>
  <c r="B5557" i="18" s="1"/>
  <c r="B5558" i="18" s="1"/>
  <c r="B5559" i="18" s="1"/>
  <c r="B5560" i="18" s="1"/>
  <c r="B5561" i="18" s="1"/>
  <c r="B5562" i="18" s="1"/>
  <c r="B5563" i="18" s="1"/>
  <c r="B5564" i="18" s="1"/>
  <c r="B5565" i="18" s="1"/>
  <c r="B5566" i="18" s="1"/>
  <c r="B5567" i="18" s="1"/>
  <c r="B5568" i="18" s="1"/>
  <c r="B5569" i="18" s="1"/>
  <c r="B5570" i="18" s="1"/>
  <c r="B5571" i="18" s="1"/>
  <c r="B5572" i="18" s="1"/>
  <c r="B5573" i="18" s="1"/>
  <c r="B5574" i="18" s="1"/>
  <c r="B5575" i="18" s="1"/>
  <c r="B5576" i="18" s="1"/>
  <c r="B5577" i="18" s="1"/>
  <c r="B5578" i="18" s="1"/>
  <c r="B5579" i="18" s="1"/>
  <c r="B5580" i="18" s="1"/>
  <c r="B5581" i="18" s="1"/>
  <c r="B5582" i="18" s="1"/>
  <c r="B5583" i="18" s="1"/>
  <c r="B5584" i="18" s="1"/>
  <c r="B5585" i="18" s="1"/>
  <c r="B5586" i="18" s="1"/>
  <c r="B5587" i="18" s="1"/>
  <c r="B5588" i="18" s="1"/>
  <c r="J5039" i="18"/>
  <c r="C5531" i="18"/>
  <c r="C5532" i="18" s="1"/>
  <c r="C5533" i="18" s="1"/>
  <c r="C5534" i="18" s="1"/>
  <c r="C5535" i="18" s="1"/>
  <c r="C5536" i="18" s="1"/>
  <c r="C5537" i="18" s="1"/>
  <c r="C5538" i="18" s="1"/>
  <c r="C5539" i="18" s="1"/>
  <c r="C5540" i="18" s="1"/>
  <c r="C5541" i="18" s="1"/>
  <c r="C5542" i="18" s="1"/>
  <c r="C5543" i="18" s="1"/>
  <c r="C5544" i="18" s="1"/>
  <c r="C5545" i="18" s="1"/>
  <c r="C5546" i="18" s="1"/>
  <c r="C5547" i="18" s="1"/>
  <c r="C5548" i="18" s="1"/>
  <c r="C5549" i="18" s="1"/>
  <c r="C5550" i="18" s="1"/>
  <c r="C5551" i="18" s="1"/>
  <c r="C5552" i="18" s="1"/>
  <c r="C5553" i="18" s="1"/>
  <c r="C5554" i="18" s="1"/>
  <c r="C5555" i="18" s="1"/>
  <c r="C5556" i="18" s="1"/>
  <c r="C5557" i="18" s="1"/>
  <c r="C5558" i="18" s="1"/>
  <c r="C5559" i="18" s="1"/>
  <c r="C5560" i="18" s="1"/>
  <c r="C5561" i="18" s="1"/>
  <c r="C5562" i="18" s="1"/>
  <c r="C5563" i="18" s="1"/>
  <c r="C5564" i="18" s="1"/>
  <c r="C5565" i="18" s="1"/>
  <c r="C5566" i="18" s="1"/>
  <c r="C5567" i="18" s="1"/>
  <c r="C5568" i="18" s="1"/>
  <c r="C5569" i="18" s="1"/>
  <c r="C5570" i="18" s="1"/>
  <c r="C5571" i="18" s="1"/>
  <c r="C5572" i="18" s="1"/>
  <c r="C5573" i="18" s="1"/>
  <c r="C5574" i="18" s="1"/>
  <c r="C5575" i="18" s="1"/>
  <c r="C5576" i="18" s="1"/>
  <c r="C5577" i="18" s="1"/>
  <c r="C5578" i="18" s="1"/>
  <c r="C5579" i="18" s="1"/>
  <c r="C5580" i="18" s="1"/>
  <c r="C5581" i="18" s="1"/>
  <c r="C5582" i="18" s="1"/>
  <c r="C5583" i="18" s="1"/>
  <c r="C5584" i="18" s="1"/>
  <c r="C5585" i="18" s="1"/>
  <c r="C5586" i="18" s="1"/>
  <c r="C5587" i="18" s="1"/>
  <c r="C5588" i="18" s="1"/>
  <c r="J5665" i="18"/>
  <c r="C5764" i="18"/>
  <c r="C5765" i="18" s="1"/>
  <c r="J5038" i="18"/>
  <c r="J5040" i="18"/>
  <c r="J5036" i="18"/>
  <c r="J5035" i="18"/>
  <c r="B5455" i="18"/>
  <c r="B5456" i="18" s="1"/>
  <c r="B5457" i="18" s="1"/>
  <c r="B5458" i="18" s="1"/>
  <c r="B5459" i="18" s="1"/>
  <c r="B5460" i="18" s="1"/>
  <c r="B5461" i="18" s="1"/>
  <c r="B5462" i="18" s="1"/>
  <c r="B5463" i="18" s="1"/>
  <c r="B5464" i="18" s="1"/>
  <c r="B5465" i="18" s="1"/>
  <c r="B5466" i="18" s="1"/>
  <c r="B5467" i="18" s="1"/>
  <c r="B5468" i="18" s="1"/>
  <c r="B5469" i="18" s="1"/>
  <c r="B5470" i="18" s="1"/>
  <c r="B5471" i="18" s="1"/>
  <c r="B5472" i="18" s="1"/>
  <c r="B5473" i="18" s="1"/>
  <c r="B5474" i="18" s="1"/>
  <c r="B5475" i="18" s="1"/>
  <c r="B5476" i="18" s="1"/>
  <c r="B5477" i="18" s="1"/>
  <c r="B5478" i="18" s="1"/>
  <c r="B5479" i="18" s="1"/>
  <c r="B5480" i="18" s="1"/>
  <c r="B5481" i="18" s="1"/>
  <c r="B5482" i="18" s="1"/>
  <c r="B5483" i="18" s="1"/>
  <c r="B5484" i="18" s="1"/>
  <c r="B5485" i="18" s="1"/>
  <c r="B5486" i="18" s="1"/>
  <c r="B5487" i="18" s="1"/>
  <c r="B5488" i="18" s="1"/>
  <c r="B5489" i="18" s="1"/>
  <c r="B5490" i="18" s="1"/>
  <c r="B5491" i="18" s="1"/>
  <c r="B5492" i="18" s="1"/>
  <c r="B5493" i="18" s="1"/>
  <c r="B5494" i="18" s="1"/>
  <c r="B5495" i="18" s="1"/>
  <c r="A5321" i="18"/>
  <c r="A5322" i="18" s="1"/>
  <c r="A5323" i="18" s="1"/>
  <c r="A5324" i="18" s="1"/>
  <c r="A5325" i="18" s="1"/>
  <c r="A5326" i="18" s="1"/>
  <c r="A5327" i="18" s="1"/>
  <c r="A5328" i="18" s="1"/>
  <c r="A5329" i="18" s="1"/>
  <c r="A5330" i="18" s="1"/>
  <c r="A5331" i="18" s="1"/>
  <c r="A5332" i="18" s="1"/>
  <c r="A5333" i="18" s="1"/>
  <c r="A5334" i="18" s="1"/>
  <c r="A5335" i="18" s="1"/>
  <c r="A5336" i="18" s="1"/>
  <c r="A5337" i="18" s="1"/>
  <c r="A5338" i="18" s="1"/>
  <c r="A5339" i="18" s="1"/>
  <c r="A5340" i="18" s="1"/>
  <c r="A5341" i="18" s="1"/>
  <c r="A5342" i="18" s="1"/>
  <c r="A5343" i="18" s="1"/>
  <c r="A5344" i="18" s="1"/>
  <c r="A5345" i="18" s="1"/>
  <c r="A5346" i="18" s="1"/>
  <c r="A5347" i="18" s="1"/>
  <c r="A5348" i="18" s="1"/>
  <c r="A5349" i="18" s="1"/>
  <c r="A5350" i="18" s="1"/>
  <c r="A5351" i="18" s="1"/>
  <c r="A5352" i="18" s="1"/>
  <c r="A5353" i="18" s="1"/>
  <c r="A5354" i="18" s="1"/>
  <c r="A5355" i="18" s="1"/>
  <c r="A5356" i="18" s="1"/>
  <c r="A5357" i="18" s="1"/>
  <c r="A5358" i="18" s="1"/>
  <c r="A5359" i="18" s="1"/>
  <c r="A5360" i="18" s="1"/>
  <c r="A5361" i="18" s="1"/>
  <c r="C5455" i="18"/>
  <c r="C5456" i="18" s="1"/>
  <c r="C5457" i="18" s="1"/>
  <c r="C5458" i="18" s="1"/>
  <c r="C5459" i="18" s="1"/>
  <c r="C5460" i="18" s="1"/>
  <c r="C5461" i="18" s="1"/>
  <c r="C5462" i="18" s="1"/>
  <c r="C5463" i="18" s="1"/>
  <c r="C5464" i="18" s="1"/>
  <c r="C5465" i="18" s="1"/>
  <c r="C5466" i="18" s="1"/>
  <c r="C5467" i="18" s="1"/>
  <c r="C5468" i="18" s="1"/>
  <c r="C5469" i="18" s="1"/>
  <c r="C5470" i="18" s="1"/>
  <c r="C5471" i="18" s="1"/>
  <c r="C5472" i="18" s="1"/>
  <c r="C5473" i="18" s="1"/>
  <c r="C5474" i="18" s="1"/>
  <c r="C5475" i="18" s="1"/>
  <c r="C5476" i="18" s="1"/>
  <c r="C5477" i="18" s="1"/>
  <c r="C5478" i="18" s="1"/>
  <c r="C5479" i="18" s="1"/>
  <c r="C5480" i="18" s="1"/>
  <c r="C5481" i="18" s="1"/>
  <c r="C5482" i="18" s="1"/>
  <c r="C5483" i="18" s="1"/>
  <c r="C5484" i="18" s="1"/>
  <c r="C5485" i="18" s="1"/>
  <c r="C5486" i="18" s="1"/>
  <c r="C5487" i="18" s="1"/>
  <c r="C5488" i="18" s="1"/>
  <c r="C5489" i="18" s="1"/>
  <c r="C5490" i="18" s="1"/>
  <c r="C5491" i="18" s="1"/>
  <c r="C5492" i="18" s="1"/>
  <c r="C5493" i="18" s="1"/>
  <c r="C5494" i="18" s="1"/>
  <c r="C5495" i="18" s="1"/>
  <c r="J4907" i="18"/>
  <c r="J5529" i="18"/>
  <c r="J5694" i="18"/>
  <c r="C5661" i="18"/>
  <c r="C5662" i="18" s="1"/>
  <c r="C5663" i="18" s="1"/>
  <c r="C5664" i="18" s="1"/>
  <c r="A5527" i="18"/>
  <c r="A5528" i="18" s="1"/>
  <c r="A5529" i="18" s="1"/>
  <c r="A5530" i="18" s="1"/>
  <c r="G5662" i="18"/>
  <c r="J5662" i="18" s="1"/>
  <c r="B5661" i="18"/>
  <c r="B5662" i="18" s="1"/>
  <c r="B5663" i="18" s="1"/>
  <c r="B5664" i="18" s="1"/>
  <c r="G5903" i="18"/>
  <c r="G5908" i="18"/>
  <c r="B5898" i="18" s="1"/>
  <c r="B5899" i="18" s="1"/>
  <c r="I5689" i="18"/>
  <c r="J5716" i="18"/>
  <c r="I16" i="34"/>
  <c r="G16" i="34"/>
  <c r="F9" i="19"/>
  <c r="E10" i="34"/>
  <c r="B10" i="19"/>
  <c r="H16" i="34"/>
  <c r="E9" i="19"/>
  <c r="H44" i="33"/>
  <c r="G10" i="19" s="1"/>
  <c r="F10" i="34"/>
  <c r="C10" i="19"/>
  <c r="J5391" i="18"/>
  <c r="J5392" i="18" s="1"/>
  <c r="J4881" i="18"/>
  <c r="J4896" i="18" s="1"/>
  <c r="J5524" i="18"/>
  <c r="J5554" i="18" s="1"/>
  <c r="J5555" i="18"/>
  <c r="I5602" i="18"/>
  <c r="I5607" i="18" s="1"/>
  <c r="I5659" i="18"/>
  <c r="I5692" i="18"/>
  <c r="G5651" i="18"/>
  <c r="J5597" i="18"/>
  <c r="J5621" i="18" s="1"/>
  <c r="I5545" i="18"/>
  <c r="I5551" i="18" s="1"/>
  <c r="I5575" i="18" s="1"/>
  <c r="J5690" i="18"/>
  <c r="G5688" i="18"/>
  <c r="I5735" i="18"/>
  <c r="G5654" i="18"/>
  <c r="J5691" i="18"/>
  <c r="J5727" i="18"/>
  <c r="G5650" i="18"/>
  <c r="G5652" i="18"/>
  <c r="J5658" i="18" s="1"/>
  <c r="J5693" i="18"/>
  <c r="G5660" i="18"/>
  <c r="I5734" i="18"/>
  <c r="G5649" i="18"/>
  <c r="J5270" i="18"/>
  <c r="J5271" i="18"/>
  <c r="B44" i="33"/>
  <c r="F5679" i="18"/>
  <c r="A5632" i="18"/>
  <c r="A5633" i="18" s="1"/>
  <c r="A5634" i="18" s="1"/>
  <c r="A5635" i="18" s="1"/>
  <c r="A5636" i="18" s="1"/>
  <c r="A5637" i="18" s="1"/>
  <c r="A5638" i="18" s="1"/>
  <c r="A5639" i="18" s="1"/>
  <c r="A5640" i="18" s="1"/>
  <c r="A5641" i="18" s="1"/>
  <c r="A5642" i="18" s="1"/>
  <c r="A5643" i="18" s="1"/>
  <c r="A5644" i="18" s="1"/>
  <c r="A5645" i="18" s="1"/>
  <c r="A5646" i="18" s="1"/>
  <c r="A5647" i="18" s="1"/>
  <c r="A5648" i="18" s="1"/>
  <c r="A5649" i="18" s="1"/>
  <c r="A5650" i="18" s="1"/>
  <c r="A5651" i="18" s="1"/>
  <c r="A5652" i="18" s="1"/>
  <c r="A5653" i="18" s="1"/>
  <c r="A5654" i="18" s="1"/>
  <c r="A5655" i="18" s="1"/>
  <c r="A5656" i="18" s="1"/>
  <c r="A5657" i="18" s="1"/>
  <c r="A5658" i="18" s="1"/>
  <c r="A5659" i="18" s="1"/>
  <c r="A5660" i="18" s="1"/>
  <c r="H5679" i="18"/>
  <c r="D45" i="33"/>
  <c r="J5764" i="18"/>
  <c r="A5764" i="18" s="1"/>
  <c r="A5765" i="18" s="1"/>
  <c r="G5787" i="18"/>
  <c r="C5766" i="18"/>
  <c r="C5767" i="18" s="1"/>
  <c r="C5768" i="18" s="1"/>
  <c r="C5769" i="18" s="1"/>
  <c r="C5770" i="18" s="1"/>
  <c r="C5771" i="18" s="1"/>
  <c r="C5772" i="18" s="1"/>
  <c r="C5773" i="18" s="1"/>
  <c r="C5774" i="18" s="1"/>
  <c r="C5775" i="18" s="1"/>
  <c r="C5776" i="18" s="1"/>
  <c r="C5777" i="18" s="1"/>
  <c r="C5778" i="18" s="1"/>
  <c r="C5779" i="18" s="1"/>
  <c r="C5780" i="18" s="1"/>
  <c r="C5781" i="18" s="1"/>
  <c r="C5782" i="18" s="1"/>
  <c r="C5783" i="18" s="1"/>
  <c r="C5784" i="18" s="1"/>
  <c r="C5785" i="18" s="1"/>
  <c r="C5786" i="18" s="1"/>
  <c r="C5787" i="18" s="1"/>
  <c r="C5788" i="18" s="1"/>
  <c r="C5789" i="18" s="1"/>
  <c r="C5790" i="18" s="1"/>
  <c r="C5791" i="18" s="1"/>
  <c r="C5792" i="18" s="1"/>
  <c r="C5793" i="18" s="1"/>
  <c r="C5794" i="18" s="1"/>
  <c r="I5874" i="18"/>
  <c r="I5871" i="18" s="1"/>
  <c r="J5878" i="18" s="1"/>
  <c r="J5879" i="18" s="1"/>
  <c r="G5689" i="18"/>
  <c r="G5648" i="18"/>
  <c r="J5729" i="18"/>
  <c r="J5695" i="18"/>
  <c r="M6032" i="18"/>
  <c r="G5636" i="18"/>
  <c r="G5637" i="18"/>
  <c r="I5708" i="18" s="1"/>
  <c r="J5728" i="18"/>
  <c r="J5138" i="18"/>
  <c r="C45" i="33"/>
  <c r="G5781" i="18"/>
  <c r="J5774" i="18"/>
  <c r="G5795" i="18" s="1"/>
  <c r="J5795" i="18" s="1"/>
  <c r="G5896" i="18"/>
  <c r="G5780" i="18"/>
  <c r="B5766" i="18"/>
  <c r="B5767" i="18" s="1"/>
  <c r="B5768" i="18" s="1"/>
  <c r="B5769" i="18" s="1"/>
  <c r="B5770" i="18" s="1"/>
  <c r="B5771" i="18" s="1"/>
  <c r="B5772" i="18" s="1"/>
  <c r="B5773" i="18" s="1"/>
  <c r="B5774" i="18" s="1"/>
  <c r="B5775" i="18" s="1"/>
  <c r="B5776" i="18" s="1"/>
  <c r="B5777" i="18" s="1"/>
  <c r="B5778" i="18" s="1"/>
  <c r="B5779" i="18" s="1"/>
  <c r="B5780" i="18" s="1"/>
  <c r="B5781" i="18" s="1"/>
  <c r="B5782" i="18" s="1"/>
  <c r="B5783" i="18" s="1"/>
  <c r="B5784" i="18" s="1"/>
  <c r="B5785" i="18" s="1"/>
  <c r="B5786" i="18" s="1"/>
  <c r="B5787" i="18" s="1"/>
  <c r="B5788" i="18" s="1"/>
  <c r="B5789" i="18" s="1"/>
  <c r="B5790" i="18" s="1"/>
  <c r="B5791" i="18" s="1"/>
  <c r="B5792" i="18" s="1"/>
  <c r="B5793" i="18" s="1"/>
  <c r="B5794" i="18" s="1"/>
  <c r="G5642" i="18"/>
  <c r="G44" i="33" s="1"/>
  <c r="E2511" i="18"/>
  <c r="E903" i="18"/>
  <c r="E2779" i="18"/>
  <c r="E3047" i="18"/>
  <c r="E2913" i="18"/>
  <c r="E1037" i="18"/>
  <c r="E99" i="18"/>
  <c r="E769" i="18"/>
  <c r="E635" i="18"/>
  <c r="E2377" i="18"/>
  <c r="E3181" i="18"/>
  <c r="E2645" i="18"/>
  <c r="J5015" i="18" l="1"/>
  <c r="J5030" i="18" s="1"/>
  <c r="C5665" i="18"/>
  <c r="C5666" i="18" s="1"/>
  <c r="C5667" i="18" s="1"/>
  <c r="C5668" i="18" s="1"/>
  <c r="C5669" i="18" s="1"/>
  <c r="C5670" i="18" s="1"/>
  <c r="C5671" i="18" s="1"/>
  <c r="C5672" i="18" s="1"/>
  <c r="C5673" i="18" s="1"/>
  <c r="C5674" i="18" s="1"/>
  <c r="C5675" i="18" s="1"/>
  <c r="C5676" i="18" s="1"/>
  <c r="C5677" i="18" s="1"/>
  <c r="C5678" i="18" s="1"/>
  <c r="C5679" i="18" s="1"/>
  <c r="C5680" i="18" s="1"/>
  <c r="C5681" i="18" s="1"/>
  <c r="C5682" i="18" s="1"/>
  <c r="C5683" i="18" s="1"/>
  <c r="C5684" i="18" s="1"/>
  <c r="C5685" i="18" s="1"/>
  <c r="C5686" i="18" s="1"/>
  <c r="C5687" i="18" s="1"/>
  <c r="C5688" i="18" s="1"/>
  <c r="C5689" i="18" s="1"/>
  <c r="C5690" i="18" s="1"/>
  <c r="C5691" i="18" s="1"/>
  <c r="C5692" i="18" s="1"/>
  <c r="C5693" i="18" s="1"/>
  <c r="C5694" i="18" s="1"/>
  <c r="C5695" i="18" s="1"/>
  <c r="C5696" i="18" s="1"/>
  <c r="C5697" i="18" s="1"/>
  <c r="C5698" i="18" s="1"/>
  <c r="C5699" i="18" s="1"/>
  <c r="C5700" i="18" s="1"/>
  <c r="C5701" i="18" s="1"/>
  <c r="C5702" i="18" s="1"/>
  <c r="C5703" i="18" s="1"/>
  <c r="C5704" i="18" s="1"/>
  <c r="C5705" i="18" s="1"/>
  <c r="C5706" i="18" s="1"/>
  <c r="C5707" i="18" s="1"/>
  <c r="C5708" i="18" s="1"/>
  <c r="C5709" i="18" s="1"/>
  <c r="C5710" i="18" s="1"/>
  <c r="C5711" i="18" s="1"/>
  <c r="C5712" i="18" s="1"/>
  <c r="C5713" i="18" s="1"/>
  <c r="C5714" i="18" s="1"/>
  <c r="C5715" i="18" s="1"/>
  <c r="C5716" i="18" s="1"/>
  <c r="C5717" i="18" s="1"/>
  <c r="C5718" i="18" s="1"/>
  <c r="C5719" i="18" s="1"/>
  <c r="C5720" i="18" s="1"/>
  <c r="C5721" i="18" s="1"/>
  <c r="C5722" i="18" s="1"/>
  <c r="C5898" i="18"/>
  <c r="C5899" i="18" s="1"/>
  <c r="J5799" i="18"/>
  <c r="B5665" i="18"/>
  <c r="B5666" i="18" s="1"/>
  <c r="B5667" i="18" s="1"/>
  <c r="B5668" i="18" s="1"/>
  <c r="B5669" i="18" s="1"/>
  <c r="B5670" i="18" s="1"/>
  <c r="B5671" i="18" s="1"/>
  <c r="B5672" i="18" s="1"/>
  <c r="B5673" i="18" s="1"/>
  <c r="B5674" i="18" s="1"/>
  <c r="B5675" i="18" s="1"/>
  <c r="B5676" i="18" s="1"/>
  <c r="B5677" i="18" s="1"/>
  <c r="B5678" i="18" s="1"/>
  <c r="B5679" i="18" s="1"/>
  <c r="B5680" i="18" s="1"/>
  <c r="B5681" i="18" s="1"/>
  <c r="B5682" i="18" s="1"/>
  <c r="B5683" i="18" s="1"/>
  <c r="B5684" i="18" s="1"/>
  <c r="B5685" i="18" s="1"/>
  <c r="B5686" i="18" s="1"/>
  <c r="B5687" i="18" s="1"/>
  <c r="B5688" i="18" s="1"/>
  <c r="B5689" i="18" s="1"/>
  <c r="B5690" i="18" s="1"/>
  <c r="B5691" i="18" s="1"/>
  <c r="B5692" i="18" s="1"/>
  <c r="B5693" i="18" s="1"/>
  <c r="B5694" i="18" s="1"/>
  <c r="B5695" i="18" s="1"/>
  <c r="B5696" i="18" s="1"/>
  <c r="B5697" i="18" s="1"/>
  <c r="B5698" i="18" s="1"/>
  <c r="B5699" i="18" s="1"/>
  <c r="B5700" i="18" s="1"/>
  <c r="B5701" i="18" s="1"/>
  <c r="B5702" i="18" s="1"/>
  <c r="B5703" i="18" s="1"/>
  <c r="B5704" i="18" s="1"/>
  <c r="B5705" i="18" s="1"/>
  <c r="B5706" i="18" s="1"/>
  <c r="B5707" i="18" s="1"/>
  <c r="B5708" i="18" s="1"/>
  <c r="B5709" i="18" s="1"/>
  <c r="B5710" i="18" s="1"/>
  <c r="B5711" i="18" s="1"/>
  <c r="B5712" i="18" s="1"/>
  <c r="B5713" i="18" s="1"/>
  <c r="B5714" i="18" s="1"/>
  <c r="B5715" i="18" s="1"/>
  <c r="B5716" i="18" s="1"/>
  <c r="B5717" i="18" s="1"/>
  <c r="B5718" i="18" s="1"/>
  <c r="B5719" i="18" s="1"/>
  <c r="B5720" i="18" s="1"/>
  <c r="B5721" i="18" s="1"/>
  <c r="B5722" i="18" s="1"/>
  <c r="A5531" i="18"/>
  <c r="A5532" i="18" s="1"/>
  <c r="A5533" i="18" s="1"/>
  <c r="A5534" i="18" s="1"/>
  <c r="A5535" i="18" s="1"/>
  <c r="A5536" i="18" s="1"/>
  <c r="A5537" i="18" s="1"/>
  <c r="A5538" i="18" s="1"/>
  <c r="A5539" i="18" s="1"/>
  <c r="A5540" i="18" s="1"/>
  <c r="A5541" i="18" s="1"/>
  <c r="A5542" i="18" s="1"/>
  <c r="A5543" i="18" s="1"/>
  <c r="A5544" i="18" s="1"/>
  <c r="A5545" i="18" s="1"/>
  <c r="A5546" i="18" s="1"/>
  <c r="A5547" i="18" s="1"/>
  <c r="A5548" i="18" s="1"/>
  <c r="A5549" i="18" s="1"/>
  <c r="A5550" i="18" s="1"/>
  <c r="A5551" i="18" s="1"/>
  <c r="A5552" i="18" s="1"/>
  <c r="A5553" i="18" s="1"/>
  <c r="A5554" i="18" s="1"/>
  <c r="A5555" i="18" s="1"/>
  <c r="A5556" i="18" s="1"/>
  <c r="A5557" i="18" s="1"/>
  <c r="A5558" i="18" s="1"/>
  <c r="A5559" i="18" s="1"/>
  <c r="A5560" i="18" s="1"/>
  <c r="A5561" i="18" s="1"/>
  <c r="A5562" i="18" s="1"/>
  <c r="A5563" i="18" s="1"/>
  <c r="A5564" i="18" s="1"/>
  <c r="A5565" i="18" s="1"/>
  <c r="A5566" i="18" s="1"/>
  <c r="A5567" i="18" s="1"/>
  <c r="A5568" i="18" s="1"/>
  <c r="A5569" i="18" s="1"/>
  <c r="A5570" i="18" s="1"/>
  <c r="A5571" i="18" s="1"/>
  <c r="A5572" i="18" s="1"/>
  <c r="A5573" i="18" s="1"/>
  <c r="A5574" i="18" s="1"/>
  <c r="A5575" i="18" s="1"/>
  <c r="A5576" i="18" s="1"/>
  <c r="A5577" i="18" s="1"/>
  <c r="A5578" i="18" s="1"/>
  <c r="A5579" i="18" s="1"/>
  <c r="A5580" i="18" s="1"/>
  <c r="A5581" i="18" s="1"/>
  <c r="A5582" i="18" s="1"/>
  <c r="A5583" i="18" s="1"/>
  <c r="A5584" i="18" s="1"/>
  <c r="A5585" i="18" s="1"/>
  <c r="A5586" i="18" s="1"/>
  <c r="A5587" i="18" s="1"/>
  <c r="A5588" i="18" s="1"/>
  <c r="J5041" i="18"/>
  <c r="C5589" i="18"/>
  <c r="C5590" i="18" s="1"/>
  <c r="C5591" i="18" s="1"/>
  <c r="C5592" i="18" s="1"/>
  <c r="C5593" i="18" s="1"/>
  <c r="C5594" i="18" s="1"/>
  <c r="C5595" i="18" s="1"/>
  <c r="C5596" i="18" s="1"/>
  <c r="C5597" i="18" s="1"/>
  <c r="C5598" i="18" s="1"/>
  <c r="C5599" i="18" s="1"/>
  <c r="C5600" i="18" s="1"/>
  <c r="C5601" i="18" s="1"/>
  <c r="C5602" i="18" s="1"/>
  <c r="C5603" i="18" s="1"/>
  <c r="C5604" i="18" s="1"/>
  <c r="C5605" i="18" s="1"/>
  <c r="C5606" i="18" s="1"/>
  <c r="C5607" i="18" s="1"/>
  <c r="C5608" i="18" s="1"/>
  <c r="C5609" i="18" s="1"/>
  <c r="C5610" i="18" s="1"/>
  <c r="C5611" i="18" s="1"/>
  <c r="C5612" i="18" s="1"/>
  <c r="C5613" i="18" s="1"/>
  <c r="C5614" i="18" s="1"/>
  <c r="C5615" i="18" s="1"/>
  <c r="C5616" i="18" s="1"/>
  <c r="C5617" i="18" s="1"/>
  <c r="C5618" i="18" s="1"/>
  <c r="C5619" i="18" s="1"/>
  <c r="C5620" i="18" s="1"/>
  <c r="C5621" i="18" s="1"/>
  <c r="C5622" i="18" s="1"/>
  <c r="C5623" i="18" s="1"/>
  <c r="C5624" i="18" s="1"/>
  <c r="C5625" i="18" s="1"/>
  <c r="C5626" i="18" s="1"/>
  <c r="C5627" i="18" s="1"/>
  <c r="C5628" i="18" s="1"/>
  <c r="C5629" i="18" s="1"/>
  <c r="B5589" i="18"/>
  <c r="B5590" i="18" s="1"/>
  <c r="B5591" i="18" s="1"/>
  <c r="B5592" i="18" s="1"/>
  <c r="B5593" i="18" s="1"/>
  <c r="B5594" i="18" s="1"/>
  <c r="B5595" i="18" s="1"/>
  <c r="B5596" i="18" s="1"/>
  <c r="B5597" i="18" s="1"/>
  <c r="B5598" i="18" s="1"/>
  <c r="B5599" i="18" s="1"/>
  <c r="B5600" i="18" s="1"/>
  <c r="B5601" i="18" s="1"/>
  <c r="B5602" i="18" s="1"/>
  <c r="B5603" i="18" s="1"/>
  <c r="B5604" i="18" s="1"/>
  <c r="B5605" i="18" s="1"/>
  <c r="B5606" i="18" s="1"/>
  <c r="B5607" i="18" s="1"/>
  <c r="B5608" i="18" s="1"/>
  <c r="B5609" i="18" s="1"/>
  <c r="B5610" i="18" s="1"/>
  <c r="B5611" i="18" s="1"/>
  <c r="B5612" i="18" s="1"/>
  <c r="B5613" i="18" s="1"/>
  <c r="B5614" i="18" s="1"/>
  <c r="B5615" i="18" s="1"/>
  <c r="B5616" i="18" s="1"/>
  <c r="B5617" i="18" s="1"/>
  <c r="B5618" i="18" s="1"/>
  <c r="B5619" i="18" s="1"/>
  <c r="B5620" i="18" s="1"/>
  <c r="B5621" i="18" s="1"/>
  <c r="B5622" i="18" s="1"/>
  <c r="B5623" i="18" s="1"/>
  <c r="B5624" i="18" s="1"/>
  <c r="B5625" i="18" s="1"/>
  <c r="B5626" i="18" s="1"/>
  <c r="B5627" i="18" s="1"/>
  <c r="B5628" i="18" s="1"/>
  <c r="B5629" i="18" s="1"/>
  <c r="A5455" i="18"/>
  <c r="A5456" i="18" s="1"/>
  <c r="A5457" i="18" s="1"/>
  <c r="A5458" i="18" s="1"/>
  <c r="A5459" i="18" s="1"/>
  <c r="A5460" i="18" s="1"/>
  <c r="A5461" i="18" s="1"/>
  <c r="A5462" i="18" s="1"/>
  <c r="A5463" i="18" s="1"/>
  <c r="A5464" i="18" s="1"/>
  <c r="A5465" i="18" s="1"/>
  <c r="A5466" i="18" s="1"/>
  <c r="A5467" i="18" s="1"/>
  <c r="A5468" i="18" s="1"/>
  <c r="A5469" i="18" s="1"/>
  <c r="A5470" i="18" s="1"/>
  <c r="A5471" i="18" s="1"/>
  <c r="A5472" i="18" s="1"/>
  <c r="A5473" i="18" s="1"/>
  <c r="A5474" i="18" s="1"/>
  <c r="A5475" i="18" s="1"/>
  <c r="A5476" i="18" s="1"/>
  <c r="A5477" i="18" s="1"/>
  <c r="A5478" i="18" s="1"/>
  <c r="A5479" i="18" s="1"/>
  <c r="A5480" i="18" s="1"/>
  <c r="A5481" i="18" s="1"/>
  <c r="A5482" i="18" s="1"/>
  <c r="A5483" i="18" s="1"/>
  <c r="A5484" i="18" s="1"/>
  <c r="A5485" i="18" s="1"/>
  <c r="A5486" i="18" s="1"/>
  <c r="A5487" i="18" s="1"/>
  <c r="A5488" i="18" s="1"/>
  <c r="A5489" i="18" s="1"/>
  <c r="A5490" i="18" s="1"/>
  <c r="A5491" i="18" s="1"/>
  <c r="A5492" i="18" s="1"/>
  <c r="A5493" i="18" s="1"/>
  <c r="A5494" i="18" s="1"/>
  <c r="A5495" i="18" s="1"/>
  <c r="J5163" i="18"/>
  <c r="J5173" i="18"/>
  <c r="J5171" i="18"/>
  <c r="J5172" i="18"/>
  <c r="J5170" i="18"/>
  <c r="J5169" i="18"/>
  <c r="J5174" i="18"/>
  <c r="J5663" i="18"/>
  <c r="J5828" i="18"/>
  <c r="C5795" i="18"/>
  <c r="C5796" i="18" s="1"/>
  <c r="C5797" i="18" s="1"/>
  <c r="C5798" i="18" s="1"/>
  <c r="B5795" i="18"/>
  <c r="B5796" i="18" s="1"/>
  <c r="B5797" i="18" s="1"/>
  <c r="B5798" i="18" s="1"/>
  <c r="A5661" i="18"/>
  <c r="A5662" i="18" s="1"/>
  <c r="A5663" i="18" s="1"/>
  <c r="A5664" i="18" s="1"/>
  <c r="G5796" i="18"/>
  <c r="J5796" i="18" s="1"/>
  <c r="G6042" i="18"/>
  <c r="B6032" i="18" s="1"/>
  <c r="B6033" i="18" s="1"/>
  <c r="G6037" i="18"/>
  <c r="I5868" i="18"/>
  <c r="J5850" i="18"/>
  <c r="H45" i="33"/>
  <c r="G11" i="19" s="1"/>
  <c r="F17" i="34"/>
  <c r="C11" i="19"/>
  <c r="I10" i="34"/>
  <c r="G10" i="34"/>
  <c r="F10" i="19"/>
  <c r="E17" i="34"/>
  <c r="B11" i="19"/>
  <c r="J5525" i="18"/>
  <c r="J5526" i="18" s="1"/>
  <c r="J5530" i="18" s="1"/>
  <c r="J5396" i="18"/>
  <c r="F44" i="33"/>
  <c r="J5689" i="18"/>
  <c r="I5736" i="18"/>
  <c r="I5741" i="18" s="1"/>
  <c r="G5770" i="18"/>
  <c r="J5862" i="18"/>
  <c r="G5776" i="18"/>
  <c r="G45" i="33" s="1"/>
  <c r="I5823" i="18"/>
  <c r="J5731" i="18"/>
  <c r="J5755" i="18" s="1"/>
  <c r="M6166" i="18"/>
  <c r="G5782" i="18"/>
  <c r="I5793" i="18"/>
  <c r="G5794" i="18"/>
  <c r="J5824" i="18"/>
  <c r="C46" i="33"/>
  <c r="G5914" i="18"/>
  <c r="B5900" i="18"/>
  <c r="B5901" i="18" s="1"/>
  <c r="B5902" i="18" s="1"/>
  <c r="B5903" i="18" s="1"/>
  <c r="B5904" i="18" s="1"/>
  <c r="B5905" i="18" s="1"/>
  <c r="B5906" i="18" s="1"/>
  <c r="B5907" i="18" s="1"/>
  <c r="B5908" i="18" s="1"/>
  <c r="B5909" i="18" s="1"/>
  <c r="B5910" i="18" s="1"/>
  <c r="B5911" i="18" s="1"/>
  <c r="B5912" i="18" s="1"/>
  <c r="B5913" i="18" s="1"/>
  <c r="B5914" i="18" s="1"/>
  <c r="B5915" i="18" s="1"/>
  <c r="B5916" i="18" s="1"/>
  <c r="B5917" i="18" s="1"/>
  <c r="B5918" i="18" s="1"/>
  <c r="B5919" i="18" s="1"/>
  <c r="B5920" i="18" s="1"/>
  <c r="B5921" i="18" s="1"/>
  <c r="B5922" i="18" s="1"/>
  <c r="B5923" i="18" s="1"/>
  <c r="B5924" i="18" s="1"/>
  <c r="B5925" i="18" s="1"/>
  <c r="B5926" i="18" s="1"/>
  <c r="B5927" i="18" s="1"/>
  <c r="B5928" i="18" s="1"/>
  <c r="G5915" i="18"/>
  <c r="J5908" i="18"/>
  <c r="J5933" i="18" s="1"/>
  <c r="G6030" i="18"/>
  <c r="J5659" i="18"/>
  <c r="J5660" i="18" s="1"/>
  <c r="G5771" i="18"/>
  <c r="I5842" i="18" s="1"/>
  <c r="I5869" i="18"/>
  <c r="G5784" i="18"/>
  <c r="J5829" i="18"/>
  <c r="J5688" i="18"/>
  <c r="J5863" i="18"/>
  <c r="G5786" i="18"/>
  <c r="F45" i="33" s="1"/>
  <c r="G5823" i="18"/>
  <c r="B45" i="33"/>
  <c r="H5813" i="18"/>
  <c r="F5813" i="18"/>
  <c r="A5766" i="18"/>
  <c r="A5767" i="18" s="1"/>
  <c r="A5768" i="18" s="1"/>
  <c r="A5769" i="18" s="1"/>
  <c r="A5770" i="18" s="1"/>
  <c r="A5771" i="18" s="1"/>
  <c r="A5772" i="18" s="1"/>
  <c r="A5773" i="18" s="1"/>
  <c r="A5774" i="18" s="1"/>
  <c r="A5775" i="18" s="1"/>
  <c r="A5776" i="18" s="1"/>
  <c r="A5777" i="18" s="1"/>
  <c r="A5778" i="18" s="1"/>
  <c r="A5779" i="18" s="1"/>
  <c r="A5780" i="18" s="1"/>
  <c r="A5781" i="18" s="1"/>
  <c r="A5782" i="18" s="1"/>
  <c r="A5783" i="18" s="1"/>
  <c r="A5784" i="18" s="1"/>
  <c r="A5785" i="18" s="1"/>
  <c r="A5786" i="18" s="1"/>
  <c r="A5787" i="18" s="1"/>
  <c r="A5788" i="18" s="1"/>
  <c r="A5789" i="18" s="1"/>
  <c r="A5790" i="18" s="1"/>
  <c r="A5791" i="18" s="1"/>
  <c r="A5792" i="18" s="1"/>
  <c r="A5793" i="18" s="1"/>
  <c r="A5794" i="18" s="1"/>
  <c r="I5679" i="18"/>
  <c r="I5685" i="18" s="1"/>
  <c r="I5709" i="18" s="1"/>
  <c r="J5861" i="18"/>
  <c r="J5825" i="18"/>
  <c r="G5783" i="18"/>
  <c r="G5822" i="18"/>
  <c r="I5826" i="18"/>
  <c r="D46" i="33"/>
  <c r="C5900" i="18"/>
  <c r="C5901" i="18" s="1"/>
  <c r="C5902" i="18" s="1"/>
  <c r="C5903" i="18" s="1"/>
  <c r="C5904" i="18" s="1"/>
  <c r="C5905" i="18" s="1"/>
  <c r="C5906" i="18" s="1"/>
  <c r="C5907" i="18" s="1"/>
  <c r="C5908" i="18" s="1"/>
  <c r="C5909" i="18" s="1"/>
  <c r="C5910" i="18" s="1"/>
  <c r="C5911" i="18" s="1"/>
  <c r="C5912" i="18" s="1"/>
  <c r="C5913" i="18" s="1"/>
  <c r="C5914" i="18" s="1"/>
  <c r="C5915" i="18" s="1"/>
  <c r="C5916" i="18" s="1"/>
  <c r="C5917" i="18" s="1"/>
  <c r="C5918" i="18" s="1"/>
  <c r="C5919" i="18" s="1"/>
  <c r="C5920" i="18" s="1"/>
  <c r="C5921" i="18" s="1"/>
  <c r="C5922" i="18" s="1"/>
  <c r="C5923" i="18" s="1"/>
  <c r="C5924" i="18" s="1"/>
  <c r="C5925" i="18" s="1"/>
  <c r="C5926" i="18" s="1"/>
  <c r="C5927" i="18" s="1"/>
  <c r="C5928" i="18" s="1"/>
  <c r="I6008" i="18"/>
  <c r="I6005" i="18" s="1"/>
  <c r="J6012" i="18" s="1"/>
  <c r="J6013" i="18" s="1"/>
  <c r="G5921" i="18"/>
  <c r="J5898" i="18"/>
  <c r="A5898" i="18" s="1"/>
  <c r="A5899" i="18" s="1"/>
  <c r="J5143" i="18"/>
  <c r="J5141" i="18"/>
  <c r="J5142" i="18"/>
  <c r="J5144" i="18"/>
  <c r="J5147" i="18"/>
  <c r="J5148" i="18"/>
  <c r="J5145" i="18"/>
  <c r="J5146" i="18"/>
  <c r="J5827" i="18"/>
  <c r="G5785" i="18"/>
  <c r="G5788" i="18"/>
  <c r="J5272" i="18"/>
  <c r="B674" i="18"/>
  <c r="B675" i="18" s="1"/>
  <c r="B676" i="18" s="1"/>
  <c r="B677" i="18" s="1"/>
  <c r="B678" i="18" s="1"/>
  <c r="B679" i="18" s="1"/>
  <c r="B680" i="18" s="1"/>
  <c r="B681" i="18" s="1"/>
  <c r="B682" i="18" s="1"/>
  <c r="B683" i="18" s="1"/>
  <c r="B684" i="18" s="1"/>
  <c r="B685" i="18" s="1"/>
  <c r="B686" i="18" s="1"/>
  <c r="B687" i="18" s="1"/>
  <c r="B688" i="18" s="1"/>
  <c r="B689" i="18" s="1"/>
  <c r="B690" i="18" s="1"/>
  <c r="B691" i="18" s="1"/>
  <c r="B692" i="18" s="1"/>
  <c r="B693" i="18" s="1"/>
  <c r="B694" i="18" s="1"/>
  <c r="B695" i="18" s="1"/>
  <c r="B696" i="18" s="1"/>
  <c r="B697" i="18" s="1"/>
  <c r="B698" i="18" s="1"/>
  <c r="B699" i="18" s="1"/>
  <c r="B700" i="18" s="1"/>
  <c r="B701" i="18" s="1"/>
  <c r="B702" i="18" s="1"/>
  <c r="C7" i="33"/>
  <c r="G804" i="18"/>
  <c r="A5665" i="18" l="1"/>
  <c r="A5666" i="18" s="1"/>
  <c r="A5667" i="18" s="1"/>
  <c r="A5668" i="18" s="1"/>
  <c r="A5669" i="18" s="1"/>
  <c r="A5670" i="18" s="1"/>
  <c r="A5671" i="18" s="1"/>
  <c r="A5672" i="18" s="1"/>
  <c r="A5673" i="18" s="1"/>
  <c r="A5674" i="18" s="1"/>
  <c r="A5675" i="18" s="1"/>
  <c r="A5676" i="18" s="1"/>
  <c r="A5677" i="18" s="1"/>
  <c r="A5678" i="18" s="1"/>
  <c r="A5679" i="18" s="1"/>
  <c r="A5680" i="18" s="1"/>
  <c r="A5681" i="18" s="1"/>
  <c r="A5682" i="18" s="1"/>
  <c r="A5683" i="18" s="1"/>
  <c r="A5684" i="18" s="1"/>
  <c r="A5685" i="18" s="1"/>
  <c r="A5686" i="18" s="1"/>
  <c r="A5687" i="18" s="1"/>
  <c r="A5688" i="18" s="1"/>
  <c r="A5689" i="18" s="1"/>
  <c r="A5690" i="18" s="1"/>
  <c r="A5691" i="18" s="1"/>
  <c r="A5692" i="18" s="1"/>
  <c r="A5693" i="18" s="1"/>
  <c r="A5694" i="18" s="1"/>
  <c r="A5695" i="18" s="1"/>
  <c r="A5696" i="18" s="1"/>
  <c r="A5697" i="18" s="1"/>
  <c r="A5698" i="18" s="1"/>
  <c r="A5699" i="18" s="1"/>
  <c r="A5700" i="18" s="1"/>
  <c r="A5701" i="18" s="1"/>
  <c r="A5702" i="18" s="1"/>
  <c r="A5703" i="18" s="1"/>
  <c r="A5704" i="18" s="1"/>
  <c r="A5705" i="18" s="1"/>
  <c r="A5706" i="18" s="1"/>
  <c r="A5707" i="18" s="1"/>
  <c r="A5708" i="18" s="1"/>
  <c r="A5709" i="18" s="1"/>
  <c r="A5710" i="18" s="1"/>
  <c r="A5711" i="18" s="1"/>
  <c r="A5712" i="18" s="1"/>
  <c r="A5713" i="18" s="1"/>
  <c r="A5714" i="18" s="1"/>
  <c r="A5715" i="18" s="1"/>
  <c r="A5716" i="18" s="1"/>
  <c r="A5717" i="18" s="1"/>
  <c r="A5718" i="18" s="1"/>
  <c r="A5719" i="18" s="1"/>
  <c r="A5720" i="18" s="1"/>
  <c r="A5721" i="18" s="1"/>
  <c r="A5722" i="18" s="1"/>
  <c r="B5799" i="18"/>
  <c r="B5800" i="18" s="1"/>
  <c r="B5801" i="18" s="1"/>
  <c r="B5802" i="18" s="1"/>
  <c r="B5803" i="18" s="1"/>
  <c r="B5804" i="18" s="1"/>
  <c r="B5805" i="18" s="1"/>
  <c r="B5806" i="18" s="1"/>
  <c r="B5807" i="18" s="1"/>
  <c r="B5808" i="18" s="1"/>
  <c r="B5809" i="18" s="1"/>
  <c r="B5810" i="18" s="1"/>
  <c r="B5811" i="18" s="1"/>
  <c r="B5812" i="18" s="1"/>
  <c r="B5813" i="18" s="1"/>
  <c r="B5814" i="18" s="1"/>
  <c r="B5815" i="18" s="1"/>
  <c r="B5816" i="18" s="1"/>
  <c r="B5817" i="18" s="1"/>
  <c r="B5818" i="18" s="1"/>
  <c r="B5819" i="18" s="1"/>
  <c r="B5820" i="18" s="1"/>
  <c r="B5821" i="18" s="1"/>
  <c r="B5822" i="18" s="1"/>
  <c r="B5823" i="18" s="1"/>
  <c r="B5824" i="18" s="1"/>
  <c r="B5825" i="18" s="1"/>
  <c r="B5826" i="18" s="1"/>
  <c r="B5827" i="18" s="1"/>
  <c r="B5828" i="18" s="1"/>
  <c r="B5829" i="18" s="1"/>
  <c r="B5830" i="18" s="1"/>
  <c r="B5831" i="18" s="1"/>
  <c r="B5832" i="18" s="1"/>
  <c r="B5833" i="18" s="1"/>
  <c r="B5834" i="18" s="1"/>
  <c r="B5835" i="18" s="1"/>
  <c r="B5836" i="18" s="1"/>
  <c r="B5837" i="18" s="1"/>
  <c r="B5838" i="18" s="1"/>
  <c r="B5839" i="18" s="1"/>
  <c r="B5840" i="18" s="1"/>
  <c r="B5841" i="18" s="1"/>
  <c r="B5842" i="18" s="1"/>
  <c r="B5843" i="18" s="1"/>
  <c r="B5844" i="18" s="1"/>
  <c r="B5845" i="18" s="1"/>
  <c r="B5846" i="18" s="1"/>
  <c r="B5847" i="18" s="1"/>
  <c r="B5848" i="18" s="1"/>
  <c r="B5849" i="18" s="1"/>
  <c r="B5850" i="18" s="1"/>
  <c r="B5851" i="18" s="1"/>
  <c r="B5852" i="18" s="1"/>
  <c r="B5853" i="18" s="1"/>
  <c r="B5854" i="18" s="1"/>
  <c r="B5855" i="18" s="1"/>
  <c r="B5856" i="18" s="1"/>
  <c r="C5799" i="18"/>
  <c r="C5800" i="18" s="1"/>
  <c r="C5801" i="18" s="1"/>
  <c r="C5802" i="18" s="1"/>
  <c r="C5803" i="18" s="1"/>
  <c r="C5804" i="18" s="1"/>
  <c r="C5805" i="18" s="1"/>
  <c r="C5806" i="18" s="1"/>
  <c r="C5807" i="18" s="1"/>
  <c r="C5808" i="18" s="1"/>
  <c r="C5809" i="18" s="1"/>
  <c r="C5810" i="18" s="1"/>
  <c r="C5811" i="18" s="1"/>
  <c r="C5812" i="18" s="1"/>
  <c r="C5813" i="18" s="1"/>
  <c r="C5814" i="18" s="1"/>
  <c r="C5815" i="18" s="1"/>
  <c r="C5816" i="18" s="1"/>
  <c r="C5817" i="18" s="1"/>
  <c r="C5818" i="18" s="1"/>
  <c r="C5819" i="18" s="1"/>
  <c r="C5820" i="18" s="1"/>
  <c r="C5821" i="18" s="1"/>
  <c r="C5822" i="18" s="1"/>
  <c r="C5823" i="18" s="1"/>
  <c r="C5824" i="18" s="1"/>
  <c r="C5825" i="18" s="1"/>
  <c r="C5826" i="18" s="1"/>
  <c r="C5827" i="18" s="1"/>
  <c r="C5828" i="18" s="1"/>
  <c r="C5829" i="18" s="1"/>
  <c r="C5830" i="18" s="1"/>
  <c r="C5831" i="18" s="1"/>
  <c r="C5832" i="18" s="1"/>
  <c r="C5833" i="18" s="1"/>
  <c r="C5834" i="18" s="1"/>
  <c r="C5835" i="18" s="1"/>
  <c r="C5836" i="18" s="1"/>
  <c r="C5837" i="18" s="1"/>
  <c r="C5838" i="18" s="1"/>
  <c r="C5839" i="18" s="1"/>
  <c r="C5840" i="18" s="1"/>
  <c r="C5841" i="18" s="1"/>
  <c r="C5842" i="18" s="1"/>
  <c r="C5843" i="18" s="1"/>
  <c r="C5844" i="18" s="1"/>
  <c r="C5845" i="18" s="1"/>
  <c r="C5846" i="18" s="1"/>
  <c r="C5847" i="18" s="1"/>
  <c r="C5848" i="18" s="1"/>
  <c r="C5849" i="18" s="1"/>
  <c r="C5850" i="18" s="1"/>
  <c r="C5851" i="18" s="1"/>
  <c r="C5852" i="18" s="1"/>
  <c r="C5853" i="18" s="1"/>
  <c r="C5854" i="18" s="1"/>
  <c r="C5855" i="18" s="1"/>
  <c r="C5856" i="18" s="1"/>
  <c r="C6032" i="18"/>
  <c r="C6033" i="18" s="1"/>
  <c r="B5723" i="18"/>
  <c r="B5724" i="18" s="1"/>
  <c r="B5725" i="18" s="1"/>
  <c r="B5726" i="18" s="1"/>
  <c r="B5727" i="18" s="1"/>
  <c r="B5728" i="18" s="1"/>
  <c r="B5729" i="18" s="1"/>
  <c r="B5730" i="18" s="1"/>
  <c r="B5731" i="18" s="1"/>
  <c r="B5732" i="18" s="1"/>
  <c r="B5733" i="18" s="1"/>
  <c r="B5734" i="18" s="1"/>
  <c r="B5735" i="18" s="1"/>
  <c r="B5736" i="18" s="1"/>
  <c r="B5737" i="18" s="1"/>
  <c r="B5738" i="18" s="1"/>
  <c r="B5739" i="18" s="1"/>
  <c r="B5740" i="18" s="1"/>
  <c r="B5741" i="18" s="1"/>
  <c r="B5742" i="18" s="1"/>
  <c r="B5743" i="18" s="1"/>
  <c r="B5744" i="18" s="1"/>
  <c r="B5745" i="18" s="1"/>
  <c r="B5746" i="18" s="1"/>
  <c r="B5747" i="18" s="1"/>
  <c r="B5748" i="18" s="1"/>
  <c r="B5749" i="18" s="1"/>
  <c r="B5750" i="18" s="1"/>
  <c r="B5751" i="18" s="1"/>
  <c r="B5752" i="18" s="1"/>
  <c r="B5753" i="18" s="1"/>
  <c r="B5754" i="18" s="1"/>
  <c r="B5755" i="18" s="1"/>
  <c r="B5756" i="18" s="1"/>
  <c r="B5757" i="18" s="1"/>
  <c r="B5758" i="18" s="1"/>
  <c r="B5759" i="18" s="1"/>
  <c r="B5760" i="18" s="1"/>
  <c r="B5761" i="18" s="1"/>
  <c r="B5762" i="18" s="1"/>
  <c r="B5763" i="18" s="1"/>
  <c r="A5589" i="18"/>
  <c r="A5590" i="18" s="1"/>
  <c r="A5591" i="18" s="1"/>
  <c r="A5592" i="18" s="1"/>
  <c r="A5593" i="18" s="1"/>
  <c r="A5594" i="18" s="1"/>
  <c r="A5595" i="18" s="1"/>
  <c r="A5596" i="18" s="1"/>
  <c r="A5597" i="18" s="1"/>
  <c r="A5598" i="18" s="1"/>
  <c r="A5599" i="18" s="1"/>
  <c r="A5600" i="18" s="1"/>
  <c r="A5601" i="18" s="1"/>
  <c r="A5602" i="18" s="1"/>
  <c r="A5603" i="18" s="1"/>
  <c r="A5604" i="18" s="1"/>
  <c r="A5605" i="18" s="1"/>
  <c r="A5606" i="18" s="1"/>
  <c r="A5607" i="18" s="1"/>
  <c r="A5608" i="18" s="1"/>
  <c r="A5609" i="18" s="1"/>
  <c r="A5610" i="18" s="1"/>
  <c r="A5611" i="18" s="1"/>
  <c r="A5612" i="18" s="1"/>
  <c r="A5613" i="18" s="1"/>
  <c r="A5614" i="18" s="1"/>
  <c r="A5615" i="18" s="1"/>
  <c r="A5616" i="18" s="1"/>
  <c r="A5617" i="18" s="1"/>
  <c r="A5618" i="18" s="1"/>
  <c r="A5619" i="18" s="1"/>
  <c r="A5620" i="18" s="1"/>
  <c r="A5621" i="18" s="1"/>
  <c r="A5622" i="18" s="1"/>
  <c r="A5623" i="18" s="1"/>
  <c r="A5624" i="18" s="1"/>
  <c r="A5625" i="18" s="1"/>
  <c r="A5626" i="18" s="1"/>
  <c r="A5627" i="18" s="1"/>
  <c r="A5628" i="18" s="1"/>
  <c r="A5629" i="18" s="1"/>
  <c r="C5723" i="18"/>
  <c r="C5724" i="18" s="1"/>
  <c r="C5725" i="18" s="1"/>
  <c r="C5726" i="18" s="1"/>
  <c r="C5727" i="18" s="1"/>
  <c r="C5728" i="18" s="1"/>
  <c r="C5729" i="18" s="1"/>
  <c r="C5730" i="18" s="1"/>
  <c r="C5731" i="18" s="1"/>
  <c r="C5732" i="18" s="1"/>
  <c r="C5733" i="18" s="1"/>
  <c r="C5734" i="18" s="1"/>
  <c r="C5735" i="18" s="1"/>
  <c r="C5736" i="18" s="1"/>
  <c r="C5737" i="18" s="1"/>
  <c r="C5738" i="18" s="1"/>
  <c r="C5739" i="18" s="1"/>
  <c r="C5740" i="18" s="1"/>
  <c r="C5741" i="18" s="1"/>
  <c r="C5742" i="18" s="1"/>
  <c r="C5743" i="18" s="1"/>
  <c r="C5744" i="18" s="1"/>
  <c r="C5745" i="18" s="1"/>
  <c r="C5746" i="18" s="1"/>
  <c r="C5747" i="18" s="1"/>
  <c r="C5748" i="18" s="1"/>
  <c r="C5749" i="18" s="1"/>
  <c r="C5750" i="18" s="1"/>
  <c r="C5751" i="18" s="1"/>
  <c r="C5752" i="18" s="1"/>
  <c r="C5753" i="18" s="1"/>
  <c r="C5754" i="18" s="1"/>
  <c r="C5755" i="18" s="1"/>
  <c r="C5756" i="18" s="1"/>
  <c r="C5757" i="18" s="1"/>
  <c r="C5758" i="18" s="1"/>
  <c r="C5759" i="18" s="1"/>
  <c r="C5760" i="18" s="1"/>
  <c r="C5761" i="18" s="1"/>
  <c r="C5762" i="18" s="1"/>
  <c r="C5763" i="18" s="1"/>
  <c r="J5297" i="18"/>
  <c r="J5306" i="18"/>
  <c r="J5308" i="18"/>
  <c r="J5304" i="18"/>
  <c r="J5303" i="18"/>
  <c r="J5307" i="18"/>
  <c r="J5305" i="18"/>
  <c r="J5404" i="18"/>
  <c r="J5175" i="18"/>
  <c r="J5797" i="18"/>
  <c r="J5962" i="18"/>
  <c r="C5929" i="18"/>
  <c r="C5930" i="18" s="1"/>
  <c r="C5931" i="18" s="1"/>
  <c r="C5932" i="18" s="1"/>
  <c r="B5929" i="18"/>
  <c r="B5930" i="18" s="1"/>
  <c r="B5931" i="18" s="1"/>
  <c r="B5932" i="18" s="1"/>
  <c r="B703" i="18"/>
  <c r="B704" i="18" s="1"/>
  <c r="B705" i="18" s="1"/>
  <c r="B706" i="18" s="1"/>
  <c r="B707" i="18" s="1"/>
  <c r="A5795" i="18"/>
  <c r="A5796" i="18" s="1"/>
  <c r="A5797" i="18" s="1"/>
  <c r="A5798" i="18" s="1"/>
  <c r="G5930" i="18"/>
  <c r="J5930" i="18" s="1"/>
  <c r="G5929" i="18"/>
  <c r="J5929" i="18" s="1"/>
  <c r="I5870" i="18"/>
  <c r="I5875" i="18" s="1"/>
  <c r="G6171" i="18"/>
  <c r="G6176" i="18"/>
  <c r="B6166" i="18" s="1"/>
  <c r="B6167" i="18" s="1"/>
  <c r="G5905" i="18"/>
  <c r="I5976" i="18" s="1"/>
  <c r="J5984" i="18"/>
  <c r="J5961" i="18"/>
  <c r="I17" i="34"/>
  <c r="G17" i="34"/>
  <c r="F11" i="19"/>
  <c r="F22" i="34"/>
  <c r="C12" i="19"/>
  <c r="H10" i="34"/>
  <c r="E10" i="19"/>
  <c r="H17" i="34"/>
  <c r="E11" i="19"/>
  <c r="E22" i="34"/>
  <c r="B12" i="19"/>
  <c r="B22" i="19"/>
  <c r="E56" i="34"/>
  <c r="H46" i="33"/>
  <c r="I22" i="34" s="1"/>
  <c r="J5405" i="18"/>
  <c r="G5910" i="18"/>
  <c r="G46" i="33" s="1"/>
  <c r="I5957" i="18"/>
  <c r="I5927" i="18"/>
  <c r="J5959" i="18"/>
  <c r="I6002" i="18"/>
  <c r="J5997" i="18"/>
  <c r="J5996" i="18"/>
  <c r="G5920" i="18"/>
  <c r="F46" i="33" s="1"/>
  <c r="G5904" i="18"/>
  <c r="G5919" i="18"/>
  <c r="I5960" i="18"/>
  <c r="G5928" i="18"/>
  <c r="J5958" i="18"/>
  <c r="G5916" i="18"/>
  <c r="G5957" i="18"/>
  <c r="G5922" i="18"/>
  <c r="J5963" i="18"/>
  <c r="I6003" i="18"/>
  <c r="G5917" i="18"/>
  <c r="G5956" i="18"/>
  <c r="J5995" i="18"/>
  <c r="G5918" i="18"/>
  <c r="J5823" i="18"/>
  <c r="J5664" i="18"/>
  <c r="J5149" i="18"/>
  <c r="J5164" i="18" s="1"/>
  <c r="J5865" i="18"/>
  <c r="J5889" i="18" s="1"/>
  <c r="D47" i="33"/>
  <c r="I6142" i="18"/>
  <c r="I6139" i="18" s="1"/>
  <c r="J6146" i="18" s="1"/>
  <c r="J6147" i="18" s="1"/>
  <c r="G6055" i="18"/>
  <c r="J6032" i="18"/>
  <c r="A6032" i="18" s="1"/>
  <c r="A6033" i="18" s="1"/>
  <c r="C6034" i="18"/>
  <c r="C6035" i="18" s="1"/>
  <c r="C6036" i="18" s="1"/>
  <c r="C6037" i="18" s="1"/>
  <c r="C6038" i="18" s="1"/>
  <c r="C6039" i="18" s="1"/>
  <c r="C6040" i="18" s="1"/>
  <c r="C6041" i="18" s="1"/>
  <c r="C6042" i="18" s="1"/>
  <c r="C6043" i="18" s="1"/>
  <c r="C6044" i="18" s="1"/>
  <c r="C6045" i="18" s="1"/>
  <c r="C6046" i="18" s="1"/>
  <c r="C6047" i="18" s="1"/>
  <c r="C6048" i="18" s="1"/>
  <c r="C6049" i="18" s="1"/>
  <c r="C6050" i="18" s="1"/>
  <c r="C6051" i="18" s="1"/>
  <c r="C6052" i="18" s="1"/>
  <c r="C6053" i="18" s="1"/>
  <c r="C6054" i="18" s="1"/>
  <c r="C6055" i="18" s="1"/>
  <c r="C6056" i="18" s="1"/>
  <c r="C6057" i="18" s="1"/>
  <c r="C6058" i="18" s="1"/>
  <c r="C6059" i="18" s="1"/>
  <c r="C6060" i="18" s="1"/>
  <c r="C6061" i="18" s="1"/>
  <c r="C6062" i="18" s="1"/>
  <c r="B46" i="33"/>
  <c r="A5900" i="18"/>
  <c r="A5901" i="18" s="1"/>
  <c r="A5902" i="18" s="1"/>
  <c r="A5903" i="18" s="1"/>
  <c r="A5904" i="18" s="1"/>
  <c r="A5905" i="18" s="1"/>
  <c r="A5906" i="18" s="1"/>
  <c r="A5907" i="18" s="1"/>
  <c r="A5908" i="18" s="1"/>
  <c r="A5909" i="18" s="1"/>
  <c r="A5910" i="18" s="1"/>
  <c r="A5911" i="18" s="1"/>
  <c r="A5912" i="18" s="1"/>
  <c r="A5913" i="18" s="1"/>
  <c r="A5914" i="18" s="1"/>
  <c r="A5915" i="18" s="1"/>
  <c r="A5916" i="18" s="1"/>
  <c r="A5917" i="18" s="1"/>
  <c r="A5918" i="18" s="1"/>
  <c r="A5919" i="18" s="1"/>
  <c r="A5920" i="18" s="1"/>
  <c r="A5921" i="18" s="1"/>
  <c r="A5922" i="18" s="1"/>
  <c r="A5923" i="18" s="1"/>
  <c r="A5924" i="18" s="1"/>
  <c r="A5925" i="18" s="1"/>
  <c r="A5926" i="18" s="1"/>
  <c r="A5927" i="18" s="1"/>
  <c r="A5928" i="18" s="1"/>
  <c r="F5947" i="18"/>
  <c r="H5947" i="18"/>
  <c r="C47" i="33"/>
  <c r="J6042" i="18"/>
  <c r="J6067" i="18" s="1"/>
  <c r="G6164" i="18"/>
  <c r="G6048" i="18"/>
  <c r="G6049" i="18"/>
  <c r="B6034" i="18"/>
  <c r="B6035" i="18" s="1"/>
  <c r="B6036" i="18" s="1"/>
  <c r="B6037" i="18" s="1"/>
  <c r="B6038" i="18" s="1"/>
  <c r="B6039" i="18" s="1"/>
  <c r="B6040" i="18" s="1"/>
  <c r="B6041" i="18" s="1"/>
  <c r="B6042" i="18" s="1"/>
  <c r="B6043" i="18" s="1"/>
  <c r="B6044" i="18" s="1"/>
  <c r="B6045" i="18" s="1"/>
  <c r="B6046" i="18" s="1"/>
  <c r="B6047" i="18" s="1"/>
  <c r="B6048" i="18" s="1"/>
  <c r="B6049" i="18" s="1"/>
  <c r="B6050" i="18" s="1"/>
  <c r="B6051" i="18" s="1"/>
  <c r="B6052" i="18" s="1"/>
  <c r="B6053" i="18" s="1"/>
  <c r="B6054" i="18" s="1"/>
  <c r="B6055" i="18" s="1"/>
  <c r="B6056" i="18" s="1"/>
  <c r="B6057" i="18" s="1"/>
  <c r="B6058" i="18" s="1"/>
  <c r="B6059" i="18" s="1"/>
  <c r="B6060" i="18" s="1"/>
  <c r="B6061" i="18" s="1"/>
  <c r="B6062" i="18" s="1"/>
  <c r="M6300" i="18"/>
  <c r="J5279" i="18"/>
  <c r="J5280" i="18"/>
  <c r="J5278" i="18"/>
  <c r="J5282" i="18"/>
  <c r="J5277" i="18"/>
  <c r="J5275" i="18"/>
  <c r="J5281" i="18"/>
  <c r="J5276" i="18"/>
  <c r="J5538" i="18"/>
  <c r="J5539" i="18"/>
  <c r="I5813" i="18"/>
  <c r="I5819" i="18" s="1"/>
  <c r="I5843" i="18" s="1"/>
  <c r="J5792" i="18"/>
  <c r="I2390" i="18"/>
  <c r="C2282" i="18"/>
  <c r="C2283" i="18" s="1"/>
  <c r="C2284" i="18" s="1"/>
  <c r="D19" i="33"/>
  <c r="B2684" i="18"/>
  <c r="B2685" i="18" s="1"/>
  <c r="B2686" i="18" s="1"/>
  <c r="B2687" i="18" s="1"/>
  <c r="B2688" i="18" s="1"/>
  <c r="B2689" i="18" s="1"/>
  <c r="B2690" i="18" s="1"/>
  <c r="B2691" i="18" s="1"/>
  <c r="B2692" i="18" s="1"/>
  <c r="B2693" i="18" s="1"/>
  <c r="B2694" i="18" s="1"/>
  <c r="B2695" i="18" s="1"/>
  <c r="B2696" i="18" s="1"/>
  <c r="B2697" i="18" s="1"/>
  <c r="B2698" i="18" s="1"/>
  <c r="B2699" i="18" s="1"/>
  <c r="B2700" i="18" s="1"/>
  <c r="B2701" i="18" s="1"/>
  <c r="B2702" i="18" s="1"/>
  <c r="B2703" i="18" s="1"/>
  <c r="B2704" i="18" s="1"/>
  <c r="B2705" i="18" s="1"/>
  <c r="B2706" i="18" s="1"/>
  <c r="B2707" i="18" s="1"/>
  <c r="B2708" i="18" s="1"/>
  <c r="B2709" i="18" s="1"/>
  <c r="B2710" i="18" s="1"/>
  <c r="B2711" i="18" s="1"/>
  <c r="B2712" i="18" s="1"/>
  <c r="C22" i="33"/>
  <c r="G2740" i="18"/>
  <c r="G2814" i="18"/>
  <c r="D15" i="33"/>
  <c r="B2282" i="18"/>
  <c r="B2283" i="18" s="1"/>
  <c r="B2284" i="18" s="1"/>
  <c r="C19" i="33"/>
  <c r="I2384" i="18"/>
  <c r="G2412" i="18"/>
  <c r="I2524" i="18"/>
  <c r="C2416" i="18"/>
  <c r="C2417" i="18" s="1"/>
  <c r="C2418" i="18" s="1"/>
  <c r="C2419" i="18" s="1"/>
  <c r="C2420" i="18" s="1"/>
  <c r="C2421" i="18" s="1"/>
  <c r="C2422" i="18" s="1"/>
  <c r="C2423" i="18" s="1"/>
  <c r="C2424" i="18" s="1"/>
  <c r="C2425" i="18" s="1"/>
  <c r="C2426" i="18" s="1"/>
  <c r="C2427" i="18" s="1"/>
  <c r="C2428" i="18" s="1"/>
  <c r="C2429" i="18" s="1"/>
  <c r="C2430" i="18" s="1"/>
  <c r="C2431" i="18" s="1"/>
  <c r="C2432" i="18" s="1"/>
  <c r="C2433" i="18" s="1"/>
  <c r="C2434" i="18" s="1"/>
  <c r="C2435" i="18" s="1"/>
  <c r="C2436" i="18" s="1"/>
  <c r="C2437" i="18" s="1"/>
  <c r="C2438" i="18" s="1"/>
  <c r="C2439" i="18" s="1"/>
  <c r="C2440" i="18" s="1"/>
  <c r="C2441" i="18" s="1"/>
  <c r="C2442" i="18" s="1"/>
  <c r="C2443" i="18" s="1"/>
  <c r="C2444" i="18" s="1"/>
  <c r="D20" i="33"/>
  <c r="B2818" i="18"/>
  <c r="B2819" i="18" s="1"/>
  <c r="B2820" i="18" s="1"/>
  <c r="B2821" i="18" s="1"/>
  <c r="B2822" i="18" s="1"/>
  <c r="B2823" i="18" s="1"/>
  <c r="B2824" i="18" s="1"/>
  <c r="B2825" i="18" s="1"/>
  <c r="B2826" i="18" s="1"/>
  <c r="B2827" i="18" s="1"/>
  <c r="B2828" i="18" s="1"/>
  <c r="B2829" i="18" s="1"/>
  <c r="B2830" i="18" s="1"/>
  <c r="B2831" i="18" s="1"/>
  <c r="B2832" i="18" s="1"/>
  <c r="B2833" i="18" s="1"/>
  <c r="B2834" i="18" s="1"/>
  <c r="B2835" i="18" s="1"/>
  <c r="B2836" i="18" s="1"/>
  <c r="B2837" i="18" s="1"/>
  <c r="B2838" i="18" s="1"/>
  <c r="B2839" i="18" s="1"/>
  <c r="B2840" i="18" s="1"/>
  <c r="B2841" i="18" s="1"/>
  <c r="B2842" i="18" s="1"/>
  <c r="B2843" i="18" s="1"/>
  <c r="B2844" i="18" s="1"/>
  <c r="B2845" i="18" s="1"/>
  <c r="B2846" i="18" s="1"/>
  <c r="C23" i="33"/>
  <c r="G2948" i="18"/>
  <c r="C3622" i="18"/>
  <c r="C3623" i="18" s="1"/>
  <c r="C3624" i="18" s="1"/>
  <c r="D29" i="33"/>
  <c r="C3" i="33"/>
  <c r="E98" i="34" s="1"/>
  <c r="G268" i="18"/>
  <c r="G1742" i="18"/>
  <c r="C14" i="33"/>
  <c r="D10" i="33"/>
  <c r="C1878" i="18"/>
  <c r="D16" i="33"/>
  <c r="B3220" i="18"/>
  <c r="B3221" i="18" s="1"/>
  <c r="B3222" i="18" s="1"/>
  <c r="C26" i="33"/>
  <c r="G3350" i="18"/>
  <c r="C406" i="18"/>
  <c r="C407" i="18" s="1"/>
  <c r="C408" i="18" s="1"/>
  <c r="D5" i="33"/>
  <c r="I916" i="18"/>
  <c r="C808" i="18"/>
  <c r="C809" i="18" s="1"/>
  <c r="C810" i="18" s="1"/>
  <c r="D8" i="33"/>
  <c r="B1878" i="18"/>
  <c r="C16" i="33"/>
  <c r="G2010" i="18"/>
  <c r="I2658" i="18"/>
  <c r="C2550" i="18"/>
  <c r="C2551" i="18" s="1"/>
  <c r="C2552" i="18" s="1"/>
  <c r="C2553" i="18" s="1"/>
  <c r="C2554" i="18" s="1"/>
  <c r="C2555" i="18" s="1"/>
  <c r="C2556" i="18" s="1"/>
  <c r="C2557" i="18" s="1"/>
  <c r="C2558" i="18" s="1"/>
  <c r="C2559" i="18" s="1"/>
  <c r="C2560" i="18" s="1"/>
  <c r="C2561" i="18" s="1"/>
  <c r="C2562" i="18" s="1"/>
  <c r="C2563" i="18" s="1"/>
  <c r="C2564" i="18" s="1"/>
  <c r="C2565" i="18" s="1"/>
  <c r="C2566" i="18" s="1"/>
  <c r="C2567" i="18" s="1"/>
  <c r="C2568" i="18" s="1"/>
  <c r="C2569" i="18" s="1"/>
  <c r="C2570" i="18" s="1"/>
  <c r="C2571" i="18" s="1"/>
  <c r="C2572" i="18" s="1"/>
  <c r="C2573" i="18" s="1"/>
  <c r="C2574" i="18" s="1"/>
  <c r="C2575" i="18" s="1"/>
  <c r="C2576" i="18" s="1"/>
  <c r="C2577" i="18" s="1"/>
  <c r="C2578" i="18" s="1"/>
  <c r="D21" i="33"/>
  <c r="I2792" i="18"/>
  <c r="I2786" i="18"/>
  <c r="C2684" i="18"/>
  <c r="C2685" i="18" s="1"/>
  <c r="C2686" i="18" s="1"/>
  <c r="C2687" i="18" s="1"/>
  <c r="C2688" i="18" s="1"/>
  <c r="C2689" i="18" s="1"/>
  <c r="C2690" i="18" s="1"/>
  <c r="C2691" i="18" s="1"/>
  <c r="C2692" i="18" s="1"/>
  <c r="C2693" i="18" s="1"/>
  <c r="C2694" i="18" s="1"/>
  <c r="C2695" i="18" s="1"/>
  <c r="C2696" i="18" s="1"/>
  <c r="C2697" i="18" s="1"/>
  <c r="C2698" i="18" s="1"/>
  <c r="C2699" i="18" s="1"/>
  <c r="C2700" i="18" s="1"/>
  <c r="C2701" i="18" s="1"/>
  <c r="C2702" i="18" s="1"/>
  <c r="C2703" i="18" s="1"/>
  <c r="C2704" i="18" s="1"/>
  <c r="C2705" i="18" s="1"/>
  <c r="C2706" i="18" s="1"/>
  <c r="C2707" i="18" s="1"/>
  <c r="C2708" i="18" s="1"/>
  <c r="C2709" i="18" s="1"/>
  <c r="C2710" i="18" s="1"/>
  <c r="C2711" i="18" s="1"/>
  <c r="C2712" i="18" s="1"/>
  <c r="J2779" i="18"/>
  <c r="F22" i="33"/>
  <c r="D22" i="33"/>
  <c r="I2787" i="18"/>
  <c r="J2780" i="18"/>
  <c r="G2741" i="18"/>
  <c r="J2781" i="18"/>
  <c r="J2747" i="18"/>
  <c r="I2744" i="18"/>
  <c r="J2745" i="18"/>
  <c r="B3086" i="18"/>
  <c r="B3087" i="18" s="1"/>
  <c r="B3088" i="18" s="1"/>
  <c r="B3089" i="18" s="1"/>
  <c r="B3090" i="18" s="1"/>
  <c r="B3091" i="18" s="1"/>
  <c r="B3092" i="18" s="1"/>
  <c r="B3093" i="18" s="1"/>
  <c r="B3094" i="18" s="1"/>
  <c r="B3095" i="18" s="1"/>
  <c r="B3096" i="18" s="1"/>
  <c r="B3097" i="18" s="1"/>
  <c r="B3098" i="18" s="1"/>
  <c r="B3099" i="18" s="1"/>
  <c r="B3100" i="18" s="1"/>
  <c r="B3101" i="18" s="1"/>
  <c r="B3102" i="18" s="1"/>
  <c r="B3103" i="18" s="1"/>
  <c r="B3104" i="18" s="1"/>
  <c r="B3105" i="18" s="1"/>
  <c r="B3106" i="18" s="1"/>
  <c r="B3107" i="18" s="1"/>
  <c r="B3108" i="18" s="1"/>
  <c r="B3109" i="18" s="1"/>
  <c r="B3110" i="18" s="1"/>
  <c r="B3111" i="18" s="1"/>
  <c r="B3112" i="18" s="1"/>
  <c r="B3113" i="18" s="1"/>
  <c r="B3114" i="18" s="1"/>
  <c r="I3188" i="18"/>
  <c r="C25" i="33"/>
  <c r="G3216" i="18"/>
  <c r="C3488" i="18"/>
  <c r="C3489" i="18" s="1"/>
  <c r="C3490" i="18" s="1"/>
  <c r="D28" i="33"/>
  <c r="B3" i="18"/>
  <c r="B4" i="18" s="1"/>
  <c r="B5" i="18" s="1"/>
  <c r="B6" i="18" s="1"/>
  <c r="B7" i="18" s="1"/>
  <c r="B8" i="18" s="1"/>
  <c r="B9" i="18" s="1"/>
  <c r="B10" i="18" s="1"/>
  <c r="B11" i="18" s="1"/>
  <c r="B12" i="18" s="1"/>
  <c r="B13" i="18" s="1"/>
  <c r="B14" i="18" s="1"/>
  <c r="B15" i="18" s="1"/>
  <c r="B16" i="18" s="1"/>
  <c r="B17" i="18" s="1"/>
  <c r="B18" i="18" s="1"/>
  <c r="B19" i="18" s="1"/>
  <c r="B20" i="18" s="1"/>
  <c r="B21" i="18" s="1"/>
  <c r="B22" i="18" s="1"/>
  <c r="B23" i="18" s="1"/>
  <c r="B24" i="18" s="1"/>
  <c r="B25" i="18" s="1"/>
  <c r="B26" i="18" s="1"/>
  <c r="B27" i="18" s="1"/>
  <c r="B28" i="18" s="1"/>
  <c r="C2" i="33"/>
  <c r="E90" i="34" s="1"/>
  <c r="G134" i="18"/>
  <c r="G18" i="18"/>
  <c r="G19" i="18"/>
  <c r="J12" i="18"/>
  <c r="J37" i="18" s="1"/>
  <c r="J1333" i="18"/>
  <c r="G1340" i="18"/>
  <c r="C11" i="33"/>
  <c r="I1050" i="18"/>
  <c r="C942" i="18"/>
  <c r="C943" i="18" s="1"/>
  <c r="C944" i="18" s="1"/>
  <c r="C945" i="18" s="1"/>
  <c r="C946" i="18" s="1"/>
  <c r="C947" i="18" s="1"/>
  <c r="C948" i="18" s="1"/>
  <c r="C949" i="18" s="1"/>
  <c r="C950" i="18" s="1"/>
  <c r="C951" i="18" s="1"/>
  <c r="C952" i="18" s="1"/>
  <c r="C953" i="18" s="1"/>
  <c r="C954" i="18" s="1"/>
  <c r="C955" i="18" s="1"/>
  <c r="C956" i="18" s="1"/>
  <c r="C957" i="18" s="1"/>
  <c r="C958" i="18" s="1"/>
  <c r="C959" i="18" s="1"/>
  <c r="C960" i="18" s="1"/>
  <c r="C961" i="18" s="1"/>
  <c r="C962" i="18" s="1"/>
  <c r="C963" i="18" s="1"/>
  <c r="C964" i="18" s="1"/>
  <c r="C965" i="18" s="1"/>
  <c r="C966" i="18" s="1"/>
  <c r="C967" i="18" s="1"/>
  <c r="C968" i="18" s="1"/>
  <c r="C969" i="18" s="1"/>
  <c r="C970" i="18" s="1"/>
  <c r="D9" i="33"/>
  <c r="D18" i="33"/>
  <c r="C2148" i="18"/>
  <c r="C2149" i="18" s="1"/>
  <c r="C2150" i="18" s="1"/>
  <c r="C2151" i="18" s="1"/>
  <c r="C2152" i="18" s="1"/>
  <c r="C2153" i="18" s="1"/>
  <c r="C2154" i="18" s="1"/>
  <c r="C2155" i="18" s="1"/>
  <c r="C2156" i="18" s="1"/>
  <c r="C2157" i="18" s="1"/>
  <c r="C2158" i="18" s="1"/>
  <c r="C2159" i="18" s="1"/>
  <c r="C2160" i="18" s="1"/>
  <c r="C2161" i="18" s="1"/>
  <c r="C2162" i="18" s="1"/>
  <c r="C2163" i="18" s="1"/>
  <c r="C2164" i="18" s="1"/>
  <c r="C2165" i="18" s="1"/>
  <c r="C2166" i="18" s="1"/>
  <c r="C2167" i="18" s="1"/>
  <c r="C2168" i="18" s="1"/>
  <c r="C2169" i="18" s="1"/>
  <c r="C2170" i="18" s="1"/>
  <c r="C2171" i="18" s="1"/>
  <c r="C2172" i="18" s="1"/>
  <c r="C2173" i="18" s="1"/>
  <c r="C2174" i="18" s="1"/>
  <c r="C2175" i="18" s="1"/>
  <c r="C2176" i="18" s="1"/>
  <c r="C2818" i="18"/>
  <c r="C2819" i="18" s="1"/>
  <c r="C2820" i="18" s="1"/>
  <c r="C2821" i="18" s="1"/>
  <c r="C2822" i="18" s="1"/>
  <c r="C2823" i="18" s="1"/>
  <c r="C2824" i="18" s="1"/>
  <c r="C2825" i="18" s="1"/>
  <c r="C2826" i="18" s="1"/>
  <c r="C2827" i="18" s="1"/>
  <c r="C2828" i="18" s="1"/>
  <c r="C2829" i="18" s="1"/>
  <c r="C2830" i="18" s="1"/>
  <c r="C2831" i="18" s="1"/>
  <c r="C2832" i="18" s="1"/>
  <c r="C2833" i="18" s="1"/>
  <c r="C2834" i="18" s="1"/>
  <c r="C2835" i="18" s="1"/>
  <c r="C2836" i="18" s="1"/>
  <c r="C2837" i="18" s="1"/>
  <c r="C2838" i="18" s="1"/>
  <c r="C2839" i="18" s="1"/>
  <c r="C2840" i="18" s="1"/>
  <c r="C2841" i="18" s="1"/>
  <c r="C2842" i="18" s="1"/>
  <c r="C2843" i="18" s="1"/>
  <c r="C2844" i="18" s="1"/>
  <c r="C2845" i="18" s="1"/>
  <c r="C2846" i="18" s="1"/>
  <c r="I2878" i="18"/>
  <c r="I2920" i="18"/>
  <c r="F23" i="33"/>
  <c r="J2915" i="18"/>
  <c r="D23" i="33"/>
  <c r="I2875" i="18"/>
  <c r="I2926" i="18"/>
  <c r="J2914" i="18"/>
  <c r="I2921" i="18"/>
  <c r="G2875" i="18"/>
  <c r="G23" i="33"/>
  <c r="J2879" i="18"/>
  <c r="J2876" i="18"/>
  <c r="J2913" i="18"/>
  <c r="J2877" i="18"/>
  <c r="G2874" i="18"/>
  <c r="B2416" i="18"/>
  <c r="B2417" i="18" s="1"/>
  <c r="B2418" i="18" s="1"/>
  <c r="B2419" i="18" s="1"/>
  <c r="B2420" i="18" s="1"/>
  <c r="B2421" i="18" s="1"/>
  <c r="B2422" i="18" s="1"/>
  <c r="B2423" i="18" s="1"/>
  <c r="B2424" i="18" s="1"/>
  <c r="B2425" i="18" s="1"/>
  <c r="B2426" i="18" s="1"/>
  <c r="B2427" i="18" s="1"/>
  <c r="B2428" i="18" s="1"/>
  <c r="B2429" i="18" s="1"/>
  <c r="B2430" i="18" s="1"/>
  <c r="B2431" i="18" s="1"/>
  <c r="B2432" i="18" s="1"/>
  <c r="B2433" i="18" s="1"/>
  <c r="B2434" i="18" s="1"/>
  <c r="B2435" i="18" s="1"/>
  <c r="B2436" i="18" s="1"/>
  <c r="B2437" i="18" s="1"/>
  <c r="B2438" i="18" s="1"/>
  <c r="B2439" i="18" s="1"/>
  <c r="B2440" i="18" s="1"/>
  <c r="B2441" i="18" s="1"/>
  <c r="B2442" i="18" s="1"/>
  <c r="B2443" i="18" s="1"/>
  <c r="B2444" i="18" s="1"/>
  <c r="G2472" i="18"/>
  <c r="G2546" i="18"/>
  <c r="C20" i="33"/>
  <c r="B2952" i="18"/>
  <c r="B2953" i="18" s="1"/>
  <c r="B2954" i="18" s="1"/>
  <c r="B2955" i="18" s="1"/>
  <c r="B2956" i="18" s="1"/>
  <c r="B2957" i="18" s="1"/>
  <c r="B2958" i="18" s="1"/>
  <c r="B2959" i="18" s="1"/>
  <c r="B2960" i="18" s="1"/>
  <c r="B2961" i="18" s="1"/>
  <c r="B2962" i="18" s="1"/>
  <c r="B2963" i="18" s="1"/>
  <c r="B2964" i="18" s="1"/>
  <c r="B2965" i="18" s="1"/>
  <c r="B2966" i="18" s="1"/>
  <c r="B2967" i="18" s="1"/>
  <c r="B2968" i="18" s="1"/>
  <c r="B2969" i="18" s="1"/>
  <c r="B2970" i="18" s="1"/>
  <c r="B2971" i="18" s="1"/>
  <c r="B2972" i="18" s="1"/>
  <c r="B2973" i="18" s="1"/>
  <c r="B2974" i="18" s="1"/>
  <c r="B2975" i="18" s="1"/>
  <c r="B2976" i="18" s="1"/>
  <c r="B2977" i="18" s="1"/>
  <c r="B2978" i="18" s="1"/>
  <c r="B2979" i="18" s="1"/>
  <c r="B2980" i="18" s="1"/>
  <c r="C24" i="33"/>
  <c r="G3082" i="18"/>
  <c r="I3012" i="18"/>
  <c r="C27" i="33"/>
  <c r="B3354" i="18"/>
  <c r="B3355" i="18" s="1"/>
  <c r="B3356" i="18" s="1"/>
  <c r="G3484" i="18"/>
  <c r="F10" i="33"/>
  <c r="G1206" i="18"/>
  <c r="C10" i="33"/>
  <c r="D12" i="33"/>
  <c r="I648" i="18"/>
  <c r="C540" i="18"/>
  <c r="C541" i="18" s="1"/>
  <c r="C542" i="18" s="1"/>
  <c r="D6" i="33"/>
  <c r="B808" i="18"/>
  <c r="B809" i="18" s="1"/>
  <c r="B810" i="18" s="1"/>
  <c r="G8" i="33"/>
  <c r="C8" i="33"/>
  <c r="G938" i="18"/>
  <c r="B3622" i="18"/>
  <c r="B3623" i="18" s="1"/>
  <c r="B3624" i="18" s="1"/>
  <c r="G3752" i="18"/>
  <c r="C29" i="33"/>
  <c r="E101" i="34" s="1"/>
  <c r="B540" i="18"/>
  <c r="B541" i="18" s="1"/>
  <c r="B542" i="18" s="1"/>
  <c r="G670" i="18"/>
  <c r="C6" i="33"/>
  <c r="C15" i="33"/>
  <c r="G1876" i="18"/>
  <c r="C13" i="33"/>
  <c r="G1608" i="18"/>
  <c r="B2014" i="18"/>
  <c r="B2015" i="18" s="1"/>
  <c r="B2016" i="18" s="1"/>
  <c r="B2017" i="18" s="1"/>
  <c r="B2018" i="18" s="1"/>
  <c r="B2019" i="18" s="1"/>
  <c r="B2020" i="18" s="1"/>
  <c r="B2021" i="18" s="1"/>
  <c r="B2022" i="18" s="1"/>
  <c r="B2023" i="18" s="1"/>
  <c r="B2024" i="18" s="1"/>
  <c r="B2025" i="18" s="1"/>
  <c r="B2026" i="18" s="1"/>
  <c r="B2027" i="18" s="1"/>
  <c r="B2028" i="18" s="1"/>
  <c r="B2029" i="18" s="1"/>
  <c r="B2030" i="18" s="1"/>
  <c r="B2031" i="18" s="1"/>
  <c r="B2032" i="18" s="1"/>
  <c r="B2033" i="18" s="1"/>
  <c r="B2034" i="18" s="1"/>
  <c r="B2035" i="18" s="1"/>
  <c r="B2036" i="18" s="1"/>
  <c r="B2037" i="18" s="1"/>
  <c r="B2038" i="18" s="1"/>
  <c r="B2039" i="18" s="1"/>
  <c r="B2040" i="18" s="1"/>
  <c r="B2041" i="18" s="1"/>
  <c r="B2042" i="18" s="1"/>
  <c r="G2144" i="18"/>
  <c r="C17" i="33"/>
  <c r="G14" i="33"/>
  <c r="F14" i="33"/>
  <c r="D14" i="33"/>
  <c r="I3194" i="18"/>
  <c r="C3086" i="18"/>
  <c r="C3087" i="18" s="1"/>
  <c r="C3088" i="18" s="1"/>
  <c r="C3089" i="18" s="1"/>
  <c r="C3090" i="18" s="1"/>
  <c r="C3091" i="18" s="1"/>
  <c r="C3092" i="18" s="1"/>
  <c r="C3093" i="18" s="1"/>
  <c r="C3094" i="18" s="1"/>
  <c r="C3095" i="18" s="1"/>
  <c r="C3096" i="18" s="1"/>
  <c r="C3097" i="18" s="1"/>
  <c r="C3098" i="18" s="1"/>
  <c r="C3099" i="18" s="1"/>
  <c r="C3100" i="18" s="1"/>
  <c r="C3101" i="18" s="1"/>
  <c r="C3102" i="18" s="1"/>
  <c r="C3103" i="18" s="1"/>
  <c r="C3104" i="18" s="1"/>
  <c r="C3105" i="18" s="1"/>
  <c r="C3106" i="18" s="1"/>
  <c r="C3107" i="18" s="1"/>
  <c r="C3108" i="18" s="1"/>
  <c r="C3109" i="18" s="1"/>
  <c r="C3110" i="18" s="1"/>
  <c r="C3111" i="18" s="1"/>
  <c r="C3112" i="18" s="1"/>
  <c r="C3113" i="18" s="1"/>
  <c r="C3114" i="18" s="1"/>
  <c r="D25" i="33"/>
  <c r="B2550" i="18"/>
  <c r="B2551" i="18" s="1"/>
  <c r="B2552" i="18" s="1"/>
  <c r="B2553" i="18" s="1"/>
  <c r="B2554" i="18" s="1"/>
  <c r="B2555" i="18" s="1"/>
  <c r="B2556" i="18" s="1"/>
  <c r="B2557" i="18" s="1"/>
  <c r="B2558" i="18" s="1"/>
  <c r="B2559" i="18" s="1"/>
  <c r="B2560" i="18" s="1"/>
  <c r="B2561" i="18" s="1"/>
  <c r="B2562" i="18" s="1"/>
  <c r="B2563" i="18" s="1"/>
  <c r="B2564" i="18" s="1"/>
  <c r="B2565" i="18" s="1"/>
  <c r="B2566" i="18" s="1"/>
  <c r="B2567" i="18" s="1"/>
  <c r="B2568" i="18" s="1"/>
  <c r="B2569" i="18" s="1"/>
  <c r="B2570" i="18" s="1"/>
  <c r="B2571" i="18" s="1"/>
  <c r="B2572" i="18" s="1"/>
  <c r="B2573" i="18" s="1"/>
  <c r="B2574" i="18" s="1"/>
  <c r="B2575" i="18" s="1"/>
  <c r="B2576" i="18" s="1"/>
  <c r="B2577" i="18" s="1"/>
  <c r="B2578" i="18" s="1"/>
  <c r="I2610" i="18"/>
  <c r="C21" i="33"/>
  <c r="G2680" i="18"/>
  <c r="C3220" i="18"/>
  <c r="C3221" i="18" s="1"/>
  <c r="C3222" i="18" s="1"/>
  <c r="D26" i="33"/>
  <c r="D27" i="33"/>
  <c r="C3354" i="18"/>
  <c r="C3355" i="18" s="1"/>
  <c r="C3356" i="18" s="1"/>
  <c r="D11" i="33"/>
  <c r="B406" i="18"/>
  <c r="B407" i="18" s="1"/>
  <c r="B408" i="18" s="1"/>
  <c r="C5" i="33"/>
  <c r="G536" i="18"/>
  <c r="C272" i="18"/>
  <c r="C273" i="18" s="1"/>
  <c r="C274" i="18" s="1"/>
  <c r="C275" i="18" s="1"/>
  <c r="D4" i="33"/>
  <c r="C12" i="33"/>
  <c r="F12" i="33"/>
  <c r="G1474" i="18"/>
  <c r="B942" i="18"/>
  <c r="B943" i="18" s="1"/>
  <c r="B944" i="18" s="1"/>
  <c r="B945" i="18" s="1"/>
  <c r="B946" i="18" s="1"/>
  <c r="B947" i="18" s="1"/>
  <c r="B948" i="18" s="1"/>
  <c r="B949" i="18" s="1"/>
  <c r="B950" i="18" s="1"/>
  <c r="B951" i="18" s="1"/>
  <c r="B952" i="18" s="1"/>
  <c r="B953" i="18" s="1"/>
  <c r="B954" i="18" s="1"/>
  <c r="B955" i="18" s="1"/>
  <c r="B956" i="18" s="1"/>
  <c r="B957" i="18" s="1"/>
  <c r="B958" i="18" s="1"/>
  <c r="B959" i="18" s="1"/>
  <c r="B960" i="18" s="1"/>
  <c r="B961" i="18" s="1"/>
  <c r="B962" i="18" s="1"/>
  <c r="B963" i="18" s="1"/>
  <c r="B964" i="18" s="1"/>
  <c r="B965" i="18" s="1"/>
  <c r="B966" i="18" s="1"/>
  <c r="B967" i="18" s="1"/>
  <c r="B968" i="18" s="1"/>
  <c r="B969" i="18" s="1"/>
  <c r="B970" i="18" s="1"/>
  <c r="F9" i="33"/>
  <c r="G1072" i="18"/>
  <c r="C9" i="33"/>
  <c r="D13" i="33"/>
  <c r="C2014" i="18"/>
  <c r="C2015" i="18" s="1"/>
  <c r="C2016" i="18" s="1"/>
  <c r="C2017" i="18" s="1"/>
  <c r="C2018" i="18" s="1"/>
  <c r="C2019" i="18" s="1"/>
  <c r="C2020" i="18" s="1"/>
  <c r="C2021" i="18" s="1"/>
  <c r="C2022" i="18" s="1"/>
  <c r="C2023" i="18" s="1"/>
  <c r="C2024" i="18" s="1"/>
  <c r="C2025" i="18" s="1"/>
  <c r="C2026" i="18" s="1"/>
  <c r="C2027" i="18" s="1"/>
  <c r="C2028" i="18" s="1"/>
  <c r="C2029" i="18" s="1"/>
  <c r="C2030" i="18" s="1"/>
  <c r="C2031" i="18" s="1"/>
  <c r="C2032" i="18" s="1"/>
  <c r="C2033" i="18" s="1"/>
  <c r="C2034" i="18" s="1"/>
  <c r="C2035" i="18" s="1"/>
  <c r="C2036" i="18" s="1"/>
  <c r="C2037" i="18" s="1"/>
  <c r="C2038" i="18" s="1"/>
  <c r="C2039" i="18" s="1"/>
  <c r="C2040" i="18" s="1"/>
  <c r="C2041" i="18" s="1"/>
  <c r="C2042" i="18" s="1"/>
  <c r="D17" i="33"/>
  <c r="B2148" i="18"/>
  <c r="B2149" i="18" s="1"/>
  <c r="B2150" i="18" s="1"/>
  <c r="B2151" i="18" s="1"/>
  <c r="B2152" i="18" s="1"/>
  <c r="B2153" i="18" s="1"/>
  <c r="B2154" i="18" s="1"/>
  <c r="B2155" i="18" s="1"/>
  <c r="B2156" i="18" s="1"/>
  <c r="B2157" i="18" s="1"/>
  <c r="B2158" i="18" s="1"/>
  <c r="B2159" i="18" s="1"/>
  <c r="B2160" i="18" s="1"/>
  <c r="B2161" i="18" s="1"/>
  <c r="B2162" i="18" s="1"/>
  <c r="B2163" i="18" s="1"/>
  <c r="B2164" i="18" s="1"/>
  <c r="B2165" i="18" s="1"/>
  <c r="B2166" i="18" s="1"/>
  <c r="B2167" i="18" s="1"/>
  <c r="B2168" i="18" s="1"/>
  <c r="B2169" i="18" s="1"/>
  <c r="B2170" i="18" s="1"/>
  <c r="B2171" i="18" s="1"/>
  <c r="B2172" i="18" s="1"/>
  <c r="B2173" i="18" s="1"/>
  <c r="B2174" i="18" s="1"/>
  <c r="B2175" i="18" s="1"/>
  <c r="B2176" i="18" s="1"/>
  <c r="C18" i="33"/>
  <c r="G2278" i="18"/>
  <c r="I3060" i="18"/>
  <c r="I3054" i="18"/>
  <c r="J3015" i="18"/>
  <c r="F24" i="33"/>
  <c r="H24" i="33"/>
  <c r="C2952" i="18"/>
  <c r="C2953" i="18" s="1"/>
  <c r="C2954" i="18" s="1"/>
  <c r="C2955" i="18" s="1"/>
  <c r="C2956" i="18" s="1"/>
  <c r="C2957" i="18" s="1"/>
  <c r="C2958" i="18" s="1"/>
  <c r="C2959" i="18" s="1"/>
  <c r="C2960" i="18" s="1"/>
  <c r="C2961" i="18" s="1"/>
  <c r="C2962" i="18" s="1"/>
  <c r="C2963" i="18" s="1"/>
  <c r="C2964" i="18" s="1"/>
  <c r="C2965" i="18" s="1"/>
  <c r="C2966" i="18" s="1"/>
  <c r="C2967" i="18" s="1"/>
  <c r="C2968" i="18" s="1"/>
  <c r="C2969" i="18" s="1"/>
  <c r="C2970" i="18" s="1"/>
  <c r="C2971" i="18" s="1"/>
  <c r="C2972" i="18" s="1"/>
  <c r="C2973" i="18" s="1"/>
  <c r="C2974" i="18" s="1"/>
  <c r="C2975" i="18" s="1"/>
  <c r="C2976" i="18" s="1"/>
  <c r="C2977" i="18" s="1"/>
  <c r="C2978" i="18" s="1"/>
  <c r="C2979" i="18" s="1"/>
  <c r="C2980" i="18" s="1"/>
  <c r="J3049" i="18"/>
  <c r="B3488" i="18"/>
  <c r="B3489" i="18" s="1"/>
  <c r="B3490" i="18" s="1"/>
  <c r="C28" i="33"/>
  <c r="E93" i="34" s="1"/>
  <c r="G3618" i="18"/>
  <c r="C3" i="18"/>
  <c r="C4" i="18" s="1"/>
  <c r="C5" i="18" s="1"/>
  <c r="C6" i="18" s="1"/>
  <c r="C7" i="18" s="1"/>
  <c r="C8" i="18" s="1"/>
  <c r="C9" i="18" s="1"/>
  <c r="C10" i="18" s="1"/>
  <c r="C11" i="18" s="1"/>
  <c r="C12" i="18" s="1"/>
  <c r="C13" i="18" s="1"/>
  <c r="C14" i="18" s="1"/>
  <c r="C15" i="18" s="1"/>
  <c r="C16" i="18" s="1"/>
  <c r="C17" i="18" s="1"/>
  <c r="C18" i="18" s="1"/>
  <c r="C19" i="18" s="1"/>
  <c r="C20" i="18" s="1"/>
  <c r="C21" i="18" s="1"/>
  <c r="C22" i="18" s="1"/>
  <c r="C23" i="18" s="1"/>
  <c r="C24" i="18" s="1"/>
  <c r="C25" i="18" s="1"/>
  <c r="C26" i="18" s="1"/>
  <c r="C27" i="18" s="1"/>
  <c r="C28" i="18" s="1"/>
  <c r="D2" i="33"/>
  <c r="I782" i="18"/>
  <c r="I776" i="18"/>
  <c r="G7" i="33"/>
  <c r="J733" i="18"/>
  <c r="I731" i="18"/>
  <c r="C674" i="18"/>
  <c r="C675" i="18" s="1"/>
  <c r="C676" i="18" s="1"/>
  <c r="C677" i="18" s="1"/>
  <c r="C678" i="18" s="1"/>
  <c r="C679" i="18" s="1"/>
  <c r="C680" i="18" s="1"/>
  <c r="C681" i="18" s="1"/>
  <c r="C682" i="18" s="1"/>
  <c r="C683" i="18" s="1"/>
  <c r="C684" i="18" s="1"/>
  <c r="C685" i="18" s="1"/>
  <c r="C686" i="18" s="1"/>
  <c r="C687" i="18" s="1"/>
  <c r="C688" i="18" s="1"/>
  <c r="C689" i="18" s="1"/>
  <c r="C690" i="18" s="1"/>
  <c r="C691" i="18" s="1"/>
  <c r="C692" i="18" s="1"/>
  <c r="C693" i="18" s="1"/>
  <c r="C694" i="18" s="1"/>
  <c r="C695" i="18" s="1"/>
  <c r="C696" i="18" s="1"/>
  <c r="C697" i="18" s="1"/>
  <c r="C698" i="18" s="1"/>
  <c r="C699" i="18" s="1"/>
  <c r="C700" i="18" s="1"/>
  <c r="C701" i="18" s="1"/>
  <c r="C702" i="18" s="1"/>
  <c r="J769" i="18"/>
  <c r="F7" i="33"/>
  <c r="G731" i="18"/>
  <c r="J735" i="18"/>
  <c r="I777" i="18"/>
  <c r="J737" i="18"/>
  <c r="G730" i="18"/>
  <c r="J732" i="18"/>
  <c r="I734" i="18"/>
  <c r="D7" i="33"/>
  <c r="J770" i="18"/>
  <c r="J771" i="18"/>
  <c r="B272" i="18"/>
  <c r="B273" i="18" s="1"/>
  <c r="B274" i="18" s="1"/>
  <c r="B275" i="18" s="1"/>
  <c r="F4" i="33"/>
  <c r="C4" i="33"/>
  <c r="G402" i="18"/>
  <c r="G3" i="33"/>
  <c r="J261" i="18"/>
  <c r="D3" i="33"/>
  <c r="F3" i="33"/>
  <c r="A5799" i="18" l="1"/>
  <c r="A5800" i="18" s="1"/>
  <c r="A5801" i="18" s="1"/>
  <c r="A5802" i="18" s="1"/>
  <c r="A5803" i="18" s="1"/>
  <c r="A5804" i="18" s="1"/>
  <c r="A5805" i="18" s="1"/>
  <c r="A5806" i="18" s="1"/>
  <c r="A5807" i="18" s="1"/>
  <c r="A5808" i="18" s="1"/>
  <c r="A5809" i="18" s="1"/>
  <c r="A5810" i="18" s="1"/>
  <c r="A5811" i="18" s="1"/>
  <c r="A5812" i="18" s="1"/>
  <c r="A5813" i="18" s="1"/>
  <c r="A5814" i="18" s="1"/>
  <c r="A5815" i="18" s="1"/>
  <c r="A5816" i="18" s="1"/>
  <c r="A5817" i="18" s="1"/>
  <c r="A5818" i="18" s="1"/>
  <c r="A5819" i="18" s="1"/>
  <c r="A5820" i="18" s="1"/>
  <c r="A5821" i="18" s="1"/>
  <c r="A5822" i="18" s="1"/>
  <c r="A5823" i="18" s="1"/>
  <c r="A5824" i="18" s="1"/>
  <c r="A5825" i="18" s="1"/>
  <c r="A5826" i="18" s="1"/>
  <c r="A5827" i="18" s="1"/>
  <c r="A5828" i="18" s="1"/>
  <c r="A5829" i="18" s="1"/>
  <c r="A5830" i="18" s="1"/>
  <c r="A5831" i="18" s="1"/>
  <c r="A5832" i="18" s="1"/>
  <c r="A5833" i="18" s="1"/>
  <c r="A5834" i="18" s="1"/>
  <c r="A5835" i="18" s="1"/>
  <c r="A5836" i="18" s="1"/>
  <c r="A5837" i="18" s="1"/>
  <c r="A5838" i="18" s="1"/>
  <c r="A5839" i="18" s="1"/>
  <c r="A5840" i="18" s="1"/>
  <c r="A5841" i="18" s="1"/>
  <c r="A5842" i="18" s="1"/>
  <c r="A5843" i="18" s="1"/>
  <c r="A5844" i="18" s="1"/>
  <c r="A5845" i="18" s="1"/>
  <c r="A5846" i="18" s="1"/>
  <c r="A5847" i="18" s="1"/>
  <c r="A5848" i="18" s="1"/>
  <c r="A5849" i="18" s="1"/>
  <c r="A5850" i="18" s="1"/>
  <c r="A5851" i="18" s="1"/>
  <c r="A5852" i="18" s="1"/>
  <c r="A5853" i="18" s="1"/>
  <c r="A5854" i="18" s="1"/>
  <c r="A5855" i="18" s="1"/>
  <c r="A5856" i="18" s="1"/>
  <c r="C6166" i="18"/>
  <c r="C6167" i="18" s="1"/>
  <c r="B5933" i="18"/>
  <c r="B5934" i="18" s="1"/>
  <c r="B5935" i="18" s="1"/>
  <c r="B5936" i="18" s="1"/>
  <c r="B5937" i="18" s="1"/>
  <c r="B5938" i="18" s="1"/>
  <c r="B5939" i="18" s="1"/>
  <c r="B5940" i="18" s="1"/>
  <c r="B5941" i="18" s="1"/>
  <c r="B5942" i="18" s="1"/>
  <c r="B5943" i="18" s="1"/>
  <c r="B5944" i="18" s="1"/>
  <c r="B5945" i="18" s="1"/>
  <c r="B5946" i="18" s="1"/>
  <c r="B5947" i="18" s="1"/>
  <c r="B5948" i="18" s="1"/>
  <c r="B5949" i="18" s="1"/>
  <c r="B5950" i="18" s="1"/>
  <c r="B5951" i="18" s="1"/>
  <c r="B5952" i="18" s="1"/>
  <c r="B5953" i="18" s="1"/>
  <c r="B5954" i="18" s="1"/>
  <c r="B5955" i="18" s="1"/>
  <c r="B5956" i="18" s="1"/>
  <c r="B5957" i="18" s="1"/>
  <c r="B5958" i="18" s="1"/>
  <c r="B5959" i="18" s="1"/>
  <c r="B5960" i="18" s="1"/>
  <c r="B5961" i="18" s="1"/>
  <c r="B5962" i="18" s="1"/>
  <c r="B5963" i="18" s="1"/>
  <c r="B5964" i="18" s="1"/>
  <c r="B5965" i="18" s="1"/>
  <c r="B5966" i="18" s="1"/>
  <c r="B5967" i="18" s="1"/>
  <c r="B5968" i="18" s="1"/>
  <c r="B5969" i="18" s="1"/>
  <c r="B5970" i="18" s="1"/>
  <c r="B5971" i="18" s="1"/>
  <c r="B5972" i="18" s="1"/>
  <c r="B5973" i="18" s="1"/>
  <c r="B5974" i="18" s="1"/>
  <c r="B5975" i="18" s="1"/>
  <c r="B5976" i="18" s="1"/>
  <c r="B5977" i="18" s="1"/>
  <c r="B5978" i="18" s="1"/>
  <c r="B5979" i="18" s="1"/>
  <c r="B5980" i="18" s="1"/>
  <c r="B5981" i="18" s="1"/>
  <c r="B5982" i="18" s="1"/>
  <c r="B5983" i="18" s="1"/>
  <c r="B5984" i="18" s="1"/>
  <c r="B5985" i="18" s="1"/>
  <c r="B5986" i="18" s="1"/>
  <c r="B5987" i="18" s="1"/>
  <c r="B5988" i="18" s="1"/>
  <c r="B5989" i="18" s="1"/>
  <c r="B5990" i="18" s="1"/>
  <c r="C5933" i="18"/>
  <c r="C5934" i="18" s="1"/>
  <c r="C5935" i="18" s="1"/>
  <c r="C5936" i="18" s="1"/>
  <c r="C5937" i="18" s="1"/>
  <c r="C5938" i="18" s="1"/>
  <c r="C5939" i="18" s="1"/>
  <c r="C5940" i="18" s="1"/>
  <c r="C5941" i="18" s="1"/>
  <c r="C5942" i="18" s="1"/>
  <c r="C5943" i="18" s="1"/>
  <c r="C5944" i="18" s="1"/>
  <c r="C5945" i="18" s="1"/>
  <c r="C5946" i="18" s="1"/>
  <c r="C5947" i="18" s="1"/>
  <c r="C5948" i="18" s="1"/>
  <c r="C5949" i="18" s="1"/>
  <c r="C5950" i="18" s="1"/>
  <c r="C5951" i="18" s="1"/>
  <c r="C5952" i="18" s="1"/>
  <c r="C5953" i="18" s="1"/>
  <c r="C5954" i="18" s="1"/>
  <c r="C5955" i="18" s="1"/>
  <c r="C5956" i="18" s="1"/>
  <c r="C5957" i="18" s="1"/>
  <c r="C5958" i="18" s="1"/>
  <c r="C5959" i="18" s="1"/>
  <c r="C5960" i="18" s="1"/>
  <c r="C5961" i="18" s="1"/>
  <c r="C5962" i="18" s="1"/>
  <c r="C5963" i="18" s="1"/>
  <c r="C5964" i="18" s="1"/>
  <c r="C5965" i="18" s="1"/>
  <c r="C5966" i="18" s="1"/>
  <c r="C5967" i="18" s="1"/>
  <c r="C5968" i="18" s="1"/>
  <c r="C5969" i="18" s="1"/>
  <c r="C5970" i="18" s="1"/>
  <c r="C5971" i="18" s="1"/>
  <c r="C5972" i="18" s="1"/>
  <c r="C5973" i="18" s="1"/>
  <c r="C5974" i="18" s="1"/>
  <c r="C5975" i="18" s="1"/>
  <c r="C5976" i="18" s="1"/>
  <c r="C5977" i="18" s="1"/>
  <c r="C5978" i="18" s="1"/>
  <c r="C5979" i="18" s="1"/>
  <c r="C5980" i="18" s="1"/>
  <c r="C5981" i="18" s="1"/>
  <c r="C5982" i="18" s="1"/>
  <c r="C5983" i="18" s="1"/>
  <c r="C5984" i="18" s="1"/>
  <c r="C5985" i="18" s="1"/>
  <c r="C5986" i="18" s="1"/>
  <c r="C5987" i="18" s="1"/>
  <c r="C5988" i="18" s="1"/>
  <c r="C5989" i="18" s="1"/>
  <c r="C5990" i="18" s="1"/>
  <c r="J5406" i="18"/>
  <c r="J5431" i="18" s="1"/>
  <c r="A5723" i="18"/>
  <c r="A5724" i="18" s="1"/>
  <c r="A5725" i="18" s="1"/>
  <c r="A5726" i="18" s="1"/>
  <c r="A5727" i="18" s="1"/>
  <c r="A5728" i="18" s="1"/>
  <c r="A5729" i="18" s="1"/>
  <c r="A5730" i="18" s="1"/>
  <c r="A5731" i="18" s="1"/>
  <c r="A5732" i="18" s="1"/>
  <c r="A5733" i="18" s="1"/>
  <c r="A5734" i="18" s="1"/>
  <c r="A5735" i="18" s="1"/>
  <c r="A5736" i="18" s="1"/>
  <c r="A5737" i="18" s="1"/>
  <c r="A5738" i="18" s="1"/>
  <c r="A5739" i="18" s="1"/>
  <c r="A5740" i="18" s="1"/>
  <c r="A5741" i="18" s="1"/>
  <c r="A5742" i="18" s="1"/>
  <c r="A5743" i="18" s="1"/>
  <c r="A5744" i="18" s="1"/>
  <c r="A5745" i="18" s="1"/>
  <c r="A5746" i="18" s="1"/>
  <c r="A5747" i="18" s="1"/>
  <c r="A5748" i="18" s="1"/>
  <c r="A5749" i="18" s="1"/>
  <c r="A5750" i="18" s="1"/>
  <c r="A5751" i="18" s="1"/>
  <c r="A5752" i="18" s="1"/>
  <c r="A5753" i="18" s="1"/>
  <c r="A5754" i="18" s="1"/>
  <c r="A5755" i="18" s="1"/>
  <c r="A5756" i="18" s="1"/>
  <c r="A5757" i="18" s="1"/>
  <c r="A5758" i="18" s="1"/>
  <c r="A5759" i="18" s="1"/>
  <c r="A5760" i="18" s="1"/>
  <c r="A5761" i="18" s="1"/>
  <c r="A5762" i="18" s="1"/>
  <c r="A5763" i="18" s="1"/>
  <c r="C5857" i="18"/>
  <c r="C5858" i="18" s="1"/>
  <c r="C5859" i="18" s="1"/>
  <c r="C5860" i="18" s="1"/>
  <c r="C5861" i="18" s="1"/>
  <c r="C5862" i="18" s="1"/>
  <c r="C5863" i="18" s="1"/>
  <c r="C5864" i="18" s="1"/>
  <c r="C5865" i="18" s="1"/>
  <c r="C5866" i="18" s="1"/>
  <c r="C5867" i="18" s="1"/>
  <c r="C5868" i="18" s="1"/>
  <c r="C5869" i="18" s="1"/>
  <c r="C5870" i="18" s="1"/>
  <c r="C5871" i="18" s="1"/>
  <c r="C5872" i="18" s="1"/>
  <c r="C5873" i="18" s="1"/>
  <c r="C5874" i="18" s="1"/>
  <c r="C5875" i="18" s="1"/>
  <c r="C5876" i="18" s="1"/>
  <c r="C5877" i="18" s="1"/>
  <c r="C5878" i="18" s="1"/>
  <c r="C5879" i="18" s="1"/>
  <c r="C5880" i="18" s="1"/>
  <c r="C5881" i="18" s="1"/>
  <c r="C5882" i="18" s="1"/>
  <c r="C5883" i="18" s="1"/>
  <c r="C5884" i="18" s="1"/>
  <c r="C5885" i="18" s="1"/>
  <c r="C5886" i="18" s="1"/>
  <c r="C5887" i="18" s="1"/>
  <c r="C5888" i="18" s="1"/>
  <c r="C5889" i="18" s="1"/>
  <c r="C5890" i="18" s="1"/>
  <c r="C5891" i="18" s="1"/>
  <c r="C5892" i="18" s="1"/>
  <c r="C5893" i="18" s="1"/>
  <c r="C5894" i="18" s="1"/>
  <c r="C5895" i="18" s="1"/>
  <c r="C5896" i="18" s="1"/>
  <c r="C5897" i="18" s="1"/>
  <c r="B5857" i="18"/>
  <c r="B5858" i="18" s="1"/>
  <c r="B5859" i="18" s="1"/>
  <c r="B5860" i="18" s="1"/>
  <c r="B5861" i="18" s="1"/>
  <c r="B5862" i="18" s="1"/>
  <c r="B5863" i="18" s="1"/>
  <c r="B5864" i="18" s="1"/>
  <c r="B5865" i="18" s="1"/>
  <c r="B5866" i="18" s="1"/>
  <c r="B5867" i="18" s="1"/>
  <c r="B5868" i="18" s="1"/>
  <c r="B5869" i="18" s="1"/>
  <c r="B5870" i="18" s="1"/>
  <c r="B5871" i="18" s="1"/>
  <c r="B5872" i="18" s="1"/>
  <c r="B5873" i="18" s="1"/>
  <c r="B5874" i="18" s="1"/>
  <c r="B5875" i="18" s="1"/>
  <c r="B5876" i="18" s="1"/>
  <c r="B5877" i="18" s="1"/>
  <c r="B5878" i="18" s="1"/>
  <c r="B5879" i="18" s="1"/>
  <c r="B5880" i="18" s="1"/>
  <c r="B5881" i="18" s="1"/>
  <c r="B5882" i="18" s="1"/>
  <c r="B5883" i="18" s="1"/>
  <c r="B5884" i="18" s="1"/>
  <c r="B5885" i="18" s="1"/>
  <c r="B5886" i="18" s="1"/>
  <c r="B5887" i="18" s="1"/>
  <c r="B5888" i="18" s="1"/>
  <c r="B5889" i="18" s="1"/>
  <c r="B5890" i="18" s="1"/>
  <c r="B5891" i="18" s="1"/>
  <c r="B5892" i="18" s="1"/>
  <c r="B5893" i="18" s="1"/>
  <c r="B5894" i="18" s="1"/>
  <c r="B5895" i="18" s="1"/>
  <c r="B5896" i="18" s="1"/>
  <c r="B5897" i="18" s="1"/>
  <c r="J5309" i="18"/>
  <c r="J5672" i="18"/>
  <c r="J66" i="18"/>
  <c r="J5931" i="18"/>
  <c r="J6096" i="18"/>
  <c r="G6064" i="18"/>
  <c r="J6064" i="18" s="1"/>
  <c r="B709" i="18"/>
  <c r="B710" i="18" s="1"/>
  <c r="B711" i="18" s="1"/>
  <c r="B712" i="18" s="1"/>
  <c r="B713" i="18" s="1"/>
  <c r="B714" i="18" s="1"/>
  <c r="B715" i="18" s="1"/>
  <c r="B716" i="18" s="1"/>
  <c r="B717" i="18" s="1"/>
  <c r="B718" i="18" s="1"/>
  <c r="B719" i="18" s="1"/>
  <c r="B720" i="18" s="1"/>
  <c r="B721" i="18" s="1"/>
  <c r="B722" i="18" s="1"/>
  <c r="B723" i="18" s="1"/>
  <c r="B724" i="18" s="1"/>
  <c r="B725" i="18" s="1"/>
  <c r="B726" i="18" s="1"/>
  <c r="B727" i="18" s="1"/>
  <c r="B728" i="18" s="1"/>
  <c r="B729" i="18" s="1"/>
  <c r="B730" i="18" s="1"/>
  <c r="B731" i="18" s="1"/>
  <c r="B732" i="18" s="1"/>
  <c r="B733" i="18" s="1"/>
  <c r="B734" i="18" s="1"/>
  <c r="B735" i="18" s="1"/>
  <c r="B708" i="18"/>
  <c r="B2981" i="18"/>
  <c r="B2982" i="18" s="1"/>
  <c r="B2983" i="18" s="1"/>
  <c r="B2984" i="18" s="1"/>
  <c r="B2985" i="18" s="1"/>
  <c r="B3115" i="18"/>
  <c r="B3116" i="18" s="1"/>
  <c r="B3117" i="18" s="1"/>
  <c r="B3118" i="18" s="1"/>
  <c r="B3119" i="18" s="1"/>
  <c r="B2713" i="18"/>
  <c r="B2714" i="18" s="1"/>
  <c r="B2715" i="18" s="1"/>
  <c r="B2716" i="18" s="1"/>
  <c r="B6063" i="18"/>
  <c r="B6064" i="18" s="1"/>
  <c r="B6065" i="18" s="1"/>
  <c r="B6066" i="18" s="1"/>
  <c r="G6063" i="18"/>
  <c r="J6063" i="18" s="1"/>
  <c r="C703" i="18"/>
  <c r="C704" i="18" s="1"/>
  <c r="C705" i="18" s="1"/>
  <c r="C706" i="18" s="1"/>
  <c r="C2981" i="18"/>
  <c r="C2982" i="18" s="1"/>
  <c r="C2983" i="18" s="1"/>
  <c r="C2984" i="18" s="1"/>
  <c r="C2985" i="18" s="1"/>
  <c r="C971" i="18"/>
  <c r="C972" i="18" s="1"/>
  <c r="C973" i="18" s="1"/>
  <c r="C974" i="18" s="1"/>
  <c r="J88" i="18"/>
  <c r="G34" i="18"/>
  <c r="J34" i="18" s="1"/>
  <c r="G33" i="18"/>
  <c r="J33" i="18" s="1"/>
  <c r="C2445" i="18"/>
  <c r="C2446" i="18" s="1"/>
  <c r="C2447" i="18" s="1"/>
  <c r="C2448" i="18" s="1"/>
  <c r="C2449" i="18" s="1"/>
  <c r="C2043" i="18"/>
  <c r="C2044" i="18" s="1"/>
  <c r="C2045" i="18" s="1"/>
  <c r="C2046" i="18" s="1"/>
  <c r="C2713" i="18"/>
  <c r="C2714" i="18" s="1"/>
  <c r="C2715" i="18" s="1"/>
  <c r="C2716" i="18" s="1"/>
  <c r="C2717" i="18" s="1"/>
  <c r="C3115" i="18"/>
  <c r="C3116" i="18" s="1"/>
  <c r="C3117" i="18" s="1"/>
  <c r="C3118" i="18" s="1"/>
  <c r="C3119" i="18" s="1"/>
  <c r="A5929" i="18"/>
  <c r="A5930" i="18" s="1"/>
  <c r="A5931" i="18" s="1"/>
  <c r="A5932" i="18" s="1"/>
  <c r="B971" i="18"/>
  <c r="B972" i="18" s="1"/>
  <c r="B973" i="18" s="1"/>
  <c r="B974" i="18" s="1"/>
  <c r="B2847" i="18"/>
  <c r="B2848" i="18" s="1"/>
  <c r="B2849" i="18" s="1"/>
  <c r="B2850" i="18" s="1"/>
  <c r="B2579" i="18"/>
  <c r="B2580" i="18" s="1"/>
  <c r="B2581" i="18" s="1"/>
  <c r="B2582" i="18" s="1"/>
  <c r="B2177" i="18"/>
  <c r="B2178" i="18" s="1"/>
  <c r="B2179" i="18" s="1"/>
  <c r="B2180" i="18" s="1"/>
  <c r="C2847" i="18"/>
  <c r="C2848" i="18" s="1"/>
  <c r="C2849" i="18" s="1"/>
  <c r="C2850" i="18" s="1"/>
  <c r="C2851" i="18" s="1"/>
  <c r="C2579" i="18"/>
  <c r="C2580" i="18" s="1"/>
  <c r="C2581" i="18" s="1"/>
  <c r="C2582" i="18" s="1"/>
  <c r="B2043" i="18"/>
  <c r="B2044" i="18" s="1"/>
  <c r="B2045" i="18" s="1"/>
  <c r="B2046" i="18" s="1"/>
  <c r="B2445" i="18"/>
  <c r="B2446" i="18" s="1"/>
  <c r="B2447" i="18" s="1"/>
  <c r="B2448" i="18" s="1"/>
  <c r="C2177" i="18"/>
  <c r="C2178" i="18" s="1"/>
  <c r="C2179" i="18" s="1"/>
  <c r="C2180" i="18" s="1"/>
  <c r="C6063" i="18"/>
  <c r="C6064" i="18" s="1"/>
  <c r="C6065" i="18" s="1"/>
  <c r="C6066" i="18" s="1"/>
  <c r="G6305" i="18"/>
  <c r="G6310" i="18"/>
  <c r="B6300" i="18" s="1"/>
  <c r="B6301" i="18" s="1"/>
  <c r="G6038" i="18"/>
  <c r="J6118" i="18"/>
  <c r="H22" i="33"/>
  <c r="I62" i="34" s="1"/>
  <c r="F62" i="34"/>
  <c r="C28" i="19"/>
  <c r="E49" i="34"/>
  <c r="B32" i="19"/>
  <c r="B46" i="19"/>
  <c r="E92" i="34"/>
  <c r="H7" i="33"/>
  <c r="G22" i="19" s="1"/>
  <c r="C22" i="19"/>
  <c r="F56" i="34"/>
  <c r="E30" i="19"/>
  <c r="H64" i="34"/>
  <c r="B47" i="19"/>
  <c r="E100" i="34"/>
  <c r="H6" i="33"/>
  <c r="G21" i="19" s="1"/>
  <c r="C21" i="19"/>
  <c r="F46" i="34"/>
  <c r="E14" i="34"/>
  <c r="B4" i="19"/>
  <c r="E28" i="19"/>
  <c r="H62" i="34"/>
  <c r="G22" i="34"/>
  <c r="J22" i="34" s="1"/>
  <c r="F12" i="19"/>
  <c r="E57" i="34"/>
  <c r="B24" i="19"/>
  <c r="B42" i="19"/>
  <c r="E106" i="34"/>
  <c r="G56" i="34"/>
  <c r="F22" i="19"/>
  <c r="F112" i="34"/>
  <c r="C49" i="19"/>
  <c r="H57" i="34"/>
  <c r="E24" i="19"/>
  <c r="F106" i="34"/>
  <c r="C42" i="19"/>
  <c r="H11" i="33"/>
  <c r="I14" i="34" s="1"/>
  <c r="C4" i="19"/>
  <c r="F14" i="34"/>
  <c r="E52" i="34"/>
  <c r="B27" i="19"/>
  <c r="F92" i="34"/>
  <c r="C46" i="19"/>
  <c r="E3" i="19"/>
  <c r="H7" i="34"/>
  <c r="G54" i="34"/>
  <c r="F29" i="19"/>
  <c r="H23" i="33"/>
  <c r="G29" i="19" s="1"/>
  <c r="F54" i="34"/>
  <c r="C29" i="19"/>
  <c r="E66" i="34"/>
  <c r="B31" i="19"/>
  <c r="F107" i="34"/>
  <c r="C48" i="19"/>
  <c r="E54" i="34"/>
  <c r="B29" i="19"/>
  <c r="C29" i="18"/>
  <c r="C30" i="18" s="1"/>
  <c r="C31" i="18" s="1"/>
  <c r="C32" i="18" s="1"/>
  <c r="B50" i="19"/>
  <c r="E116" i="34"/>
  <c r="E59" i="34"/>
  <c r="B33" i="19"/>
  <c r="H21" i="33"/>
  <c r="I52" i="34" s="1"/>
  <c r="F52" i="34"/>
  <c r="C27" i="19"/>
  <c r="E46" i="19"/>
  <c r="H92" i="34"/>
  <c r="E46" i="34"/>
  <c r="B21" i="19"/>
  <c r="E64" i="34"/>
  <c r="B30" i="19"/>
  <c r="C50" i="19"/>
  <c r="F116" i="34"/>
  <c r="F111" i="34"/>
  <c r="C43" i="19"/>
  <c r="E48" i="34"/>
  <c r="B25" i="19"/>
  <c r="B28" i="19"/>
  <c r="E62" i="34"/>
  <c r="F11" i="34"/>
  <c r="C13" i="19"/>
  <c r="G98" i="34"/>
  <c r="F41" i="19"/>
  <c r="E112" i="34"/>
  <c r="B49" i="19"/>
  <c r="B3" i="19"/>
  <c r="E7" i="34"/>
  <c r="H8" i="33"/>
  <c r="G23" i="19" s="1"/>
  <c r="F47" i="34"/>
  <c r="C23" i="19"/>
  <c r="H98" i="34"/>
  <c r="E41" i="19"/>
  <c r="H106" i="34"/>
  <c r="E42" i="19"/>
  <c r="E22" i="19"/>
  <c r="H56" i="34"/>
  <c r="C41" i="19"/>
  <c r="F98" i="34"/>
  <c r="H13" i="33"/>
  <c r="G45" i="19" s="1"/>
  <c r="F99" i="34"/>
  <c r="C45" i="19"/>
  <c r="H27" i="33"/>
  <c r="I59" i="34" s="1"/>
  <c r="C33" i="19"/>
  <c r="F59" i="34"/>
  <c r="G92" i="34"/>
  <c r="F46" i="19"/>
  <c r="B23" i="19"/>
  <c r="E47" i="34"/>
  <c r="H54" i="34"/>
  <c r="E29" i="19"/>
  <c r="H9" i="33"/>
  <c r="G24" i="19" s="1"/>
  <c r="C24" i="19"/>
  <c r="F57" i="34"/>
  <c r="B29" i="18"/>
  <c r="B30" i="18" s="1"/>
  <c r="B31" i="18" s="1"/>
  <c r="B32" i="18" s="1"/>
  <c r="B48" i="19"/>
  <c r="E107" i="34"/>
  <c r="H10" i="33"/>
  <c r="I7" i="34" s="1"/>
  <c r="F7" i="34"/>
  <c r="C3" i="19"/>
  <c r="H20" i="33"/>
  <c r="I58" i="34" s="1"/>
  <c r="C26" i="19"/>
  <c r="F58" i="34"/>
  <c r="F90" i="34"/>
  <c r="C40" i="19"/>
  <c r="H91" i="34"/>
  <c r="E44" i="19"/>
  <c r="E111" i="34"/>
  <c r="B43" i="19"/>
  <c r="H26" i="33"/>
  <c r="I49" i="34" s="1"/>
  <c r="C32" i="19"/>
  <c r="F49" i="34"/>
  <c r="H25" i="33"/>
  <c r="I66" i="34" s="1"/>
  <c r="F66" i="34"/>
  <c r="C31" i="19"/>
  <c r="G47" i="34"/>
  <c r="F23" i="19"/>
  <c r="H12" i="33"/>
  <c r="I91" i="34" s="1"/>
  <c r="C44" i="19"/>
  <c r="F91" i="34"/>
  <c r="E58" i="34"/>
  <c r="B26" i="19"/>
  <c r="I31" i="18"/>
  <c r="G32" i="18"/>
  <c r="C51" i="19"/>
  <c r="F93" i="34"/>
  <c r="F101" i="34"/>
  <c r="C52" i="19"/>
  <c r="F100" i="34"/>
  <c r="C47" i="19"/>
  <c r="H19" i="33"/>
  <c r="G25" i="19" s="1"/>
  <c r="F48" i="34"/>
  <c r="C25" i="19"/>
  <c r="E11" i="34"/>
  <c r="B13" i="19"/>
  <c r="H22" i="34"/>
  <c r="E12" i="19"/>
  <c r="G30" i="19"/>
  <c r="I64" i="34"/>
  <c r="G12" i="19"/>
  <c r="H2" i="33"/>
  <c r="J441" i="18"/>
  <c r="J442" i="18" s="1"/>
  <c r="J2049" i="18"/>
  <c r="J2050" i="18" s="1"/>
  <c r="J2183" i="18"/>
  <c r="J2184" i="18" s="1"/>
  <c r="H28" i="33"/>
  <c r="H29" i="33"/>
  <c r="H15" i="33"/>
  <c r="H14" i="33"/>
  <c r="H47" i="33"/>
  <c r="I11" i="34" s="1"/>
  <c r="H16" i="33"/>
  <c r="H4" i="33"/>
  <c r="H18" i="33"/>
  <c r="H5" i="33"/>
  <c r="H17" i="33"/>
  <c r="H3" i="33"/>
  <c r="J5673" i="18"/>
  <c r="J5999" i="18"/>
  <c r="J6023" i="18" s="1"/>
  <c r="J5926" i="18"/>
  <c r="J5927" i="18" s="1"/>
  <c r="J5957" i="18"/>
  <c r="I6004" i="18"/>
  <c r="I6009" i="18" s="1"/>
  <c r="G6091" i="18"/>
  <c r="G6090" i="18"/>
  <c r="I6091" i="18"/>
  <c r="J5540" i="18"/>
  <c r="J5283" i="18"/>
  <c r="J5298" i="18" s="1"/>
  <c r="M6434" i="18"/>
  <c r="J6097" i="18"/>
  <c r="G6039" i="18"/>
  <c r="I6110" i="18" s="1"/>
  <c r="G6052" i="18"/>
  <c r="J5793" i="18"/>
  <c r="J5794" i="18" s="1"/>
  <c r="J5798" i="18" s="1"/>
  <c r="I5947" i="18"/>
  <c r="I5953" i="18" s="1"/>
  <c r="I5977" i="18" s="1"/>
  <c r="G6054" i="18"/>
  <c r="F47" i="33" s="1"/>
  <c r="J6129" i="18"/>
  <c r="G6053" i="18"/>
  <c r="G6056" i="18"/>
  <c r="I6136" i="18"/>
  <c r="J6130" i="18"/>
  <c r="J6095" i="18"/>
  <c r="I6137" i="18"/>
  <c r="C276" i="18"/>
  <c r="C277" i="18" s="1"/>
  <c r="C278" i="18" s="1"/>
  <c r="C279" i="18" s="1"/>
  <c r="C280" i="18" s="1"/>
  <c r="C281" i="18" s="1"/>
  <c r="C282" i="18" s="1"/>
  <c r="C283" i="18" s="1"/>
  <c r="C284" i="18" s="1"/>
  <c r="C285" i="18" s="1"/>
  <c r="C286" i="18" s="1"/>
  <c r="C287" i="18" s="1"/>
  <c r="C288" i="18" s="1"/>
  <c r="C289" i="18" s="1"/>
  <c r="C290" i="18" s="1"/>
  <c r="C291" i="18" s="1"/>
  <c r="C292" i="18" s="1"/>
  <c r="C293" i="18" s="1"/>
  <c r="C294" i="18" s="1"/>
  <c r="C295" i="18" s="1"/>
  <c r="C296" i="18" s="1"/>
  <c r="C297" i="18" s="1"/>
  <c r="C298" i="18" s="1"/>
  <c r="C299" i="18" s="1"/>
  <c r="C300" i="18" s="1"/>
  <c r="I6276" i="18"/>
  <c r="I6273" i="18" s="1"/>
  <c r="J6280" i="18" s="1"/>
  <c r="J6281" i="18" s="1"/>
  <c r="G6189" i="18"/>
  <c r="D48" i="33"/>
  <c r="C6168" i="18"/>
  <c r="C6169" i="18" s="1"/>
  <c r="C6170" i="18" s="1"/>
  <c r="C6171" i="18" s="1"/>
  <c r="C6172" i="18" s="1"/>
  <c r="C6173" i="18" s="1"/>
  <c r="C6174" i="18" s="1"/>
  <c r="C6175" i="18" s="1"/>
  <c r="C6176" i="18" s="1"/>
  <c r="C6177" i="18" s="1"/>
  <c r="C6178" i="18" s="1"/>
  <c r="C6179" i="18" s="1"/>
  <c r="C6180" i="18" s="1"/>
  <c r="C6181" i="18" s="1"/>
  <c r="C6182" i="18" s="1"/>
  <c r="C6183" i="18" s="1"/>
  <c r="C6184" i="18" s="1"/>
  <c r="C6185" i="18" s="1"/>
  <c r="C6186" i="18" s="1"/>
  <c r="C6187" i="18" s="1"/>
  <c r="C6188" i="18" s="1"/>
  <c r="C6189" i="18" s="1"/>
  <c r="C6190" i="18" s="1"/>
  <c r="C6191" i="18" s="1"/>
  <c r="C6192" i="18" s="1"/>
  <c r="C6193" i="18" s="1"/>
  <c r="C6194" i="18" s="1"/>
  <c r="C6195" i="18" s="1"/>
  <c r="C6196" i="18" s="1"/>
  <c r="J6166" i="18"/>
  <c r="A6166" i="18" s="1"/>
  <c r="A6167" i="18" s="1"/>
  <c r="J6093" i="18"/>
  <c r="I6094" i="18"/>
  <c r="G6044" i="18"/>
  <c r="G47" i="33" s="1"/>
  <c r="J6131" i="18"/>
  <c r="B47" i="33"/>
  <c r="F6081" i="18"/>
  <c r="A6034" i="18"/>
  <c r="A6035" i="18" s="1"/>
  <c r="A6036" i="18" s="1"/>
  <c r="A6037" i="18" s="1"/>
  <c r="A6038" i="18" s="1"/>
  <c r="A6039" i="18" s="1"/>
  <c r="A6040" i="18" s="1"/>
  <c r="A6041" i="18" s="1"/>
  <c r="A6042" i="18" s="1"/>
  <c r="A6043" i="18" s="1"/>
  <c r="A6044" i="18" s="1"/>
  <c r="A6045" i="18" s="1"/>
  <c r="A6046" i="18" s="1"/>
  <c r="A6047" i="18" s="1"/>
  <c r="A6048" i="18" s="1"/>
  <c r="A6049" i="18" s="1"/>
  <c r="A6050" i="18" s="1"/>
  <c r="A6051" i="18" s="1"/>
  <c r="A6052" i="18" s="1"/>
  <c r="A6053" i="18" s="1"/>
  <c r="A6054" i="18" s="1"/>
  <c r="A6055" i="18" s="1"/>
  <c r="A6056" i="18" s="1"/>
  <c r="A6057" i="18" s="1"/>
  <c r="A6058" i="18" s="1"/>
  <c r="A6059" i="18" s="1"/>
  <c r="A6060" i="18" s="1"/>
  <c r="A6061" i="18" s="1"/>
  <c r="A6062" i="18" s="1"/>
  <c r="H6081" i="18"/>
  <c r="J5822" i="18"/>
  <c r="C48" i="33"/>
  <c r="B6168" i="18"/>
  <c r="B6169" i="18" s="1"/>
  <c r="B6170" i="18" s="1"/>
  <c r="B6171" i="18" s="1"/>
  <c r="B6172" i="18" s="1"/>
  <c r="B6173" i="18" s="1"/>
  <c r="B6174" i="18" s="1"/>
  <c r="B6175" i="18" s="1"/>
  <c r="B6176" i="18" s="1"/>
  <c r="B6177" i="18" s="1"/>
  <c r="B6178" i="18" s="1"/>
  <c r="B6179" i="18" s="1"/>
  <c r="B6180" i="18" s="1"/>
  <c r="B6181" i="18" s="1"/>
  <c r="B6182" i="18" s="1"/>
  <c r="B6183" i="18" s="1"/>
  <c r="B6184" i="18" s="1"/>
  <c r="B6185" i="18" s="1"/>
  <c r="B6186" i="18" s="1"/>
  <c r="B6187" i="18" s="1"/>
  <c r="B6188" i="18" s="1"/>
  <c r="B6189" i="18" s="1"/>
  <c r="B6190" i="18" s="1"/>
  <c r="B6191" i="18" s="1"/>
  <c r="B6192" i="18" s="1"/>
  <c r="B6193" i="18" s="1"/>
  <c r="B6194" i="18" s="1"/>
  <c r="B6195" i="18" s="1"/>
  <c r="B6196" i="18" s="1"/>
  <c r="G6183" i="18"/>
  <c r="G6182" i="18"/>
  <c r="G6298" i="18"/>
  <c r="J6176" i="18"/>
  <c r="J6201" i="18" s="1"/>
  <c r="G6051" i="18"/>
  <c r="G6062" i="18"/>
  <c r="I6061" i="18"/>
  <c r="J6092" i="18"/>
  <c r="G6050" i="18"/>
  <c r="B52" i="19"/>
  <c r="B41" i="19"/>
  <c r="B51" i="19"/>
  <c r="E91" i="34"/>
  <c r="B44" i="19"/>
  <c r="B45" i="19"/>
  <c r="E99" i="34"/>
  <c r="B40" i="19"/>
  <c r="B3625" i="18"/>
  <c r="B3626" i="18" s="1"/>
  <c r="B3627" i="18" s="1"/>
  <c r="B3628" i="18" s="1"/>
  <c r="B3629" i="18" s="1"/>
  <c r="B3630" i="18" s="1"/>
  <c r="B3631" i="18" s="1"/>
  <c r="B3632" i="18" s="1"/>
  <c r="B3633" i="18" s="1"/>
  <c r="B3634" i="18" s="1"/>
  <c r="B3635" i="18" s="1"/>
  <c r="B3636" i="18" s="1"/>
  <c r="B3637" i="18" s="1"/>
  <c r="B3638" i="18" s="1"/>
  <c r="B3639" i="18" s="1"/>
  <c r="B3640" i="18" s="1"/>
  <c r="B3641" i="18" s="1"/>
  <c r="B3642" i="18" s="1"/>
  <c r="B3643" i="18" s="1"/>
  <c r="B3644" i="18" s="1"/>
  <c r="B3645" i="18" s="1"/>
  <c r="B3646" i="18" s="1"/>
  <c r="B3647" i="18" s="1"/>
  <c r="B3648" i="18" s="1"/>
  <c r="B3649" i="18" s="1"/>
  <c r="B3650" i="18" s="1"/>
  <c r="B3491" i="18"/>
  <c r="B3492" i="18" s="1"/>
  <c r="B3493" i="18" s="1"/>
  <c r="B3494" i="18" s="1"/>
  <c r="B3495" i="18" s="1"/>
  <c r="B3496" i="18" s="1"/>
  <c r="B3497" i="18" s="1"/>
  <c r="B3498" i="18" s="1"/>
  <c r="B3499" i="18" s="1"/>
  <c r="B3500" i="18" s="1"/>
  <c r="B3501" i="18" s="1"/>
  <c r="B3502" i="18" s="1"/>
  <c r="B3503" i="18" s="1"/>
  <c r="B3504" i="18" s="1"/>
  <c r="B3505" i="18" s="1"/>
  <c r="B3506" i="18" s="1"/>
  <c r="B3507" i="18" s="1"/>
  <c r="B3508" i="18" s="1"/>
  <c r="B3509" i="18" s="1"/>
  <c r="B3510" i="18" s="1"/>
  <c r="B3511" i="18" s="1"/>
  <c r="B3512" i="18" s="1"/>
  <c r="B3513" i="18" s="1"/>
  <c r="B3514" i="18" s="1"/>
  <c r="B3515" i="18" s="1"/>
  <c r="B3516" i="18" s="1"/>
  <c r="B3357" i="18"/>
  <c r="B3358" i="18" s="1"/>
  <c r="B3359" i="18" s="1"/>
  <c r="B3360" i="18" s="1"/>
  <c r="B3361" i="18" s="1"/>
  <c r="B3362" i="18" s="1"/>
  <c r="B3363" i="18" s="1"/>
  <c r="B3364" i="18" s="1"/>
  <c r="B3365" i="18" s="1"/>
  <c r="B3366" i="18" s="1"/>
  <c r="B3367" i="18" s="1"/>
  <c r="B3368" i="18" s="1"/>
  <c r="B3369" i="18" s="1"/>
  <c r="B3370" i="18" s="1"/>
  <c r="B3371" i="18" s="1"/>
  <c r="B3372" i="18" s="1"/>
  <c r="B3373" i="18" s="1"/>
  <c r="B3374" i="18" s="1"/>
  <c r="B3375" i="18" s="1"/>
  <c r="B3376" i="18" s="1"/>
  <c r="B3377" i="18" s="1"/>
  <c r="B3378" i="18" s="1"/>
  <c r="B3379" i="18" s="1"/>
  <c r="B3380" i="18" s="1"/>
  <c r="B3381" i="18" s="1"/>
  <c r="B3382" i="18" s="1"/>
  <c r="B3223" i="18"/>
  <c r="B3224" i="18" s="1"/>
  <c r="B3225" i="18" s="1"/>
  <c r="B3226" i="18" s="1"/>
  <c r="B3227" i="18" s="1"/>
  <c r="B3228" i="18" s="1"/>
  <c r="B3229" i="18" s="1"/>
  <c r="B3230" i="18" s="1"/>
  <c r="B3231" i="18" s="1"/>
  <c r="B3232" i="18" s="1"/>
  <c r="B3233" i="18" s="1"/>
  <c r="B3234" i="18" s="1"/>
  <c r="B3235" i="18" s="1"/>
  <c r="B3236" i="18" s="1"/>
  <c r="B3237" i="18" s="1"/>
  <c r="B3238" i="18" s="1"/>
  <c r="B3239" i="18" s="1"/>
  <c r="B3240" i="18" s="1"/>
  <c r="B3241" i="18" s="1"/>
  <c r="B3242" i="18" s="1"/>
  <c r="B3243" i="18" s="1"/>
  <c r="B3244" i="18" s="1"/>
  <c r="B3245" i="18" s="1"/>
  <c r="B3246" i="18" s="1"/>
  <c r="B3247" i="18" s="1"/>
  <c r="B3248" i="18" s="1"/>
  <c r="J4997" i="18"/>
  <c r="J4998" i="18" s="1"/>
  <c r="J4729" i="18"/>
  <c r="J4730" i="18" s="1"/>
  <c r="J3523" i="18"/>
  <c r="J3524" i="18" s="1"/>
  <c r="J1915" i="18"/>
  <c r="J1916" i="18" s="1"/>
  <c r="J1647" i="18"/>
  <c r="J1648" i="18" s="1"/>
  <c r="J99" i="18"/>
  <c r="I61" i="18"/>
  <c r="G21" i="18"/>
  <c r="J5131" i="18"/>
  <c r="J5132" i="18" s="1"/>
  <c r="J3121" i="18"/>
  <c r="J2987" i="18"/>
  <c r="J2853" i="18"/>
  <c r="J2719" i="18"/>
  <c r="J2585" i="18"/>
  <c r="J2451" i="18"/>
  <c r="J2317" i="18"/>
  <c r="J977" i="18"/>
  <c r="J843" i="18"/>
  <c r="J709" i="18"/>
  <c r="J575" i="18"/>
  <c r="J67" i="18"/>
  <c r="G61" i="18"/>
  <c r="G26" i="18"/>
  <c r="G20" i="18"/>
  <c r="J5533" i="18"/>
  <c r="J5534" i="18" s="1"/>
  <c r="J5399" i="18"/>
  <c r="J5400" i="18" s="1"/>
  <c r="J4863" i="18"/>
  <c r="J4864" i="18" s="1"/>
  <c r="J4327" i="18"/>
  <c r="J4328" i="18" s="1"/>
  <c r="J3389" i="18"/>
  <c r="J3390" i="18" s="1"/>
  <c r="J1379" i="18"/>
  <c r="J1380" i="18" s="1"/>
  <c r="J1111" i="18"/>
  <c r="J1112" i="18" s="1"/>
  <c r="I107" i="18"/>
  <c r="J65" i="18"/>
  <c r="G60" i="18"/>
  <c r="G14" i="18"/>
  <c r="G2" i="33" s="1"/>
  <c r="G9" i="18"/>
  <c r="I80" i="18" s="1"/>
  <c r="J4059" i="18"/>
  <c r="J4060" i="18" s="1"/>
  <c r="J3791" i="18"/>
  <c r="J3792" i="18" s="1"/>
  <c r="J1781" i="18"/>
  <c r="J1782" i="18" s="1"/>
  <c r="I106" i="18"/>
  <c r="J63" i="18"/>
  <c r="G24" i="18"/>
  <c r="J30" i="18" s="1"/>
  <c r="G8" i="18"/>
  <c r="J4595" i="18"/>
  <c r="J4596" i="18" s="1"/>
  <c r="J3255" i="18"/>
  <c r="J3256" i="18" s="1"/>
  <c r="J1513" i="18"/>
  <c r="J1514" i="18" s="1"/>
  <c r="J101" i="18"/>
  <c r="J62" i="18"/>
  <c r="G23" i="18"/>
  <c r="J5667" i="18"/>
  <c r="J5668" i="18" s="1"/>
  <c r="J5265" i="18"/>
  <c r="J5266" i="18" s="1"/>
  <c r="J4461" i="18"/>
  <c r="J4462" i="18" s="1"/>
  <c r="J4193" i="18"/>
  <c r="J4194" i="18" s="1"/>
  <c r="J3925" i="18"/>
  <c r="J3926" i="18" s="1"/>
  <c r="J1245" i="18"/>
  <c r="J1246" i="18" s="1"/>
  <c r="J100" i="18"/>
  <c r="I64" i="18"/>
  <c r="G22" i="18"/>
  <c r="J3657" i="18"/>
  <c r="J3658" i="18" s="1"/>
  <c r="C3223" i="18"/>
  <c r="C3224" i="18" s="1"/>
  <c r="C3225" i="18" s="1"/>
  <c r="C3226" i="18" s="1"/>
  <c r="C3227" i="18" s="1"/>
  <c r="C3228" i="18" s="1"/>
  <c r="C3229" i="18" s="1"/>
  <c r="C3230" i="18" s="1"/>
  <c r="C3231" i="18" s="1"/>
  <c r="C3232" i="18" s="1"/>
  <c r="C3233" i="18" s="1"/>
  <c r="C3234" i="18" s="1"/>
  <c r="C3235" i="18" s="1"/>
  <c r="C3236" i="18" s="1"/>
  <c r="C3237" i="18" s="1"/>
  <c r="C3238" i="18" s="1"/>
  <c r="C3239" i="18" s="1"/>
  <c r="C3240" i="18" s="1"/>
  <c r="C3241" i="18" s="1"/>
  <c r="C3242" i="18" s="1"/>
  <c r="C3243" i="18" s="1"/>
  <c r="C3244" i="18" s="1"/>
  <c r="C3245" i="18" s="1"/>
  <c r="C3246" i="18" s="1"/>
  <c r="C3247" i="18" s="1"/>
  <c r="C3248" i="18" s="1"/>
  <c r="C3357" i="18"/>
  <c r="C3358" i="18" s="1"/>
  <c r="C3359" i="18" s="1"/>
  <c r="C3360" i="18" s="1"/>
  <c r="C3361" i="18" s="1"/>
  <c r="C3362" i="18" s="1"/>
  <c r="C3363" i="18" s="1"/>
  <c r="C3364" i="18" s="1"/>
  <c r="C3365" i="18" s="1"/>
  <c r="C3366" i="18" s="1"/>
  <c r="C3367" i="18" s="1"/>
  <c r="C3368" i="18" s="1"/>
  <c r="C3369" i="18" s="1"/>
  <c r="C3370" i="18" s="1"/>
  <c r="C3371" i="18" s="1"/>
  <c r="C3372" i="18" s="1"/>
  <c r="C3373" i="18" s="1"/>
  <c r="C3374" i="18" s="1"/>
  <c r="C3375" i="18" s="1"/>
  <c r="C3376" i="18" s="1"/>
  <c r="C3377" i="18" s="1"/>
  <c r="C3378" i="18" s="1"/>
  <c r="C3379" i="18" s="1"/>
  <c r="C3380" i="18" s="1"/>
  <c r="C3381" i="18" s="1"/>
  <c r="C3382" i="18" s="1"/>
  <c r="C3491" i="18"/>
  <c r="C3492" i="18" s="1"/>
  <c r="C3493" i="18" s="1"/>
  <c r="C3494" i="18" s="1"/>
  <c r="C3495" i="18" s="1"/>
  <c r="C3496" i="18" s="1"/>
  <c r="C3497" i="18" s="1"/>
  <c r="C3498" i="18" s="1"/>
  <c r="C3499" i="18" s="1"/>
  <c r="C3500" i="18" s="1"/>
  <c r="C3501" i="18" s="1"/>
  <c r="C3502" i="18" s="1"/>
  <c r="C3503" i="18" s="1"/>
  <c r="C3504" i="18" s="1"/>
  <c r="C3505" i="18" s="1"/>
  <c r="C3506" i="18" s="1"/>
  <c r="C3507" i="18" s="1"/>
  <c r="C3508" i="18" s="1"/>
  <c r="C3509" i="18" s="1"/>
  <c r="C3510" i="18" s="1"/>
  <c r="C3511" i="18" s="1"/>
  <c r="C3512" i="18" s="1"/>
  <c r="C3513" i="18" s="1"/>
  <c r="C3514" i="18" s="1"/>
  <c r="C3515" i="18" s="1"/>
  <c r="C3516" i="18" s="1"/>
  <c r="C3625" i="18"/>
  <c r="C3626" i="18" s="1"/>
  <c r="C3627" i="18" s="1"/>
  <c r="C3628" i="18" s="1"/>
  <c r="C3629" i="18" s="1"/>
  <c r="C3630" i="18" s="1"/>
  <c r="C3631" i="18" s="1"/>
  <c r="C3632" i="18" s="1"/>
  <c r="C3633" i="18" s="1"/>
  <c r="C3634" i="18" s="1"/>
  <c r="C3635" i="18" s="1"/>
  <c r="C3636" i="18" s="1"/>
  <c r="C3637" i="18" s="1"/>
  <c r="C3638" i="18" s="1"/>
  <c r="C3639" i="18" s="1"/>
  <c r="C3640" i="18" s="1"/>
  <c r="C3641" i="18" s="1"/>
  <c r="C3642" i="18" s="1"/>
  <c r="C3643" i="18" s="1"/>
  <c r="C3644" i="18" s="1"/>
  <c r="C3645" i="18" s="1"/>
  <c r="C3646" i="18" s="1"/>
  <c r="C3647" i="18" s="1"/>
  <c r="C3648" i="18" s="1"/>
  <c r="C3649" i="18" s="1"/>
  <c r="C3650" i="18" s="1"/>
  <c r="B2285" i="18"/>
  <c r="B2286" i="18" s="1"/>
  <c r="B2287" i="18" s="1"/>
  <c r="B2288" i="18" s="1"/>
  <c r="B2289" i="18" s="1"/>
  <c r="B2290" i="18" s="1"/>
  <c r="B2291" i="18" s="1"/>
  <c r="B2292" i="18" s="1"/>
  <c r="B2293" i="18" s="1"/>
  <c r="B2294" i="18" s="1"/>
  <c r="B2295" i="18" s="1"/>
  <c r="B2296" i="18" s="1"/>
  <c r="B2297" i="18" s="1"/>
  <c r="B2298" i="18" s="1"/>
  <c r="B2299" i="18" s="1"/>
  <c r="B2300" i="18" s="1"/>
  <c r="B2301" i="18" s="1"/>
  <c r="B2302" i="18" s="1"/>
  <c r="B2303" i="18" s="1"/>
  <c r="B2304" i="18" s="1"/>
  <c r="B2305" i="18" s="1"/>
  <c r="B2306" i="18" s="1"/>
  <c r="B2307" i="18" s="1"/>
  <c r="B2308" i="18" s="1"/>
  <c r="B2309" i="18" s="1"/>
  <c r="B2310" i="18" s="1"/>
  <c r="C2285" i="18"/>
  <c r="C2286" i="18" s="1"/>
  <c r="C2287" i="18" s="1"/>
  <c r="C2288" i="18" s="1"/>
  <c r="C2289" i="18" s="1"/>
  <c r="C2290" i="18" s="1"/>
  <c r="C2291" i="18" s="1"/>
  <c r="C2292" i="18" s="1"/>
  <c r="C2293" i="18" s="1"/>
  <c r="C2294" i="18" s="1"/>
  <c r="C2295" i="18" s="1"/>
  <c r="C2296" i="18" s="1"/>
  <c r="C2297" i="18" s="1"/>
  <c r="C2298" i="18" s="1"/>
  <c r="C2299" i="18" s="1"/>
  <c r="C2300" i="18" s="1"/>
  <c r="C2301" i="18" s="1"/>
  <c r="C2302" i="18" s="1"/>
  <c r="C2303" i="18" s="1"/>
  <c r="C2304" i="18" s="1"/>
  <c r="C2305" i="18" s="1"/>
  <c r="C2306" i="18" s="1"/>
  <c r="C2307" i="18" s="1"/>
  <c r="C2308" i="18" s="1"/>
  <c r="C2309" i="18" s="1"/>
  <c r="C2310" i="18" s="1"/>
  <c r="C811" i="18"/>
  <c r="C812" i="18" s="1"/>
  <c r="C813" i="18" s="1"/>
  <c r="C814" i="18" s="1"/>
  <c r="C815" i="18" s="1"/>
  <c r="C816" i="18" s="1"/>
  <c r="C817" i="18" s="1"/>
  <c r="C818" i="18" s="1"/>
  <c r="C819" i="18" s="1"/>
  <c r="C820" i="18" s="1"/>
  <c r="C821" i="18" s="1"/>
  <c r="C822" i="18" s="1"/>
  <c r="C823" i="18" s="1"/>
  <c r="C824" i="18" s="1"/>
  <c r="C825" i="18" s="1"/>
  <c r="C826" i="18" s="1"/>
  <c r="C827" i="18" s="1"/>
  <c r="C828" i="18" s="1"/>
  <c r="C829" i="18" s="1"/>
  <c r="C830" i="18" s="1"/>
  <c r="C831" i="18" s="1"/>
  <c r="C832" i="18" s="1"/>
  <c r="C833" i="18" s="1"/>
  <c r="C834" i="18" s="1"/>
  <c r="C835" i="18" s="1"/>
  <c r="C836" i="18" s="1"/>
  <c r="B811" i="18"/>
  <c r="B812" i="18" s="1"/>
  <c r="B813" i="18" s="1"/>
  <c r="B814" i="18" s="1"/>
  <c r="B815" i="18" s="1"/>
  <c r="B816" i="18" s="1"/>
  <c r="B817" i="18" s="1"/>
  <c r="B818" i="18" s="1"/>
  <c r="B819" i="18" s="1"/>
  <c r="B820" i="18" s="1"/>
  <c r="B821" i="18" s="1"/>
  <c r="B822" i="18" s="1"/>
  <c r="B823" i="18" s="1"/>
  <c r="B824" i="18" s="1"/>
  <c r="B825" i="18" s="1"/>
  <c r="B826" i="18" s="1"/>
  <c r="B827" i="18" s="1"/>
  <c r="B828" i="18" s="1"/>
  <c r="B829" i="18" s="1"/>
  <c r="B830" i="18" s="1"/>
  <c r="B831" i="18" s="1"/>
  <c r="B832" i="18" s="1"/>
  <c r="B833" i="18" s="1"/>
  <c r="B834" i="18" s="1"/>
  <c r="B835" i="18" s="1"/>
  <c r="B836" i="18" s="1"/>
  <c r="B543" i="18"/>
  <c r="B544" i="18" s="1"/>
  <c r="B545" i="18" s="1"/>
  <c r="B546" i="18" s="1"/>
  <c r="B547" i="18" s="1"/>
  <c r="B548" i="18" s="1"/>
  <c r="B549" i="18" s="1"/>
  <c r="B550" i="18" s="1"/>
  <c r="B551" i="18" s="1"/>
  <c r="B552" i="18" s="1"/>
  <c r="B553" i="18" s="1"/>
  <c r="B554" i="18" s="1"/>
  <c r="B555" i="18" s="1"/>
  <c r="B556" i="18" s="1"/>
  <c r="B557" i="18" s="1"/>
  <c r="B558" i="18" s="1"/>
  <c r="B559" i="18" s="1"/>
  <c r="B560" i="18" s="1"/>
  <c r="B561" i="18" s="1"/>
  <c r="B562" i="18" s="1"/>
  <c r="B563" i="18" s="1"/>
  <c r="B564" i="18" s="1"/>
  <c r="B565" i="18" s="1"/>
  <c r="B566" i="18" s="1"/>
  <c r="B567" i="18" s="1"/>
  <c r="B568" i="18" s="1"/>
  <c r="C543" i="18"/>
  <c r="C544" i="18" s="1"/>
  <c r="C545" i="18" s="1"/>
  <c r="C546" i="18" s="1"/>
  <c r="C547" i="18" s="1"/>
  <c r="C548" i="18" s="1"/>
  <c r="C549" i="18" s="1"/>
  <c r="C550" i="18" s="1"/>
  <c r="C551" i="18" s="1"/>
  <c r="C552" i="18" s="1"/>
  <c r="C553" i="18" s="1"/>
  <c r="C554" i="18" s="1"/>
  <c r="C555" i="18" s="1"/>
  <c r="C556" i="18" s="1"/>
  <c r="C557" i="18" s="1"/>
  <c r="C558" i="18" s="1"/>
  <c r="C559" i="18" s="1"/>
  <c r="C560" i="18" s="1"/>
  <c r="C561" i="18" s="1"/>
  <c r="C562" i="18" s="1"/>
  <c r="C563" i="18" s="1"/>
  <c r="C564" i="18" s="1"/>
  <c r="C565" i="18" s="1"/>
  <c r="C566" i="18" s="1"/>
  <c r="C567" i="18" s="1"/>
  <c r="C568" i="18" s="1"/>
  <c r="B409" i="18"/>
  <c r="B410" i="18" s="1"/>
  <c r="B411" i="18" s="1"/>
  <c r="B412" i="18" s="1"/>
  <c r="B413" i="18" s="1"/>
  <c r="B414" i="18" s="1"/>
  <c r="B415" i="18" s="1"/>
  <c r="B416" i="18" s="1"/>
  <c r="B417" i="18" s="1"/>
  <c r="B418" i="18" s="1"/>
  <c r="B419" i="18" s="1"/>
  <c r="B420" i="18" s="1"/>
  <c r="B421" i="18" s="1"/>
  <c r="B422" i="18" s="1"/>
  <c r="B423" i="18" s="1"/>
  <c r="B424" i="18" s="1"/>
  <c r="B425" i="18" s="1"/>
  <c r="B426" i="18" s="1"/>
  <c r="B427" i="18" s="1"/>
  <c r="B428" i="18" s="1"/>
  <c r="B429" i="18" s="1"/>
  <c r="B430" i="18" s="1"/>
  <c r="C409" i="18"/>
  <c r="C410" i="18" s="1"/>
  <c r="C411" i="18" s="1"/>
  <c r="C412" i="18" s="1"/>
  <c r="C413" i="18" s="1"/>
  <c r="C414" i="18" s="1"/>
  <c r="C415" i="18" s="1"/>
  <c r="C416" i="18" s="1"/>
  <c r="C417" i="18" s="1"/>
  <c r="C418" i="18" s="1"/>
  <c r="C419" i="18" s="1"/>
  <c r="C420" i="18" s="1"/>
  <c r="C421" i="18" s="1"/>
  <c r="C422" i="18" s="1"/>
  <c r="C423" i="18" s="1"/>
  <c r="C424" i="18" s="1"/>
  <c r="C425" i="18" s="1"/>
  <c r="C426" i="18" s="1"/>
  <c r="C427" i="18" s="1"/>
  <c r="C428" i="18" s="1"/>
  <c r="C429" i="18" s="1"/>
  <c r="C430" i="18" s="1"/>
  <c r="B276" i="18"/>
  <c r="B277" i="18" s="1"/>
  <c r="B278" i="18" s="1"/>
  <c r="B279" i="18" s="1"/>
  <c r="B280" i="18" s="1"/>
  <c r="B281" i="18" s="1"/>
  <c r="B282" i="18" s="1"/>
  <c r="B283" i="18" s="1"/>
  <c r="B284" i="18" s="1"/>
  <c r="B285" i="18" s="1"/>
  <c r="B286" i="18" s="1"/>
  <c r="B287" i="18" s="1"/>
  <c r="B288" i="18" s="1"/>
  <c r="B289" i="18" s="1"/>
  <c r="B290" i="18" s="1"/>
  <c r="B291" i="18" s="1"/>
  <c r="B292" i="18" s="1"/>
  <c r="B293" i="18" s="1"/>
  <c r="B294" i="18" s="1"/>
  <c r="B295" i="18" s="1"/>
  <c r="B296" i="18" s="1"/>
  <c r="B297" i="18" s="1"/>
  <c r="B298" i="18" s="1"/>
  <c r="B299" i="18" s="1"/>
  <c r="B300" i="18" s="1"/>
  <c r="H3669" i="18"/>
  <c r="F3669" i="18"/>
  <c r="H3535" i="18"/>
  <c r="F3535" i="18"/>
  <c r="H3401" i="18"/>
  <c r="F3401" i="18"/>
  <c r="H3267" i="18"/>
  <c r="F3267" i="18"/>
  <c r="F1927" i="18"/>
  <c r="H1927" i="18"/>
  <c r="B1879" i="18"/>
  <c r="B1880" i="18" s="1"/>
  <c r="B1881" i="18" s="1"/>
  <c r="B1882" i="18" s="1"/>
  <c r="B1883" i="18" s="1"/>
  <c r="B1884" i="18" s="1"/>
  <c r="B1885" i="18" s="1"/>
  <c r="B1886" i="18" s="1"/>
  <c r="B1887" i="18" s="1"/>
  <c r="B1888" i="18" s="1"/>
  <c r="B1889" i="18" s="1"/>
  <c r="B1890" i="18" s="1"/>
  <c r="B1891" i="18" s="1"/>
  <c r="B1892" i="18" s="1"/>
  <c r="B1893" i="18" s="1"/>
  <c r="B1894" i="18" s="1"/>
  <c r="B1895" i="18" s="1"/>
  <c r="B1896" i="18" s="1"/>
  <c r="B1897" i="18" s="1"/>
  <c r="B1898" i="18" s="1"/>
  <c r="B1899" i="18" s="1"/>
  <c r="B1900" i="18" s="1"/>
  <c r="B1901" i="18" s="1"/>
  <c r="B1902" i="18" s="1"/>
  <c r="B1903" i="18" s="1"/>
  <c r="B1904" i="18" s="1"/>
  <c r="B1905" i="18" s="1"/>
  <c r="B1906" i="18" s="1"/>
  <c r="B1907" i="18" s="1"/>
  <c r="B1908" i="18" s="1"/>
  <c r="C1879" i="18"/>
  <c r="C1880" i="18" s="1"/>
  <c r="C1881" i="18" s="1"/>
  <c r="C1882" i="18" s="1"/>
  <c r="C1883" i="18" s="1"/>
  <c r="C1884" i="18" s="1"/>
  <c r="C1885" i="18" s="1"/>
  <c r="C1886" i="18" s="1"/>
  <c r="C1887" i="18" s="1"/>
  <c r="C1888" i="18" s="1"/>
  <c r="C1889" i="18" s="1"/>
  <c r="C1890" i="18" s="1"/>
  <c r="C1891" i="18" s="1"/>
  <c r="C1892" i="18" s="1"/>
  <c r="C1893" i="18" s="1"/>
  <c r="C1894" i="18" s="1"/>
  <c r="C1895" i="18" s="1"/>
  <c r="C1896" i="18" s="1"/>
  <c r="C1897" i="18" s="1"/>
  <c r="C1898" i="18" s="1"/>
  <c r="C1899" i="18" s="1"/>
  <c r="C1900" i="18" s="1"/>
  <c r="C1901" i="18" s="1"/>
  <c r="C1902" i="18" s="1"/>
  <c r="C1903" i="18" s="1"/>
  <c r="C1904" i="18" s="1"/>
  <c r="C1905" i="18" s="1"/>
  <c r="C1906" i="18" s="1"/>
  <c r="C1907" i="18" s="1"/>
  <c r="C1908" i="18" s="1"/>
  <c r="C1746" i="18"/>
  <c r="C1747" i="18" s="1"/>
  <c r="C1748" i="18" s="1"/>
  <c r="C1749" i="18" s="1"/>
  <c r="C1750" i="18" s="1"/>
  <c r="C1751" i="18" s="1"/>
  <c r="C1752" i="18" s="1"/>
  <c r="C1753" i="18" s="1"/>
  <c r="C1754" i="18" s="1"/>
  <c r="C1755" i="18" s="1"/>
  <c r="C1756" i="18" s="1"/>
  <c r="C1757" i="18" s="1"/>
  <c r="C1758" i="18" s="1"/>
  <c r="C1759" i="18" s="1"/>
  <c r="C1760" i="18" s="1"/>
  <c r="C1761" i="18" s="1"/>
  <c r="C1762" i="18" s="1"/>
  <c r="C1763" i="18" s="1"/>
  <c r="C1764" i="18" s="1"/>
  <c r="C1765" i="18" s="1"/>
  <c r="C1766" i="18" s="1"/>
  <c r="C1767" i="18" s="1"/>
  <c r="C1768" i="18" s="1"/>
  <c r="C1769" i="18" s="1"/>
  <c r="C1770" i="18" s="1"/>
  <c r="C1771" i="18" s="1"/>
  <c r="C1772" i="18" s="1"/>
  <c r="C1773" i="18" s="1"/>
  <c r="C1774" i="18" s="1"/>
  <c r="B1746" i="18"/>
  <c r="B1747" i="18" s="1"/>
  <c r="B1748" i="18" s="1"/>
  <c r="B1749" i="18" s="1"/>
  <c r="B1750" i="18" s="1"/>
  <c r="B1751" i="18" s="1"/>
  <c r="B1752" i="18" s="1"/>
  <c r="B1753" i="18" s="1"/>
  <c r="B1754" i="18" s="1"/>
  <c r="B1755" i="18" s="1"/>
  <c r="B1756" i="18" s="1"/>
  <c r="B1757" i="18" s="1"/>
  <c r="B1758" i="18" s="1"/>
  <c r="B1759" i="18" s="1"/>
  <c r="B1760" i="18" s="1"/>
  <c r="B1761" i="18" s="1"/>
  <c r="B1762" i="18" s="1"/>
  <c r="B1763" i="18" s="1"/>
  <c r="B1764" i="18" s="1"/>
  <c r="B1765" i="18" s="1"/>
  <c r="B1766" i="18" s="1"/>
  <c r="B1767" i="18" s="1"/>
  <c r="B1768" i="18" s="1"/>
  <c r="B1769" i="18" s="1"/>
  <c r="B1770" i="18" s="1"/>
  <c r="B1771" i="18" s="1"/>
  <c r="B1772" i="18" s="1"/>
  <c r="B1773" i="18" s="1"/>
  <c r="B1774" i="18" s="1"/>
  <c r="H1793" i="18"/>
  <c r="F1793" i="18"/>
  <c r="H1659" i="18"/>
  <c r="F1659" i="18"/>
  <c r="H1525" i="18"/>
  <c r="F1525" i="18"/>
  <c r="C1344" i="18"/>
  <c r="C1345" i="18" s="1"/>
  <c r="C1346" i="18" s="1"/>
  <c r="C1347" i="18" s="1"/>
  <c r="C1348" i="18" s="1"/>
  <c r="C1349" i="18" s="1"/>
  <c r="C1350" i="18" s="1"/>
  <c r="C1351" i="18" s="1"/>
  <c r="C1352" i="18" s="1"/>
  <c r="C1353" i="18" s="1"/>
  <c r="C1354" i="18" s="1"/>
  <c r="C1355" i="18" s="1"/>
  <c r="C1356" i="18" s="1"/>
  <c r="C1357" i="18" s="1"/>
  <c r="C1358" i="18" s="1"/>
  <c r="C1359" i="18" s="1"/>
  <c r="C1360" i="18" s="1"/>
  <c r="C1361" i="18" s="1"/>
  <c r="C1362" i="18" s="1"/>
  <c r="C1363" i="18" s="1"/>
  <c r="C1364" i="18" s="1"/>
  <c r="C1365" i="18" s="1"/>
  <c r="C1366" i="18" s="1"/>
  <c r="C1367" i="18" s="1"/>
  <c r="C1368" i="18" s="1"/>
  <c r="C1369" i="18" s="1"/>
  <c r="C1370" i="18" s="1"/>
  <c r="C1371" i="18" s="1"/>
  <c r="C1372" i="18" s="1"/>
  <c r="H1391" i="18"/>
  <c r="F1391" i="18"/>
  <c r="B1344" i="18"/>
  <c r="B1345" i="18" s="1"/>
  <c r="B1346" i="18" s="1"/>
  <c r="B1347" i="18" s="1"/>
  <c r="B1348" i="18" s="1"/>
  <c r="B1349" i="18" s="1"/>
  <c r="B1350" i="18" s="1"/>
  <c r="B1351" i="18" s="1"/>
  <c r="B1352" i="18" s="1"/>
  <c r="B1353" i="18" s="1"/>
  <c r="B1354" i="18" s="1"/>
  <c r="B1355" i="18" s="1"/>
  <c r="B1356" i="18" s="1"/>
  <c r="B1357" i="18" s="1"/>
  <c r="B1358" i="18" s="1"/>
  <c r="B1359" i="18" s="1"/>
  <c r="B1360" i="18" s="1"/>
  <c r="B1361" i="18" s="1"/>
  <c r="B1362" i="18" s="1"/>
  <c r="B1363" i="18" s="1"/>
  <c r="B1364" i="18" s="1"/>
  <c r="B1365" i="18" s="1"/>
  <c r="B1366" i="18" s="1"/>
  <c r="B1367" i="18" s="1"/>
  <c r="B1368" i="18" s="1"/>
  <c r="B1369" i="18" s="1"/>
  <c r="B1370" i="18" s="1"/>
  <c r="B1371" i="18" s="1"/>
  <c r="B1372" i="18" s="1"/>
  <c r="H1257" i="18"/>
  <c r="F1257" i="18"/>
  <c r="C1210" i="18"/>
  <c r="C1211" i="18" s="1"/>
  <c r="C1212" i="18" s="1"/>
  <c r="C1213" i="18" s="1"/>
  <c r="C1214" i="18" s="1"/>
  <c r="C1215" i="18" s="1"/>
  <c r="C1216" i="18" s="1"/>
  <c r="C1217" i="18" s="1"/>
  <c r="C1218" i="18" s="1"/>
  <c r="C1219" i="18" s="1"/>
  <c r="C1220" i="18" s="1"/>
  <c r="C1221" i="18" s="1"/>
  <c r="C1222" i="18" s="1"/>
  <c r="C1223" i="18" s="1"/>
  <c r="C1224" i="18" s="1"/>
  <c r="C1225" i="18" s="1"/>
  <c r="C1226" i="18" s="1"/>
  <c r="C1227" i="18" s="1"/>
  <c r="C1228" i="18" s="1"/>
  <c r="C1229" i="18" s="1"/>
  <c r="C1230" i="18" s="1"/>
  <c r="C1231" i="18" s="1"/>
  <c r="C1232" i="18" s="1"/>
  <c r="C1233" i="18" s="1"/>
  <c r="C1234" i="18" s="1"/>
  <c r="C1235" i="18" s="1"/>
  <c r="C1236" i="18" s="1"/>
  <c r="C1237" i="18" s="1"/>
  <c r="C1238" i="18" s="1"/>
  <c r="B1210" i="18"/>
  <c r="B1211" i="18" s="1"/>
  <c r="B1212" i="18" s="1"/>
  <c r="B1213" i="18" s="1"/>
  <c r="B1214" i="18" s="1"/>
  <c r="B1215" i="18" s="1"/>
  <c r="B1216" i="18" s="1"/>
  <c r="B1217" i="18" s="1"/>
  <c r="B1218" i="18" s="1"/>
  <c r="B1219" i="18" s="1"/>
  <c r="B1220" i="18" s="1"/>
  <c r="B1221" i="18" s="1"/>
  <c r="B1222" i="18" s="1"/>
  <c r="B1223" i="18" s="1"/>
  <c r="B1224" i="18" s="1"/>
  <c r="B1225" i="18" s="1"/>
  <c r="B1226" i="18" s="1"/>
  <c r="B1227" i="18" s="1"/>
  <c r="B1228" i="18" s="1"/>
  <c r="B1229" i="18" s="1"/>
  <c r="B1230" i="18" s="1"/>
  <c r="B1231" i="18" s="1"/>
  <c r="B1232" i="18" s="1"/>
  <c r="B1233" i="18" s="1"/>
  <c r="B1234" i="18" s="1"/>
  <c r="B1235" i="18" s="1"/>
  <c r="B1236" i="18" s="1"/>
  <c r="B1237" i="18" s="1"/>
  <c r="B1238" i="18" s="1"/>
  <c r="H1123" i="18"/>
  <c r="F1123" i="18"/>
  <c r="C1076" i="18"/>
  <c r="C1077" i="18" s="1"/>
  <c r="C1078" i="18" s="1"/>
  <c r="C1079" i="18" s="1"/>
  <c r="C1080" i="18" s="1"/>
  <c r="C1081" i="18" s="1"/>
  <c r="C1082" i="18" s="1"/>
  <c r="C1083" i="18" s="1"/>
  <c r="C1084" i="18" s="1"/>
  <c r="C1085" i="18" s="1"/>
  <c r="C1086" i="18" s="1"/>
  <c r="C1087" i="18" s="1"/>
  <c r="C1088" i="18" s="1"/>
  <c r="C1089" i="18" s="1"/>
  <c r="C1090" i="18" s="1"/>
  <c r="C1091" i="18" s="1"/>
  <c r="C1092" i="18" s="1"/>
  <c r="C1093" i="18" s="1"/>
  <c r="C1094" i="18" s="1"/>
  <c r="C1095" i="18" s="1"/>
  <c r="C1096" i="18" s="1"/>
  <c r="C1097" i="18" s="1"/>
  <c r="C1098" i="18" s="1"/>
  <c r="C1099" i="18" s="1"/>
  <c r="C1100" i="18" s="1"/>
  <c r="C1101" i="18" s="1"/>
  <c r="C1102" i="18" s="1"/>
  <c r="C1103" i="18" s="1"/>
  <c r="C1104" i="18" s="1"/>
  <c r="B1076" i="18"/>
  <c r="B1077" i="18" s="1"/>
  <c r="B1078" i="18" s="1"/>
  <c r="B1079" i="18" s="1"/>
  <c r="B1080" i="18" s="1"/>
  <c r="B1081" i="18" s="1"/>
  <c r="B1082" i="18" s="1"/>
  <c r="B1083" i="18" s="1"/>
  <c r="B1084" i="18" s="1"/>
  <c r="B1085" i="18" s="1"/>
  <c r="B1086" i="18" s="1"/>
  <c r="B1087" i="18" s="1"/>
  <c r="B1088" i="18" s="1"/>
  <c r="B1089" i="18" s="1"/>
  <c r="B1090" i="18" s="1"/>
  <c r="B1091" i="18" s="1"/>
  <c r="B1092" i="18" s="1"/>
  <c r="B1093" i="18" s="1"/>
  <c r="B1094" i="18" s="1"/>
  <c r="B1095" i="18" s="1"/>
  <c r="B1096" i="18" s="1"/>
  <c r="B1097" i="18" s="1"/>
  <c r="B1098" i="18" s="1"/>
  <c r="B1099" i="18" s="1"/>
  <c r="B1100" i="18" s="1"/>
  <c r="B1101" i="18" s="1"/>
  <c r="B1102" i="18" s="1"/>
  <c r="B1103" i="18" s="1"/>
  <c r="B1104" i="18" s="1"/>
  <c r="I3146" i="18"/>
  <c r="I2741" i="18"/>
  <c r="J2743" i="18"/>
  <c r="J2742" i="18"/>
  <c r="G22" i="33"/>
  <c r="I3055" i="18"/>
  <c r="I3056" i="18" s="1"/>
  <c r="J1735" i="18"/>
  <c r="J2881" i="18"/>
  <c r="J3048" i="18"/>
  <c r="J3013" i="18"/>
  <c r="J3011" i="18"/>
  <c r="G3009" i="18"/>
  <c r="G24" i="33"/>
  <c r="J3010" i="18"/>
  <c r="G3008" i="18"/>
  <c r="I3009" i="18"/>
  <c r="J3047" i="18"/>
  <c r="J601" i="18"/>
  <c r="J599" i="18"/>
  <c r="G597" i="18"/>
  <c r="G6" i="33"/>
  <c r="J1601" i="18"/>
  <c r="I2473" i="18"/>
  <c r="I597" i="18"/>
  <c r="F6" i="33"/>
  <c r="J2917" i="18"/>
  <c r="J2941" i="18" s="1"/>
  <c r="I2476" i="18"/>
  <c r="G29" i="33"/>
  <c r="J3343" i="18"/>
  <c r="G13" i="33"/>
  <c r="F15" i="33"/>
  <c r="J2645" i="18"/>
  <c r="F26" i="33"/>
  <c r="I643" i="18"/>
  <c r="I600" i="18"/>
  <c r="J598" i="18"/>
  <c r="G12" i="33"/>
  <c r="G2473" i="18"/>
  <c r="F13" i="33"/>
  <c r="F27" i="33"/>
  <c r="J3477" i="18"/>
  <c r="G27" i="33"/>
  <c r="J603" i="18"/>
  <c r="J636" i="18"/>
  <c r="I2607" i="18"/>
  <c r="G21" i="33"/>
  <c r="G26" i="33"/>
  <c r="J2783" i="18"/>
  <c r="J2807" i="18" s="1"/>
  <c r="B13" i="33"/>
  <c r="J1590" i="18"/>
  <c r="J1591" i="18" s="1"/>
  <c r="I3143" i="18"/>
  <c r="G3143" i="18"/>
  <c r="G596" i="18"/>
  <c r="J635" i="18"/>
  <c r="I642" i="18"/>
  <c r="J2875" i="18"/>
  <c r="I2922" i="18"/>
  <c r="G9" i="33"/>
  <c r="J1037" i="18"/>
  <c r="I2788" i="18"/>
  <c r="J2646" i="18"/>
  <c r="I2653" i="18"/>
  <c r="F21" i="33"/>
  <c r="J904" i="18"/>
  <c r="I868" i="18"/>
  <c r="G864" i="18"/>
  <c r="A406" i="18"/>
  <c r="A407" i="18" s="1"/>
  <c r="A408" i="18" s="1"/>
  <c r="B5" i="33"/>
  <c r="F16" i="33"/>
  <c r="B10" i="33"/>
  <c r="J1188" i="18"/>
  <c r="J1189" i="18" s="1"/>
  <c r="J3734" i="18"/>
  <c r="J3735" i="18" s="1"/>
  <c r="G20" i="33"/>
  <c r="F20" i="33"/>
  <c r="G15" i="33"/>
  <c r="G2339" i="18"/>
  <c r="J2340" i="18"/>
  <c r="G19" i="33"/>
  <c r="J2377" i="18"/>
  <c r="C248" i="18"/>
  <c r="C249" i="18" s="1"/>
  <c r="C250" i="18" s="1"/>
  <c r="C251" i="18" s="1"/>
  <c r="C252" i="18" s="1"/>
  <c r="C253" i="18" s="1"/>
  <c r="C254" i="18" s="1"/>
  <c r="C255" i="18" s="1"/>
  <c r="C256" i="18" s="1"/>
  <c r="C257" i="18" s="1"/>
  <c r="C258" i="18" s="1"/>
  <c r="C259" i="18" s="1"/>
  <c r="C260" i="18" s="1"/>
  <c r="C261" i="18" s="1"/>
  <c r="C262" i="18" s="1"/>
  <c r="C263" i="18" s="1"/>
  <c r="C264" i="18" s="1"/>
  <c r="C265" i="18" s="1"/>
  <c r="C266" i="18" s="1"/>
  <c r="C267" i="18" s="1"/>
  <c r="C268" i="18" s="1"/>
  <c r="C269" i="18" s="1"/>
  <c r="A2818" i="18"/>
  <c r="A2819" i="18" s="1"/>
  <c r="A2820" i="18" s="1"/>
  <c r="A2821" i="18" s="1"/>
  <c r="A2822" i="18" s="1"/>
  <c r="A2823" i="18" s="1"/>
  <c r="A2824" i="18" s="1"/>
  <c r="A2825" i="18" s="1"/>
  <c r="A2826" i="18" s="1"/>
  <c r="A2827" i="18" s="1"/>
  <c r="A2828" i="18" s="1"/>
  <c r="A2829" i="18" s="1"/>
  <c r="A2830" i="18" s="1"/>
  <c r="A2831" i="18" s="1"/>
  <c r="A2832" i="18" s="1"/>
  <c r="A2833" i="18" s="1"/>
  <c r="A2834" i="18" s="1"/>
  <c r="A2835" i="18" s="1"/>
  <c r="A2836" i="18" s="1"/>
  <c r="A2837" i="18" s="1"/>
  <c r="A2838" i="18" s="1"/>
  <c r="A2839" i="18" s="1"/>
  <c r="A2840" i="18" s="1"/>
  <c r="A2841" i="18" s="1"/>
  <c r="A2842" i="18" s="1"/>
  <c r="A2843" i="18" s="1"/>
  <c r="A2844" i="18" s="1"/>
  <c r="A2845" i="18" s="1"/>
  <c r="A2846" i="18" s="1"/>
  <c r="F2865" i="18"/>
  <c r="B23" i="33"/>
  <c r="H2865" i="18"/>
  <c r="I1045" i="18"/>
  <c r="I1044" i="18"/>
  <c r="J3600" i="18"/>
  <c r="J3601" i="18" s="1"/>
  <c r="J903" i="18"/>
  <c r="A2416" i="18"/>
  <c r="A2417" i="18" s="1"/>
  <c r="A2418" i="18" s="1"/>
  <c r="A2419" i="18" s="1"/>
  <c r="A2420" i="18" s="1"/>
  <c r="A2421" i="18" s="1"/>
  <c r="A2422" i="18" s="1"/>
  <c r="A2423" i="18" s="1"/>
  <c r="A2424" i="18" s="1"/>
  <c r="A2425" i="18" s="1"/>
  <c r="A2426" i="18" s="1"/>
  <c r="A2427" i="18" s="1"/>
  <c r="A2428" i="18" s="1"/>
  <c r="A2429" i="18" s="1"/>
  <c r="A2430" i="18" s="1"/>
  <c r="A2431" i="18" s="1"/>
  <c r="A2432" i="18" s="1"/>
  <c r="A2433" i="18" s="1"/>
  <c r="A2434" i="18" s="1"/>
  <c r="A2435" i="18" s="1"/>
  <c r="A2436" i="18" s="1"/>
  <c r="A2437" i="18" s="1"/>
  <c r="A2438" i="18" s="1"/>
  <c r="A2439" i="18" s="1"/>
  <c r="A2440" i="18" s="1"/>
  <c r="A2441" i="18" s="1"/>
  <c r="A2442" i="18" s="1"/>
  <c r="A2443" i="18" s="1"/>
  <c r="A2444" i="18" s="1"/>
  <c r="F2463" i="18"/>
  <c r="B20" i="33"/>
  <c r="H2463" i="18"/>
  <c r="F2999" i="18"/>
  <c r="A2952" i="18"/>
  <c r="A2953" i="18" s="1"/>
  <c r="A2954" i="18" s="1"/>
  <c r="A2955" i="18" s="1"/>
  <c r="A2956" i="18" s="1"/>
  <c r="A2957" i="18" s="1"/>
  <c r="A2958" i="18" s="1"/>
  <c r="A2959" i="18" s="1"/>
  <c r="A2960" i="18" s="1"/>
  <c r="A2961" i="18" s="1"/>
  <c r="A2962" i="18" s="1"/>
  <c r="A2963" i="18" s="1"/>
  <c r="A2964" i="18" s="1"/>
  <c r="A2965" i="18" s="1"/>
  <c r="A2966" i="18" s="1"/>
  <c r="A2967" i="18" s="1"/>
  <c r="A2968" i="18" s="1"/>
  <c r="A2969" i="18" s="1"/>
  <c r="A2970" i="18" s="1"/>
  <c r="A2971" i="18" s="1"/>
  <c r="A2972" i="18" s="1"/>
  <c r="A2973" i="18" s="1"/>
  <c r="A2974" i="18" s="1"/>
  <c r="A2975" i="18" s="1"/>
  <c r="A2976" i="18" s="1"/>
  <c r="A2977" i="18" s="1"/>
  <c r="A2978" i="18" s="1"/>
  <c r="A2979" i="18" s="1"/>
  <c r="A2980" i="18" s="1"/>
  <c r="H2999" i="18"/>
  <c r="B24" i="33"/>
  <c r="G4" i="33"/>
  <c r="G11" i="33"/>
  <c r="J3182" i="18"/>
  <c r="J731" i="18"/>
  <c r="I109" i="18"/>
  <c r="J116" i="18" s="1"/>
  <c r="J117" i="18" s="1"/>
  <c r="J384" i="18"/>
  <c r="J385" i="18" s="1"/>
  <c r="B11" i="33"/>
  <c r="J1322" i="18"/>
  <c r="J1323" i="18" s="1"/>
  <c r="J3181" i="18"/>
  <c r="J3147" i="18"/>
  <c r="B14" i="33"/>
  <c r="J637" i="18"/>
  <c r="I645" i="18"/>
  <c r="J652" i="18" s="1"/>
  <c r="J653" i="18" s="1"/>
  <c r="I2923" i="18"/>
  <c r="J2930" i="18" s="1"/>
  <c r="J2931" i="18" s="1"/>
  <c r="I999" i="18"/>
  <c r="J1001" i="18"/>
  <c r="G998" i="18"/>
  <c r="G28" i="33"/>
  <c r="I2789" i="18"/>
  <c r="J2796" i="18" s="1"/>
  <c r="J2797" i="18" s="1"/>
  <c r="F2597" i="18"/>
  <c r="A2550" i="18"/>
  <c r="A2551" i="18" s="1"/>
  <c r="A2552" i="18" s="1"/>
  <c r="A2553" i="18" s="1"/>
  <c r="A2554" i="18" s="1"/>
  <c r="A2555" i="18" s="1"/>
  <c r="A2556" i="18" s="1"/>
  <c r="A2557" i="18" s="1"/>
  <c r="A2558" i="18" s="1"/>
  <c r="A2559" i="18" s="1"/>
  <c r="A2560" i="18" s="1"/>
  <c r="A2561" i="18" s="1"/>
  <c r="A2562" i="18" s="1"/>
  <c r="A2563" i="18" s="1"/>
  <c r="A2564" i="18" s="1"/>
  <c r="A2565" i="18" s="1"/>
  <c r="A2566" i="18" s="1"/>
  <c r="A2567" i="18" s="1"/>
  <c r="A2568" i="18" s="1"/>
  <c r="A2569" i="18" s="1"/>
  <c r="A2570" i="18" s="1"/>
  <c r="A2571" i="18" s="1"/>
  <c r="A2572" i="18" s="1"/>
  <c r="A2573" i="18" s="1"/>
  <c r="A2574" i="18" s="1"/>
  <c r="A2575" i="18" s="1"/>
  <c r="A2576" i="18" s="1"/>
  <c r="A2577" i="18" s="1"/>
  <c r="A2578" i="18" s="1"/>
  <c r="B21" i="33"/>
  <c r="H2597" i="18"/>
  <c r="I2655" i="18"/>
  <c r="J2662" i="18" s="1"/>
  <c r="J2663" i="18" s="1"/>
  <c r="J869" i="18"/>
  <c r="I865" i="18"/>
  <c r="F5" i="33"/>
  <c r="G16" i="33"/>
  <c r="J2003" i="18"/>
  <c r="G10" i="33"/>
  <c r="J1199" i="18"/>
  <c r="A3622" i="18"/>
  <c r="A3623" i="18" s="1"/>
  <c r="A3624" i="18" s="1"/>
  <c r="B29" i="33"/>
  <c r="J2512" i="18"/>
  <c r="I2518" i="18"/>
  <c r="J2379" i="18"/>
  <c r="J1724" i="18"/>
  <c r="J1725" i="18" s="1"/>
  <c r="J250" i="18"/>
  <c r="J251" i="18" s="1"/>
  <c r="F721" i="18"/>
  <c r="A674" i="18"/>
  <c r="A675" i="18" s="1"/>
  <c r="A676" i="18" s="1"/>
  <c r="A677" i="18" s="1"/>
  <c r="A678" i="18" s="1"/>
  <c r="A679" i="18" s="1"/>
  <c r="A680" i="18" s="1"/>
  <c r="A681" i="18" s="1"/>
  <c r="A682" i="18" s="1"/>
  <c r="A683" i="18" s="1"/>
  <c r="A684" i="18" s="1"/>
  <c r="A685" i="18" s="1"/>
  <c r="A686" i="18" s="1"/>
  <c r="A687" i="18" s="1"/>
  <c r="A688" i="18" s="1"/>
  <c r="A689" i="18" s="1"/>
  <c r="A690" i="18" s="1"/>
  <c r="A691" i="18" s="1"/>
  <c r="A692" i="18" s="1"/>
  <c r="A693" i="18" s="1"/>
  <c r="A694" i="18" s="1"/>
  <c r="A695" i="18" s="1"/>
  <c r="A696" i="18" s="1"/>
  <c r="A697" i="18" s="1"/>
  <c r="A698" i="18" s="1"/>
  <c r="A699" i="18" s="1"/>
  <c r="A700" i="18" s="1"/>
  <c r="A701" i="18" s="1"/>
  <c r="A702" i="18" s="1"/>
  <c r="B7" i="33"/>
  <c r="H721" i="18"/>
  <c r="J773" i="18"/>
  <c r="J797" i="18" s="1"/>
  <c r="A2014" i="18"/>
  <c r="A2015" i="18" s="1"/>
  <c r="A2016" i="18" s="1"/>
  <c r="A2017" i="18" s="1"/>
  <c r="A2018" i="18" s="1"/>
  <c r="A2019" i="18" s="1"/>
  <c r="A2020" i="18" s="1"/>
  <c r="A2021" i="18" s="1"/>
  <c r="A2022" i="18" s="1"/>
  <c r="A2023" i="18" s="1"/>
  <c r="A2024" i="18" s="1"/>
  <c r="A2025" i="18" s="1"/>
  <c r="A2026" i="18" s="1"/>
  <c r="A2027" i="18" s="1"/>
  <c r="A2028" i="18" s="1"/>
  <c r="A2029" i="18" s="1"/>
  <c r="A2030" i="18" s="1"/>
  <c r="A2031" i="18" s="1"/>
  <c r="A2032" i="18" s="1"/>
  <c r="A2033" i="18" s="1"/>
  <c r="A2034" i="18" s="1"/>
  <c r="A2035" i="18" s="1"/>
  <c r="A2036" i="18" s="1"/>
  <c r="A2037" i="18" s="1"/>
  <c r="A2038" i="18" s="1"/>
  <c r="A2039" i="18" s="1"/>
  <c r="A2040" i="18" s="1"/>
  <c r="A2041" i="18" s="1"/>
  <c r="A2042" i="18" s="1"/>
  <c r="B17" i="33"/>
  <c r="A272" i="18"/>
  <c r="A273" i="18" s="1"/>
  <c r="A274" i="18" s="1"/>
  <c r="A275" i="18" s="1"/>
  <c r="B4" i="33"/>
  <c r="A3220" i="18"/>
  <c r="A3221" i="18" s="1"/>
  <c r="A3222" i="18" s="1"/>
  <c r="B26" i="33"/>
  <c r="J3183" i="18"/>
  <c r="F25" i="33"/>
  <c r="J1456" i="18"/>
  <c r="J1457" i="18" s="1"/>
  <c r="J17" i="34"/>
  <c r="I1002" i="18"/>
  <c r="J1038" i="18"/>
  <c r="J2609" i="18"/>
  <c r="G2607" i="18"/>
  <c r="J2608" i="18"/>
  <c r="G2606" i="18"/>
  <c r="I2652" i="18"/>
  <c r="A808" i="18"/>
  <c r="A809" i="18" s="1"/>
  <c r="A810" i="18" s="1"/>
  <c r="F855" i="18"/>
  <c r="H855" i="18"/>
  <c r="B8" i="33"/>
  <c r="I911" i="18"/>
  <c r="J866" i="18"/>
  <c r="I913" i="18"/>
  <c r="J920" i="18" s="1"/>
  <c r="J921" i="18" s="1"/>
  <c r="G5" i="33"/>
  <c r="I2519" i="18"/>
  <c r="J2511" i="18"/>
  <c r="I2521" i="18"/>
  <c r="J2528" i="18" s="1"/>
  <c r="J2529" i="18" s="1"/>
  <c r="J1869" i="18"/>
  <c r="J1858" i="18"/>
  <c r="J1859" i="18" s="1"/>
  <c r="J2378" i="18"/>
  <c r="J2345" i="18"/>
  <c r="F19" i="33"/>
  <c r="J2343" i="18"/>
  <c r="A3" i="18"/>
  <c r="A4" i="18" s="1"/>
  <c r="A5" i="18" s="1"/>
  <c r="A6" i="18" s="1"/>
  <c r="A7" i="18" s="1"/>
  <c r="A8" i="18" s="1"/>
  <c r="A9" i="18" s="1"/>
  <c r="A10" i="18" s="1"/>
  <c r="A11" i="18" s="1"/>
  <c r="A12" i="18" s="1"/>
  <c r="A13" i="18" s="1"/>
  <c r="A14" i="18" s="1"/>
  <c r="A15" i="18" s="1"/>
  <c r="A16" i="18" s="1"/>
  <c r="A17" i="18" s="1"/>
  <c r="A18" i="18" s="1"/>
  <c r="A19" i="18" s="1"/>
  <c r="A20" i="18" s="1"/>
  <c r="A21" i="18" s="1"/>
  <c r="A22" i="18" s="1"/>
  <c r="A23" i="18" s="1"/>
  <c r="A24" i="18" s="1"/>
  <c r="A25" i="18" s="1"/>
  <c r="A26" i="18" s="1"/>
  <c r="A27" i="18" s="1"/>
  <c r="A28" i="18" s="1"/>
  <c r="B2" i="33"/>
  <c r="I778" i="18"/>
  <c r="G17" i="33"/>
  <c r="F11" i="33"/>
  <c r="J3466" i="18"/>
  <c r="J3467" i="18" s="1"/>
  <c r="J3332" i="18"/>
  <c r="J3333" i="18" s="1"/>
  <c r="G25" i="33"/>
  <c r="J3145" i="18"/>
  <c r="J3144" i="18"/>
  <c r="J3149" i="18"/>
  <c r="B12" i="33"/>
  <c r="A2148" i="18"/>
  <c r="A2149" i="18" s="1"/>
  <c r="A2150" i="18" s="1"/>
  <c r="A2151" i="18" s="1"/>
  <c r="A2152" i="18" s="1"/>
  <c r="A2153" i="18" s="1"/>
  <c r="A2154" i="18" s="1"/>
  <c r="A2155" i="18" s="1"/>
  <c r="A2156" i="18" s="1"/>
  <c r="A2157" i="18" s="1"/>
  <c r="A2158" i="18" s="1"/>
  <c r="A2159" i="18" s="1"/>
  <c r="A2160" i="18" s="1"/>
  <c r="A2161" i="18" s="1"/>
  <c r="A2162" i="18" s="1"/>
  <c r="A2163" i="18" s="1"/>
  <c r="A2164" i="18" s="1"/>
  <c r="A2165" i="18" s="1"/>
  <c r="A2166" i="18" s="1"/>
  <c r="A2167" i="18" s="1"/>
  <c r="A2168" i="18" s="1"/>
  <c r="A2169" i="18" s="1"/>
  <c r="A2170" i="18" s="1"/>
  <c r="A2171" i="18" s="1"/>
  <c r="A2172" i="18" s="1"/>
  <c r="A2173" i="18" s="1"/>
  <c r="A2174" i="18" s="1"/>
  <c r="A2175" i="18" s="1"/>
  <c r="A2176" i="18" s="1"/>
  <c r="B18" i="33"/>
  <c r="F18" i="33"/>
  <c r="J2260" i="18"/>
  <c r="J2261" i="18" s="1"/>
  <c r="G999" i="18"/>
  <c r="J1005" i="18"/>
  <c r="A942" i="18"/>
  <c r="A943" i="18" s="1"/>
  <c r="A944" i="18" s="1"/>
  <c r="A945" i="18" s="1"/>
  <c r="A946" i="18" s="1"/>
  <c r="A947" i="18" s="1"/>
  <c r="A948" i="18" s="1"/>
  <c r="A949" i="18" s="1"/>
  <c r="A950" i="18" s="1"/>
  <c r="A951" i="18" s="1"/>
  <c r="A952" i="18" s="1"/>
  <c r="A953" i="18" s="1"/>
  <c r="A954" i="18" s="1"/>
  <c r="A955" i="18" s="1"/>
  <c r="A956" i="18" s="1"/>
  <c r="A957" i="18" s="1"/>
  <c r="A958" i="18" s="1"/>
  <c r="A959" i="18" s="1"/>
  <c r="A960" i="18" s="1"/>
  <c r="A961" i="18" s="1"/>
  <c r="A962" i="18" s="1"/>
  <c r="A963" i="18" s="1"/>
  <c r="A964" i="18" s="1"/>
  <c r="A965" i="18" s="1"/>
  <c r="A966" i="18" s="1"/>
  <c r="A967" i="18" s="1"/>
  <c r="A968" i="18" s="1"/>
  <c r="A969" i="18" s="1"/>
  <c r="A970" i="18" s="1"/>
  <c r="H989" i="18"/>
  <c r="B9" i="33"/>
  <c r="F989" i="18"/>
  <c r="A3488" i="18"/>
  <c r="A3489" i="18" s="1"/>
  <c r="A3490" i="18" s="1"/>
  <c r="B28" i="33"/>
  <c r="A2684" i="18"/>
  <c r="A2685" i="18" s="1"/>
  <c r="A2686" i="18" s="1"/>
  <c r="A2687" i="18" s="1"/>
  <c r="A2688" i="18" s="1"/>
  <c r="A2689" i="18" s="1"/>
  <c r="A2690" i="18" s="1"/>
  <c r="A2691" i="18" s="1"/>
  <c r="A2692" i="18" s="1"/>
  <c r="A2693" i="18" s="1"/>
  <c r="A2694" i="18" s="1"/>
  <c r="A2695" i="18" s="1"/>
  <c r="A2696" i="18" s="1"/>
  <c r="A2697" i="18" s="1"/>
  <c r="A2698" i="18" s="1"/>
  <c r="A2699" i="18" s="1"/>
  <c r="A2700" i="18" s="1"/>
  <c r="A2701" i="18" s="1"/>
  <c r="A2702" i="18" s="1"/>
  <c r="A2703" i="18" s="1"/>
  <c r="A2704" i="18" s="1"/>
  <c r="A2705" i="18" s="1"/>
  <c r="A2706" i="18" s="1"/>
  <c r="A2707" i="18" s="1"/>
  <c r="A2708" i="18" s="1"/>
  <c r="A2709" i="18" s="1"/>
  <c r="A2710" i="18" s="1"/>
  <c r="A2711" i="18" s="1"/>
  <c r="A2712" i="18" s="1"/>
  <c r="F2731" i="18"/>
  <c r="B22" i="33"/>
  <c r="H2731" i="18"/>
  <c r="J2740" i="18"/>
  <c r="J2611" i="18"/>
  <c r="J2613" i="18"/>
  <c r="J2647" i="18"/>
  <c r="J871" i="18"/>
  <c r="G865" i="18"/>
  <c r="J905" i="18"/>
  <c r="I910" i="18"/>
  <c r="J518" i="18"/>
  <c r="J519" i="18" s="1"/>
  <c r="A1878" i="18"/>
  <c r="B16" i="33"/>
  <c r="J3745" i="18"/>
  <c r="J2475" i="18"/>
  <c r="J2479" i="18"/>
  <c r="B15" i="33"/>
  <c r="G2338" i="18"/>
  <c r="I2385" i="18"/>
  <c r="I2386" i="18" s="1"/>
  <c r="A2282" i="18"/>
  <c r="A2283" i="18" s="1"/>
  <c r="A2284" i="18" s="1"/>
  <c r="F2329" i="18"/>
  <c r="H2329" i="18"/>
  <c r="B19" i="33"/>
  <c r="I2387" i="18"/>
  <c r="J2394" i="18" s="1"/>
  <c r="J2395" i="18" s="1"/>
  <c r="F3133" i="18"/>
  <c r="A3086" i="18"/>
  <c r="A3087" i="18" s="1"/>
  <c r="A3088" i="18" s="1"/>
  <c r="A3089" i="18" s="1"/>
  <c r="A3090" i="18" s="1"/>
  <c r="A3091" i="18" s="1"/>
  <c r="A3092" i="18" s="1"/>
  <c r="A3093" i="18" s="1"/>
  <c r="A3094" i="18" s="1"/>
  <c r="A3095" i="18" s="1"/>
  <c r="A3096" i="18" s="1"/>
  <c r="A3097" i="18" s="1"/>
  <c r="A3098" i="18" s="1"/>
  <c r="A3099" i="18" s="1"/>
  <c r="A3100" i="18" s="1"/>
  <c r="A3101" i="18" s="1"/>
  <c r="A3102" i="18" s="1"/>
  <c r="A3103" i="18" s="1"/>
  <c r="A3104" i="18" s="1"/>
  <c r="A3105" i="18" s="1"/>
  <c r="A3106" i="18" s="1"/>
  <c r="A3107" i="18" s="1"/>
  <c r="A3108" i="18" s="1"/>
  <c r="A3109" i="18" s="1"/>
  <c r="A3110" i="18" s="1"/>
  <c r="A3111" i="18" s="1"/>
  <c r="A3112" i="18" s="1"/>
  <c r="A3113" i="18" s="1"/>
  <c r="A3114" i="18" s="1"/>
  <c r="B25" i="33"/>
  <c r="H3133" i="18"/>
  <c r="I3191" i="18"/>
  <c r="J3198" i="18" s="1"/>
  <c r="J3199" i="18" s="1"/>
  <c r="B3" i="33"/>
  <c r="I779" i="18"/>
  <c r="J786" i="18" s="1"/>
  <c r="J787" i="18" s="1"/>
  <c r="I3057" i="18"/>
  <c r="J3064" i="18" s="1"/>
  <c r="J3065" i="18" s="1"/>
  <c r="F17" i="33"/>
  <c r="J2126" i="18"/>
  <c r="J2127" i="18" s="1"/>
  <c r="A3354" i="18"/>
  <c r="A3355" i="18" s="1"/>
  <c r="A3356" i="18" s="1"/>
  <c r="B27" i="33"/>
  <c r="I3189" i="18"/>
  <c r="I3190" i="18" s="1"/>
  <c r="G3142" i="18"/>
  <c r="F587" i="18"/>
  <c r="A540" i="18"/>
  <c r="A541" i="18" s="1"/>
  <c r="A542" i="18" s="1"/>
  <c r="B6" i="33"/>
  <c r="H587" i="18"/>
  <c r="J1467" i="18"/>
  <c r="G18" i="33"/>
  <c r="J1000" i="18"/>
  <c r="J1039" i="18"/>
  <c r="J1003" i="18"/>
  <c r="I1047" i="18"/>
  <c r="J1054" i="18" s="1"/>
  <c r="J1055" i="18" s="1"/>
  <c r="J3611" i="18"/>
  <c r="F8" i="33"/>
  <c r="J867" i="18"/>
  <c r="J1992" i="18"/>
  <c r="J1993" i="18" s="1"/>
  <c r="B248" i="18"/>
  <c r="B249" i="18" s="1"/>
  <c r="B250" i="18" s="1"/>
  <c r="B251" i="18" s="1"/>
  <c r="B252" i="18" s="1"/>
  <c r="B253" i="18" s="1"/>
  <c r="B254" i="18" s="1"/>
  <c r="B255" i="18" s="1"/>
  <c r="B256" i="18" s="1"/>
  <c r="B257" i="18" s="1"/>
  <c r="B258" i="18" s="1"/>
  <c r="B259" i="18" s="1"/>
  <c r="B260" i="18" s="1"/>
  <c r="B261" i="18" s="1"/>
  <c r="B262" i="18" s="1"/>
  <c r="B263" i="18" s="1"/>
  <c r="B264" i="18" s="1"/>
  <c r="B265" i="18" s="1"/>
  <c r="B266" i="18" s="1"/>
  <c r="B267" i="18" s="1"/>
  <c r="B268" i="18" s="1"/>
  <c r="B269" i="18" s="1"/>
  <c r="F29" i="33"/>
  <c r="J2474" i="18"/>
  <c r="J2513" i="18"/>
  <c r="J2477" i="18"/>
  <c r="I2339" i="18"/>
  <c r="J2341" i="18"/>
  <c r="I2342" i="18"/>
  <c r="J5416" i="18" l="1"/>
  <c r="J5415" i="18"/>
  <c r="J5440" i="18"/>
  <c r="J5411" i="18"/>
  <c r="J5439" i="18"/>
  <c r="J5410" i="18"/>
  <c r="J5409" i="18"/>
  <c r="J5438" i="18"/>
  <c r="J5437" i="18"/>
  <c r="J5414" i="18"/>
  <c r="J5412" i="18"/>
  <c r="J5441" i="18"/>
  <c r="J5413" i="18"/>
  <c r="C2181" i="18"/>
  <c r="C2182" i="18" s="1"/>
  <c r="C2183" i="18" s="1"/>
  <c r="C2184" i="18" s="1"/>
  <c r="C2185" i="18" s="1"/>
  <c r="C2186" i="18" s="1"/>
  <c r="C2187" i="18" s="1"/>
  <c r="C2188" i="18" s="1"/>
  <c r="C2189" i="18" s="1"/>
  <c r="C2190" i="18" s="1"/>
  <c r="C2191" i="18" s="1"/>
  <c r="C2192" i="18" s="1"/>
  <c r="C2193" i="18" s="1"/>
  <c r="C2194" i="18" s="1"/>
  <c r="C2195" i="18" s="1"/>
  <c r="C2196" i="18" s="1"/>
  <c r="C2197" i="18" s="1"/>
  <c r="C2198" i="18" s="1"/>
  <c r="C2199" i="18" s="1"/>
  <c r="C2200" i="18" s="1"/>
  <c r="C2201" i="18" s="1"/>
  <c r="C2202" i="18" s="1"/>
  <c r="C2203" i="18" s="1"/>
  <c r="C2204" i="18" s="1"/>
  <c r="C2205" i="18" s="1"/>
  <c r="C2206" i="18" s="1"/>
  <c r="C2207" i="18" s="1"/>
  <c r="C2208" i="18" s="1"/>
  <c r="C2209" i="18" s="1"/>
  <c r="B2583" i="18"/>
  <c r="B2585" i="18" s="1"/>
  <c r="B2587" i="18" s="1"/>
  <c r="B2589" i="18" s="1"/>
  <c r="B2591" i="18" s="1"/>
  <c r="B2593" i="18" s="1"/>
  <c r="B2595" i="18" s="1"/>
  <c r="B2597" i="18" s="1"/>
  <c r="B2599" i="18" s="1"/>
  <c r="B2601" i="18" s="1"/>
  <c r="B2603" i="18" s="1"/>
  <c r="C2047" i="18"/>
  <c r="C2048" i="18" s="1"/>
  <c r="C2049" i="18" s="1"/>
  <c r="C2050" i="18" s="1"/>
  <c r="C2051" i="18" s="1"/>
  <c r="C2052" i="18" s="1"/>
  <c r="C2053" i="18" s="1"/>
  <c r="C2054" i="18" s="1"/>
  <c r="C2055" i="18" s="1"/>
  <c r="C2056" i="18" s="1"/>
  <c r="C2057" i="18" s="1"/>
  <c r="C2058" i="18" s="1"/>
  <c r="C2059" i="18" s="1"/>
  <c r="C2060" i="18" s="1"/>
  <c r="C2061" i="18" s="1"/>
  <c r="C2062" i="18" s="1"/>
  <c r="C2063" i="18" s="1"/>
  <c r="C2064" i="18" s="1"/>
  <c r="C2065" i="18" s="1"/>
  <c r="C2066" i="18" s="1"/>
  <c r="C2067" i="18" s="1"/>
  <c r="C2068" i="18" s="1"/>
  <c r="C2069" i="18" s="1"/>
  <c r="C2070" i="18" s="1"/>
  <c r="C2071" i="18" s="1"/>
  <c r="C2072" i="18" s="1"/>
  <c r="C2073" i="18" s="1"/>
  <c r="C2074" i="18" s="1"/>
  <c r="C2075" i="18" s="1"/>
  <c r="J5442" i="18"/>
  <c r="C707" i="18"/>
  <c r="C709" i="18" s="1"/>
  <c r="C710" i="18" s="1"/>
  <c r="C711" i="18" s="1"/>
  <c r="C712" i="18" s="1"/>
  <c r="C713" i="18" s="1"/>
  <c r="C714" i="18" s="1"/>
  <c r="C715" i="18" s="1"/>
  <c r="C716" i="18" s="1"/>
  <c r="C717" i="18" s="1"/>
  <c r="C718" i="18" s="1"/>
  <c r="C719" i="18" s="1"/>
  <c r="C720" i="18" s="1"/>
  <c r="C721" i="18" s="1"/>
  <c r="C722" i="18" s="1"/>
  <c r="C723" i="18" s="1"/>
  <c r="C724" i="18" s="1"/>
  <c r="C725" i="18" s="1"/>
  <c r="C726" i="18" s="1"/>
  <c r="C727" i="18" s="1"/>
  <c r="C728" i="18" s="1"/>
  <c r="C729" i="18" s="1"/>
  <c r="C730" i="18" s="1"/>
  <c r="C731" i="18" s="1"/>
  <c r="C732" i="18" s="1"/>
  <c r="C733" i="18" s="1"/>
  <c r="C734" i="18" s="1"/>
  <c r="C735" i="18" s="1"/>
  <c r="C736" i="18" s="1"/>
  <c r="C737" i="18" s="1"/>
  <c r="C738" i="18" s="1"/>
  <c r="C739" i="18" s="1"/>
  <c r="C740" i="18" s="1"/>
  <c r="C741" i="18" s="1"/>
  <c r="C742" i="18" s="1"/>
  <c r="C743" i="18" s="1"/>
  <c r="C744" i="18" s="1"/>
  <c r="C745" i="18" s="1"/>
  <c r="B2047" i="18"/>
  <c r="B2048" i="18" s="1"/>
  <c r="B2049" i="18" s="1"/>
  <c r="B2050" i="18" s="1"/>
  <c r="B2051" i="18" s="1"/>
  <c r="B2052" i="18" s="1"/>
  <c r="B2053" i="18" s="1"/>
  <c r="B2054" i="18" s="1"/>
  <c r="B2055" i="18" s="1"/>
  <c r="B2056" i="18" s="1"/>
  <c r="B2057" i="18" s="1"/>
  <c r="B2058" i="18" s="1"/>
  <c r="B2059" i="18" s="1"/>
  <c r="B2060" i="18" s="1"/>
  <c r="B2061" i="18" s="1"/>
  <c r="B2062" i="18" s="1"/>
  <c r="B2063" i="18" s="1"/>
  <c r="B2064" i="18" s="1"/>
  <c r="B2065" i="18" s="1"/>
  <c r="B2066" i="18" s="1"/>
  <c r="B2067" i="18" s="1"/>
  <c r="B2068" i="18" s="1"/>
  <c r="B2069" i="18" s="1"/>
  <c r="B2070" i="18" s="1"/>
  <c r="B2071" i="18" s="1"/>
  <c r="B2072" i="18" s="1"/>
  <c r="B2073" i="18" s="1"/>
  <c r="B2074" i="18" s="1"/>
  <c r="B2075" i="18" s="1"/>
  <c r="B975" i="18"/>
  <c r="B976" i="18" s="1"/>
  <c r="B977" i="18" s="1"/>
  <c r="B978" i="18" s="1"/>
  <c r="B979" i="18" s="1"/>
  <c r="B980" i="18" s="1"/>
  <c r="B981" i="18" s="1"/>
  <c r="B982" i="18" s="1"/>
  <c r="B983" i="18" s="1"/>
  <c r="B984" i="18" s="1"/>
  <c r="B985" i="18" s="1"/>
  <c r="B986" i="18" s="1"/>
  <c r="B987" i="18" s="1"/>
  <c r="B988" i="18" s="1"/>
  <c r="B989" i="18" s="1"/>
  <c r="B990" i="18" s="1"/>
  <c r="B991" i="18" s="1"/>
  <c r="B992" i="18" s="1"/>
  <c r="B993" i="18" s="1"/>
  <c r="B994" i="18" s="1"/>
  <c r="B995" i="18" s="1"/>
  <c r="B996" i="18" s="1"/>
  <c r="B997" i="18" s="1"/>
  <c r="B998" i="18" s="1"/>
  <c r="B999" i="18" s="1"/>
  <c r="B1000" i="18" s="1"/>
  <c r="B1001" i="18" s="1"/>
  <c r="B1002" i="18" s="1"/>
  <c r="B1003" i="18" s="1"/>
  <c r="B1004" i="18" s="1"/>
  <c r="B1005" i="18" s="1"/>
  <c r="B1006" i="18" s="1"/>
  <c r="B1007" i="18" s="1"/>
  <c r="B1008" i="18" s="1"/>
  <c r="B1009" i="18" s="1"/>
  <c r="B1010" i="18" s="1"/>
  <c r="B1011" i="18" s="1"/>
  <c r="B1012" i="18" s="1"/>
  <c r="B1013" i="18" s="1"/>
  <c r="B2449" i="18"/>
  <c r="B2451" i="18" s="1"/>
  <c r="B2453" i="18" s="1"/>
  <c r="B2455" i="18" s="1"/>
  <c r="B2457" i="18" s="1"/>
  <c r="B2459" i="18" s="1"/>
  <c r="B2461" i="18" s="1"/>
  <c r="B2463" i="18" s="1"/>
  <c r="B2465" i="18" s="1"/>
  <c r="B2467" i="18" s="1"/>
  <c r="B2469" i="18" s="1"/>
  <c r="B2471" i="18" s="1"/>
  <c r="C2583" i="18"/>
  <c r="C2585" i="18" s="1"/>
  <c r="C2587" i="18" s="1"/>
  <c r="C2589" i="18" s="1"/>
  <c r="C2591" i="18" s="1"/>
  <c r="C2593" i="18" s="1"/>
  <c r="C2595" i="18" s="1"/>
  <c r="C2597" i="18" s="1"/>
  <c r="C2599" i="18" s="1"/>
  <c r="C2601" i="18" s="1"/>
  <c r="C2603" i="18" s="1"/>
  <c r="A5933" i="18"/>
  <c r="A5934" i="18" s="1"/>
  <c r="A5935" i="18" s="1"/>
  <c r="A5936" i="18" s="1"/>
  <c r="A5937" i="18" s="1"/>
  <c r="A5938" i="18" s="1"/>
  <c r="A5939" i="18" s="1"/>
  <c r="A5940" i="18" s="1"/>
  <c r="A5941" i="18" s="1"/>
  <c r="A5942" i="18" s="1"/>
  <c r="A5943" i="18" s="1"/>
  <c r="A5944" i="18" s="1"/>
  <c r="A5945" i="18" s="1"/>
  <c r="A5946" i="18" s="1"/>
  <c r="A5947" i="18" s="1"/>
  <c r="A5948" i="18" s="1"/>
  <c r="A5949" i="18" s="1"/>
  <c r="A5950" i="18" s="1"/>
  <c r="A5951" i="18" s="1"/>
  <c r="A5952" i="18" s="1"/>
  <c r="A5953" i="18" s="1"/>
  <c r="A5954" i="18" s="1"/>
  <c r="A5955" i="18" s="1"/>
  <c r="A5956" i="18" s="1"/>
  <c r="A5957" i="18" s="1"/>
  <c r="A5958" i="18" s="1"/>
  <c r="A5959" i="18" s="1"/>
  <c r="A5960" i="18" s="1"/>
  <c r="A5961" i="18" s="1"/>
  <c r="A5962" i="18" s="1"/>
  <c r="A5963" i="18" s="1"/>
  <c r="A5964" i="18" s="1"/>
  <c r="A5965" i="18" s="1"/>
  <c r="A5966" i="18" s="1"/>
  <c r="A5967" i="18" s="1"/>
  <c r="A5968" i="18" s="1"/>
  <c r="A5969" i="18" s="1"/>
  <c r="A5970" i="18" s="1"/>
  <c r="A5971" i="18" s="1"/>
  <c r="A5972" i="18" s="1"/>
  <c r="A5973" i="18" s="1"/>
  <c r="A5974" i="18" s="1"/>
  <c r="A5975" i="18" s="1"/>
  <c r="A5976" i="18" s="1"/>
  <c r="A5977" i="18" s="1"/>
  <c r="A5978" i="18" s="1"/>
  <c r="A5979" i="18" s="1"/>
  <c r="A5980" i="18" s="1"/>
  <c r="A5981" i="18" s="1"/>
  <c r="A5982" i="18" s="1"/>
  <c r="A5983" i="18" s="1"/>
  <c r="A5984" i="18" s="1"/>
  <c r="A5985" i="18" s="1"/>
  <c r="A5986" i="18" s="1"/>
  <c r="A5987" i="18" s="1"/>
  <c r="A5988" i="18" s="1"/>
  <c r="A5989" i="18" s="1"/>
  <c r="A5990" i="18" s="1"/>
  <c r="B6067" i="18"/>
  <c r="B6068" i="18" s="1"/>
  <c r="B6069" i="18" s="1"/>
  <c r="B6070" i="18" s="1"/>
  <c r="B6071" i="18" s="1"/>
  <c r="B6072" i="18" s="1"/>
  <c r="B6073" i="18" s="1"/>
  <c r="B6074" i="18" s="1"/>
  <c r="B6075" i="18" s="1"/>
  <c r="B6076" i="18" s="1"/>
  <c r="B6077" i="18" s="1"/>
  <c r="B6078" i="18" s="1"/>
  <c r="B6079" i="18" s="1"/>
  <c r="B6080" i="18" s="1"/>
  <c r="B6081" i="18" s="1"/>
  <c r="B6082" i="18" s="1"/>
  <c r="B6083" i="18" s="1"/>
  <c r="B6084" i="18" s="1"/>
  <c r="B6085" i="18" s="1"/>
  <c r="B6086" i="18" s="1"/>
  <c r="B6087" i="18" s="1"/>
  <c r="B6088" i="18" s="1"/>
  <c r="B6089" i="18" s="1"/>
  <c r="B6090" i="18" s="1"/>
  <c r="B6091" i="18" s="1"/>
  <c r="B6092" i="18" s="1"/>
  <c r="B6093" i="18" s="1"/>
  <c r="B6094" i="18" s="1"/>
  <c r="B6095" i="18" s="1"/>
  <c r="B6096" i="18" s="1"/>
  <c r="B6097" i="18" s="1"/>
  <c r="B6098" i="18" s="1"/>
  <c r="B6099" i="18" s="1"/>
  <c r="B6100" i="18" s="1"/>
  <c r="B6101" i="18" s="1"/>
  <c r="B6102" i="18" s="1"/>
  <c r="B6103" i="18" s="1"/>
  <c r="B6104" i="18" s="1"/>
  <c r="B6105" i="18" s="1"/>
  <c r="B6106" i="18" s="1"/>
  <c r="B6107" i="18" s="1"/>
  <c r="B6108" i="18" s="1"/>
  <c r="B6109" i="18" s="1"/>
  <c r="B6110" i="18" s="1"/>
  <c r="B6111" i="18" s="1"/>
  <c r="B6112" i="18" s="1"/>
  <c r="B6113" i="18" s="1"/>
  <c r="B6114" i="18" s="1"/>
  <c r="B6115" i="18" s="1"/>
  <c r="B6116" i="18" s="1"/>
  <c r="B6117" i="18" s="1"/>
  <c r="B6118" i="18" s="1"/>
  <c r="B6119" i="18" s="1"/>
  <c r="B6120" i="18" s="1"/>
  <c r="B6121" i="18" s="1"/>
  <c r="B6122" i="18" s="1"/>
  <c r="B6123" i="18" s="1"/>
  <c r="B6124" i="18" s="1"/>
  <c r="C6300" i="18"/>
  <c r="C6301" i="18" s="1"/>
  <c r="B2717" i="18"/>
  <c r="B2719" i="18" s="1"/>
  <c r="B2721" i="18" s="1"/>
  <c r="B2723" i="18" s="1"/>
  <c r="B2725" i="18" s="1"/>
  <c r="B2727" i="18" s="1"/>
  <c r="B2729" i="18" s="1"/>
  <c r="B2731" i="18" s="1"/>
  <c r="B2733" i="18" s="1"/>
  <c r="B2735" i="18" s="1"/>
  <c r="B2737" i="18" s="1"/>
  <c r="B2738" i="18" s="1"/>
  <c r="B2739" i="18" s="1"/>
  <c r="B2740" i="18" s="1"/>
  <c r="B2741" i="18" s="1"/>
  <c r="B2742" i="18" s="1"/>
  <c r="B2743" i="18" s="1"/>
  <c r="B2744" i="18" s="1"/>
  <c r="B2745" i="18" s="1"/>
  <c r="B2746" i="18" s="1"/>
  <c r="B2747" i="18" s="1"/>
  <c r="B2748" i="18" s="1"/>
  <c r="B2749" i="18" s="1"/>
  <c r="B2750" i="18" s="1"/>
  <c r="B2751" i="18" s="1"/>
  <c r="B2752" i="18" s="1"/>
  <c r="B2753" i="18" s="1"/>
  <c r="B2754" i="18" s="1"/>
  <c r="B2755" i="18" s="1"/>
  <c r="B2851" i="18"/>
  <c r="B2853" i="18" s="1"/>
  <c r="B2855" i="18" s="1"/>
  <c r="B2857" i="18" s="1"/>
  <c r="B2859" i="18" s="1"/>
  <c r="B2861" i="18" s="1"/>
  <c r="B2863" i="18" s="1"/>
  <c r="B2865" i="18" s="1"/>
  <c r="B2867" i="18" s="1"/>
  <c r="B2869" i="18" s="1"/>
  <c r="B2871" i="18" s="1"/>
  <c r="B2872" i="18" s="1"/>
  <c r="B2873" i="18" s="1"/>
  <c r="B2874" i="18" s="1"/>
  <c r="B2875" i="18" s="1"/>
  <c r="B2876" i="18" s="1"/>
  <c r="B2877" i="18" s="1"/>
  <c r="B2878" i="18" s="1"/>
  <c r="B2879" i="18" s="1"/>
  <c r="B2880" i="18" s="1"/>
  <c r="B2881" i="18" s="1"/>
  <c r="B2882" i="18" s="1"/>
  <c r="B2883" i="18" s="1"/>
  <c r="B2884" i="18" s="1"/>
  <c r="B2885" i="18" s="1"/>
  <c r="B2886" i="18" s="1"/>
  <c r="B2887" i="18" s="1"/>
  <c r="B2888" i="18" s="1"/>
  <c r="B2889" i="18" s="1"/>
  <c r="C6067" i="18"/>
  <c r="C6068" i="18" s="1"/>
  <c r="C6069" i="18" s="1"/>
  <c r="C6070" i="18" s="1"/>
  <c r="C6071" i="18" s="1"/>
  <c r="C6072" i="18" s="1"/>
  <c r="C6073" i="18" s="1"/>
  <c r="C6074" i="18" s="1"/>
  <c r="C6075" i="18" s="1"/>
  <c r="C6076" i="18" s="1"/>
  <c r="C6077" i="18" s="1"/>
  <c r="C6078" i="18" s="1"/>
  <c r="C6079" i="18" s="1"/>
  <c r="C6080" i="18" s="1"/>
  <c r="C6081" i="18" s="1"/>
  <c r="C6082" i="18" s="1"/>
  <c r="C6083" i="18" s="1"/>
  <c r="C6084" i="18" s="1"/>
  <c r="C6085" i="18" s="1"/>
  <c r="C6086" i="18" s="1"/>
  <c r="C6087" i="18" s="1"/>
  <c r="C6088" i="18" s="1"/>
  <c r="C6089" i="18" s="1"/>
  <c r="C6090" i="18" s="1"/>
  <c r="C6091" i="18" s="1"/>
  <c r="C6092" i="18" s="1"/>
  <c r="C6093" i="18" s="1"/>
  <c r="C6094" i="18" s="1"/>
  <c r="C6095" i="18" s="1"/>
  <c r="C6096" i="18" s="1"/>
  <c r="C6097" i="18" s="1"/>
  <c r="C6098" i="18" s="1"/>
  <c r="C6099" i="18" s="1"/>
  <c r="C6100" i="18" s="1"/>
  <c r="C6101" i="18" s="1"/>
  <c r="C6102" i="18" s="1"/>
  <c r="C6103" i="18" s="1"/>
  <c r="C6104" i="18" s="1"/>
  <c r="C6105" i="18" s="1"/>
  <c r="C6106" i="18" s="1"/>
  <c r="C6107" i="18" s="1"/>
  <c r="C6108" i="18" s="1"/>
  <c r="C6109" i="18" s="1"/>
  <c r="C6110" i="18" s="1"/>
  <c r="C6111" i="18" s="1"/>
  <c r="C6112" i="18" s="1"/>
  <c r="C6113" i="18" s="1"/>
  <c r="C6114" i="18" s="1"/>
  <c r="C6115" i="18" s="1"/>
  <c r="C6116" i="18" s="1"/>
  <c r="C6117" i="18" s="1"/>
  <c r="C6118" i="18" s="1"/>
  <c r="C6119" i="18" s="1"/>
  <c r="C6120" i="18" s="1"/>
  <c r="C6121" i="18" s="1"/>
  <c r="C6122" i="18" s="1"/>
  <c r="C6123" i="18" s="1"/>
  <c r="C6124" i="18" s="1"/>
  <c r="B2181" i="18"/>
  <c r="B2182" i="18" s="1"/>
  <c r="B2183" i="18" s="1"/>
  <c r="B2184" i="18" s="1"/>
  <c r="B2185" i="18" s="1"/>
  <c r="B2186" i="18" s="1"/>
  <c r="B2187" i="18" s="1"/>
  <c r="B2188" i="18" s="1"/>
  <c r="B2189" i="18" s="1"/>
  <c r="B2190" i="18" s="1"/>
  <c r="B2191" i="18" s="1"/>
  <c r="B2192" i="18" s="1"/>
  <c r="B2193" i="18" s="1"/>
  <c r="B2194" i="18" s="1"/>
  <c r="B2195" i="18" s="1"/>
  <c r="B2196" i="18" s="1"/>
  <c r="B2197" i="18" s="1"/>
  <c r="B2198" i="18" s="1"/>
  <c r="B2199" i="18" s="1"/>
  <c r="B2200" i="18" s="1"/>
  <c r="B2201" i="18" s="1"/>
  <c r="B2202" i="18" s="1"/>
  <c r="B2203" i="18" s="1"/>
  <c r="B2204" i="18" s="1"/>
  <c r="B2205" i="18" s="1"/>
  <c r="B2206" i="18" s="1"/>
  <c r="B2207" i="18" s="1"/>
  <c r="B2208" i="18" s="1"/>
  <c r="B2209" i="18" s="1"/>
  <c r="C975" i="18"/>
  <c r="C976" i="18" s="1"/>
  <c r="C977" i="18" s="1"/>
  <c r="C978" i="18" s="1"/>
  <c r="C979" i="18" s="1"/>
  <c r="C980" i="18" s="1"/>
  <c r="C981" i="18" s="1"/>
  <c r="C982" i="18" s="1"/>
  <c r="C983" i="18" s="1"/>
  <c r="C984" i="18" s="1"/>
  <c r="C985" i="18" s="1"/>
  <c r="C986" i="18" s="1"/>
  <c r="C987" i="18" s="1"/>
  <c r="C988" i="18" s="1"/>
  <c r="C989" i="18" s="1"/>
  <c r="C990" i="18" s="1"/>
  <c r="C991" i="18" s="1"/>
  <c r="C992" i="18" s="1"/>
  <c r="C993" i="18" s="1"/>
  <c r="C994" i="18" s="1"/>
  <c r="C995" i="18" s="1"/>
  <c r="C996" i="18" s="1"/>
  <c r="C997" i="18" s="1"/>
  <c r="C998" i="18" s="1"/>
  <c r="C999" i="18" s="1"/>
  <c r="C1000" i="18" s="1"/>
  <c r="C1001" i="18" s="1"/>
  <c r="C1002" i="18" s="1"/>
  <c r="C1003" i="18" s="1"/>
  <c r="C1004" i="18" s="1"/>
  <c r="C1005" i="18" s="1"/>
  <c r="C1006" i="18" s="1"/>
  <c r="C1007" i="18" s="1"/>
  <c r="C1008" i="18" s="1"/>
  <c r="C1009" i="18" s="1"/>
  <c r="C1010" i="18" s="1"/>
  <c r="C1011" i="18" s="1"/>
  <c r="C1012" i="18" s="1"/>
  <c r="C1013" i="18" s="1"/>
  <c r="J31" i="18"/>
  <c r="J32" i="18" s="1"/>
  <c r="B736" i="18"/>
  <c r="B737" i="18" s="1"/>
  <c r="B738" i="18" s="1"/>
  <c r="B739" i="18" s="1"/>
  <c r="B740" i="18" s="1"/>
  <c r="B741" i="18" s="1"/>
  <c r="B742" i="18" s="1"/>
  <c r="B743" i="18" s="1"/>
  <c r="B744" i="18" s="1"/>
  <c r="B745" i="18" s="1"/>
  <c r="B746" i="18" s="1"/>
  <c r="B747" i="18" s="1"/>
  <c r="B748" i="18" s="1"/>
  <c r="B749" i="18" s="1"/>
  <c r="B750" i="18" s="1"/>
  <c r="B751" i="18" s="1"/>
  <c r="B752" i="18" s="1"/>
  <c r="B753" i="18" s="1"/>
  <c r="B754" i="18" s="1"/>
  <c r="B755" i="18" s="1"/>
  <c r="B756" i="18" s="1"/>
  <c r="B757" i="18" s="1"/>
  <c r="B758" i="18" s="1"/>
  <c r="B759" i="18" s="1"/>
  <c r="B760" i="18" s="1"/>
  <c r="B761" i="18" s="1"/>
  <c r="B762" i="18" s="1"/>
  <c r="B763" i="18" s="1"/>
  <c r="B764" i="18" s="1"/>
  <c r="J5674" i="18"/>
  <c r="J5709" i="18" s="1"/>
  <c r="B5991" i="18"/>
  <c r="B5992" i="18" s="1"/>
  <c r="B5993" i="18" s="1"/>
  <c r="B5994" i="18" s="1"/>
  <c r="B5995" i="18" s="1"/>
  <c r="B5996" i="18" s="1"/>
  <c r="B5997" i="18" s="1"/>
  <c r="B5998" i="18" s="1"/>
  <c r="B5999" i="18" s="1"/>
  <c r="B6000" i="18" s="1"/>
  <c r="B6001" i="18" s="1"/>
  <c r="B6002" i="18" s="1"/>
  <c r="B6003" i="18" s="1"/>
  <c r="B6004" i="18" s="1"/>
  <c r="B6005" i="18" s="1"/>
  <c r="B6006" i="18" s="1"/>
  <c r="B6007" i="18" s="1"/>
  <c r="B6008" i="18" s="1"/>
  <c r="B6009" i="18" s="1"/>
  <c r="B6010" i="18" s="1"/>
  <c r="B6011" i="18" s="1"/>
  <c r="B6012" i="18" s="1"/>
  <c r="B6013" i="18" s="1"/>
  <c r="B6014" i="18" s="1"/>
  <c r="B6015" i="18" s="1"/>
  <c r="B6016" i="18" s="1"/>
  <c r="B6017" i="18" s="1"/>
  <c r="B6018" i="18" s="1"/>
  <c r="B6019" i="18" s="1"/>
  <c r="B6020" i="18" s="1"/>
  <c r="B6021" i="18" s="1"/>
  <c r="B6022" i="18" s="1"/>
  <c r="B6023" i="18" s="1"/>
  <c r="B6024" i="18" s="1"/>
  <c r="B6025" i="18" s="1"/>
  <c r="B6026" i="18" s="1"/>
  <c r="B6027" i="18" s="1"/>
  <c r="B6028" i="18" s="1"/>
  <c r="B6029" i="18" s="1"/>
  <c r="B6030" i="18" s="1"/>
  <c r="B6031" i="18" s="1"/>
  <c r="C5991" i="18"/>
  <c r="C5992" i="18" s="1"/>
  <c r="C5993" i="18" s="1"/>
  <c r="C5994" i="18" s="1"/>
  <c r="C5995" i="18" s="1"/>
  <c r="C5996" i="18" s="1"/>
  <c r="C5997" i="18" s="1"/>
  <c r="C5998" i="18" s="1"/>
  <c r="C5999" i="18" s="1"/>
  <c r="C6000" i="18" s="1"/>
  <c r="C6001" i="18" s="1"/>
  <c r="C6002" i="18" s="1"/>
  <c r="C6003" i="18" s="1"/>
  <c r="C6004" i="18" s="1"/>
  <c r="C6005" i="18" s="1"/>
  <c r="C6006" i="18" s="1"/>
  <c r="C6007" i="18" s="1"/>
  <c r="C6008" i="18" s="1"/>
  <c r="C6009" i="18" s="1"/>
  <c r="C6010" i="18" s="1"/>
  <c r="C6011" i="18" s="1"/>
  <c r="C6012" i="18" s="1"/>
  <c r="C6013" i="18" s="1"/>
  <c r="C6014" i="18" s="1"/>
  <c r="C6015" i="18" s="1"/>
  <c r="C6016" i="18" s="1"/>
  <c r="C6017" i="18" s="1"/>
  <c r="C6018" i="18" s="1"/>
  <c r="C6019" i="18" s="1"/>
  <c r="C6020" i="18" s="1"/>
  <c r="C6021" i="18" s="1"/>
  <c r="C6022" i="18" s="1"/>
  <c r="C6023" i="18" s="1"/>
  <c r="C6024" i="18" s="1"/>
  <c r="C6025" i="18" s="1"/>
  <c r="C6026" i="18" s="1"/>
  <c r="C6027" i="18" s="1"/>
  <c r="C6028" i="18" s="1"/>
  <c r="C6029" i="18" s="1"/>
  <c r="C6030" i="18" s="1"/>
  <c r="C6031" i="18" s="1"/>
  <c r="J5565" i="18"/>
  <c r="J5575" i="18"/>
  <c r="J5572" i="18"/>
  <c r="J5573" i="18"/>
  <c r="J5574" i="18"/>
  <c r="J5576" i="18"/>
  <c r="J5571" i="18"/>
  <c r="A5857" i="18"/>
  <c r="A5858" i="18" s="1"/>
  <c r="A5859" i="18" s="1"/>
  <c r="A5860" i="18" s="1"/>
  <c r="A5861" i="18" s="1"/>
  <c r="A5862" i="18" s="1"/>
  <c r="A5863" i="18" s="1"/>
  <c r="A5864" i="18" s="1"/>
  <c r="A5865" i="18" s="1"/>
  <c r="A5866" i="18" s="1"/>
  <c r="A5867" i="18" s="1"/>
  <c r="A5868" i="18" s="1"/>
  <c r="A5869" i="18" s="1"/>
  <c r="A5870" i="18" s="1"/>
  <c r="A5871" i="18" s="1"/>
  <c r="A5872" i="18" s="1"/>
  <c r="A5873" i="18" s="1"/>
  <c r="A5874" i="18" s="1"/>
  <c r="A5875" i="18" s="1"/>
  <c r="A5876" i="18" s="1"/>
  <c r="A5877" i="18" s="1"/>
  <c r="A5878" i="18" s="1"/>
  <c r="A5879" i="18" s="1"/>
  <c r="A5880" i="18" s="1"/>
  <c r="A5881" i="18" s="1"/>
  <c r="A5882" i="18" s="1"/>
  <c r="A5883" i="18" s="1"/>
  <c r="A5884" i="18" s="1"/>
  <c r="A5885" i="18" s="1"/>
  <c r="A5886" i="18" s="1"/>
  <c r="A5887" i="18" s="1"/>
  <c r="A5888" i="18" s="1"/>
  <c r="A5889" i="18" s="1"/>
  <c r="A5890" i="18" s="1"/>
  <c r="A5891" i="18" s="1"/>
  <c r="A5892" i="18" s="1"/>
  <c r="A5893" i="18" s="1"/>
  <c r="A5894" i="18" s="1"/>
  <c r="A5895" i="18" s="1"/>
  <c r="A5896" i="18" s="1"/>
  <c r="A5897" i="18" s="1"/>
  <c r="J35" i="18"/>
  <c r="J6065" i="18"/>
  <c r="J6230" i="18"/>
  <c r="C2853" i="18"/>
  <c r="C2855" i="18" s="1"/>
  <c r="C2857" i="18" s="1"/>
  <c r="C2859" i="18" s="1"/>
  <c r="C2861" i="18" s="1"/>
  <c r="C2863" i="18" s="1"/>
  <c r="C2865" i="18" s="1"/>
  <c r="C2867" i="18" s="1"/>
  <c r="C2869" i="18" s="1"/>
  <c r="C2871" i="18" s="1"/>
  <c r="C2872" i="18" s="1"/>
  <c r="C2873" i="18" s="1"/>
  <c r="C2874" i="18" s="1"/>
  <c r="C2875" i="18" s="1"/>
  <c r="C2876" i="18" s="1"/>
  <c r="C2877" i="18" s="1"/>
  <c r="C2878" i="18" s="1"/>
  <c r="C2879" i="18" s="1"/>
  <c r="C2852" i="18"/>
  <c r="C2854" i="18" s="1"/>
  <c r="C2856" i="18" s="1"/>
  <c r="C2858" i="18" s="1"/>
  <c r="C2860" i="18" s="1"/>
  <c r="C2862" i="18" s="1"/>
  <c r="C2864" i="18" s="1"/>
  <c r="C2866" i="18" s="1"/>
  <c r="C2868" i="18" s="1"/>
  <c r="C2870" i="18" s="1"/>
  <c r="G6197" i="18"/>
  <c r="J6197" i="18" s="1"/>
  <c r="B2852" i="18"/>
  <c r="B2854" i="18" s="1"/>
  <c r="B2856" i="18" s="1"/>
  <c r="B2858" i="18" s="1"/>
  <c r="B2860" i="18" s="1"/>
  <c r="B2862" i="18" s="1"/>
  <c r="B2864" i="18" s="1"/>
  <c r="B2866" i="18" s="1"/>
  <c r="B2868" i="18" s="1"/>
  <c r="B2870" i="18" s="1"/>
  <c r="B2718" i="18"/>
  <c r="B2720" i="18" s="1"/>
  <c r="B2722" i="18" s="1"/>
  <c r="B2724" i="18" s="1"/>
  <c r="B2726" i="18" s="1"/>
  <c r="B2728" i="18" s="1"/>
  <c r="B2730" i="18" s="1"/>
  <c r="B2732" i="18" s="1"/>
  <c r="B2734" i="18" s="1"/>
  <c r="B2736" i="18" s="1"/>
  <c r="C2987" i="18"/>
  <c r="C2989" i="18" s="1"/>
  <c r="C2991" i="18" s="1"/>
  <c r="C2993" i="18" s="1"/>
  <c r="C2995" i="18" s="1"/>
  <c r="C2997" i="18" s="1"/>
  <c r="C2999" i="18" s="1"/>
  <c r="C3001" i="18" s="1"/>
  <c r="C3003" i="18" s="1"/>
  <c r="C3005" i="18" s="1"/>
  <c r="C3006" i="18" s="1"/>
  <c r="C3007" i="18" s="1"/>
  <c r="C3008" i="18" s="1"/>
  <c r="C3009" i="18" s="1"/>
  <c r="C3010" i="18" s="1"/>
  <c r="C3011" i="18" s="1"/>
  <c r="C3012" i="18" s="1"/>
  <c r="C3013" i="18" s="1"/>
  <c r="C2986" i="18"/>
  <c r="C2988" i="18" s="1"/>
  <c r="C2990" i="18" s="1"/>
  <c r="C2992" i="18" s="1"/>
  <c r="C2994" i="18" s="1"/>
  <c r="C2996" i="18" s="1"/>
  <c r="C2998" i="18" s="1"/>
  <c r="C3000" i="18" s="1"/>
  <c r="C3002" i="18" s="1"/>
  <c r="C3004" i="18" s="1"/>
  <c r="C2451" i="18"/>
  <c r="C2453" i="18" s="1"/>
  <c r="C2455" i="18" s="1"/>
  <c r="C2457" i="18" s="1"/>
  <c r="C2459" i="18" s="1"/>
  <c r="C2461" i="18" s="1"/>
  <c r="C2463" i="18" s="1"/>
  <c r="C2465" i="18" s="1"/>
  <c r="C2467" i="18" s="1"/>
  <c r="C2469" i="18" s="1"/>
  <c r="C2471" i="18" s="1"/>
  <c r="C2450" i="18"/>
  <c r="C2452" i="18" s="1"/>
  <c r="C2454" i="18" s="1"/>
  <c r="C2456" i="18" s="1"/>
  <c r="C2458" i="18" s="1"/>
  <c r="C2460" i="18" s="1"/>
  <c r="C2462" i="18" s="1"/>
  <c r="C2464" i="18" s="1"/>
  <c r="C2466" i="18" s="1"/>
  <c r="C2468" i="18" s="1"/>
  <c r="C2470" i="18" s="1"/>
  <c r="C2472" i="18" s="1"/>
  <c r="C2473" i="18" s="1"/>
  <c r="C2474" i="18" s="1"/>
  <c r="C2475" i="18" s="1"/>
  <c r="C2476" i="18" s="1"/>
  <c r="C2477" i="18" s="1"/>
  <c r="B3121" i="18"/>
  <c r="B3123" i="18" s="1"/>
  <c r="B3125" i="18" s="1"/>
  <c r="B3127" i="18" s="1"/>
  <c r="B3129" i="18" s="1"/>
  <c r="B3131" i="18" s="1"/>
  <c r="B3133" i="18" s="1"/>
  <c r="B3135" i="18" s="1"/>
  <c r="B3137" i="18" s="1"/>
  <c r="B3139" i="18" s="1"/>
  <c r="B3140" i="18" s="1"/>
  <c r="B3141" i="18" s="1"/>
  <c r="B3142" i="18" s="1"/>
  <c r="B3143" i="18" s="1"/>
  <c r="B3144" i="18" s="1"/>
  <c r="B3145" i="18" s="1"/>
  <c r="B3146" i="18" s="1"/>
  <c r="B3147" i="18" s="1"/>
  <c r="B3120" i="18"/>
  <c r="B3122" i="18" s="1"/>
  <c r="B3124" i="18" s="1"/>
  <c r="B3126" i="18" s="1"/>
  <c r="B3128" i="18" s="1"/>
  <c r="B3130" i="18" s="1"/>
  <c r="B3132" i="18" s="1"/>
  <c r="B3134" i="18" s="1"/>
  <c r="B3136" i="18" s="1"/>
  <c r="B3138" i="18" s="1"/>
  <c r="B2987" i="18"/>
  <c r="B2989" i="18" s="1"/>
  <c r="B2991" i="18" s="1"/>
  <c r="B2993" i="18" s="1"/>
  <c r="B2995" i="18" s="1"/>
  <c r="B2997" i="18" s="1"/>
  <c r="B2999" i="18" s="1"/>
  <c r="B3001" i="18" s="1"/>
  <c r="B3003" i="18" s="1"/>
  <c r="B3005" i="18" s="1"/>
  <c r="B3006" i="18" s="1"/>
  <c r="B3007" i="18" s="1"/>
  <c r="B3008" i="18" s="1"/>
  <c r="B3009" i="18" s="1"/>
  <c r="B3010" i="18" s="1"/>
  <c r="B3011" i="18" s="1"/>
  <c r="B3012" i="18" s="1"/>
  <c r="B3013" i="18" s="1"/>
  <c r="B2986" i="18"/>
  <c r="B2988" i="18" s="1"/>
  <c r="B2990" i="18" s="1"/>
  <c r="B2992" i="18" s="1"/>
  <c r="B2994" i="18" s="1"/>
  <c r="B2996" i="18" s="1"/>
  <c r="B2998" i="18" s="1"/>
  <c r="B3000" i="18" s="1"/>
  <c r="B3002" i="18" s="1"/>
  <c r="B3004" i="18" s="1"/>
  <c r="C2719" i="18"/>
  <c r="C2721" i="18" s="1"/>
  <c r="C2723" i="18" s="1"/>
  <c r="C2725" i="18" s="1"/>
  <c r="C2727" i="18" s="1"/>
  <c r="C2729" i="18" s="1"/>
  <c r="C2731" i="18" s="1"/>
  <c r="C2733" i="18" s="1"/>
  <c r="C2735" i="18" s="1"/>
  <c r="C2737" i="18" s="1"/>
  <c r="C2738" i="18" s="1"/>
  <c r="C2739" i="18" s="1"/>
  <c r="C2740" i="18" s="1"/>
  <c r="C2741" i="18" s="1"/>
  <c r="C2742" i="18" s="1"/>
  <c r="C2743" i="18" s="1"/>
  <c r="C2744" i="18" s="1"/>
  <c r="C2745" i="18" s="1"/>
  <c r="C2718" i="18"/>
  <c r="C2720" i="18" s="1"/>
  <c r="C2722" i="18" s="1"/>
  <c r="C2724" i="18" s="1"/>
  <c r="C2726" i="18" s="1"/>
  <c r="C2728" i="18" s="1"/>
  <c r="C2730" i="18" s="1"/>
  <c r="C2732" i="18" s="1"/>
  <c r="C2734" i="18" s="1"/>
  <c r="C2736" i="18" s="1"/>
  <c r="C3121" i="18"/>
  <c r="C3123" i="18" s="1"/>
  <c r="C3125" i="18" s="1"/>
  <c r="C3127" i="18" s="1"/>
  <c r="C3129" i="18" s="1"/>
  <c r="C3131" i="18" s="1"/>
  <c r="C3133" i="18" s="1"/>
  <c r="C3135" i="18" s="1"/>
  <c r="C3137" i="18" s="1"/>
  <c r="C3139" i="18" s="1"/>
  <c r="C3140" i="18" s="1"/>
  <c r="C3141" i="18" s="1"/>
  <c r="C3142" i="18" s="1"/>
  <c r="C3143" i="18" s="1"/>
  <c r="C3144" i="18" s="1"/>
  <c r="C3145" i="18" s="1"/>
  <c r="C3146" i="18" s="1"/>
  <c r="C3147" i="18" s="1"/>
  <c r="C3120" i="18"/>
  <c r="C3122" i="18" s="1"/>
  <c r="C3124" i="18" s="1"/>
  <c r="C3126" i="18" s="1"/>
  <c r="C3128" i="18" s="1"/>
  <c r="C3130" i="18" s="1"/>
  <c r="C3132" i="18" s="1"/>
  <c r="C3134" i="18" s="1"/>
  <c r="C3136" i="18" s="1"/>
  <c r="C3138" i="18" s="1"/>
  <c r="A2981" i="18"/>
  <c r="A2982" i="18" s="1"/>
  <c r="A2983" i="18" s="1"/>
  <c r="A2984" i="18" s="1"/>
  <c r="B1105" i="18"/>
  <c r="B1106" i="18" s="1"/>
  <c r="B1107" i="18" s="1"/>
  <c r="B1108" i="18" s="1"/>
  <c r="C1909" i="18"/>
  <c r="C1910" i="18" s="1"/>
  <c r="C1911" i="18" s="1"/>
  <c r="C1912" i="18" s="1"/>
  <c r="C837" i="18"/>
  <c r="C838" i="18" s="1"/>
  <c r="C839" i="18" s="1"/>
  <c r="C840" i="18" s="1"/>
  <c r="A703" i="18"/>
  <c r="A704" i="18" s="1"/>
  <c r="A705" i="18" s="1"/>
  <c r="A706" i="18" s="1"/>
  <c r="A707" i="18" s="1"/>
  <c r="C1105" i="18"/>
  <c r="C1106" i="18" s="1"/>
  <c r="C1107" i="18" s="1"/>
  <c r="C1108" i="18" s="1"/>
  <c r="B1909" i="18"/>
  <c r="B1910" i="18" s="1"/>
  <c r="B1911" i="18" s="1"/>
  <c r="B1912" i="18" s="1"/>
  <c r="C3383" i="18"/>
  <c r="C3384" i="18" s="1"/>
  <c r="C3385" i="18" s="1"/>
  <c r="C3386" i="18" s="1"/>
  <c r="C33" i="18"/>
  <c r="C34" i="18" s="1"/>
  <c r="C35" i="18" s="1"/>
  <c r="C36" i="18" s="1"/>
  <c r="B1239" i="18"/>
  <c r="B1240" i="18" s="1"/>
  <c r="B1241" i="18" s="1"/>
  <c r="B1242" i="18" s="1"/>
  <c r="C3517" i="18"/>
  <c r="C3518" i="18" s="1"/>
  <c r="C3519" i="18" s="1"/>
  <c r="C3520" i="18" s="1"/>
  <c r="A2579" i="18"/>
  <c r="A2580" i="18" s="1"/>
  <c r="A2581" i="18" s="1"/>
  <c r="A2582" i="18" s="1"/>
  <c r="A2583" i="18" s="1"/>
  <c r="B1373" i="18"/>
  <c r="B1374" i="18" s="1"/>
  <c r="B1375" i="18" s="1"/>
  <c r="B1376" i="18" s="1"/>
  <c r="C3249" i="18"/>
  <c r="C3250" i="18" s="1"/>
  <c r="C3251" i="18" s="1"/>
  <c r="C3252" i="18" s="1"/>
  <c r="B3249" i="18"/>
  <c r="B3250" i="18" s="1"/>
  <c r="B3251" i="18" s="1"/>
  <c r="B3252" i="18" s="1"/>
  <c r="B1775" i="18"/>
  <c r="B1776" i="18" s="1"/>
  <c r="B1777" i="18" s="1"/>
  <c r="B1778" i="18" s="1"/>
  <c r="B301" i="18"/>
  <c r="B302" i="18" s="1"/>
  <c r="B303" i="18" s="1"/>
  <c r="B304" i="18" s="1"/>
  <c r="B2584" i="18"/>
  <c r="B2586" i="18" s="1"/>
  <c r="B2588" i="18" s="1"/>
  <c r="B2590" i="18" s="1"/>
  <c r="B2592" i="18" s="1"/>
  <c r="B2594" i="18" s="1"/>
  <c r="B2596" i="18" s="1"/>
  <c r="B2598" i="18" s="1"/>
  <c r="B2600" i="18" s="1"/>
  <c r="B2602" i="18" s="1"/>
  <c r="B2604" i="18" s="1"/>
  <c r="B2605" i="18" s="1"/>
  <c r="B2606" i="18" s="1"/>
  <c r="B2607" i="18" s="1"/>
  <c r="B2608" i="18" s="1"/>
  <c r="B2609" i="18" s="1"/>
  <c r="B2610" i="18" s="1"/>
  <c r="B2611" i="18" s="1"/>
  <c r="C708" i="18"/>
  <c r="A3115" i="18"/>
  <c r="A3116" i="18" s="1"/>
  <c r="A3117" i="18" s="1"/>
  <c r="A3118" i="18" s="1"/>
  <c r="C2584" i="18"/>
  <c r="C2586" i="18" s="1"/>
  <c r="C2588" i="18" s="1"/>
  <c r="C2590" i="18" s="1"/>
  <c r="C2592" i="18" s="1"/>
  <c r="C2594" i="18" s="1"/>
  <c r="C2596" i="18" s="1"/>
  <c r="C2598" i="18" s="1"/>
  <c r="C2600" i="18" s="1"/>
  <c r="C2602" i="18" s="1"/>
  <c r="C2604" i="18" s="1"/>
  <c r="C2605" i="18" s="1"/>
  <c r="C2606" i="18" s="1"/>
  <c r="C2607" i="18" s="1"/>
  <c r="C2608" i="18" s="1"/>
  <c r="C2609" i="18" s="1"/>
  <c r="C2610" i="18" s="1"/>
  <c r="C2611" i="18" s="1"/>
  <c r="B2450" i="18"/>
  <c r="B2452" i="18" s="1"/>
  <c r="B2454" i="18" s="1"/>
  <c r="B2456" i="18" s="1"/>
  <c r="B2458" i="18" s="1"/>
  <c r="B2460" i="18" s="1"/>
  <c r="B2462" i="18" s="1"/>
  <c r="B2464" i="18" s="1"/>
  <c r="B2466" i="18" s="1"/>
  <c r="B2468" i="18" s="1"/>
  <c r="B2470" i="18" s="1"/>
  <c r="B2472" i="18" s="1"/>
  <c r="B2473" i="18" s="1"/>
  <c r="B2474" i="18" s="1"/>
  <c r="B2475" i="18" s="1"/>
  <c r="B2476" i="18" s="1"/>
  <c r="B2477" i="18" s="1"/>
  <c r="A2043" i="18"/>
  <c r="A2044" i="18" s="1"/>
  <c r="A2045" i="18" s="1"/>
  <c r="A2046" i="18" s="1"/>
  <c r="A2445" i="18"/>
  <c r="A2446" i="18" s="1"/>
  <c r="A2447" i="18" s="1"/>
  <c r="A2448" i="18" s="1"/>
  <c r="C569" i="18"/>
  <c r="C570" i="18" s="1"/>
  <c r="C571" i="18" s="1"/>
  <c r="C572" i="18" s="1"/>
  <c r="C2311" i="18"/>
  <c r="C2312" i="18" s="1"/>
  <c r="C2313" i="18" s="1"/>
  <c r="C2314" i="18" s="1"/>
  <c r="B3383" i="18"/>
  <c r="B3384" i="18" s="1"/>
  <c r="B3385" i="18" s="1"/>
  <c r="B3386" i="18" s="1"/>
  <c r="A6063" i="18"/>
  <c r="A6064" i="18" s="1"/>
  <c r="A6065" i="18" s="1"/>
  <c r="A6066" i="18" s="1"/>
  <c r="C301" i="18"/>
  <c r="C302" i="18" s="1"/>
  <c r="C303" i="18" s="1"/>
  <c r="C304" i="18" s="1"/>
  <c r="G6198" i="18"/>
  <c r="J6198" i="18" s="1"/>
  <c r="B569" i="18"/>
  <c r="B570" i="18" s="1"/>
  <c r="B571" i="18" s="1"/>
  <c r="B572" i="18" s="1"/>
  <c r="B2311" i="18"/>
  <c r="B2312" i="18" s="1"/>
  <c r="B2313" i="18" s="1"/>
  <c r="B2314" i="18" s="1"/>
  <c r="B3517" i="18"/>
  <c r="B3518" i="18" s="1"/>
  <c r="B3519" i="18" s="1"/>
  <c r="B3520" i="18" s="1"/>
  <c r="B33" i="18"/>
  <c r="B34" i="18" s="1"/>
  <c r="B35" i="18" s="1"/>
  <c r="B36" i="18" s="1"/>
  <c r="A2713" i="18"/>
  <c r="A2714" i="18" s="1"/>
  <c r="A2715" i="18" s="1"/>
  <c r="A2716" i="18" s="1"/>
  <c r="A2717" i="18" s="1"/>
  <c r="A971" i="18"/>
  <c r="A972" i="18" s="1"/>
  <c r="A973" i="18" s="1"/>
  <c r="A974" i="18" s="1"/>
  <c r="A2177" i="18"/>
  <c r="A2178" i="18" s="1"/>
  <c r="A2179" i="18" s="1"/>
  <c r="A2180" i="18" s="1"/>
  <c r="A2847" i="18"/>
  <c r="A2848" i="18" s="1"/>
  <c r="A2849" i="18" s="1"/>
  <c r="A2850" i="18" s="1"/>
  <c r="A2851" i="18" s="1"/>
  <c r="C1239" i="18"/>
  <c r="C1240" i="18" s="1"/>
  <c r="C1241" i="18" s="1"/>
  <c r="C1242" i="18" s="1"/>
  <c r="C1373" i="18"/>
  <c r="C1374" i="18" s="1"/>
  <c r="C1375" i="18" s="1"/>
  <c r="C1376" i="18" s="1"/>
  <c r="C1775" i="18"/>
  <c r="C1776" i="18" s="1"/>
  <c r="C1777" i="18" s="1"/>
  <c r="C1778" i="18" s="1"/>
  <c r="B837" i="18"/>
  <c r="B838" i="18" s="1"/>
  <c r="B839" i="18" s="1"/>
  <c r="B840" i="18" s="1"/>
  <c r="C3651" i="18"/>
  <c r="C3652" i="18" s="1"/>
  <c r="C3653" i="18" s="1"/>
  <c r="C3654" i="18" s="1"/>
  <c r="B3651" i="18"/>
  <c r="B3652" i="18" s="1"/>
  <c r="B3653" i="18" s="1"/>
  <c r="B3654" i="18" s="1"/>
  <c r="B6197" i="18"/>
  <c r="B6198" i="18" s="1"/>
  <c r="B6199" i="18" s="1"/>
  <c r="B6200" i="18" s="1"/>
  <c r="C6197" i="18"/>
  <c r="C6198" i="18" s="1"/>
  <c r="C6199" i="18" s="1"/>
  <c r="C6200" i="18" s="1"/>
  <c r="G6439" i="18"/>
  <c r="G6444" i="18"/>
  <c r="B6434" i="18" s="1"/>
  <c r="B6435" i="18" s="1"/>
  <c r="J5290" i="18"/>
  <c r="J5294" i="18" s="1"/>
  <c r="J5299" i="18" s="1"/>
  <c r="J5300" i="18" s="1"/>
  <c r="F5314" i="18" s="1"/>
  <c r="D5314" i="18"/>
  <c r="J3280" i="18"/>
  <c r="J3284" i="18" s="1"/>
  <c r="J3289" i="18" s="1"/>
  <c r="D3304" i="18"/>
  <c r="J1806" i="18"/>
  <c r="J1810" i="18" s="1"/>
  <c r="J1815" i="18" s="1"/>
  <c r="D1830" i="18"/>
  <c r="J4888" i="18"/>
  <c r="J4892" i="18" s="1"/>
  <c r="J4897" i="18" s="1"/>
  <c r="J4898" i="18" s="1"/>
  <c r="F4912" i="18" s="1"/>
  <c r="D4912" i="18"/>
  <c r="J5156" i="18"/>
  <c r="J5160" i="18" s="1"/>
  <c r="J5165" i="18" s="1"/>
  <c r="J5166" i="18" s="1"/>
  <c r="F5180" i="18" s="1"/>
  <c r="D5180" i="18"/>
  <c r="J3548" i="18"/>
  <c r="J3552" i="18" s="1"/>
  <c r="J3557" i="18" s="1"/>
  <c r="D3572" i="18"/>
  <c r="J3950" i="18"/>
  <c r="J3954" i="18" s="1"/>
  <c r="J3959" i="18" s="1"/>
  <c r="J3960" i="18" s="1"/>
  <c r="F3974" i="18" s="1"/>
  <c r="D3974" i="18"/>
  <c r="J1404" i="18"/>
  <c r="J1408" i="18" s="1"/>
  <c r="J1413" i="18" s="1"/>
  <c r="D1428" i="18"/>
  <c r="J1672" i="18"/>
  <c r="J1676" i="18" s="1"/>
  <c r="J1681" i="18" s="1"/>
  <c r="D1696" i="18"/>
  <c r="J5692" i="18"/>
  <c r="J5696" i="18" s="1"/>
  <c r="J5701" i="18" s="1"/>
  <c r="D5716" i="18"/>
  <c r="J4620" i="18"/>
  <c r="J4624" i="18" s="1"/>
  <c r="J4629" i="18" s="1"/>
  <c r="J4630" i="18" s="1"/>
  <c r="F4644" i="18" s="1"/>
  <c r="D4644" i="18"/>
  <c r="J3816" i="18"/>
  <c r="J3820" i="18" s="1"/>
  <c r="J3825" i="18" s="1"/>
  <c r="J3826" i="18" s="1"/>
  <c r="F3840" i="18" s="1"/>
  <c r="D3840" i="18"/>
  <c r="J5424" i="18"/>
  <c r="J5428" i="18" s="1"/>
  <c r="J5433" i="18" s="1"/>
  <c r="D5448" i="18"/>
  <c r="J4754" i="18"/>
  <c r="J4758" i="18" s="1"/>
  <c r="J4763" i="18" s="1"/>
  <c r="J4764" i="18" s="1"/>
  <c r="F4778" i="18" s="1"/>
  <c r="D4778" i="18"/>
  <c r="J3682" i="18"/>
  <c r="J3686" i="18" s="1"/>
  <c r="J3691" i="18" s="1"/>
  <c r="D3706" i="18"/>
  <c r="J1270" i="18"/>
  <c r="J1274" i="18" s="1"/>
  <c r="J1279" i="18" s="1"/>
  <c r="D1294" i="18"/>
  <c r="J4084" i="18"/>
  <c r="D4108" i="18"/>
  <c r="J1136" i="18"/>
  <c r="J1140" i="18" s="1"/>
  <c r="J1145" i="18" s="1"/>
  <c r="D1160" i="18"/>
  <c r="J5558" i="18"/>
  <c r="J5562" i="18" s="1"/>
  <c r="J5567" i="18" s="1"/>
  <c r="D5582" i="18"/>
  <c r="J5022" i="18"/>
  <c r="J5026" i="18" s="1"/>
  <c r="J5031" i="18" s="1"/>
  <c r="J5032" i="18" s="1"/>
  <c r="F5046" i="18" s="1"/>
  <c r="D5046" i="18"/>
  <c r="G6173" i="18"/>
  <c r="I6244" i="18" s="1"/>
  <c r="J6252" i="18"/>
  <c r="J2208" i="18"/>
  <c r="J2212" i="18" s="1"/>
  <c r="J2217" i="18" s="1"/>
  <c r="J2218" i="18" s="1"/>
  <c r="F2232" i="18" s="1"/>
  <c r="D2232" i="18"/>
  <c r="J4218" i="18"/>
  <c r="J4222" i="18" s="1"/>
  <c r="J4227" i="18" s="1"/>
  <c r="J4228" i="18" s="1"/>
  <c r="F4242" i="18" s="1"/>
  <c r="D4242" i="18"/>
  <c r="J3414" i="18"/>
  <c r="J3418" i="18" s="1"/>
  <c r="J3423" i="18" s="1"/>
  <c r="D3438" i="18"/>
  <c r="J2074" i="18"/>
  <c r="J2078" i="18" s="1"/>
  <c r="J2083" i="18" s="1"/>
  <c r="D2098" i="18"/>
  <c r="J4486" i="18"/>
  <c r="J4490" i="18" s="1"/>
  <c r="J4495" i="18" s="1"/>
  <c r="J4496" i="18" s="1"/>
  <c r="F4510" i="18" s="1"/>
  <c r="D4510" i="18"/>
  <c r="J1538" i="18"/>
  <c r="J1542" i="18" s="1"/>
  <c r="J1547" i="18" s="1"/>
  <c r="D1562" i="18"/>
  <c r="J4352" i="18"/>
  <c r="J4356" i="18" s="1"/>
  <c r="J4361" i="18" s="1"/>
  <c r="J4362" i="18" s="1"/>
  <c r="F4376" i="18" s="1"/>
  <c r="D4376" i="18"/>
  <c r="J1940" i="18"/>
  <c r="J1944" i="18" s="1"/>
  <c r="J1949" i="18" s="1"/>
  <c r="D1964" i="18"/>
  <c r="J466" i="18"/>
  <c r="J470" i="18" s="1"/>
  <c r="J475" i="18" s="1"/>
  <c r="D490" i="18"/>
  <c r="G28" i="19"/>
  <c r="I47" i="34"/>
  <c r="J47" i="34" s="1"/>
  <c r="I54" i="34"/>
  <c r="J54" i="34" s="1"/>
  <c r="J55" i="34" s="1"/>
  <c r="I46" i="34"/>
  <c r="I56" i="34"/>
  <c r="J56" i="34" s="1"/>
  <c r="G44" i="19"/>
  <c r="G27" i="19"/>
  <c r="I48" i="34"/>
  <c r="G3" i="19"/>
  <c r="G26" i="19"/>
  <c r="G33" i="19"/>
  <c r="G31" i="19"/>
  <c r="G112" i="34"/>
  <c r="F49" i="19"/>
  <c r="E25" i="19"/>
  <c r="H48" i="34"/>
  <c r="E47" i="19"/>
  <c r="H100" i="34"/>
  <c r="G64" i="34"/>
  <c r="J64" i="34" s="1"/>
  <c r="J65" i="34" s="1"/>
  <c r="F30" i="19"/>
  <c r="G90" i="34"/>
  <c r="F40" i="19"/>
  <c r="E49" i="19"/>
  <c r="H112" i="34"/>
  <c r="G111" i="34"/>
  <c r="F43" i="19"/>
  <c r="G7" i="34"/>
  <c r="F3" i="19"/>
  <c r="G93" i="34"/>
  <c r="F51" i="19"/>
  <c r="G100" i="34"/>
  <c r="F47" i="19"/>
  <c r="G59" i="34"/>
  <c r="J59" i="34" s="1"/>
  <c r="F33" i="19"/>
  <c r="G99" i="34"/>
  <c r="F45" i="19"/>
  <c r="G4" i="19"/>
  <c r="I57" i="34"/>
  <c r="J39" i="18"/>
  <c r="H116" i="34"/>
  <c r="E50" i="19"/>
  <c r="G66" i="34"/>
  <c r="J66" i="34" s="1"/>
  <c r="J67" i="34" s="1"/>
  <c r="F31" i="19"/>
  <c r="G91" i="34"/>
  <c r="J91" i="34" s="1"/>
  <c r="F44" i="19"/>
  <c r="H58" i="34"/>
  <c r="E26" i="19"/>
  <c r="E48" i="19"/>
  <c r="H107" i="34"/>
  <c r="E27" i="19"/>
  <c r="H52" i="34"/>
  <c r="G49" i="34"/>
  <c r="J49" i="34" s="1"/>
  <c r="F32" i="19"/>
  <c r="B14" i="19"/>
  <c r="E18" i="34"/>
  <c r="H11" i="34"/>
  <c r="E13" i="19"/>
  <c r="H47" i="34"/>
  <c r="E23" i="19"/>
  <c r="H14" i="34"/>
  <c r="E4" i="19"/>
  <c r="G106" i="34"/>
  <c r="F42" i="19"/>
  <c r="F26" i="19"/>
  <c r="G58" i="34"/>
  <c r="J58" i="34" s="1"/>
  <c r="G52" i="34"/>
  <c r="J52" i="34" s="1"/>
  <c r="F27" i="19"/>
  <c r="E33" i="19"/>
  <c r="H59" i="34"/>
  <c r="G101" i="34"/>
  <c r="F52" i="19"/>
  <c r="G62" i="34"/>
  <c r="J62" i="34" s="1"/>
  <c r="J63" i="34" s="1"/>
  <c r="F28" i="19"/>
  <c r="F18" i="34"/>
  <c r="C14" i="19"/>
  <c r="G32" i="19"/>
  <c r="I99" i="34"/>
  <c r="G116" i="34"/>
  <c r="F50" i="19"/>
  <c r="E21" i="19"/>
  <c r="H46" i="34"/>
  <c r="E52" i="19"/>
  <c r="H101" i="34"/>
  <c r="G14" i="34"/>
  <c r="J14" i="34" s="1"/>
  <c r="F4" i="19"/>
  <c r="A29" i="18"/>
  <c r="A30" i="18" s="1"/>
  <c r="A31" i="18" s="1"/>
  <c r="A32" i="18" s="1"/>
  <c r="G107" i="34"/>
  <c r="F48" i="19"/>
  <c r="E31" i="19"/>
  <c r="H66" i="34"/>
  <c r="E43" i="19"/>
  <c r="H111" i="34"/>
  <c r="G48" i="34"/>
  <c r="F25" i="19"/>
  <c r="G57" i="34"/>
  <c r="F24" i="19"/>
  <c r="H99" i="34"/>
  <c r="E45" i="19"/>
  <c r="H49" i="34"/>
  <c r="E32" i="19"/>
  <c r="F21" i="19"/>
  <c r="G46" i="34"/>
  <c r="G11" i="34"/>
  <c r="F13" i="19"/>
  <c r="G41" i="19"/>
  <c r="I98" i="34"/>
  <c r="J98" i="34" s="1"/>
  <c r="G48" i="19"/>
  <c r="I107" i="34"/>
  <c r="G49" i="19"/>
  <c r="I112" i="34"/>
  <c r="G46" i="19"/>
  <c r="I92" i="34"/>
  <c r="J92" i="34" s="1"/>
  <c r="G43" i="19"/>
  <c r="I111" i="34"/>
  <c r="G47" i="19"/>
  <c r="I100" i="34"/>
  <c r="G50" i="19"/>
  <c r="I116" i="34"/>
  <c r="G52" i="19"/>
  <c r="I101" i="34"/>
  <c r="G40" i="19"/>
  <c r="I90" i="34"/>
  <c r="G42" i="19"/>
  <c r="I106" i="34"/>
  <c r="G51" i="19"/>
  <c r="I93" i="34"/>
  <c r="G13" i="19"/>
  <c r="C431" i="18"/>
  <c r="C432" i="18" s="1"/>
  <c r="C433" i="18" s="1"/>
  <c r="C434" i="18" s="1"/>
  <c r="J5935" i="18"/>
  <c r="H48" i="33"/>
  <c r="I18" i="34" s="1"/>
  <c r="B431" i="18"/>
  <c r="B432" i="18" s="1"/>
  <c r="B433" i="18" s="1"/>
  <c r="B434" i="18" s="1"/>
  <c r="F2" i="33"/>
  <c r="J5550" i="18"/>
  <c r="J5549" i="18"/>
  <c r="J5956" i="18"/>
  <c r="J5928" i="18"/>
  <c r="J5932" i="18" s="1"/>
  <c r="J5543" i="18"/>
  <c r="J5546" i="18"/>
  <c r="J5545" i="18"/>
  <c r="J6091" i="18"/>
  <c r="J5544" i="18"/>
  <c r="I3267" i="18"/>
  <c r="J3267" i="18" s="1"/>
  <c r="J3273" i="18" s="1"/>
  <c r="I3669" i="18"/>
  <c r="I3675" i="18" s="1"/>
  <c r="I3699" i="18" s="1"/>
  <c r="J3699" i="18" s="1"/>
  <c r="J3701" i="18" s="1"/>
  <c r="J5547" i="18"/>
  <c r="I6195" i="18"/>
  <c r="G6224" i="18"/>
  <c r="G6185" i="18"/>
  <c r="I3401" i="18"/>
  <c r="I3407" i="18" s="1"/>
  <c r="I3431" i="18" s="1"/>
  <c r="J3431" i="18" s="1"/>
  <c r="J3433" i="18" s="1"/>
  <c r="G6186" i="18"/>
  <c r="I1257" i="18"/>
  <c r="I1263" i="18" s="1"/>
  <c r="I1287" i="18" s="1"/>
  <c r="J1287" i="18" s="1"/>
  <c r="J1289" i="18" s="1"/>
  <c r="G6188" i="18"/>
  <c r="F48" i="33" s="1"/>
  <c r="J6265" i="18"/>
  <c r="G6190" i="18"/>
  <c r="I6225" i="18"/>
  <c r="J6231" i="18"/>
  <c r="I6228" i="18"/>
  <c r="G6172" i="18"/>
  <c r="J5548" i="18"/>
  <c r="J5801" i="18"/>
  <c r="J5802" i="18" s="1"/>
  <c r="D5850" i="18" s="1"/>
  <c r="J103" i="18"/>
  <c r="J127" i="18" s="1"/>
  <c r="I6271" i="18"/>
  <c r="J6229" i="18"/>
  <c r="J6264" i="18"/>
  <c r="G6225" i="18"/>
  <c r="A276" i="18"/>
  <c r="A277" i="18" s="1"/>
  <c r="A278" i="18" s="1"/>
  <c r="A279" i="18" s="1"/>
  <c r="A280" i="18" s="1"/>
  <c r="A281" i="18" s="1"/>
  <c r="A282" i="18" s="1"/>
  <c r="A283" i="18" s="1"/>
  <c r="A284" i="18" s="1"/>
  <c r="A285" i="18" s="1"/>
  <c r="A286" i="18" s="1"/>
  <c r="A287" i="18" s="1"/>
  <c r="A288" i="18" s="1"/>
  <c r="A289" i="18" s="1"/>
  <c r="A290" i="18" s="1"/>
  <c r="A291" i="18" s="1"/>
  <c r="A292" i="18" s="1"/>
  <c r="A293" i="18" s="1"/>
  <c r="A294" i="18" s="1"/>
  <c r="A295" i="18" s="1"/>
  <c r="A296" i="18" s="1"/>
  <c r="A297" i="18" s="1"/>
  <c r="A298" i="18" s="1"/>
  <c r="A299" i="18" s="1"/>
  <c r="A300" i="18" s="1"/>
  <c r="I108" i="18"/>
  <c r="I113" i="18" s="1"/>
  <c r="J6133" i="18"/>
  <c r="J6157" i="18" s="1"/>
  <c r="J5806" i="18"/>
  <c r="J5807" i="18"/>
  <c r="D49" i="33"/>
  <c r="C6302" i="18"/>
  <c r="C6303" i="18" s="1"/>
  <c r="C6304" i="18" s="1"/>
  <c r="C6305" i="18" s="1"/>
  <c r="C6306" i="18" s="1"/>
  <c r="C6307" i="18" s="1"/>
  <c r="C6308" i="18" s="1"/>
  <c r="C6309" i="18" s="1"/>
  <c r="C6310" i="18" s="1"/>
  <c r="C6311" i="18" s="1"/>
  <c r="C6312" i="18" s="1"/>
  <c r="C6313" i="18" s="1"/>
  <c r="C6314" i="18" s="1"/>
  <c r="C6315" i="18" s="1"/>
  <c r="C6316" i="18" s="1"/>
  <c r="C6317" i="18" s="1"/>
  <c r="C6318" i="18" s="1"/>
  <c r="C6319" i="18" s="1"/>
  <c r="C6320" i="18" s="1"/>
  <c r="C6321" i="18" s="1"/>
  <c r="C6322" i="18" s="1"/>
  <c r="C6323" i="18" s="1"/>
  <c r="C6324" i="18" s="1"/>
  <c r="C6325" i="18" s="1"/>
  <c r="C6326" i="18" s="1"/>
  <c r="C6327" i="18" s="1"/>
  <c r="C6328" i="18" s="1"/>
  <c r="C6329" i="18" s="1"/>
  <c r="C6330" i="18" s="1"/>
  <c r="I6410" i="18"/>
  <c r="I6407" i="18" s="1"/>
  <c r="J6414" i="18" s="1"/>
  <c r="J6415" i="18" s="1"/>
  <c r="G6323" i="18"/>
  <c r="J6300" i="18"/>
  <c r="A6300" i="18" s="1"/>
  <c r="A6301" i="18" s="1"/>
  <c r="I6081" i="18"/>
  <c r="I6087" i="18" s="1"/>
  <c r="I6111" i="18" s="1"/>
  <c r="I6270" i="18"/>
  <c r="J6263" i="18"/>
  <c r="G6196" i="18"/>
  <c r="J6227" i="18"/>
  <c r="G6187" i="18"/>
  <c r="I6138" i="18"/>
  <c r="I6143" i="18" s="1"/>
  <c r="M6568" i="18"/>
  <c r="I1123" i="18"/>
  <c r="J1123" i="18" s="1"/>
  <c r="J1129" i="18" s="1"/>
  <c r="I1525" i="18"/>
  <c r="I1531" i="18" s="1"/>
  <c r="I1555" i="18" s="1"/>
  <c r="J1555" i="18" s="1"/>
  <c r="J1557" i="18" s="1"/>
  <c r="I1793" i="18"/>
  <c r="I1799" i="18" s="1"/>
  <c r="I1823" i="18" s="1"/>
  <c r="J1823" i="18" s="1"/>
  <c r="J1825" i="18" s="1"/>
  <c r="G6178" i="18"/>
  <c r="G48" i="33" s="1"/>
  <c r="G6184" i="18"/>
  <c r="J6226" i="18"/>
  <c r="B48" i="33"/>
  <c r="H6215" i="18"/>
  <c r="A6168" i="18"/>
  <c r="A6169" i="18" s="1"/>
  <c r="A6170" i="18" s="1"/>
  <c r="A6171" i="18" s="1"/>
  <c r="A6172" i="18" s="1"/>
  <c r="A6173" i="18" s="1"/>
  <c r="A6174" i="18" s="1"/>
  <c r="A6175" i="18" s="1"/>
  <c r="A6176" i="18" s="1"/>
  <c r="A6177" i="18" s="1"/>
  <c r="A6178" i="18" s="1"/>
  <c r="A6179" i="18" s="1"/>
  <c r="A6180" i="18" s="1"/>
  <c r="A6181" i="18" s="1"/>
  <c r="A6182" i="18" s="1"/>
  <c r="A6183" i="18" s="1"/>
  <c r="A6184" i="18" s="1"/>
  <c r="A6185" i="18" s="1"/>
  <c r="A6186" i="18" s="1"/>
  <c r="A6187" i="18" s="1"/>
  <c r="A6188" i="18" s="1"/>
  <c r="A6189" i="18" s="1"/>
  <c r="A6190" i="18" s="1"/>
  <c r="A6191" i="18" s="1"/>
  <c r="A6192" i="18" s="1"/>
  <c r="A6193" i="18" s="1"/>
  <c r="A6194" i="18" s="1"/>
  <c r="A6195" i="18" s="1"/>
  <c r="A6196" i="18" s="1"/>
  <c r="F6215" i="18"/>
  <c r="C49" i="33"/>
  <c r="J6310" i="18"/>
  <c r="J6335" i="18" s="1"/>
  <c r="G6316" i="18"/>
  <c r="G6317" i="18"/>
  <c r="B6302" i="18"/>
  <c r="B6303" i="18" s="1"/>
  <c r="B6304" i="18" s="1"/>
  <c r="B6305" i="18" s="1"/>
  <c r="B6306" i="18" s="1"/>
  <c r="B6307" i="18" s="1"/>
  <c r="B6308" i="18" s="1"/>
  <c r="B6309" i="18" s="1"/>
  <c r="B6310" i="18" s="1"/>
  <c r="B6311" i="18" s="1"/>
  <c r="B6312" i="18" s="1"/>
  <c r="B6313" i="18" s="1"/>
  <c r="B6314" i="18" s="1"/>
  <c r="B6315" i="18" s="1"/>
  <c r="B6316" i="18" s="1"/>
  <c r="B6317" i="18" s="1"/>
  <c r="B6318" i="18" s="1"/>
  <c r="B6319" i="18" s="1"/>
  <c r="B6320" i="18" s="1"/>
  <c r="B6321" i="18" s="1"/>
  <c r="B6322" i="18" s="1"/>
  <c r="B6323" i="18" s="1"/>
  <c r="B6324" i="18" s="1"/>
  <c r="B6325" i="18" s="1"/>
  <c r="B6326" i="18" s="1"/>
  <c r="B6327" i="18" s="1"/>
  <c r="B6328" i="18" s="1"/>
  <c r="B6329" i="18" s="1"/>
  <c r="B6330" i="18" s="1"/>
  <c r="G6432" i="18"/>
  <c r="J6060" i="18"/>
  <c r="J113" i="34"/>
  <c r="J108" i="34"/>
  <c r="J10" i="34"/>
  <c r="J9" i="34"/>
  <c r="J16" i="34"/>
  <c r="J4784" i="18"/>
  <c r="J4813" i="18"/>
  <c r="J3712" i="18"/>
  <c r="J1300" i="18"/>
  <c r="J4650" i="18"/>
  <c r="J4679" i="18"/>
  <c r="J1434" i="18"/>
  <c r="J5052" i="18"/>
  <c r="J5081" i="18"/>
  <c r="J3310" i="18"/>
  <c r="J3980" i="18"/>
  <c r="J4009" i="18"/>
  <c r="J1836" i="18"/>
  <c r="J3444" i="18"/>
  <c r="J5722" i="18"/>
  <c r="J5751" i="18"/>
  <c r="J1166" i="18"/>
  <c r="J4248" i="18"/>
  <c r="J4277" i="18"/>
  <c r="J3875" i="18"/>
  <c r="J3846" i="18"/>
  <c r="J4382" i="18"/>
  <c r="J4411" i="18"/>
  <c r="J5215" i="18"/>
  <c r="J5186" i="18"/>
  <c r="J1702" i="18"/>
  <c r="J5617" i="18"/>
  <c r="J5588" i="18"/>
  <c r="J4516" i="18"/>
  <c r="J4545" i="18"/>
  <c r="J4143" i="18"/>
  <c r="J4114" i="18"/>
  <c r="J4918" i="18"/>
  <c r="J4947" i="18"/>
  <c r="J1970" i="18"/>
  <c r="J5349" i="18"/>
  <c r="J5320" i="18"/>
  <c r="J1568" i="18"/>
  <c r="J5483" i="18"/>
  <c r="J5454" i="18"/>
  <c r="J3578" i="18"/>
  <c r="I1391" i="18"/>
  <c r="J1391" i="18" s="1"/>
  <c r="J1397" i="18" s="1"/>
  <c r="I1659" i="18"/>
  <c r="I1665" i="18" s="1"/>
  <c r="I1689" i="18" s="1"/>
  <c r="J1689" i="18" s="1"/>
  <c r="J1691" i="18" s="1"/>
  <c r="A3223" i="18"/>
  <c r="A3224" i="18" s="1"/>
  <c r="A3225" i="18" s="1"/>
  <c r="A3226" i="18" s="1"/>
  <c r="A3227" i="18" s="1"/>
  <c r="A3228" i="18" s="1"/>
  <c r="A3229" i="18" s="1"/>
  <c r="A3230" i="18" s="1"/>
  <c r="A3231" i="18" s="1"/>
  <c r="A3232" i="18" s="1"/>
  <c r="A3233" i="18" s="1"/>
  <c r="A3234" i="18" s="1"/>
  <c r="A3235" i="18" s="1"/>
  <c r="A3236" i="18" s="1"/>
  <c r="A3237" i="18" s="1"/>
  <c r="A3238" i="18" s="1"/>
  <c r="A3239" i="18" s="1"/>
  <c r="A3240" i="18" s="1"/>
  <c r="A3241" i="18" s="1"/>
  <c r="A3242" i="18" s="1"/>
  <c r="A3243" i="18" s="1"/>
  <c r="A3244" i="18" s="1"/>
  <c r="A3245" i="18" s="1"/>
  <c r="A3246" i="18" s="1"/>
  <c r="A3247" i="18" s="1"/>
  <c r="A3248" i="18" s="1"/>
  <c r="A3357" i="18"/>
  <c r="A3358" i="18" s="1"/>
  <c r="A3359" i="18" s="1"/>
  <c r="A3360" i="18" s="1"/>
  <c r="A3361" i="18" s="1"/>
  <c r="A3362" i="18" s="1"/>
  <c r="A3363" i="18" s="1"/>
  <c r="A3364" i="18" s="1"/>
  <c r="A3365" i="18" s="1"/>
  <c r="A3366" i="18" s="1"/>
  <c r="A3367" i="18" s="1"/>
  <c r="A3368" i="18" s="1"/>
  <c r="A3369" i="18" s="1"/>
  <c r="A3370" i="18" s="1"/>
  <c r="A3371" i="18" s="1"/>
  <c r="A3372" i="18" s="1"/>
  <c r="A3373" i="18" s="1"/>
  <c r="A3374" i="18" s="1"/>
  <c r="A3375" i="18" s="1"/>
  <c r="A3376" i="18" s="1"/>
  <c r="A3377" i="18" s="1"/>
  <c r="A3378" i="18" s="1"/>
  <c r="A3379" i="18" s="1"/>
  <c r="A3380" i="18" s="1"/>
  <c r="A3381" i="18" s="1"/>
  <c r="A3382" i="18" s="1"/>
  <c r="A3491" i="18"/>
  <c r="A3492" i="18" s="1"/>
  <c r="A3493" i="18" s="1"/>
  <c r="A3494" i="18" s="1"/>
  <c r="A3495" i="18" s="1"/>
  <c r="A3496" i="18" s="1"/>
  <c r="A3497" i="18" s="1"/>
  <c r="A3498" i="18" s="1"/>
  <c r="A3499" i="18" s="1"/>
  <c r="A3500" i="18" s="1"/>
  <c r="A3501" i="18" s="1"/>
  <c r="A3502" i="18" s="1"/>
  <c r="A3503" i="18" s="1"/>
  <c r="A3504" i="18" s="1"/>
  <c r="A3505" i="18" s="1"/>
  <c r="A3506" i="18" s="1"/>
  <c r="A3507" i="18" s="1"/>
  <c r="A3508" i="18" s="1"/>
  <c r="A3509" i="18" s="1"/>
  <c r="A3510" i="18" s="1"/>
  <c r="A3511" i="18" s="1"/>
  <c r="A3512" i="18" s="1"/>
  <c r="A3513" i="18" s="1"/>
  <c r="A3514" i="18" s="1"/>
  <c r="A3515" i="18" s="1"/>
  <c r="A3516" i="18" s="1"/>
  <c r="I3535" i="18"/>
  <c r="I3541" i="18" s="1"/>
  <c r="I3565" i="18" s="1"/>
  <c r="J3565" i="18" s="1"/>
  <c r="J3567" i="18" s="1"/>
  <c r="A3625" i="18"/>
  <c r="A3626" i="18" s="1"/>
  <c r="A3627" i="18" s="1"/>
  <c r="A3628" i="18" s="1"/>
  <c r="A3629" i="18" s="1"/>
  <c r="A3630" i="18" s="1"/>
  <c r="A3631" i="18" s="1"/>
  <c r="A3632" i="18" s="1"/>
  <c r="A3633" i="18" s="1"/>
  <c r="A3634" i="18" s="1"/>
  <c r="A3635" i="18" s="1"/>
  <c r="A3636" i="18" s="1"/>
  <c r="A3637" i="18" s="1"/>
  <c r="A3638" i="18" s="1"/>
  <c r="A3639" i="18" s="1"/>
  <c r="A3640" i="18" s="1"/>
  <c r="A3641" i="18" s="1"/>
  <c r="A3642" i="18" s="1"/>
  <c r="A3643" i="18" s="1"/>
  <c r="A3644" i="18" s="1"/>
  <c r="A3645" i="18" s="1"/>
  <c r="A3646" i="18" s="1"/>
  <c r="A3647" i="18" s="1"/>
  <c r="A3648" i="18" s="1"/>
  <c r="A3649" i="18" s="1"/>
  <c r="A3650" i="18" s="1"/>
  <c r="A2285" i="18"/>
  <c r="A2286" i="18" s="1"/>
  <c r="A2287" i="18" s="1"/>
  <c r="A2288" i="18" s="1"/>
  <c r="A2289" i="18" s="1"/>
  <c r="A2290" i="18" s="1"/>
  <c r="A2291" i="18" s="1"/>
  <c r="A2292" i="18" s="1"/>
  <c r="A2293" i="18" s="1"/>
  <c r="A2294" i="18" s="1"/>
  <c r="A2295" i="18" s="1"/>
  <c r="A2296" i="18" s="1"/>
  <c r="A2297" i="18" s="1"/>
  <c r="A2298" i="18" s="1"/>
  <c r="A2299" i="18" s="1"/>
  <c r="A2300" i="18" s="1"/>
  <c r="A2301" i="18" s="1"/>
  <c r="A2302" i="18" s="1"/>
  <c r="A2303" i="18" s="1"/>
  <c r="A2304" i="18" s="1"/>
  <c r="A2305" i="18" s="1"/>
  <c r="A2306" i="18" s="1"/>
  <c r="A2307" i="18" s="1"/>
  <c r="A2308" i="18" s="1"/>
  <c r="A2309" i="18" s="1"/>
  <c r="A2310" i="18" s="1"/>
  <c r="A811" i="18"/>
  <c r="A812" i="18" s="1"/>
  <c r="A813" i="18" s="1"/>
  <c r="A814" i="18" s="1"/>
  <c r="A815" i="18" s="1"/>
  <c r="A816" i="18" s="1"/>
  <c r="A817" i="18" s="1"/>
  <c r="A818" i="18" s="1"/>
  <c r="A819" i="18" s="1"/>
  <c r="A820" i="18" s="1"/>
  <c r="A821" i="18" s="1"/>
  <c r="A822" i="18" s="1"/>
  <c r="A823" i="18" s="1"/>
  <c r="A824" i="18" s="1"/>
  <c r="A825" i="18" s="1"/>
  <c r="A826" i="18" s="1"/>
  <c r="A827" i="18" s="1"/>
  <c r="A828" i="18" s="1"/>
  <c r="A829" i="18" s="1"/>
  <c r="A830" i="18" s="1"/>
  <c r="A831" i="18" s="1"/>
  <c r="A832" i="18" s="1"/>
  <c r="A833" i="18" s="1"/>
  <c r="A834" i="18" s="1"/>
  <c r="A835" i="18" s="1"/>
  <c r="A836" i="18" s="1"/>
  <c r="A543" i="18"/>
  <c r="A544" i="18" s="1"/>
  <c r="A545" i="18" s="1"/>
  <c r="A546" i="18" s="1"/>
  <c r="A547" i="18" s="1"/>
  <c r="A548" i="18" s="1"/>
  <c r="A549" i="18" s="1"/>
  <c r="A550" i="18" s="1"/>
  <c r="A551" i="18" s="1"/>
  <c r="A552" i="18" s="1"/>
  <c r="A553" i="18" s="1"/>
  <c r="A554" i="18" s="1"/>
  <c r="A555" i="18" s="1"/>
  <c r="A556" i="18" s="1"/>
  <c r="A557" i="18" s="1"/>
  <c r="A558" i="18" s="1"/>
  <c r="A559" i="18" s="1"/>
  <c r="A560" i="18" s="1"/>
  <c r="A561" i="18" s="1"/>
  <c r="A562" i="18" s="1"/>
  <c r="A563" i="18" s="1"/>
  <c r="A564" i="18" s="1"/>
  <c r="A565" i="18" s="1"/>
  <c r="A566" i="18" s="1"/>
  <c r="A567" i="18" s="1"/>
  <c r="A568" i="18" s="1"/>
  <c r="A409" i="18"/>
  <c r="A410" i="18" s="1"/>
  <c r="A411" i="18" s="1"/>
  <c r="A412" i="18" s="1"/>
  <c r="A413" i="18" s="1"/>
  <c r="A414" i="18" s="1"/>
  <c r="A415" i="18" s="1"/>
  <c r="A416" i="18" s="1"/>
  <c r="A417" i="18" s="1"/>
  <c r="A418" i="18" s="1"/>
  <c r="A419" i="18" s="1"/>
  <c r="A420" i="18" s="1"/>
  <c r="A421" i="18" s="1"/>
  <c r="A422" i="18" s="1"/>
  <c r="A423" i="18" s="1"/>
  <c r="A424" i="18" s="1"/>
  <c r="A425" i="18" s="1"/>
  <c r="A426" i="18" s="1"/>
  <c r="A427" i="18" s="1"/>
  <c r="A428" i="18" s="1"/>
  <c r="A429" i="18" s="1"/>
  <c r="A430" i="18" s="1"/>
  <c r="I1927" i="18"/>
  <c r="I1933" i="18" s="1"/>
  <c r="I1957" i="18" s="1"/>
  <c r="J1957" i="18" s="1"/>
  <c r="J1959" i="18" s="1"/>
  <c r="A1879" i="18"/>
  <c r="A1880" i="18" s="1"/>
  <c r="A1881" i="18" s="1"/>
  <c r="A1882" i="18" s="1"/>
  <c r="A1883" i="18" s="1"/>
  <c r="A1884" i="18" s="1"/>
  <c r="A1885" i="18" s="1"/>
  <c r="A1886" i="18" s="1"/>
  <c r="A1887" i="18" s="1"/>
  <c r="A1888" i="18" s="1"/>
  <c r="A1889" i="18" s="1"/>
  <c r="A1890" i="18" s="1"/>
  <c r="A1891" i="18" s="1"/>
  <c r="A1892" i="18" s="1"/>
  <c r="A1893" i="18" s="1"/>
  <c r="A1894" i="18" s="1"/>
  <c r="A1895" i="18" s="1"/>
  <c r="A1896" i="18" s="1"/>
  <c r="A1897" i="18" s="1"/>
  <c r="A1898" i="18" s="1"/>
  <c r="A1899" i="18" s="1"/>
  <c r="A1900" i="18" s="1"/>
  <c r="A1901" i="18" s="1"/>
  <c r="A1902" i="18" s="1"/>
  <c r="A1903" i="18" s="1"/>
  <c r="A1904" i="18" s="1"/>
  <c r="A1905" i="18" s="1"/>
  <c r="A1906" i="18" s="1"/>
  <c r="A1907" i="18" s="1"/>
  <c r="A1908" i="18" s="1"/>
  <c r="A1746" i="18"/>
  <c r="A1747" i="18" s="1"/>
  <c r="A1748" i="18" s="1"/>
  <c r="A1749" i="18" s="1"/>
  <c r="A1750" i="18" s="1"/>
  <c r="A1751" i="18" s="1"/>
  <c r="A1752" i="18" s="1"/>
  <c r="A1753" i="18" s="1"/>
  <c r="A1754" i="18" s="1"/>
  <c r="A1755" i="18" s="1"/>
  <c r="A1756" i="18" s="1"/>
  <c r="A1757" i="18" s="1"/>
  <c r="A1758" i="18" s="1"/>
  <c r="A1759" i="18" s="1"/>
  <c r="A1760" i="18" s="1"/>
  <c r="A1761" i="18" s="1"/>
  <c r="A1762" i="18" s="1"/>
  <c r="A1763" i="18" s="1"/>
  <c r="A1764" i="18" s="1"/>
  <c r="A1765" i="18" s="1"/>
  <c r="A1766" i="18" s="1"/>
  <c r="A1767" i="18" s="1"/>
  <c r="A1768" i="18" s="1"/>
  <c r="A1769" i="18" s="1"/>
  <c r="A1770" i="18" s="1"/>
  <c r="A1771" i="18" s="1"/>
  <c r="A1772" i="18" s="1"/>
  <c r="A1773" i="18" s="1"/>
  <c r="A1774" i="18" s="1"/>
  <c r="A1344" i="18"/>
  <c r="A1345" i="18" s="1"/>
  <c r="A1346" i="18" s="1"/>
  <c r="A1347" i="18" s="1"/>
  <c r="A1348" i="18" s="1"/>
  <c r="A1349" i="18" s="1"/>
  <c r="A1350" i="18" s="1"/>
  <c r="A1351" i="18" s="1"/>
  <c r="A1352" i="18" s="1"/>
  <c r="A1353" i="18" s="1"/>
  <c r="A1354" i="18" s="1"/>
  <c r="A1355" i="18" s="1"/>
  <c r="A1356" i="18" s="1"/>
  <c r="A1357" i="18" s="1"/>
  <c r="A1358" i="18" s="1"/>
  <c r="A1359" i="18" s="1"/>
  <c r="A1360" i="18" s="1"/>
  <c r="A1361" i="18" s="1"/>
  <c r="A1362" i="18" s="1"/>
  <c r="A1363" i="18" s="1"/>
  <c r="A1364" i="18" s="1"/>
  <c r="A1365" i="18" s="1"/>
  <c r="A1366" i="18" s="1"/>
  <c r="A1367" i="18" s="1"/>
  <c r="A1368" i="18" s="1"/>
  <c r="A1369" i="18" s="1"/>
  <c r="A1370" i="18" s="1"/>
  <c r="A1371" i="18" s="1"/>
  <c r="A1372" i="18" s="1"/>
  <c r="A1210" i="18"/>
  <c r="A1211" i="18" s="1"/>
  <c r="A1212" i="18" s="1"/>
  <c r="A1213" i="18" s="1"/>
  <c r="A1214" i="18" s="1"/>
  <c r="A1215" i="18" s="1"/>
  <c r="A1216" i="18" s="1"/>
  <c r="A1217" i="18" s="1"/>
  <c r="A1218" i="18" s="1"/>
  <c r="A1219" i="18" s="1"/>
  <c r="A1220" i="18" s="1"/>
  <c r="A1221" i="18" s="1"/>
  <c r="A1222" i="18" s="1"/>
  <c r="A1223" i="18" s="1"/>
  <c r="A1224" i="18" s="1"/>
  <c r="A1225" i="18" s="1"/>
  <c r="A1226" i="18" s="1"/>
  <c r="A1227" i="18" s="1"/>
  <c r="A1228" i="18" s="1"/>
  <c r="A1229" i="18" s="1"/>
  <c r="A1230" i="18" s="1"/>
  <c r="A1231" i="18" s="1"/>
  <c r="A1232" i="18" s="1"/>
  <c r="A1233" i="18" s="1"/>
  <c r="A1234" i="18" s="1"/>
  <c r="A1235" i="18" s="1"/>
  <c r="A1236" i="18" s="1"/>
  <c r="A1237" i="18" s="1"/>
  <c r="A1238" i="18" s="1"/>
  <c r="A1076" i="18"/>
  <c r="A1077" i="18" s="1"/>
  <c r="A1078" i="18" s="1"/>
  <c r="A1079" i="18" s="1"/>
  <c r="A1080" i="18" s="1"/>
  <c r="A1081" i="18" s="1"/>
  <c r="A1082" i="18" s="1"/>
  <c r="A1083" i="18" s="1"/>
  <c r="A1084" i="18" s="1"/>
  <c r="A1085" i="18" s="1"/>
  <c r="A1086" i="18" s="1"/>
  <c r="A1087" i="18" s="1"/>
  <c r="A1088" i="18" s="1"/>
  <c r="A1089" i="18" s="1"/>
  <c r="A1090" i="18" s="1"/>
  <c r="A1091" i="18" s="1"/>
  <c r="A1092" i="18" s="1"/>
  <c r="A1093" i="18" s="1"/>
  <c r="A1094" i="18" s="1"/>
  <c r="A1095" i="18" s="1"/>
  <c r="A1096" i="18" s="1"/>
  <c r="A1097" i="18" s="1"/>
  <c r="A1098" i="18" s="1"/>
  <c r="A1099" i="18" s="1"/>
  <c r="A1100" i="18" s="1"/>
  <c r="A1101" i="18" s="1"/>
  <c r="A1102" i="18" s="1"/>
  <c r="A1103" i="18" s="1"/>
  <c r="A1104" i="18" s="1"/>
  <c r="J61" i="18"/>
  <c r="J2741" i="18"/>
  <c r="J3051" i="18"/>
  <c r="J3075" i="18" s="1"/>
  <c r="J2874" i="18"/>
  <c r="J2858" i="18"/>
  <c r="J3009" i="18"/>
  <c r="J3008" i="18"/>
  <c r="J2993" i="18"/>
  <c r="J2606" i="18"/>
  <c r="J2137" i="18"/>
  <c r="J395" i="18"/>
  <c r="J2271" i="18"/>
  <c r="J2473" i="18"/>
  <c r="I2654" i="18"/>
  <c r="I2659" i="18" s="1"/>
  <c r="J3143" i="18"/>
  <c r="J597" i="18"/>
  <c r="I2999" i="18"/>
  <c r="I3005" i="18" s="1"/>
  <c r="I3029" i="18" s="1"/>
  <c r="I319" i="18"/>
  <c r="I325" i="18" s="1"/>
  <c r="I349" i="18" s="1"/>
  <c r="I3195" i="18"/>
  <c r="I2927" i="18"/>
  <c r="J3142" i="18"/>
  <c r="J529" i="18"/>
  <c r="I587" i="18"/>
  <c r="I593" i="18" s="1"/>
  <c r="I617" i="18" s="1"/>
  <c r="I2597" i="18"/>
  <c r="I2603" i="18" s="1"/>
  <c r="I2627" i="18" s="1"/>
  <c r="I2463" i="18"/>
  <c r="I2469" i="18" s="1"/>
  <c r="I2493" i="18" s="1"/>
  <c r="I2865" i="18"/>
  <c r="I2871" i="18" s="1"/>
  <c r="I2895" i="18" s="1"/>
  <c r="I912" i="18"/>
  <c r="I917" i="18" s="1"/>
  <c r="I783" i="18"/>
  <c r="J2649" i="18"/>
  <c r="J2673" i="18" s="1"/>
  <c r="I644" i="18"/>
  <c r="I649" i="18" s="1"/>
  <c r="J730" i="18"/>
  <c r="I2391" i="18"/>
  <c r="A248" i="18"/>
  <c r="A249" i="18" s="1"/>
  <c r="A250" i="18" s="1"/>
  <c r="A251" i="18" s="1"/>
  <c r="A252" i="18" s="1"/>
  <c r="A253" i="18" s="1"/>
  <c r="A254" i="18" s="1"/>
  <c r="A255" i="18" s="1"/>
  <c r="A256" i="18" s="1"/>
  <c r="A257" i="18" s="1"/>
  <c r="A258" i="18" s="1"/>
  <c r="A259" i="18" s="1"/>
  <c r="A260" i="18" s="1"/>
  <c r="A261" i="18" s="1"/>
  <c r="A262" i="18" s="1"/>
  <c r="A263" i="18" s="1"/>
  <c r="A264" i="18" s="1"/>
  <c r="A265" i="18" s="1"/>
  <c r="A266" i="18" s="1"/>
  <c r="A267" i="18" s="1"/>
  <c r="A268" i="18" s="1"/>
  <c r="A269" i="18" s="1"/>
  <c r="I3061" i="18"/>
  <c r="J2515" i="18"/>
  <c r="J2539" i="18" s="1"/>
  <c r="I2520" i="18"/>
  <c r="I2525" i="18" s="1"/>
  <c r="J3185" i="18"/>
  <c r="J3209" i="18" s="1"/>
  <c r="J2339" i="18"/>
  <c r="F28" i="33"/>
  <c r="I3133" i="18"/>
  <c r="I3139" i="18" s="1"/>
  <c r="I3163" i="18" s="1"/>
  <c r="J2381" i="18"/>
  <c r="J2405" i="18" s="1"/>
  <c r="J1041" i="18"/>
  <c r="J1065" i="18" s="1"/>
  <c r="J15" i="34"/>
  <c r="I2731" i="18"/>
  <c r="I2737" i="18" s="1"/>
  <c r="I2761" i="18" s="1"/>
  <c r="J999" i="18"/>
  <c r="J299" i="18"/>
  <c r="J300" i="18" s="1"/>
  <c r="I855" i="18"/>
  <c r="I861" i="18" s="1"/>
  <c r="I885" i="18" s="1"/>
  <c r="J865" i="18"/>
  <c r="J907" i="18"/>
  <c r="J931" i="18" s="1"/>
  <c r="I1046" i="18"/>
  <c r="I1051" i="18" s="1"/>
  <c r="J21" i="34"/>
  <c r="J23" i="34" s="1"/>
  <c r="I2793" i="18"/>
  <c r="J639" i="18"/>
  <c r="J663" i="18" s="1"/>
  <c r="J8" i="34"/>
  <c r="I2329" i="18"/>
  <c r="I2335" i="18" s="1"/>
  <c r="I2359" i="18" s="1"/>
  <c r="I989" i="18"/>
  <c r="I995" i="18" s="1"/>
  <c r="I1019" i="18" s="1"/>
  <c r="I51" i="18"/>
  <c r="I57" i="18" s="1"/>
  <c r="I81" i="18" s="1"/>
  <c r="I721" i="18"/>
  <c r="I727" i="18" s="1"/>
  <c r="I751" i="18" s="1"/>
  <c r="J998" i="18"/>
  <c r="J2607" i="18"/>
  <c r="J5677" i="18" l="1"/>
  <c r="J5681" i="18"/>
  <c r="J5417" i="18"/>
  <c r="J5443" i="18"/>
  <c r="G5448" i="18" s="1"/>
  <c r="B6201" i="18"/>
  <c r="B6202" i="18" s="1"/>
  <c r="B6203" i="18" s="1"/>
  <c r="B6204" i="18" s="1"/>
  <c r="B6205" i="18" s="1"/>
  <c r="B6206" i="18" s="1"/>
  <c r="B6207" i="18" s="1"/>
  <c r="B6208" i="18" s="1"/>
  <c r="B6209" i="18" s="1"/>
  <c r="B6210" i="18" s="1"/>
  <c r="B6211" i="18" s="1"/>
  <c r="B6212" i="18" s="1"/>
  <c r="B6213" i="18" s="1"/>
  <c r="B6214" i="18" s="1"/>
  <c r="B6215" i="18" s="1"/>
  <c r="B6216" i="18" s="1"/>
  <c r="B6217" i="18" s="1"/>
  <c r="B6218" i="18" s="1"/>
  <c r="B6219" i="18" s="1"/>
  <c r="B6220" i="18" s="1"/>
  <c r="B6221" i="18" s="1"/>
  <c r="B6222" i="18" s="1"/>
  <c r="B6223" i="18" s="1"/>
  <c r="B6224" i="18" s="1"/>
  <c r="B6225" i="18" s="1"/>
  <c r="B6226" i="18" s="1"/>
  <c r="B6227" i="18" s="1"/>
  <c r="B6228" i="18" s="1"/>
  <c r="B6229" i="18" s="1"/>
  <c r="B6230" i="18" s="1"/>
  <c r="B6231" i="18" s="1"/>
  <c r="B6232" i="18" s="1"/>
  <c r="B6233" i="18" s="1"/>
  <c r="B6234" i="18" s="1"/>
  <c r="B6235" i="18" s="1"/>
  <c r="B6236" i="18" s="1"/>
  <c r="B6237" i="18" s="1"/>
  <c r="B6238" i="18" s="1"/>
  <c r="B6239" i="18" s="1"/>
  <c r="B6240" i="18" s="1"/>
  <c r="B6241" i="18" s="1"/>
  <c r="B6242" i="18" s="1"/>
  <c r="B6243" i="18" s="1"/>
  <c r="B6244" i="18" s="1"/>
  <c r="B6245" i="18" s="1"/>
  <c r="B6246" i="18" s="1"/>
  <c r="B6247" i="18" s="1"/>
  <c r="B6248" i="18" s="1"/>
  <c r="B6249" i="18" s="1"/>
  <c r="B6250" i="18" s="1"/>
  <c r="B6251" i="18" s="1"/>
  <c r="B6252" i="18" s="1"/>
  <c r="B6253" i="18" s="1"/>
  <c r="B6254" i="18" s="1"/>
  <c r="B6255" i="18" s="1"/>
  <c r="B6256" i="18" s="1"/>
  <c r="B6257" i="18" s="1"/>
  <c r="B6258" i="18" s="1"/>
  <c r="C1243" i="18"/>
  <c r="C1244" i="18" s="1"/>
  <c r="C1245" i="18" s="1"/>
  <c r="C1246" i="18" s="1"/>
  <c r="C1247" i="18" s="1"/>
  <c r="C1248" i="18" s="1"/>
  <c r="C1249" i="18" s="1"/>
  <c r="C1250" i="18" s="1"/>
  <c r="C1251" i="18" s="1"/>
  <c r="C1252" i="18" s="1"/>
  <c r="C1253" i="18" s="1"/>
  <c r="C1254" i="18" s="1"/>
  <c r="C1255" i="18" s="1"/>
  <c r="C1256" i="18" s="1"/>
  <c r="C1257" i="18" s="1"/>
  <c r="C1258" i="18" s="1"/>
  <c r="C1259" i="18" s="1"/>
  <c r="C1260" i="18" s="1"/>
  <c r="C1261" i="18" s="1"/>
  <c r="C1262" i="18" s="1"/>
  <c r="C1263" i="18" s="1"/>
  <c r="C1264" i="18" s="1"/>
  <c r="C1265" i="18" s="1"/>
  <c r="C1266" i="18" s="1"/>
  <c r="C1267" i="18" s="1"/>
  <c r="C1268" i="18" s="1"/>
  <c r="C1269" i="18" s="1"/>
  <c r="C1270" i="18" s="1"/>
  <c r="C1271" i="18" s="1"/>
  <c r="C1272" i="18" s="1"/>
  <c r="C1273" i="18" s="1"/>
  <c r="C1274" i="18" s="1"/>
  <c r="C1275" i="18" s="1"/>
  <c r="C1276" i="18" s="1"/>
  <c r="C1277" i="18" s="1"/>
  <c r="C1278" i="18" s="1"/>
  <c r="C1279" i="18" s="1"/>
  <c r="C1280" i="18" s="1"/>
  <c r="C1281" i="18" s="1"/>
  <c r="C1282" i="18" s="1"/>
  <c r="C1283" i="18" s="1"/>
  <c r="C1284" i="18" s="1"/>
  <c r="C1285" i="18" s="1"/>
  <c r="C1286" i="18" s="1"/>
  <c r="C1287" i="18" s="1"/>
  <c r="C1288" i="18" s="1"/>
  <c r="C1289" i="18" s="1"/>
  <c r="C1290" i="18" s="1"/>
  <c r="C1291" i="18" s="1"/>
  <c r="C1292" i="18" s="1"/>
  <c r="C1293" i="18" s="1"/>
  <c r="C1294" i="18" s="1"/>
  <c r="C1295" i="18" s="1"/>
  <c r="C1296" i="18" s="1"/>
  <c r="C1297" i="18" s="1"/>
  <c r="C1298" i="18" s="1"/>
  <c r="C1299" i="18" s="1"/>
  <c r="C1300" i="18" s="1"/>
  <c r="B3521" i="18"/>
  <c r="B3522" i="18" s="1"/>
  <c r="B3523" i="18" s="1"/>
  <c r="B3524" i="18" s="1"/>
  <c r="B3525" i="18" s="1"/>
  <c r="B3526" i="18" s="1"/>
  <c r="B3527" i="18" s="1"/>
  <c r="B3528" i="18" s="1"/>
  <c r="B3529" i="18" s="1"/>
  <c r="B3530" i="18" s="1"/>
  <c r="B3531" i="18" s="1"/>
  <c r="B3532" i="18" s="1"/>
  <c r="B3533" i="18" s="1"/>
  <c r="B3534" i="18" s="1"/>
  <c r="B3535" i="18" s="1"/>
  <c r="B3536" i="18" s="1"/>
  <c r="B3537" i="18" s="1"/>
  <c r="B3538" i="18" s="1"/>
  <c r="B3539" i="18" s="1"/>
  <c r="B3540" i="18" s="1"/>
  <c r="B3541" i="18" s="1"/>
  <c r="B3542" i="18" s="1"/>
  <c r="B3543" i="18" s="1"/>
  <c r="B3544" i="18" s="1"/>
  <c r="B3545" i="18" s="1"/>
  <c r="B3546" i="18" s="1"/>
  <c r="B3547" i="18" s="1"/>
  <c r="B3548" i="18" s="1"/>
  <c r="B3549" i="18" s="1"/>
  <c r="B3550" i="18" s="1"/>
  <c r="B3551" i="18" s="1"/>
  <c r="B3552" i="18" s="1"/>
  <c r="B3553" i="18" s="1"/>
  <c r="B3554" i="18" s="1"/>
  <c r="B3555" i="18" s="1"/>
  <c r="B3556" i="18" s="1"/>
  <c r="B3557" i="18" s="1"/>
  <c r="B3558" i="18" s="1"/>
  <c r="B3559" i="18" s="1"/>
  <c r="B3560" i="18" s="1"/>
  <c r="B3561" i="18" s="1"/>
  <c r="B3562" i="18" s="1"/>
  <c r="B3563" i="18" s="1"/>
  <c r="B3564" i="18" s="1"/>
  <c r="B3565" i="18" s="1"/>
  <c r="B3566" i="18" s="1"/>
  <c r="B3567" i="18" s="1"/>
  <c r="B3568" i="18" s="1"/>
  <c r="B3569" i="18" s="1"/>
  <c r="B3570" i="18" s="1"/>
  <c r="B3571" i="18" s="1"/>
  <c r="B3572" i="18" s="1"/>
  <c r="B3573" i="18" s="1"/>
  <c r="B3574" i="18" s="1"/>
  <c r="B3575" i="18" s="1"/>
  <c r="B3576" i="18" s="1"/>
  <c r="B3577" i="18" s="1"/>
  <c r="B3578" i="18" s="1"/>
  <c r="B3387" i="18"/>
  <c r="B3388" i="18" s="1"/>
  <c r="B3389" i="18" s="1"/>
  <c r="B3390" i="18" s="1"/>
  <c r="B3391" i="18" s="1"/>
  <c r="B3392" i="18" s="1"/>
  <c r="B3393" i="18" s="1"/>
  <c r="B3394" i="18" s="1"/>
  <c r="B3395" i="18" s="1"/>
  <c r="B3396" i="18" s="1"/>
  <c r="B3397" i="18" s="1"/>
  <c r="B3398" i="18" s="1"/>
  <c r="B3399" i="18" s="1"/>
  <c r="B3400" i="18" s="1"/>
  <c r="B3401" i="18" s="1"/>
  <c r="B3402" i="18" s="1"/>
  <c r="B3403" i="18" s="1"/>
  <c r="B3404" i="18" s="1"/>
  <c r="B3405" i="18" s="1"/>
  <c r="B3406" i="18" s="1"/>
  <c r="B3407" i="18" s="1"/>
  <c r="B3408" i="18" s="1"/>
  <c r="B3409" i="18" s="1"/>
  <c r="B3410" i="18" s="1"/>
  <c r="B3411" i="18" s="1"/>
  <c r="B3412" i="18" s="1"/>
  <c r="B3413" i="18" s="1"/>
  <c r="B3414" i="18" s="1"/>
  <c r="B3415" i="18" s="1"/>
  <c r="B3416" i="18" s="1"/>
  <c r="B3417" i="18" s="1"/>
  <c r="B3418" i="18" s="1"/>
  <c r="B3419" i="18" s="1"/>
  <c r="B3420" i="18" s="1"/>
  <c r="B3421" i="18" s="1"/>
  <c r="B3422" i="18" s="1"/>
  <c r="B3423" i="18" s="1"/>
  <c r="B3424" i="18" s="1"/>
  <c r="B3425" i="18" s="1"/>
  <c r="B3426" i="18" s="1"/>
  <c r="B3427" i="18" s="1"/>
  <c r="B3428" i="18" s="1"/>
  <c r="B3429" i="18" s="1"/>
  <c r="B3430" i="18" s="1"/>
  <c r="B3431" i="18" s="1"/>
  <c r="B3432" i="18" s="1"/>
  <c r="B3433" i="18" s="1"/>
  <c r="B3434" i="18" s="1"/>
  <c r="B3435" i="18" s="1"/>
  <c r="B3436" i="18" s="1"/>
  <c r="B3437" i="18" s="1"/>
  <c r="B3438" i="18" s="1"/>
  <c r="B3439" i="18" s="1"/>
  <c r="B3440" i="18" s="1"/>
  <c r="B3441" i="18" s="1"/>
  <c r="B3442" i="18" s="1"/>
  <c r="B3443" i="18" s="1"/>
  <c r="B3444" i="18" s="1"/>
  <c r="B3253" i="18"/>
  <c r="B3254" i="18" s="1"/>
  <c r="B3255" i="18" s="1"/>
  <c r="B3256" i="18" s="1"/>
  <c r="B3257" i="18" s="1"/>
  <c r="B3258" i="18" s="1"/>
  <c r="B3259" i="18" s="1"/>
  <c r="B3260" i="18" s="1"/>
  <c r="B3261" i="18" s="1"/>
  <c r="B3262" i="18" s="1"/>
  <c r="B3263" i="18" s="1"/>
  <c r="B3264" i="18" s="1"/>
  <c r="B3265" i="18" s="1"/>
  <c r="B3266" i="18" s="1"/>
  <c r="B3267" i="18" s="1"/>
  <c r="B3268" i="18" s="1"/>
  <c r="B3269" i="18" s="1"/>
  <c r="B3270" i="18" s="1"/>
  <c r="B3271" i="18" s="1"/>
  <c r="B3272" i="18" s="1"/>
  <c r="B3273" i="18" s="1"/>
  <c r="B3274" i="18" s="1"/>
  <c r="B3275" i="18" s="1"/>
  <c r="B3276" i="18" s="1"/>
  <c r="B3277" i="18" s="1"/>
  <c r="B3278" i="18" s="1"/>
  <c r="B3279" i="18" s="1"/>
  <c r="B3280" i="18" s="1"/>
  <c r="B3281" i="18" s="1"/>
  <c r="B3282" i="18" s="1"/>
  <c r="B3283" i="18" s="1"/>
  <c r="B3284" i="18" s="1"/>
  <c r="B3285" i="18" s="1"/>
  <c r="B3286" i="18" s="1"/>
  <c r="B3287" i="18" s="1"/>
  <c r="B3288" i="18" s="1"/>
  <c r="B3289" i="18" s="1"/>
  <c r="B3290" i="18" s="1"/>
  <c r="B3291" i="18" s="1"/>
  <c r="B3292" i="18" s="1"/>
  <c r="B3293" i="18" s="1"/>
  <c r="B3294" i="18" s="1"/>
  <c r="B3295" i="18" s="1"/>
  <c r="B3296" i="18" s="1"/>
  <c r="B3297" i="18" s="1"/>
  <c r="B3298" i="18" s="1"/>
  <c r="B3299" i="18" s="1"/>
  <c r="B3300" i="18" s="1"/>
  <c r="B3301" i="18" s="1"/>
  <c r="B3302" i="18" s="1"/>
  <c r="B3303" i="18" s="1"/>
  <c r="B3304" i="18" s="1"/>
  <c r="B3305" i="18" s="1"/>
  <c r="B3306" i="18" s="1"/>
  <c r="B3307" i="18" s="1"/>
  <c r="B3308" i="18" s="1"/>
  <c r="B3309" i="18" s="1"/>
  <c r="B3310" i="18" s="1"/>
  <c r="C37" i="18"/>
  <c r="C38" i="18" s="1"/>
  <c r="C39" i="18" s="1"/>
  <c r="C40" i="18" s="1"/>
  <c r="C41" i="18" s="1"/>
  <c r="C42" i="18" s="1"/>
  <c r="C43" i="18" s="1"/>
  <c r="C44" i="18" s="1"/>
  <c r="C45" i="18" s="1"/>
  <c r="C46" i="18" s="1"/>
  <c r="C47" i="18" s="1"/>
  <c r="C48" i="18" s="1"/>
  <c r="C49" i="18" s="1"/>
  <c r="C50" i="18" s="1"/>
  <c r="C51" i="18" s="1"/>
  <c r="C52" i="18" s="1"/>
  <c r="C53" i="18" s="1"/>
  <c r="C54" i="18" s="1"/>
  <c r="C55" i="18" s="1"/>
  <c r="C56" i="18" s="1"/>
  <c r="C57" i="18" s="1"/>
  <c r="C58" i="18" s="1"/>
  <c r="C59" i="18" s="1"/>
  <c r="C60" i="18" s="1"/>
  <c r="C61" i="18" s="1"/>
  <c r="C62" i="18" s="1"/>
  <c r="C63" i="18" s="1"/>
  <c r="C64" i="18" s="1"/>
  <c r="C65" i="18" s="1"/>
  <c r="C66" i="18" s="1"/>
  <c r="C67" i="18" s="1"/>
  <c r="C68" i="18" s="1"/>
  <c r="C69" i="18" s="1"/>
  <c r="C70" i="18" s="1"/>
  <c r="C71" i="18" s="1"/>
  <c r="C72" i="18" s="1"/>
  <c r="C73" i="18" s="1"/>
  <c r="C74" i="18" s="1"/>
  <c r="C75" i="18" s="1"/>
  <c r="C76" i="18" s="1"/>
  <c r="C77" i="18" s="1"/>
  <c r="C78" i="18" s="1"/>
  <c r="C79" i="18" s="1"/>
  <c r="C80" i="18" s="1"/>
  <c r="C81" i="18" s="1"/>
  <c r="C82" i="18" s="1"/>
  <c r="C83" i="18" s="1"/>
  <c r="C84" i="18" s="1"/>
  <c r="C85" i="18" s="1"/>
  <c r="C86" i="18" s="1"/>
  <c r="C87" i="18" s="1"/>
  <c r="C88" i="18" s="1"/>
  <c r="C89" i="18" s="1"/>
  <c r="C90" i="18" s="1"/>
  <c r="C91" i="18" s="1"/>
  <c r="C92" i="18" s="1"/>
  <c r="C93" i="18" s="1"/>
  <c r="C94" i="18" s="1"/>
  <c r="C1913" i="18"/>
  <c r="C1914" i="18" s="1"/>
  <c r="C1915" i="18" s="1"/>
  <c r="C1916" i="18" s="1"/>
  <c r="C1917" i="18" s="1"/>
  <c r="C1918" i="18" s="1"/>
  <c r="C1919" i="18" s="1"/>
  <c r="C1920" i="18" s="1"/>
  <c r="C1921" i="18" s="1"/>
  <c r="C1922" i="18" s="1"/>
  <c r="C1923" i="18" s="1"/>
  <c r="C1924" i="18" s="1"/>
  <c r="C1925" i="18" s="1"/>
  <c r="C1926" i="18" s="1"/>
  <c r="C1927" i="18" s="1"/>
  <c r="C1928" i="18" s="1"/>
  <c r="C1929" i="18" s="1"/>
  <c r="C1930" i="18" s="1"/>
  <c r="C1931" i="18" s="1"/>
  <c r="C1932" i="18" s="1"/>
  <c r="C1933" i="18" s="1"/>
  <c r="C1934" i="18" s="1"/>
  <c r="C1935" i="18" s="1"/>
  <c r="C1936" i="18" s="1"/>
  <c r="C1937" i="18" s="1"/>
  <c r="C1938" i="18" s="1"/>
  <c r="C1939" i="18" s="1"/>
  <c r="C1940" i="18" s="1"/>
  <c r="C1941" i="18" s="1"/>
  <c r="C1942" i="18" s="1"/>
  <c r="C1943" i="18" s="1"/>
  <c r="C1944" i="18" s="1"/>
  <c r="C1945" i="18" s="1"/>
  <c r="C1946" i="18" s="1"/>
  <c r="C1947" i="18" s="1"/>
  <c r="C1948" i="18" s="1"/>
  <c r="C1949" i="18" s="1"/>
  <c r="C1950" i="18" s="1"/>
  <c r="C1951" i="18" s="1"/>
  <c r="C1952" i="18" s="1"/>
  <c r="C1953" i="18" s="1"/>
  <c r="C1954" i="18" s="1"/>
  <c r="C1955" i="18" s="1"/>
  <c r="C1956" i="18" s="1"/>
  <c r="C1957" i="18" s="1"/>
  <c r="C1958" i="18" s="1"/>
  <c r="C1959" i="18" s="1"/>
  <c r="C1960" i="18" s="1"/>
  <c r="C1961" i="18" s="1"/>
  <c r="C1962" i="18" s="1"/>
  <c r="C1963" i="18" s="1"/>
  <c r="C1964" i="18" s="1"/>
  <c r="C1965" i="18" s="1"/>
  <c r="C1966" i="18" s="1"/>
  <c r="C1967" i="18" s="1"/>
  <c r="C1968" i="18" s="1"/>
  <c r="C1969" i="18" s="1"/>
  <c r="C1970" i="18" s="1"/>
  <c r="B2315" i="18"/>
  <c r="B2316" i="18" s="1"/>
  <c r="B2317" i="18" s="1"/>
  <c r="B2318" i="18" s="1"/>
  <c r="B2319" i="18" s="1"/>
  <c r="B2320" i="18" s="1"/>
  <c r="B2321" i="18" s="1"/>
  <c r="B2322" i="18" s="1"/>
  <c r="B2323" i="18" s="1"/>
  <c r="B2324" i="18" s="1"/>
  <c r="B2325" i="18" s="1"/>
  <c r="B2326" i="18" s="1"/>
  <c r="B2327" i="18" s="1"/>
  <c r="B2328" i="18" s="1"/>
  <c r="B2329" i="18" s="1"/>
  <c r="B2330" i="18" s="1"/>
  <c r="B2331" i="18" s="1"/>
  <c r="B2332" i="18" s="1"/>
  <c r="B2333" i="18" s="1"/>
  <c r="B2334" i="18" s="1"/>
  <c r="B2335" i="18" s="1"/>
  <c r="B2336" i="18" s="1"/>
  <c r="B2337" i="18" s="1"/>
  <c r="B2338" i="18" s="1"/>
  <c r="B2339" i="18" s="1"/>
  <c r="B2340" i="18" s="1"/>
  <c r="B2341" i="18" s="1"/>
  <c r="B2342" i="18" s="1"/>
  <c r="B2343" i="18" s="1"/>
  <c r="B2344" i="18" s="1"/>
  <c r="B2345" i="18" s="1"/>
  <c r="B2346" i="18" s="1"/>
  <c r="B2347" i="18" s="1"/>
  <c r="B2348" i="18" s="1"/>
  <c r="B2349" i="18" s="1"/>
  <c r="B2350" i="18" s="1"/>
  <c r="B2351" i="18" s="1"/>
  <c r="B2352" i="18" s="1"/>
  <c r="B2353" i="18" s="1"/>
  <c r="B2354" i="18" s="1"/>
  <c r="B2355" i="18" s="1"/>
  <c r="B2356" i="18" s="1"/>
  <c r="B2357" i="18" s="1"/>
  <c r="B2358" i="18" s="1"/>
  <c r="B2359" i="18" s="1"/>
  <c r="B2360" i="18" s="1"/>
  <c r="B2361" i="18" s="1"/>
  <c r="B2362" i="18" s="1"/>
  <c r="B2363" i="18" s="1"/>
  <c r="B2364" i="18" s="1"/>
  <c r="B2365" i="18" s="1"/>
  <c r="B2366" i="18" s="1"/>
  <c r="B2367" i="18" s="1"/>
  <c r="B2368" i="18" s="1"/>
  <c r="B2369" i="18" s="1"/>
  <c r="B2370" i="18" s="1"/>
  <c r="B2371" i="18" s="1"/>
  <c r="B2372" i="18" s="1"/>
  <c r="A3119" i="18"/>
  <c r="A3121" i="18" s="1"/>
  <c r="A3123" i="18" s="1"/>
  <c r="A3125" i="18" s="1"/>
  <c r="A3127" i="18" s="1"/>
  <c r="A3129" i="18" s="1"/>
  <c r="A3131" i="18" s="1"/>
  <c r="A3133" i="18" s="1"/>
  <c r="A3135" i="18" s="1"/>
  <c r="A3137" i="18" s="1"/>
  <c r="A3139" i="18" s="1"/>
  <c r="A3140" i="18" s="1"/>
  <c r="A3141" i="18" s="1"/>
  <c r="A3142" i="18" s="1"/>
  <c r="A3143" i="18" s="1"/>
  <c r="A3144" i="18" s="1"/>
  <c r="A3145" i="18" s="1"/>
  <c r="A3146" i="18" s="1"/>
  <c r="A3147" i="18" s="1"/>
  <c r="A3148" i="18" s="1"/>
  <c r="A3149" i="18" s="1"/>
  <c r="A3150" i="18" s="1"/>
  <c r="A3151" i="18" s="1"/>
  <c r="A3152" i="18" s="1"/>
  <c r="A3153" i="18" s="1"/>
  <c r="A3154" i="18" s="1"/>
  <c r="A3155" i="18" s="1"/>
  <c r="A3156" i="18" s="1"/>
  <c r="A3157" i="18" s="1"/>
  <c r="C3655" i="18"/>
  <c r="C3656" i="18" s="1"/>
  <c r="C3657" i="18" s="1"/>
  <c r="C3658" i="18" s="1"/>
  <c r="C3659" i="18" s="1"/>
  <c r="C3660" i="18" s="1"/>
  <c r="C3661" i="18" s="1"/>
  <c r="C3662" i="18" s="1"/>
  <c r="C3663" i="18" s="1"/>
  <c r="C3664" i="18" s="1"/>
  <c r="C3665" i="18" s="1"/>
  <c r="C3666" i="18" s="1"/>
  <c r="C3667" i="18" s="1"/>
  <c r="C3668" i="18" s="1"/>
  <c r="C3669" i="18" s="1"/>
  <c r="C3670" i="18" s="1"/>
  <c r="C3671" i="18" s="1"/>
  <c r="C3672" i="18" s="1"/>
  <c r="C3673" i="18" s="1"/>
  <c r="C3674" i="18" s="1"/>
  <c r="C3675" i="18" s="1"/>
  <c r="C3676" i="18" s="1"/>
  <c r="C3677" i="18" s="1"/>
  <c r="C3678" i="18" s="1"/>
  <c r="C3679" i="18" s="1"/>
  <c r="C3680" i="18" s="1"/>
  <c r="C3681" i="18" s="1"/>
  <c r="C3682" i="18" s="1"/>
  <c r="C3683" i="18" s="1"/>
  <c r="C3684" i="18" s="1"/>
  <c r="C3685" i="18" s="1"/>
  <c r="C3686" i="18" s="1"/>
  <c r="C3687" i="18" s="1"/>
  <c r="C3688" i="18" s="1"/>
  <c r="C3689" i="18" s="1"/>
  <c r="C3690" i="18" s="1"/>
  <c r="C3691" i="18" s="1"/>
  <c r="C3692" i="18" s="1"/>
  <c r="C3693" i="18" s="1"/>
  <c r="C3694" i="18" s="1"/>
  <c r="C3695" i="18" s="1"/>
  <c r="C3696" i="18" s="1"/>
  <c r="C3697" i="18" s="1"/>
  <c r="C3698" i="18" s="1"/>
  <c r="C3699" i="18" s="1"/>
  <c r="C3700" i="18" s="1"/>
  <c r="C3701" i="18" s="1"/>
  <c r="C3702" i="18" s="1"/>
  <c r="C3703" i="18" s="1"/>
  <c r="C3704" i="18" s="1"/>
  <c r="C3705" i="18" s="1"/>
  <c r="C3706" i="18" s="1"/>
  <c r="C3707" i="18" s="1"/>
  <c r="C3708" i="18" s="1"/>
  <c r="C3709" i="18" s="1"/>
  <c r="C3710" i="18" s="1"/>
  <c r="C3711" i="18" s="1"/>
  <c r="C3712" i="18" s="1"/>
  <c r="A2181" i="18"/>
  <c r="A2182" i="18" s="1"/>
  <c r="A2183" i="18" s="1"/>
  <c r="A2184" i="18" s="1"/>
  <c r="A2185" i="18" s="1"/>
  <c r="A2186" i="18" s="1"/>
  <c r="A2187" i="18" s="1"/>
  <c r="A2188" i="18" s="1"/>
  <c r="A2189" i="18" s="1"/>
  <c r="A2190" i="18" s="1"/>
  <c r="A2191" i="18" s="1"/>
  <c r="A2192" i="18" s="1"/>
  <c r="A2193" i="18" s="1"/>
  <c r="A2194" i="18" s="1"/>
  <c r="A2195" i="18" s="1"/>
  <c r="A2196" i="18" s="1"/>
  <c r="A2197" i="18" s="1"/>
  <c r="A2198" i="18" s="1"/>
  <c r="A2199" i="18" s="1"/>
  <c r="A2200" i="18" s="1"/>
  <c r="A2201" i="18" s="1"/>
  <c r="A2202" i="18" s="1"/>
  <c r="A2203" i="18" s="1"/>
  <c r="A2204" i="18" s="1"/>
  <c r="A2205" i="18" s="1"/>
  <c r="A2206" i="18" s="1"/>
  <c r="A2207" i="18" s="1"/>
  <c r="A2208" i="18" s="1"/>
  <c r="A2209" i="18" s="1"/>
  <c r="B573" i="18"/>
  <c r="B574" i="18" s="1"/>
  <c r="B575" i="18" s="1"/>
  <c r="B576" i="18" s="1"/>
  <c r="B577" i="18" s="1"/>
  <c r="B578" i="18" s="1"/>
  <c r="B579" i="18" s="1"/>
  <c r="B580" i="18" s="1"/>
  <c r="B581" i="18" s="1"/>
  <c r="B582" i="18" s="1"/>
  <c r="B583" i="18" s="1"/>
  <c r="B584" i="18" s="1"/>
  <c r="B585" i="18" s="1"/>
  <c r="B586" i="18" s="1"/>
  <c r="B587" i="18" s="1"/>
  <c r="B588" i="18" s="1"/>
  <c r="B589" i="18" s="1"/>
  <c r="B590" i="18" s="1"/>
  <c r="B591" i="18" s="1"/>
  <c r="B592" i="18" s="1"/>
  <c r="B593" i="18" s="1"/>
  <c r="B594" i="18" s="1"/>
  <c r="B595" i="18" s="1"/>
  <c r="B596" i="18" s="1"/>
  <c r="B597" i="18" s="1"/>
  <c r="B598" i="18" s="1"/>
  <c r="B599" i="18" s="1"/>
  <c r="B600" i="18" s="1"/>
  <c r="B601" i="18" s="1"/>
  <c r="B602" i="18" s="1"/>
  <c r="B603" i="18" s="1"/>
  <c r="B604" i="18" s="1"/>
  <c r="B605" i="18" s="1"/>
  <c r="B606" i="18" s="1"/>
  <c r="B607" i="18" s="1"/>
  <c r="B608" i="18" s="1"/>
  <c r="B609" i="18" s="1"/>
  <c r="B610" i="18" s="1"/>
  <c r="B611" i="18" s="1"/>
  <c r="B612" i="18" s="1"/>
  <c r="B613" i="18" s="1"/>
  <c r="B614" i="18" s="1"/>
  <c r="B615" i="18" s="1"/>
  <c r="B616" i="18" s="1"/>
  <c r="B617" i="18" s="1"/>
  <c r="B618" i="18" s="1"/>
  <c r="B619" i="18" s="1"/>
  <c r="B620" i="18" s="1"/>
  <c r="B621" i="18" s="1"/>
  <c r="B622" i="18" s="1"/>
  <c r="B623" i="18" s="1"/>
  <c r="B624" i="18" s="1"/>
  <c r="B625" i="18" s="1"/>
  <c r="B626" i="18" s="1"/>
  <c r="B627" i="18" s="1"/>
  <c r="B628" i="18" s="1"/>
  <c r="B629" i="18" s="1"/>
  <c r="B630" i="18" s="1"/>
  <c r="C573" i="18"/>
  <c r="C574" i="18" s="1"/>
  <c r="C575" i="18" s="1"/>
  <c r="C576" i="18" s="1"/>
  <c r="C577" i="18" s="1"/>
  <c r="C578" i="18" s="1"/>
  <c r="C579" i="18" s="1"/>
  <c r="C580" i="18" s="1"/>
  <c r="C581" i="18" s="1"/>
  <c r="C582" i="18" s="1"/>
  <c r="C583" i="18" s="1"/>
  <c r="C584" i="18" s="1"/>
  <c r="C585" i="18" s="1"/>
  <c r="C586" i="18" s="1"/>
  <c r="C587" i="18" s="1"/>
  <c r="C588" i="18" s="1"/>
  <c r="C589" i="18" s="1"/>
  <c r="C590" i="18" s="1"/>
  <c r="C591" i="18" s="1"/>
  <c r="C592" i="18" s="1"/>
  <c r="C593" i="18" s="1"/>
  <c r="C594" i="18" s="1"/>
  <c r="C595" i="18" s="1"/>
  <c r="C596" i="18" s="1"/>
  <c r="C597" i="18" s="1"/>
  <c r="C598" i="18" s="1"/>
  <c r="C599" i="18" s="1"/>
  <c r="C600" i="18" s="1"/>
  <c r="C601" i="18" s="1"/>
  <c r="C602" i="18" s="1"/>
  <c r="C603" i="18" s="1"/>
  <c r="C604" i="18" s="1"/>
  <c r="C605" i="18" s="1"/>
  <c r="C606" i="18" s="1"/>
  <c r="C607" i="18" s="1"/>
  <c r="C608" i="18" s="1"/>
  <c r="C609" i="18" s="1"/>
  <c r="C610" i="18" s="1"/>
  <c r="C611" i="18" s="1"/>
  <c r="C612" i="18" s="1"/>
  <c r="C613" i="18" s="1"/>
  <c r="C614" i="18" s="1"/>
  <c r="C615" i="18" s="1"/>
  <c r="C616" i="18" s="1"/>
  <c r="C617" i="18" s="1"/>
  <c r="C618" i="18" s="1"/>
  <c r="C619" i="18" s="1"/>
  <c r="C620" i="18" s="1"/>
  <c r="C621" i="18" s="1"/>
  <c r="C622" i="18" s="1"/>
  <c r="C623" i="18" s="1"/>
  <c r="C624" i="18" s="1"/>
  <c r="C625" i="18" s="1"/>
  <c r="C626" i="18" s="1"/>
  <c r="C627" i="18" s="1"/>
  <c r="C628" i="18" s="1"/>
  <c r="C629" i="18" s="1"/>
  <c r="C630" i="18" s="1"/>
  <c r="B1377" i="18"/>
  <c r="B1378" i="18" s="1"/>
  <c r="B1379" i="18" s="1"/>
  <c r="B1380" i="18" s="1"/>
  <c r="B1381" i="18" s="1"/>
  <c r="B1382" i="18" s="1"/>
  <c r="B1383" i="18" s="1"/>
  <c r="B1384" i="18" s="1"/>
  <c r="B1385" i="18" s="1"/>
  <c r="B1386" i="18" s="1"/>
  <c r="B1387" i="18" s="1"/>
  <c r="B1388" i="18" s="1"/>
  <c r="B1389" i="18" s="1"/>
  <c r="B1390" i="18" s="1"/>
  <c r="B1391" i="18" s="1"/>
  <c r="B1392" i="18" s="1"/>
  <c r="B1393" i="18" s="1"/>
  <c r="B1394" i="18" s="1"/>
  <c r="B1395" i="18" s="1"/>
  <c r="B1396" i="18" s="1"/>
  <c r="B1397" i="18" s="1"/>
  <c r="B1398" i="18" s="1"/>
  <c r="B1399" i="18" s="1"/>
  <c r="B1400" i="18" s="1"/>
  <c r="B1401" i="18" s="1"/>
  <c r="B1402" i="18" s="1"/>
  <c r="B1403" i="18" s="1"/>
  <c r="B1404" i="18" s="1"/>
  <c r="B1405" i="18" s="1"/>
  <c r="B1406" i="18" s="1"/>
  <c r="B1407" i="18" s="1"/>
  <c r="B1408" i="18" s="1"/>
  <c r="B1409" i="18" s="1"/>
  <c r="B1410" i="18" s="1"/>
  <c r="B1411" i="18" s="1"/>
  <c r="B1412" i="18" s="1"/>
  <c r="B1413" i="18" s="1"/>
  <c r="B1414" i="18" s="1"/>
  <c r="B1415" i="18" s="1"/>
  <c r="B1416" i="18" s="1"/>
  <c r="B1417" i="18" s="1"/>
  <c r="B1418" i="18" s="1"/>
  <c r="B1419" i="18" s="1"/>
  <c r="B1420" i="18" s="1"/>
  <c r="B1421" i="18" s="1"/>
  <c r="B1422" i="18" s="1"/>
  <c r="B1423" i="18" s="1"/>
  <c r="B1424" i="18" s="1"/>
  <c r="B1425" i="18" s="1"/>
  <c r="B1426" i="18" s="1"/>
  <c r="B1427" i="18" s="1"/>
  <c r="B1428" i="18" s="1"/>
  <c r="B1429" i="18" s="1"/>
  <c r="B1430" i="18" s="1"/>
  <c r="B1431" i="18" s="1"/>
  <c r="B1432" i="18" s="1"/>
  <c r="B1433" i="18" s="1"/>
  <c r="B1434" i="18" s="1"/>
  <c r="B1913" i="18"/>
  <c r="B1914" i="18" s="1"/>
  <c r="B1915" i="18" s="1"/>
  <c r="B1916" i="18" s="1"/>
  <c r="B1917" i="18" s="1"/>
  <c r="B1918" i="18" s="1"/>
  <c r="B1919" i="18" s="1"/>
  <c r="B1920" i="18" s="1"/>
  <c r="B1921" i="18" s="1"/>
  <c r="B1922" i="18" s="1"/>
  <c r="B1923" i="18" s="1"/>
  <c r="B1924" i="18" s="1"/>
  <c r="B1925" i="18" s="1"/>
  <c r="B1926" i="18" s="1"/>
  <c r="B1927" i="18" s="1"/>
  <c r="B1928" i="18" s="1"/>
  <c r="B1929" i="18" s="1"/>
  <c r="B1930" i="18" s="1"/>
  <c r="B1931" i="18" s="1"/>
  <c r="B1932" i="18" s="1"/>
  <c r="B1933" i="18" s="1"/>
  <c r="B1934" i="18" s="1"/>
  <c r="B1935" i="18" s="1"/>
  <c r="B1936" i="18" s="1"/>
  <c r="B1937" i="18" s="1"/>
  <c r="B1938" i="18" s="1"/>
  <c r="B1939" i="18" s="1"/>
  <c r="B1940" i="18" s="1"/>
  <c r="B1941" i="18" s="1"/>
  <c r="B1942" i="18" s="1"/>
  <c r="B1943" i="18" s="1"/>
  <c r="B1944" i="18" s="1"/>
  <c r="B1945" i="18" s="1"/>
  <c r="B1946" i="18" s="1"/>
  <c r="B1947" i="18" s="1"/>
  <c r="B1948" i="18" s="1"/>
  <c r="B1949" i="18" s="1"/>
  <c r="B1950" i="18" s="1"/>
  <c r="B1951" i="18" s="1"/>
  <c r="B1952" i="18" s="1"/>
  <c r="B1953" i="18" s="1"/>
  <c r="B1954" i="18" s="1"/>
  <c r="B1955" i="18" s="1"/>
  <c r="B1956" i="18" s="1"/>
  <c r="B1957" i="18" s="1"/>
  <c r="B1958" i="18" s="1"/>
  <c r="B1959" i="18" s="1"/>
  <c r="B1960" i="18" s="1"/>
  <c r="B1961" i="18" s="1"/>
  <c r="B1962" i="18" s="1"/>
  <c r="B1963" i="18" s="1"/>
  <c r="B1964" i="18" s="1"/>
  <c r="B1965" i="18" s="1"/>
  <c r="B1966" i="18" s="1"/>
  <c r="B1967" i="18" s="1"/>
  <c r="B1968" i="18" s="1"/>
  <c r="B1969" i="18" s="1"/>
  <c r="B1970" i="18" s="1"/>
  <c r="A2985" i="18"/>
  <c r="A2987" i="18" s="1"/>
  <c r="A2989" i="18" s="1"/>
  <c r="A2991" i="18" s="1"/>
  <c r="A2993" i="18" s="1"/>
  <c r="A2995" i="18" s="1"/>
  <c r="A2997" i="18" s="1"/>
  <c r="A2999" i="18" s="1"/>
  <c r="A3001" i="18" s="1"/>
  <c r="A3003" i="18" s="1"/>
  <c r="A3005" i="18" s="1"/>
  <c r="A3006" i="18" s="1"/>
  <c r="A3007" i="18" s="1"/>
  <c r="A3008" i="18" s="1"/>
  <c r="A3009" i="18" s="1"/>
  <c r="A3010" i="18" s="1"/>
  <c r="A3011" i="18" s="1"/>
  <c r="A3012" i="18" s="1"/>
  <c r="A3013" i="18" s="1"/>
  <c r="A3014" i="18" s="1"/>
  <c r="A3015" i="18" s="1"/>
  <c r="A3016" i="18" s="1"/>
  <c r="A3017" i="18" s="1"/>
  <c r="A3018" i="18" s="1"/>
  <c r="A3019" i="18" s="1"/>
  <c r="A3020" i="18" s="1"/>
  <c r="A3021" i="18" s="1"/>
  <c r="A3022" i="18" s="1"/>
  <c r="A3023" i="18" s="1"/>
  <c r="C3253" i="18"/>
  <c r="C3254" i="18" s="1"/>
  <c r="C3255" i="18" s="1"/>
  <c r="C3256" i="18" s="1"/>
  <c r="C3257" i="18" s="1"/>
  <c r="C3258" i="18" s="1"/>
  <c r="C3259" i="18" s="1"/>
  <c r="C3260" i="18" s="1"/>
  <c r="C3261" i="18" s="1"/>
  <c r="C3262" i="18" s="1"/>
  <c r="C3263" i="18" s="1"/>
  <c r="C3264" i="18" s="1"/>
  <c r="C3265" i="18" s="1"/>
  <c r="C3266" i="18" s="1"/>
  <c r="C3267" i="18" s="1"/>
  <c r="C3268" i="18" s="1"/>
  <c r="C3269" i="18" s="1"/>
  <c r="C3270" i="18" s="1"/>
  <c r="C3271" i="18" s="1"/>
  <c r="C3272" i="18" s="1"/>
  <c r="C3273" i="18" s="1"/>
  <c r="C3274" i="18" s="1"/>
  <c r="C3275" i="18" s="1"/>
  <c r="C3276" i="18" s="1"/>
  <c r="C3277" i="18" s="1"/>
  <c r="C3278" i="18" s="1"/>
  <c r="C3279" i="18" s="1"/>
  <c r="C3280" i="18" s="1"/>
  <c r="C3281" i="18" s="1"/>
  <c r="C3282" i="18" s="1"/>
  <c r="C3283" i="18" s="1"/>
  <c r="C3284" i="18" s="1"/>
  <c r="C3285" i="18" s="1"/>
  <c r="C3286" i="18" s="1"/>
  <c r="C3287" i="18" s="1"/>
  <c r="C3288" i="18" s="1"/>
  <c r="C3289" i="18" s="1"/>
  <c r="C3290" i="18" s="1"/>
  <c r="C3291" i="18" s="1"/>
  <c r="C3292" i="18" s="1"/>
  <c r="C3293" i="18" s="1"/>
  <c r="C3294" i="18" s="1"/>
  <c r="C3295" i="18" s="1"/>
  <c r="C3296" i="18" s="1"/>
  <c r="C3297" i="18" s="1"/>
  <c r="C3298" i="18" s="1"/>
  <c r="C3299" i="18" s="1"/>
  <c r="C3300" i="18" s="1"/>
  <c r="C3301" i="18" s="1"/>
  <c r="C3302" i="18" s="1"/>
  <c r="C3303" i="18" s="1"/>
  <c r="C3304" i="18" s="1"/>
  <c r="C3305" i="18" s="1"/>
  <c r="C3306" i="18" s="1"/>
  <c r="C3307" i="18" s="1"/>
  <c r="C3308" i="18" s="1"/>
  <c r="C3309" i="18" s="1"/>
  <c r="C3310" i="18" s="1"/>
  <c r="B841" i="18"/>
  <c r="B842" i="18" s="1"/>
  <c r="B843" i="18" s="1"/>
  <c r="B844" i="18" s="1"/>
  <c r="B845" i="18" s="1"/>
  <c r="B846" i="18" s="1"/>
  <c r="B847" i="18" s="1"/>
  <c r="B848" i="18" s="1"/>
  <c r="B849" i="18" s="1"/>
  <c r="B850" i="18" s="1"/>
  <c r="B851" i="18" s="1"/>
  <c r="B852" i="18" s="1"/>
  <c r="B853" i="18" s="1"/>
  <c r="B854" i="18" s="1"/>
  <c r="B855" i="18" s="1"/>
  <c r="B856" i="18" s="1"/>
  <c r="B857" i="18" s="1"/>
  <c r="B858" i="18" s="1"/>
  <c r="B859" i="18" s="1"/>
  <c r="B860" i="18" s="1"/>
  <c r="B861" i="18" s="1"/>
  <c r="B862" i="18" s="1"/>
  <c r="B863" i="18" s="1"/>
  <c r="B864" i="18" s="1"/>
  <c r="B865" i="18" s="1"/>
  <c r="B866" i="18" s="1"/>
  <c r="B867" i="18" s="1"/>
  <c r="B868" i="18" s="1"/>
  <c r="B869" i="18" s="1"/>
  <c r="B870" i="18" s="1"/>
  <c r="B871" i="18" s="1"/>
  <c r="B872" i="18" s="1"/>
  <c r="B873" i="18" s="1"/>
  <c r="B874" i="18" s="1"/>
  <c r="B875" i="18" s="1"/>
  <c r="B876" i="18" s="1"/>
  <c r="B877" i="18" s="1"/>
  <c r="B878" i="18" s="1"/>
  <c r="B879" i="18" s="1"/>
  <c r="B880" i="18" s="1"/>
  <c r="B881" i="18" s="1"/>
  <c r="B882" i="18" s="1"/>
  <c r="B883" i="18" s="1"/>
  <c r="B884" i="18" s="1"/>
  <c r="B885" i="18" s="1"/>
  <c r="B886" i="18" s="1"/>
  <c r="B887" i="18" s="1"/>
  <c r="B888" i="18" s="1"/>
  <c r="B889" i="18" s="1"/>
  <c r="B890" i="18" s="1"/>
  <c r="B891" i="18" s="1"/>
  <c r="B892" i="18" s="1"/>
  <c r="B893" i="18" s="1"/>
  <c r="B894" i="18" s="1"/>
  <c r="B895" i="18" s="1"/>
  <c r="B896" i="18" s="1"/>
  <c r="B897" i="18" s="1"/>
  <c r="B898" i="18" s="1"/>
  <c r="A975" i="18"/>
  <c r="A976" i="18" s="1"/>
  <c r="A977" i="18" s="1"/>
  <c r="A978" i="18" s="1"/>
  <c r="A979" i="18" s="1"/>
  <c r="A980" i="18" s="1"/>
  <c r="A981" i="18" s="1"/>
  <c r="A982" i="18" s="1"/>
  <c r="A983" i="18" s="1"/>
  <c r="A984" i="18" s="1"/>
  <c r="A985" i="18" s="1"/>
  <c r="A986" i="18" s="1"/>
  <c r="A987" i="18" s="1"/>
  <c r="A988" i="18" s="1"/>
  <c r="A989" i="18" s="1"/>
  <c r="A990" i="18" s="1"/>
  <c r="A991" i="18" s="1"/>
  <c r="A992" i="18" s="1"/>
  <c r="A993" i="18" s="1"/>
  <c r="A994" i="18" s="1"/>
  <c r="A995" i="18" s="1"/>
  <c r="A996" i="18" s="1"/>
  <c r="A997" i="18" s="1"/>
  <c r="A998" i="18" s="1"/>
  <c r="A999" i="18" s="1"/>
  <c r="A1000" i="18" s="1"/>
  <c r="A1001" i="18" s="1"/>
  <c r="A1002" i="18" s="1"/>
  <c r="A1003" i="18" s="1"/>
  <c r="A1004" i="18" s="1"/>
  <c r="A1005" i="18" s="1"/>
  <c r="A1006" i="18" s="1"/>
  <c r="A1007" i="18" s="1"/>
  <c r="A1008" i="18" s="1"/>
  <c r="A1009" i="18" s="1"/>
  <c r="A1010" i="18" s="1"/>
  <c r="A1011" i="18" s="1"/>
  <c r="A1012" i="18" s="1"/>
  <c r="A1013" i="18" s="1"/>
  <c r="A2449" i="18"/>
  <c r="A2451" i="18" s="1"/>
  <c r="A2453" i="18" s="1"/>
  <c r="A2455" i="18" s="1"/>
  <c r="A2457" i="18" s="1"/>
  <c r="A2459" i="18" s="1"/>
  <c r="A2461" i="18" s="1"/>
  <c r="A2463" i="18" s="1"/>
  <c r="A2465" i="18" s="1"/>
  <c r="A2467" i="18" s="1"/>
  <c r="A2469" i="18" s="1"/>
  <c r="A2471" i="18" s="1"/>
  <c r="C1109" i="18"/>
  <c r="C1110" i="18" s="1"/>
  <c r="C1111" i="18" s="1"/>
  <c r="C1112" i="18" s="1"/>
  <c r="C1113" i="18" s="1"/>
  <c r="C1114" i="18" s="1"/>
  <c r="C1115" i="18" s="1"/>
  <c r="C1116" i="18" s="1"/>
  <c r="C1117" i="18" s="1"/>
  <c r="C1118" i="18" s="1"/>
  <c r="C1119" i="18" s="1"/>
  <c r="C1120" i="18" s="1"/>
  <c r="C1121" i="18" s="1"/>
  <c r="C1122" i="18" s="1"/>
  <c r="C1123" i="18" s="1"/>
  <c r="C1124" i="18" s="1"/>
  <c r="C1125" i="18" s="1"/>
  <c r="C1126" i="18" s="1"/>
  <c r="C1127" i="18" s="1"/>
  <c r="C1128" i="18" s="1"/>
  <c r="C1129" i="18" s="1"/>
  <c r="C1130" i="18" s="1"/>
  <c r="C1131" i="18" s="1"/>
  <c r="C1132" i="18" s="1"/>
  <c r="C1133" i="18" s="1"/>
  <c r="C1134" i="18" s="1"/>
  <c r="C1135" i="18" s="1"/>
  <c r="C1136" i="18" s="1"/>
  <c r="C1137" i="18" s="1"/>
  <c r="C1138" i="18" s="1"/>
  <c r="C1139" i="18" s="1"/>
  <c r="C1140" i="18" s="1"/>
  <c r="C1141" i="18" s="1"/>
  <c r="C1142" i="18" s="1"/>
  <c r="C1143" i="18" s="1"/>
  <c r="C1144" i="18" s="1"/>
  <c r="C1145" i="18" s="1"/>
  <c r="C1146" i="18" s="1"/>
  <c r="C1147" i="18" s="1"/>
  <c r="C1148" i="18" s="1"/>
  <c r="C1149" i="18" s="1"/>
  <c r="C1150" i="18" s="1"/>
  <c r="C1151" i="18" s="1"/>
  <c r="C1152" i="18" s="1"/>
  <c r="C1153" i="18" s="1"/>
  <c r="C1154" i="18" s="1"/>
  <c r="C1155" i="18" s="1"/>
  <c r="C1156" i="18" s="1"/>
  <c r="C1157" i="18" s="1"/>
  <c r="C1158" i="18" s="1"/>
  <c r="C1159" i="18" s="1"/>
  <c r="C1160" i="18" s="1"/>
  <c r="C1161" i="18" s="1"/>
  <c r="C1162" i="18" s="1"/>
  <c r="C1163" i="18" s="1"/>
  <c r="C1164" i="18" s="1"/>
  <c r="C1165" i="18" s="1"/>
  <c r="C1166" i="18" s="1"/>
  <c r="B3655" i="18"/>
  <c r="B3656" i="18" s="1"/>
  <c r="B3657" i="18" s="1"/>
  <c r="B3658" i="18" s="1"/>
  <c r="B3659" i="18" s="1"/>
  <c r="B3660" i="18" s="1"/>
  <c r="B3661" i="18" s="1"/>
  <c r="B3662" i="18" s="1"/>
  <c r="B3663" i="18" s="1"/>
  <c r="B3664" i="18" s="1"/>
  <c r="B3665" i="18" s="1"/>
  <c r="B3666" i="18" s="1"/>
  <c r="B3667" i="18" s="1"/>
  <c r="B3668" i="18" s="1"/>
  <c r="B3669" i="18" s="1"/>
  <c r="B3670" i="18" s="1"/>
  <c r="B3671" i="18" s="1"/>
  <c r="B3672" i="18" s="1"/>
  <c r="B3673" i="18" s="1"/>
  <c r="B3674" i="18" s="1"/>
  <c r="B3675" i="18" s="1"/>
  <c r="B3676" i="18" s="1"/>
  <c r="B3677" i="18" s="1"/>
  <c r="B3678" i="18" s="1"/>
  <c r="B3679" i="18" s="1"/>
  <c r="B3680" i="18" s="1"/>
  <c r="B3681" i="18" s="1"/>
  <c r="B3682" i="18" s="1"/>
  <c r="B3683" i="18" s="1"/>
  <c r="B3684" i="18" s="1"/>
  <c r="B3685" i="18" s="1"/>
  <c r="B3686" i="18" s="1"/>
  <c r="B3687" i="18" s="1"/>
  <c r="B3688" i="18" s="1"/>
  <c r="B3689" i="18" s="1"/>
  <c r="B3690" i="18" s="1"/>
  <c r="B3691" i="18" s="1"/>
  <c r="B3692" i="18" s="1"/>
  <c r="B3693" i="18" s="1"/>
  <c r="B3694" i="18" s="1"/>
  <c r="B3695" i="18" s="1"/>
  <c r="B3696" i="18" s="1"/>
  <c r="B3697" i="18" s="1"/>
  <c r="B3698" i="18" s="1"/>
  <c r="B3699" i="18" s="1"/>
  <c r="B3700" i="18" s="1"/>
  <c r="B3701" i="18" s="1"/>
  <c r="B3702" i="18" s="1"/>
  <c r="B3703" i="18" s="1"/>
  <c r="B3704" i="18" s="1"/>
  <c r="B3705" i="18" s="1"/>
  <c r="B3706" i="18" s="1"/>
  <c r="B3707" i="18" s="1"/>
  <c r="B3708" i="18" s="1"/>
  <c r="B3709" i="18" s="1"/>
  <c r="B3710" i="18" s="1"/>
  <c r="B3711" i="18" s="1"/>
  <c r="B3712" i="18" s="1"/>
  <c r="C6434" i="18"/>
  <c r="C6435" i="18" s="1"/>
  <c r="C6436" i="18" s="1"/>
  <c r="C6437" i="18" s="1"/>
  <c r="C6438" i="18" s="1"/>
  <c r="C6439" i="18" s="1"/>
  <c r="C6440" i="18" s="1"/>
  <c r="C6441" i="18" s="1"/>
  <c r="C6442" i="18" s="1"/>
  <c r="C6443" i="18" s="1"/>
  <c r="C6444" i="18" s="1"/>
  <c r="C6445" i="18" s="1"/>
  <c r="C6446" i="18" s="1"/>
  <c r="C6447" i="18" s="1"/>
  <c r="C6448" i="18" s="1"/>
  <c r="C6449" i="18" s="1"/>
  <c r="C6450" i="18" s="1"/>
  <c r="C6451" i="18" s="1"/>
  <c r="C6452" i="18" s="1"/>
  <c r="C6453" i="18" s="1"/>
  <c r="C6454" i="18" s="1"/>
  <c r="C6455" i="18" s="1"/>
  <c r="C6456" i="18" s="1"/>
  <c r="C6457" i="18" s="1"/>
  <c r="C6458" i="18" s="1"/>
  <c r="C6459" i="18" s="1"/>
  <c r="C6460" i="18" s="1"/>
  <c r="C6461" i="18" s="1"/>
  <c r="C6462" i="18" s="1"/>
  <c r="C6463" i="18" s="1"/>
  <c r="C6464" i="18" s="1"/>
  <c r="C1779" i="18"/>
  <c r="C1780" i="18" s="1"/>
  <c r="C1781" i="18" s="1"/>
  <c r="C1782" i="18" s="1"/>
  <c r="C1783" i="18" s="1"/>
  <c r="C1784" i="18" s="1"/>
  <c r="C1785" i="18" s="1"/>
  <c r="C1786" i="18" s="1"/>
  <c r="C1787" i="18" s="1"/>
  <c r="C1788" i="18" s="1"/>
  <c r="C1789" i="18" s="1"/>
  <c r="C1790" i="18" s="1"/>
  <c r="C1791" i="18" s="1"/>
  <c r="C1792" i="18" s="1"/>
  <c r="C1793" i="18" s="1"/>
  <c r="C1794" i="18" s="1"/>
  <c r="C1795" i="18" s="1"/>
  <c r="C1796" i="18" s="1"/>
  <c r="C1797" i="18" s="1"/>
  <c r="C1798" i="18" s="1"/>
  <c r="C1799" i="18" s="1"/>
  <c r="C1800" i="18" s="1"/>
  <c r="C1801" i="18" s="1"/>
  <c r="C1802" i="18" s="1"/>
  <c r="C1803" i="18" s="1"/>
  <c r="C1804" i="18" s="1"/>
  <c r="C1805" i="18" s="1"/>
  <c r="C1806" i="18" s="1"/>
  <c r="C1807" i="18" s="1"/>
  <c r="C1808" i="18" s="1"/>
  <c r="C1809" i="18" s="1"/>
  <c r="C1810" i="18" s="1"/>
  <c r="C1811" i="18" s="1"/>
  <c r="C1812" i="18" s="1"/>
  <c r="C1813" i="18" s="1"/>
  <c r="C1814" i="18" s="1"/>
  <c r="C1815" i="18" s="1"/>
  <c r="C1816" i="18" s="1"/>
  <c r="C1817" i="18" s="1"/>
  <c r="C1818" i="18" s="1"/>
  <c r="C1819" i="18" s="1"/>
  <c r="C1820" i="18" s="1"/>
  <c r="C1821" i="18" s="1"/>
  <c r="C1822" i="18" s="1"/>
  <c r="C1823" i="18" s="1"/>
  <c r="C1824" i="18" s="1"/>
  <c r="C1825" i="18" s="1"/>
  <c r="C1826" i="18" s="1"/>
  <c r="C1827" i="18" s="1"/>
  <c r="C1828" i="18" s="1"/>
  <c r="C1829" i="18" s="1"/>
  <c r="C1830" i="18" s="1"/>
  <c r="C1831" i="18" s="1"/>
  <c r="C1832" i="18" s="1"/>
  <c r="C1833" i="18" s="1"/>
  <c r="C1834" i="18" s="1"/>
  <c r="C1835" i="18" s="1"/>
  <c r="C1836" i="18" s="1"/>
  <c r="C305" i="18"/>
  <c r="C306" i="18" s="1"/>
  <c r="C307" i="18" s="1"/>
  <c r="C308" i="18" s="1"/>
  <c r="C309" i="18" s="1"/>
  <c r="C310" i="18" s="1"/>
  <c r="C311" i="18" s="1"/>
  <c r="C312" i="18" s="1"/>
  <c r="C313" i="18" s="1"/>
  <c r="C314" i="18" s="1"/>
  <c r="C315" i="18" s="1"/>
  <c r="C316" i="18" s="1"/>
  <c r="C317" i="18" s="1"/>
  <c r="C318" i="18" s="1"/>
  <c r="C319" i="18" s="1"/>
  <c r="C320" i="18" s="1"/>
  <c r="C321" i="18" s="1"/>
  <c r="C322" i="18" s="1"/>
  <c r="C323" i="18" s="1"/>
  <c r="C324" i="18" s="1"/>
  <c r="C325" i="18" s="1"/>
  <c r="C326" i="18" s="1"/>
  <c r="C327" i="18" s="1"/>
  <c r="C328" i="18" s="1"/>
  <c r="C329" i="18" s="1"/>
  <c r="C330" i="18" s="1"/>
  <c r="C331" i="18" s="1"/>
  <c r="C332" i="18" s="1"/>
  <c r="C333" i="18" s="1"/>
  <c r="C334" i="18" s="1"/>
  <c r="C335" i="18" s="1"/>
  <c r="C336" i="18" s="1"/>
  <c r="C337" i="18" s="1"/>
  <c r="C338" i="18" s="1"/>
  <c r="C339" i="18" s="1"/>
  <c r="C340" i="18" s="1"/>
  <c r="C341" i="18" s="1"/>
  <c r="C342" i="18" s="1"/>
  <c r="C343" i="18" s="1"/>
  <c r="A2047" i="18"/>
  <c r="A2048" i="18" s="1"/>
  <c r="A2049" i="18" s="1"/>
  <c r="A2050" i="18" s="1"/>
  <c r="A2051" i="18" s="1"/>
  <c r="A2052" i="18" s="1"/>
  <c r="A2053" i="18" s="1"/>
  <c r="A2054" i="18" s="1"/>
  <c r="A2055" i="18" s="1"/>
  <c r="A2056" i="18" s="1"/>
  <c r="A2057" i="18" s="1"/>
  <c r="A2058" i="18" s="1"/>
  <c r="A2059" i="18" s="1"/>
  <c r="A2060" i="18" s="1"/>
  <c r="A2061" i="18" s="1"/>
  <c r="A2062" i="18" s="1"/>
  <c r="A2063" i="18" s="1"/>
  <c r="A2064" i="18" s="1"/>
  <c r="A2065" i="18" s="1"/>
  <c r="A2066" i="18" s="1"/>
  <c r="A2067" i="18" s="1"/>
  <c r="A2068" i="18" s="1"/>
  <c r="A2069" i="18" s="1"/>
  <c r="A2070" i="18" s="1"/>
  <c r="A2071" i="18" s="1"/>
  <c r="A2072" i="18" s="1"/>
  <c r="A2073" i="18" s="1"/>
  <c r="A2074" i="18" s="1"/>
  <c r="A2075" i="18" s="1"/>
  <c r="B305" i="18"/>
  <c r="B306" i="18" s="1"/>
  <c r="B307" i="18" s="1"/>
  <c r="B308" i="18" s="1"/>
  <c r="B309" i="18" s="1"/>
  <c r="B310" i="18" s="1"/>
  <c r="B311" i="18" s="1"/>
  <c r="B312" i="18" s="1"/>
  <c r="B313" i="18" s="1"/>
  <c r="B314" i="18" s="1"/>
  <c r="B315" i="18" s="1"/>
  <c r="B316" i="18" s="1"/>
  <c r="B317" i="18" s="1"/>
  <c r="B318" i="18" s="1"/>
  <c r="B319" i="18" s="1"/>
  <c r="B320" i="18" s="1"/>
  <c r="B321" i="18" s="1"/>
  <c r="B322" i="18" s="1"/>
  <c r="B323" i="18" s="1"/>
  <c r="B324" i="18" s="1"/>
  <c r="B325" i="18" s="1"/>
  <c r="B326" i="18" s="1"/>
  <c r="B327" i="18" s="1"/>
  <c r="B328" i="18" s="1"/>
  <c r="B329" i="18" s="1"/>
  <c r="B330" i="18" s="1"/>
  <c r="B331" i="18" s="1"/>
  <c r="B332" i="18" s="1"/>
  <c r="B333" i="18" s="1"/>
  <c r="B334" i="18" s="1"/>
  <c r="B335" i="18" s="1"/>
  <c r="B336" i="18" s="1"/>
  <c r="B337" i="18" s="1"/>
  <c r="B338" i="18" s="1"/>
  <c r="B339" i="18" s="1"/>
  <c r="B340" i="18" s="1"/>
  <c r="B341" i="18" s="1"/>
  <c r="B342" i="18" s="1"/>
  <c r="B343" i="18" s="1"/>
  <c r="C3521" i="18"/>
  <c r="C3522" i="18" s="1"/>
  <c r="C3523" i="18" s="1"/>
  <c r="C3524" i="18" s="1"/>
  <c r="C3525" i="18" s="1"/>
  <c r="C3526" i="18" s="1"/>
  <c r="C3527" i="18" s="1"/>
  <c r="C3528" i="18" s="1"/>
  <c r="C3529" i="18" s="1"/>
  <c r="C3530" i="18" s="1"/>
  <c r="C3531" i="18" s="1"/>
  <c r="C3532" i="18" s="1"/>
  <c r="C3533" i="18" s="1"/>
  <c r="C3534" i="18" s="1"/>
  <c r="C3535" i="18" s="1"/>
  <c r="C3536" i="18" s="1"/>
  <c r="C3537" i="18" s="1"/>
  <c r="C3538" i="18" s="1"/>
  <c r="C3539" i="18" s="1"/>
  <c r="C3540" i="18" s="1"/>
  <c r="C3541" i="18" s="1"/>
  <c r="C3542" i="18" s="1"/>
  <c r="C3543" i="18" s="1"/>
  <c r="C3544" i="18" s="1"/>
  <c r="C3545" i="18" s="1"/>
  <c r="C3546" i="18" s="1"/>
  <c r="C3547" i="18" s="1"/>
  <c r="C3548" i="18" s="1"/>
  <c r="C3549" i="18" s="1"/>
  <c r="C3550" i="18" s="1"/>
  <c r="C3551" i="18" s="1"/>
  <c r="C3552" i="18" s="1"/>
  <c r="C3553" i="18" s="1"/>
  <c r="C3554" i="18" s="1"/>
  <c r="C3555" i="18" s="1"/>
  <c r="C3556" i="18" s="1"/>
  <c r="C3557" i="18" s="1"/>
  <c r="C3558" i="18" s="1"/>
  <c r="C3559" i="18" s="1"/>
  <c r="C3560" i="18" s="1"/>
  <c r="C3561" i="18" s="1"/>
  <c r="C3562" i="18" s="1"/>
  <c r="C3563" i="18" s="1"/>
  <c r="C3564" i="18" s="1"/>
  <c r="C3565" i="18" s="1"/>
  <c r="C3566" i="18" s="1"/>
  <c r="C3567" i="18" s="1"/>
  <c r="C3568" i="18" s="1"/>
  <c r="C3569" i="18" s="1"/>
  <c r="C3570" i="18" s="1"/>
  <c r="C3571" i="18" s="1"/>
  <c r="C3572" i="18" s="1"/>
  <c r="C3573" i="18" s="1"/>
  <c r="C3574" i="18" s="1"/>
  <c r="C3575" i="18" s="1"/>
  <c r="C3576" i="18" s="1"/>
  <c r="C3577" i="18" s="1"/>
  <c r="C3578" i="18" s="1"/>
  <c r="C2315" i="18"/>
  <c r="C2316" i="18" s="1"/>
  <c r="C2317" i="18" s="1"/>
  <c r="C2318" i="18" s="1"/>
  <c r="C2319" i="18" s="1"/>
  <c r="C2320" i="18" s="1"/>
  <c r="C2321" i="18" s="1"/>
  <c r="C2322" i="18" s="1"/>
  <c r="C2323" i="18" s="1"/>
  <c r="C2324" i="18" s="1"/>
  <c r="C2325" i="18" s="1"/>
  <c r="C2326" i="18" s="1"/>
  <c r="C2327" i="18" s="1"/>
  <c r="C2328" i="18" s="1"/>
  <c r="C2329" i="18" s="1"/>
  <c r="C2330" i="18" s="1"/>
  <c r="C2331" i="18" s="1"/>
  <c r="C2332" i="18" s="1"/>
  <c r="C2333" i="18" s="1"/>
  <c r="C2334" i="18" s="1"/>
  <c r="C2335" i="18" s="1"/>
  <c r="C2336" i="18" s="1"/>
  <c r="C2337" i="18" s="1"/>
  <c r="C2338" i="18" s="1"/>
  <c r="C2339" i="18" s="1"/>
  <c r="C2340" i="18" s="1"/>
  <c r="C2341" i="18" s="1"/>
  <c r="C2342" i="18" s="1"/>
  <c r="C2343" i="18" s="1"/>
  <c r="C2344" i="18" s="1"/>
  <c r="C2345" i="18" s="1"/>
  <c r="C2346" i="18" s="1"/>
  <c r="C2347" i="18" s="1"/>
  <c r="C2348" i="18" s="1"/>
  <c r="C2349" i="18" s="1"/>
  <c r="C2350" i="18" s="1"/>
  <c r="C2351" i="18" s="1"/>
  <c r="C2352" i="18" s="1"/>
  <c r="C2353" i="18" s="1"/>
  <c r="C2354" i="18" s="1"/>
  <c r="C2355" i="18" s="1"/>
  <c r="C2356" i="18" s="1"/>
  <c r="C2357" i="18" s="1"/>
  <c r="C2358" i="18" s="1"/>
  <c r="C2359" i="18" s="1"/>
  <c r="C2360" i="18" s="1"/>
  <c r="C2361" i="18" s="1"/>
  <c r="C2362" i="18" s="1"/>
  <c r="C2363" i="18" s="1"/>
  <c r="C2364" i="18" s="1"/>
  <c r="C2365" i="18" s="1"/>
  <c r="C2366" i="18" s="1"/>
  <c r="C2367" i="18" s="1"/>
  <c r="C2368" i="18" s="1"/>
  <c r="C2369" i="18" s="1"/>
  <c r="C2370" i="18" s="1"/>
  <c r="C2371" i="18" s="1"/>
  <c r="C2372" i="18" s="1"/>
  <c r="C3387" i="18"/>
  <c r="C3388" i="18" s="1"/>
  <c r="C3389" i="18" s="1"/>
  <c r="C3390" i="18" s="1"/>
  <c r="C3391" i="18" s="1"/>
  <c r="C3392" i="18" s="1"/>
  <c r="C3393" i="18" s="1"/>
  <c r="C3394" i="18" s="1"/>
  <c r="C3395" i="18" s="1"/>
  <c r="C3396" i="18" s="1"/>
  <c r="C3397" i="18" s="1"/>
  <c r="C3398" i="18" s="1"/>
  <c r="C3399" i="18" s="1"/>
  <c r="C3400" i="18" s="1"/>
  <c r="C3401" i="18" s="1"/>
  <c r="C3402" i="18" s="1"/>
  <c r="C3403" i="18" s="1"/>
  <c r="C3404" i="18" s="1"/>
  <c r="C3405" i="18" s="1"/>
  <c r="C3406" i="18" s="1"/>
  <c r="C3407" i="18" s="1"/>
  <c r="C3408" i="18" s="1"/>
  <c r="C3409" i="18" s="1"/>
  <c r="C3410" i="18" s="1"/>
  <c r="C3411" i="18" s="1"/>
  <c r="C3412" i="18" s="1"/>
  <c r="C3413" i="18" s="1"/>
  <c r="C3414" i="18" s="1"/>
  <c r="C3415" i="18" s="1"/>
  <c r="C3416" i="18" s="1"/>
  <c r="C3417" i="18" s="1"/>
  <c r="C3418" i="18" s="1"/>
  <c r="C3419" i="18" s="1"/>
  <c r="C3420" i="18" s="1"/>
  <c r="C3421" i="18" s="1"/>
  <c r="C3422" i="18" s="1"/>
  <c r="C3423" i="18" s="1"/>
  <c r="C3424" i="18" s="1"/>
  <c r="C3425" i="18" s="1"/>
  <c r="C3426" i="18" s="1"/>
  <c r="C3427" i="18" s="1"/>
  <c r="C3428" i="18" s="1"/>
  <c r="C3429" i="18" s="1"/>
  <c r="C3430" i="18" s="1"/>
  <c r="C3431" i="18" s="1"/>
  <c r="C3432" i="18" s="1"/>
  <c r="C3433" i="18" s="1"/>
  <c r="C3434" i="18" s="1"/>
  <c r="C3435" i="18" s="1"/>
  <c r="C3436" i="18" s="1"/>
  <c r="C3437" i="18" s="1"/>
  <c r="C3438" i="18" s="1"/>
  <c r="C3439" i="18" s="1"/>
  <c r="C3440" i="18" s="1"/>
  <c r="C3441" i="18" s="1"/>
  <c r="C3442" i="18" s="1"/>
  <c r="C3443" i="18" s="1"/>
  <c r="C3444" i="18" s="1"/>
  <c r="B1109" i="18"/>
  <c r="B1110" i="18" s="1"/>
  <c r="B1111" i="18" s="1"/>
  <c r="B1112" i="18" s="1"/>
  <c r="B1113" i="18" s="1"/>
  <c r="B1114" i="18" s="1"/>
  <c r="B1115" i="18" s="1"/>
  <c r="B1116" i="18" s="1"/>
  <c r="B1117" i="18" s="1"/>
  <c r="B1118" i="18" s="1"/>
  <c r="B1119" i="18" s="1"/>
  <c r="B1120" i="18" s="1"/>
  <c r="B1121" i="18" s="1"/>
  <c r="B1122" i="18" s="1"/>
  <c r="B1123" i="18" s="1"/>
  <c r="B1124" i="18" s="1"/>
  <c r="B1125" i="18" s="1"/>
  <c r="B1126" i="18" s="1"/>
  <c r="B1127" i="18" s="1"/>
  <c r="B1128" i="18" s="1"/>
  <c r="B1129" i="18" s="1"/>
  <c r="B1130" i="18" s="1"/>
  <c r="B1131" i="18" s="1"/>
  <c r="B1132" i="18" s="1"/>
  <c r="B1133" i="18" s="1"/>
  <c r="B1134" i="18" s="1"/>
  <c r="B1135" i="18" s="1"/>
  <c r="B1136" i="18" s="1"/>
  <c r="B1137" i="18" s="1"/>
  <c r="B1138" i="18" s="1"/>
  <c r="B1139" i="18" s="1"/>
  <c r="B1140" i="18" s="1"/>
  <c r="B1141" i="18" s="1"/>
  <c r="B1142" i="18" s="1"/>
  <c r="B1143" i="18" s="1"/>
  <c r="B1144" i="18" s="1"/>
  <c r="B1145" i="18" s="1"/>
  <c r="B1146" i="18" s="1"/>
  <c r="B1147" i="18" s="1"/>
  <c r="B1148" i="18" s="1"/>
  <c r="B1149" i="18" s="1"/>
  <c r="B1150" i="18" s="1"/>
  <c r="B1151" i="18" s="1"/>
  <c r="B1152" i="18" s="1"/>
  <c r="B1153" i="18" s="1"/>
  <c r="B1154" i="18" s="1"/>
  <c r="B1155" i="18" s="1"/>
  <c r="B1156" i="18" s="1"/>
  <c r="B1157" i="18" s="1"/>
  <c r="B1158" i="18" s="1"/>
  <c r="B1159" i="18" s="1"/>
  <c r="B1160" i="18" s="1"/>
  <c r="B1161" i="18" s="1"/>
  <c r="B1162" i="18" s="1"/>
  <c r="B1163" i="18" s="1"/>
  <c r="B1164" i="18" s="1"/>
  <c r="B1165" i="18" s="1"/>
  <c r="B1166" i="18" s="1"/>
  <c r="C6201" i="18"/>
  <c r="C6202" i="18" s="1"/>
  <c r="C6203" i="18" s="1"/>
  <c r="C6204" i="18" s="1"/>
  <c r="C6205" i="18" s="1"/>
  <c r="C6206" i="18" s="1"/>
  <c r="C6207" i="18" s="1"/>
  <c r="C6208" i="18" s="1"/>
  <c r="C6209" i="18" s="1"/>
  <c r="C6210" i="18" s="1"/>
  <c r="C6211" i="18" s="1"/>
  <c r="C6212" i="18" s="1"/>
  <c r="C6213" i="18" s="1"/>
  <c r="C6214" i="18" s="1"/>
  <c r="C6215" i="18" s="1"/>
  <c r="C6216" i="18" s="1"/>
  <c r="C6217" i="18" s="1"/>
  <c r="C6218" i="18" s="1"/>
  <c r="C6219" i="18" s="1"/>
  <c r="C6220" i="18" s="1"/>
  <c r="C6221" i="18" s="1"/>
  <c r="C6222" i="18" s="1"/>
  <c r="C6223" i="18" s="1"/>
  <c r="C6224" i="18" s="1"/>
  <c r="C6225" i="18" s="1"/>
  <c r="C6226" i="18" s="1"/>
  <c r="C6227" i="18" s="1"/>
  <c r="C6228" i="18" s="1"/>
  <c r="C6229" i="18" s="1"/>
  <c r="C6230" i="18" s="1"/>
  <c r="C6231" i="18" s="1"/>
  <c r="C6232" i="18" s="1"/>
  <c r="C6233" i="18" s="1"/>
  <c r="C6234" i="18" s="1"/>
  <c r="C6235" i="18" s="1"/>
  <c r="C6236" i="18" s="1"/>
  <c r="C6237" i="18" s="1"/>
  <c r="C6238" i="18" s="1"/>
  <c r="C6239" i="18" s="1"/>
  <c r="C6240" i="18" s="1"/>
  <c r="C6241" i="18" s="1"/>
  <c r="C6242" i="18" s="1"/>
  <c r="C6243" i="18" s="1"/>
  <c r="C6244" i="18" s="1"/>
  <c r="C6245" i="18" s="1"/>
  <c r="C6246" i="18" s="1"/>
  <c r="C6247" i="18" s="1"/>
  <c r="C6248" i="18" s="1"/>
  <c r="C6249" i="18" s="1"/>
  <c r="C6250" i="18" s="1"/>
  <c r="C6251" i="18" s="1"/>
  <c r="C6252" i="18" s="1"/>
  <c r="C6253" i="18" s="1"/>
  <c r="C6254" i="18" s="1"/>
  <c r="C6255" i="18" s="1"/>
  <c r="C6256" i="18" s="1"/>
  <c r="C6257" i="18" s="1"/>
  <c r="C6258" i="18" s="1"/>
  <c r="C1377" i="18"/>
  <c r="C1378" i="18" s="1"/>
  <c r="C1379" i="18" s="1"/>
  <c r="C1380" i="18" s="1"/>
  <c r="C1381" i="18" s="1"/>
  <c r="C1382" i="18" s="1"/>
  <c r="C1383" i="18" s="1"/>
  <c r="C1384" i="18" s="1"/>
  <c r="C1385" i="18" s="1"/>
  <c r="C1386" i="18" s="1"/>
  <c r="C1387" i="18" s="1"/>
  <c r="C1388" i="18" s="1"/>
  <c r="C1389" i="18" s="1"/>
  <c r="C1390" i="18" s="1"/>
  <c r="C1391" i="18" s="1"/>
  <c r="C1392" i="18" s="1"/>
  <c r="C1393" i="18" s="1"/>
  <c r="C1394" i="18" s="1"/>
  <c r="C1395" i="18" s="1"/>
  <c r="C1396" i="18" s="1"/>
  <c r="C1397" i="18" s="1"/>
  <c r="C1398" i="18" s="1"/>
  <c r="C1399" i="18" s="1"/>
  <c r="C1400" i="18" s="1"/>
  <c r="C1401" i="18" s="1"/>
  <c r="C1402" i="18" s="1"/>
  <c r="C1403" i="18" s="1"/>
  <c r="C1404" i="18" s="1"/>
  <c r="C1405" i="18" s="1"/>
  <c r="C1406" i="18" s="1"/>
  <c r="C1407" i="18" s="1"/>
  <c r="C1408" i="18" s="1"/>
  <c r="C1409" i="18" s="1"/>
  <c r="C1410" i="18" s="1"/>
  <c r="C1411" i="18" s="1"/>
  <c r="C1412" i="18" s="1"/>
  <c r="C1413" i="18" s="1"/>
  <c r="C1414" i="18" s="1"/>
  <c r="C1415" i="18" s="1"/>
  <c r="C1416" i="18" s="1"/>
  <c r="C1417" i="18" s="1"/>
  <c r="C1418" i="18" s="1"/>
  <c r="C1419" i="18" s="1"/>
  <c r="C1420" i="18" s="1"/>
  <c r="C1421" i="18" s="1"/>
  <c r="C1422" i="18" s="1"/>
  <c r="C1423" i="18" s="1"/>
  <c r="C1424" i="18" s="1"/>
  <c r="C1425" i="18" s="1"/>
  <c r="C1426" i="18" s="1"/>
  <c r="C1427" i="18" s="1"/>
  <c r="C1428" i="18" s="1"/>
  <c r="C1429" i="18" s="1"/>
  <c r="C1430" i="18" s="1"/>
  <c r="C1431" i="18" s="1"/>
  <c r="C1432" i="18" s="1"/>
  <c r="C1433" i="18" s="1"/>
  <c r="C1434" i="18" s="1"/>
  <c r="B37" i="18"/>
  <c r="B38" i="18" s="1"/>
  <c r="B39" i="18" s="1"/>
  <c r="B40" i="18" s="1"/>
  <c r="B41" i="18" s="1"/>
  <c r="B42" i="18" s="1"/>
  <c r="B43" i="18" s="1"/>
  <c r="B44" i="18" s="1"/>
  <c r="B45" i="18" s="1"/>
  <c r="B46" i="18" s="1"/>
  <c r="B47" i="18" s="1"/>
  <c r="B48" i="18" s="1"/>
  <c r="B49" i="18" s="1"/>
  <c r="B50" i="18" s="1"/>
  <c r="B51" i="18" s="1"/>
  <c r="B52" i="18" s="1"/>
  <c r="B53" i="18" s="1"/>
  <c r="B54" i="18" s="1"/>
  <c r="B55" i="18" s="1"/>
  <c r="B56" i="18" s="1"/>
  <c r="B57" i="18" s="1"/>
  <c r="B58" i="18" s="1"/>
  <c r="B59" i="18" s="1"/>
  <c r="B60" i="18" s="1"/>
  <c r="B61" i="18" s="1"/>
  <c r="B62" i="18" s="1"/>
  <c r="B63" i="18" s="1"/>
  <c r="B64" i="18" s="1"/>
  <c r="B65" i="18" s="1"/>
  <c r="B66" i="18" s="1"/>
  <c r="B67" i="18" s="1"/>
  <c r="B68" i="18" s="1"/>
  <c r="B69" i="18" s="1"/>
  <c r="B70" i="18" s="1"/>
  <c r="B71" i="18" s="1"/>
  <c r="B72" i="18" s="1"/>
  <c r="B73" i="18" s="1"/>
  <c r="B74" i="18" s="1"/>
  <c r="B75" i="18" s="1"/>
  <c r="B76" i="18" s="1"/>
  <c r="B77" i="18" s="1"/>
  <c r="B78" i="18" s="1"/>
  <c r="B79" i="18" s="1"/>
  <c r="B80" i="18" s="1"/>
  <c r="B81" i="18" s="1"/>
  <c r="B82" i="18" s="1"/>
  <c r="B83" i="18" s="1"/>
  <c r="B84" i="18" s="1"/>
  <c r="B85" i="18" s="1"/>
  <c r="B86" i="18" s="1"/>
  <c r="B87" i="18" s="1"/>
  <c r="B88" i="18" s="1"/>
  <c r="B89" i="18" s="1"/>
  <c r="B90" i="18" s="1"/>
  <c r="B91" i="18" s="1"/>
  <c r="B92" i="18" s="1"/>
  <c r="B93" i="18" s="1"/>
  <c r="B94" i="18" s="1"/>
  <c r="A6067" i="18"/>
  <c r="A6068" i="18" s="1"/>
  <c r="A6069" i="18" s="1"/>
  <c r="A6070" i="18" s="1"/>
  <c r="A6071" i="18" s="1"/>
  <c r="A6072" i="18" s="1"/>
  <c r="A6073" i="18" s="1"/>
  <c r="A6074" i="18" s="1"/>
  <c r="A6075" i="18" s="1"/>
  <c r="A6076" i="18" s="1"/>
  <c r="A6077" i="18" s="1"/>
  <c r="A6078" i="18" s="1"/>
  <c r="A6079" i="18" s="1"/>
  <c r="A6080" i="18" s="1"/>
  <c r="A6081" i="18" s="1"/>
  <c r="A6082" i="18" s="1"/>
  <c r="A6083" i="18" s="1"/>
  <c r="A6084" i="18" s="1"/>
  <c r="A6085" i="18" s="1"/>
  <c r="A6086" i="18" s="1"/>
  <c r="A6087" i="18" s="1"/>
  <c r="A6088" i="18" s="1"/>
  <c r="A6089" i="18" s="1"/>
  <c r="A6090" i="18" s="1"/>
  <c r="A6091" i="18" s="1"/>
  <c r="A6092" i="18" s="1"/>
  <c r="A6093" i="18" s="1"/>
  <c r="A6094" i="18" s="1"/>
  <c r="A6095" i="18" s="1"/>
  <c r="A6096" i="18" s="1"/>
  <c r="A6097" i="18" s="1"/>
  <c r="A6098" i="18" s="1"/>
  <c r="A6099" i="18" s="1"/>
  <c r="A6100" i="18" s="1"/>
  <c r="A6101" i="18" s="1"/>
  <c r="A6102" i="18" s="1"/>
  <c r="A6103" i="18" s="1"/>
  <c r="A6104" i="18" s="1"/>
  <c r="A6105" i="18" s="1"/>
  <c r="A6106" i="18" s="1"/>
  <c r="A6107" i="18" s="1"/>
  <c r="A6108" i="18" s="1"/>
  <c r="A6109" i="18" s="1"/>
  <c r="A6110" i="18" s="1"/>
  <c r="A6111" i="18" s="1"/>
  <c r="A6112" i="18" s="1"/>
  <c r="A6113" i="18" s="1"/>
  <c r="A6114" i="18" s="1"/>
  <c r="A6115" i="18" s="1"/>
  <c r="A6116" i="18" s="1"/>
  <c r="A6117" i="18" s="1"/>
  <c r="A6118" i="18" s="1"/>
  <c r="A6119" i="18" s="1"/>
  <c r="A6120" i="18" s="1"/>
  <c r="A6121" i="18" s="1"/>
  <c r="A6122" i="18" s="1"/>
  <c r="A6123" i="18" s="1"/>
  <c r="A6124" i="18" s="1"/>
  <c r="B1779" i="18"/>
  <c r="B1780" i="18" s="1"/>
  <c r="B1781" i="18" s="1"/>
  <c r="B1782" i="18" s="1"/>
  <c r="B1783" i="18" s="1"/>
  <c r="B1784" i="18" s="1"/>
  <c r="B1785" i="18" s="1"/>
  <c r="B1786" i="18" s="1"/>
  <c r="B1787" i="18" s="1"/>
  <c r="B1788" i="18" s="1"/>
  <c r="B1789" i="18" s="1"/>
  <c r="B1790" i="18" s="1"/>
  <c r="B1791" i="18" s="1"/>
  <c r="B1792" i="18" s="1"/>
  <c r="B1793" i="18" s="1"/>
  <c r="B1794" i="18" s="1"/>
  <c r="B1795" i="18" s="1"/>
  <c r="B1796" i="18" s="1"/>
  <c r="B1797" i="18" s="1"/>
  <c r="B1798" i="18" s="1"/>
  <c r="B1799" i="18" s="1"/>
  <c r="B1800" i="18" s="1"/>
  <c r="B1801" i="18" s="1"/>
  <c r="B1802" i="18" s="1"/>
  <c r="B1803" i="18" s="1"/>
  <c r="B1804" i="18" s="1"/>
  <c r="B1805" i="18" s="1"/>
  <c r="B1806" i="18" s="1"/>
  <c r="B1807" i="18" s="1"/>
  <c r="B1808" i="18" s="1"/>
  <c r="B1809" i="18" s="1"/>
  <c r="B1810" i="18" s="1"/>
  <c r="B1811" i="18" s="1"/>
  <c r="B1812" i="18" s="1"/>
  <c r="B1813" i="18" s="1"/>
  <c r="B1814" i="18" s="1"/>
  <c r="B1815" i="18" s="1"/>
  <c r="B1816" i="18" s="1"/>
  <c r="B1817" i="18" s="1"/>
  <c r="B1818" i="18" s="1"/>
  <c r="B1819" i="18" s="1"/>
  <c r="B1820" i="18" s="1"/>
  <c r="B1821" i="18" s="1"/>
  <c r="B1822" i="18" s="1"/>
  <c r="B1823" i="18" s="1"/>
  <c r="B1824" i="18" s="1"/>
  <c r="B1825" i="18" s="1"/>
  <c r="B1826" i="18" s="1"/>
  <c r="B1827" i="18" s="1"/>
  <c r="B1828" i="18" s="1"/>
  <c r="B1829" i="18" s="1"/>
  <c r="B1830" i="18" s="1"/>
  <c r="B1831" i="18" s="1"/>
  <c r="B1832" i="18" s="1"/>
  <c r="B1833" i="18" s="1"/>
  <c r="B1834" i="18" s="1"/>
  <c r="B1835" i="18" s="1"/>
  <c r="B1836" i="18" s="1"/>
  <c r="B1243" i="18"/>
  <c r="B1244" i="18" s="1"/>
  <c r="B1245" i="18" s="1"/>
  <c r="B1246" i="18" s="1"/>
  <c r="B1247" i="18" s="1"/>
  <c r="B1248" i="18" s="1"/>
  <c r="B1249" i="18" s="1"/>
  <c r="B1250" i="18" s="1"/>
  <c r="B1251" i="18" s="1"/>
  <c r="B1252" i="18" s="1"/>
  <c r="B1253" i="18" s="1"/>
  <c r="B1254" i="18" s="1"/>
  <c r="B1255" i="18" s="1"/>
  <c r="B1256" i="18" s="1"/>
  <c r="B1257" i="18" s="1"/>
  <c r="B1258" i="18" s="1"/>
  <c r="B1259" i="18" s="1"/>
  <c r="B1260" i="18" s="1"/>
  <c r="B1261" i="18" s="1"/>
  <c r="B1262" i="18" s="1"/>
  <c r="B1263" i="18" s="1"/>
  <c r="B1264" i="18" s="1"/>
  <c r="B1265" i="18" s="1"/>
  <c r="B1266" i="18" s="1"/>
  <c r="B1267" i="18" s="1"/>
  <c r="B1268" i="18" s="1"/>
  <c r="B1269" i="18" s="1"/>
  <c r="B1270" i="18" s="1"/>
  <c r="B1271" i="18" s="1"/>
  <c r="B1272" i="18" s="1"/>
  <c r="B1273" i="18" s="1"/>
  <c r="B1274" i="18" s="1"/>
  <c r="B1275" i="18" s="1"/>
  <c r="B1276" i="18" s="1"/>
  <c r="B1277" i="18" s="1"/>
  <c r="B1278" i="18" s="1"/>
  <c r="B1279" i="18" s="1"/>
  <c r="B1280" i="18" s="1"/>
  <c r="B1281" i="18" s="1"/>
  <c r="B1282" i="18" s="1"/>
  <c r="B1283" i="18" s="1"/>
  <c r="B1284" i="18" s="1"/>
  <c r="B1285" i="18" s="1"/>
  <c r="B1286" i="18" s="1"/>
  <c r="B1287" i="18" s="1"/>
  <c r="B1288" i="18" s="1"/>
  <c r="B1289" i="18" s="1"/>
  <c r="B1290" i="18" s="1"/>
  <c r="B1291" i="18" s="1"/>
  <c r="B1292" i="18" s="1"/>
  <c r="B1293" i="18" s="1"/>
  <c r="B1294" i="18" s="1"/>
  <c r="B1295" i="18" s="1"/>
  <c r="B1296" i="18" s="1"/>
  <c r="B1297" i="18" s="1"/>
  <c r="B1298" i="18" s="1"/>
  <c r="B1299" i="18" s="1"/>
  <c r="B1300" i="18" s="1"/>
  <c r="C841" i="18"/>
  <c r="C842" i="18" s="1"/>
  <c r="C843" i="18" s="1"/>
  <c r="C844" i="18" s="1"/>
  <c r="C845" i="18" s="1"/>
  <c r="C846" i="18" s="1"/>
  <c r="C847" i="18" s="1"/>
  <c r="C848" i="18" s="1"/>
  <c r="C849" i="18" s="1"/>
  <c r="C850" i="18" s="1"/>
  <c r="C851" i="18" s="1"/>
  <c r="C852" i="18" s="1"/>
  <c r="C853" i="18" s="1"/>
  <c r="C854" i="18" s="1"/>
  <c r="C855" i="18" s="1"/>
  <c r="C856" i="18" s="1"/>
  <c r="C857" i="18" s="1"/>
  <c r="C858" i="18" s="1"/>
  <c r="C859" i="18" s="1"/>
  <c r="C860" i="18" s="1"/>
  <c r="C861" i="18" s="1"/>
  <c r="C862" i="18" s="1"/>
  <c r="C863" i="18" s="1"/>
  <c r="C864" i="18" s="1"/>
  <c r="C865" i="18" s="1"/>
  <c r="C866" i="18" s="1"/>
  <c r="C867" i="18" s="1"/>
  <c r="C868" i="18" s="1"/>
  <c r="C869" i="18" s="1"/>
  <c r="C870" i="18" s="1"/>
  <c r="C871" i="18" s="1"/>
  <c r="C872" i="18" s="1"/>
  <c r="C873" i="18" s="1"/>
  <c r="C874" i="18" s="1"/>
  <c r="C875" i="18" s="1"/>
  <c r="C876" i="18" s="1"/>
  <c r="C877" i="18" s="1"/>
  <c r="C878" i="18" s="1"/>
  <c r="C879" i="18" s="1"/>
  <c r="C880" i="18" s="1"/>
  <c r="C881" i="18" s="1"/>
  <c r="C882" i="18" s="1"/>
  <c r="C883" i="18" s="1"/>
  <c r="C884" i="18" s="1"/>
  <c r="C885" i="18" s="1"/>
  <c r="C886" i="18" s="1"/>
  <c r="C887" i="18" s="1"/>
  <c r="C888" i="18" s="1"/>
  <c r="C889" i="18" s="1"/>
  <c r="C890" i="18" s="1"/>
  <c r="C891" i="18" s="1"/>
  <c r="C892" i="18" s="1"/>
  <c r="C893" i="18" s="1"/>
  <c r="C894" i="18" s="1"/>
  <c r="C895" i="18" s="1"/>
  <c r="C896" i="18" s="1"/>
  <c r="C897" i="18" s="1"/>
  <c r="C898" i="18" s="1"/>
  <c r="J5707" i="18"/>
  <c r="J5705" i="18"/>
  <c r="J5699" i="18"/>
  <c r="J36" i="18"/>
  <c r="J44" i="18" s="1"/>
  <c r="B2478" i="18"/>
  <c r="B2479" i="18" s="1"/>
  <c r="B2480" i="18" s="1"/>
  <c r="B2481" i="18" s="1"/>
  <c r="B2482" i="18" s="1"/>
  <c r="B2483" i="18" s="1"/>
  <c r="B2484" i="18" s="1"/>
  <c r="B2485" i="18" s="1"/>
  <c r="B2486" i="18" s="1"/>
  <c r="B2487" i="18" s="1"/>
  <c r="B2488" i="18" s="1"/>
  <c r="B2489" i="18" s="1"/>
  <c r="B2490" i="18" s="1"/>
  <c r="B2491" i="18" s="1"/>
  <c r="B2492" i="18" s="1"/>
  <c r="B2493" i="18" s="1"/>
  <c r="B2494" i="18" s="1"/>
  <c r="B2495" i="18" s="1"/>
  <c r="B2496" i="18" s="1"/>
  <c r="B2497" i="18" s="1"/>
  <c r="B2498" i="18" s="1"/>
  <c r="B2499" i="18" s="1"/>
  <c r="B2500" i="18" s="1"/>
  <c r="B2501" i="18" s="1"/>
  <c r="B2502" i="18" s="1"/>
  <c r="B2503" i="18" s="1"/>
  <c r="B2504" i="18" s="1"/>
  <c r="B2505" i="18" s="1"/>
  <c r="B2506" i="18" s="1"/>
  <c r="C2478" i="18"/>
  <c r="C2479" i="18" s="1"/>
  <c r="C2480" i="18" s="1"/>
  <c r="C2481" i="18" s="1"/>
  <c r="C2482" i="18" s="1"/>
  <c r="C2483" i="18" s="1"/>
  <c r="C2484" i="18" s="1"/>
  <c r="C2485" i="18" s="1"/>
  <c r="C2486" i="18" s="1"/>
  <c r="C2487" i="18" s="1"/>
  <c r="C2488" i="18" s="1"/>
  <c r="C2489" i="18" s="1"/>
  <c r="C2490" i="18" s="1"/>
  <c r="C2491" i="18" s="1"/>
  <c r="C2492" i="18" s="1"/>
  <c r="C2493" i="18" s="1"/>
  <c r="C2494" i="18" s="1"/>
  <c r="C2495" i="18" s="1"/>
  <c r="C2496" i="18" s="1"/>
  <c r="C2497" i="18" s="1"/>
  <c r="C2498" i="18" s="1"/>
  <c r="C2499" i="18" s="1"/>
  <c r="C2500" i="18" s="1"/>
  <c r="C2501" i="18" s="1"/>
  <c r="C2502" i="18" s="1"/>
  <c r="C2503" i="18" s="1"/>
  <c r="C2504" i="18" s="1"/>
  <c r="C2505" i="18" s="1"/>
  <c r="C2506" i="18" s="1"/>
  <c r="C2612" i="18"/>
  <c r="C2613" i="18" s="1"/>
  <c r="C2614" i="18" s="1"/>
  <c r="C2615" i="18" s="1"/>
  <c r="C2616" i="18" s="1"/>
  <c r="C2617" i="18" s="1"/>
  <c r="C2618" i="18" s="1"/>
  <c r="C2619" i="18" s="1"/>
  <c r="C2620" i="18" s="1"/>
  <c r="C2621" i="18" s="1"/>
  <c r="C2622" i="18" s="1"/>
  <c r="C2623" i="18" s="1"/>
  <c r="C2624" i="18" s="1"/>
  <c r="C2625" i="18" s="1"/>
  <c r="C2626" i="18" s="1"/>
  <c r="C2627" i="18" s="1"/>
  <c r="C2628" i="18" s="1"/>
  <c r="C2629" i="18" s="1"/>
  <c r="C2630" i="18" s="1"/>
  <c r="C2631" i="18" s="1"/>
  <c r="C2632" i="18" s="1"/>
  <c r="C2633" i="18" s="1"/>
  <c r="C2634" i="18" s="1"/>
  <c r="C2635" i="18" s="1"/>
  <c r="C2636" i="18" s="1"/>
  <c r="C2637" i="18" s="1"/>
  <c r="C2638" i="18" s="1"/>
  <c r="C2639" i="18" s="1"/>
  <c r="C2640" i="18" s="1"/>
  <c r="C2746" i="18"/>
  <c r="C2747" i="18" s="1"/>
  <c r="C2748" i="18" s="1"/>
  <c r="C2749" i="18" s="1"/>
  <c r="C2750" i="18" s="1"/>
  <c r="C2751" i="18" s="1"/>
  <c r="C2752" i="18" s="1"/>
  <c r="C2753" i="18" s="1"/>
  <c r="C2754" i="18" s="1"/>
  <c r="C2755" i="18" s="1"/>
  <c r="C2756" i="18" s="1"/>
  <c r="C2757" i="18" s="1"/>
  <c r="C2758" i="18" s="1"/>
  <c r="C2759" i="18" s="1"/>
  <c r="C2760" i="18" s="1"/>
  <c r="C2761" i="18" s="1"/>
  <c r="C2762" i="18" s="1"/>
  <c r="C2763" i="18" s="1"/>
  <c r="C2764" i="18" s="1"/>
  <c r="C2765" i="18" s="1"/>
  <c r="C2766" i="18" s="1"/>
  <c r="C2767" i="18" s="1"/>
  <c r="C2768" i="18" s="1"/>
  <c r="C2769" i="18" s="1"/>
  <c r="C2770" i="18" s="1"/>
  <c r="C2771" i="18" s="1"/>
  <c r="C2772" i="18" s="1"/>
  <c r="C2773" i="18" s="1"/>
  <c r="C2774" i="18" s="1"/>
  <c r="C2880" i="18"/>
  <c r="C2881" i="18" s="1"/>
  <c r="C2882" i="18" s="1"/>
  <c r="C2883" i="18" s="1"/>
  <c r="C2884" i="18" s="1"/>
  <c r="C2885" i="18" s="1"/>
  <c r="C2886" i="18" s="1"/>
  <c r="C2887" i="18" s="1"/>
  <c r="C2888" i="18" s="1"/>
  <c r="C2889" i="18" s="1"/>
  <c r="C2890" i="18" s="1"/>
  <c r="C2891" i="18" s="1"/>
  <c r="C2892" i="18" s="1"/>
  <c r="C2893" i="18" s="1"/>
  <c r="C2894" i="18" s="1"/>
  <c r="C2895" i="18" s="1"/>
  <c r="C2896" i="18" s="1"/>
  <c r="C2897" i="18" s="1"/>
  <c r="C2898" i="18" s="1"/>
  <c r="C2899" i="18" s="1"/>
  <c r="C2900" i="18" s="1"/>
  <c r="C2901" i="18" s="1"/>
  <c r="C2902" i="18" s="1"/>
  <c r="C2903" i="18" s="1"/>
  <c r="C2904" i="18" s="1"/>
  <c r="C2905" i="18" s="1"/>
  <c r="C2906" i="18" s="1"/>
  <c r="C2907" i="18" s="1"/>
  <c r="C2908" i="18" s="1"/>
  <c r="B3014" i="18"/>
  <c r="B3015" i="18" s="1"/>
  <c r="B3016" i="18" s="1"/>
  <c r="B3017" i="18" s="1"/>
  <c r="B3018" i="18" s="1"/>
  <c r="B3019" i="18" s="1"/>
  <c r="B3020" i="18" s="1"/>
  <c r="B3021" i="18" s="1"/>
  <c r="B3022" i="18" s="1"/>
  <c r="B3023" i="18" s="1"/>
  <c r="B3024" i="18" s="1"/>
  <c r="B3025" i="18" s="1"/>
  <c r="B3026" i="18" s="1"/>
  <c r="B3027" i="18" s="1"/>
  <c r="B3028" i="18" s="1"/>
  <c r="B3029" i="18" s="1"/>
  <c r="B3030" i="18" s="1"/>
  <c r="B3031" i="18" s="1"/>
  <c r="B3032" i="18" s="1"/>
  <c r="B3033" i="18" s="1"/>
  <c r="B3034" i="18" s="1"/>
  <c r="B3035" i="18" s="1"/>
  <c r="B3036" i="18" s="1"/>
  <c r="B3037" i="18" s="1"/>
  <c r="B3038" i="18" s="1"/>
  <c r="B3039" i="18" s="1"/>
  <c r="B3040" i="18" s="1"/>
  <c r="B3041" i="18" s="1"/>
  <c r="B3042" i="18" s="1"/>
  <c r="C3014" i="18"/>
  <c r="C3015" i="18" s="1"/>
  <c r="C3016" i="18" s="1"/>
  <c r="C3017" i="18" s="1"/>
  <c r="C3018" i="18" s="1"/>
  <c r="C3019" i="18" s="1"/>
  <c r="C3020" i="18" s="1"/>
  <c r="C3021" i="18" s="1"/>
  <c r="C3022" i="18" s="1"/>
  <c r="C3023" i="18" s="1"/>
  <c r="C3024" i="18" s="1"/>
  <c r="C3025" i="18" s="1"/>
  <c r="C3026" i="18" s="1"/>
  <c r="C3027" i="18" s="1"/>
  <c r="C3028" i="18" s="1"/>
  <c r="C3029" i="18" s="1"/>
  <c r="C3030" i="18" s="1"/>
  <c r="C3031" i="18" s="1"/>
  <c r="C3032" i="18" s="1"/>
  <c r="C3033" i="18" s="1"/>
  <c r="C3034" i="18" s="1"/>
  <c r="C3035" i="18" s="1"/>
  <c r="C3036" i="18" s="1"/>
  <c r="C3037" i="18" s="1"/>
  <c r="C3038" i="18" s="1"/>
  <c r="C3039" i="18" s="1"/>
  <c r="C3040" i="18" s="1"/>
  <c r="C3041" i="18" s="1"/>
  <c r="C3042" i="18" s="1"/>
  <c r="B2612" i="18"/>
  <c r="B2613" i="18" s="1"/>
  <c r="B2614" i="18" s="1"/>
  <c r="B2615" i="18" s="1"/>
  <c r="B2616" i="18" s="1"/>
  <c r="B2617" i="18" s="1"/>
  <c r="B2618" i="18" s="1"/>
  <c r="B2619" i="18" s="1"/>
  <c r="B2620" i="18" s="1"/>
  <c r="B2621" i="18" s="1"/>
  <c r="B2622" i="18" s="1"/>
  <c r="B2623" i="18" s="1"/>
  <c r="B2624" i="18" s="1"/>
  <c r="B2625" i="18" s="1"/>
  <c r="B2626" i="18" s="1"/>
  <c r="B2627" i="18" s="1"/>
  <c r="B2628" i="18" s="1"/>
  <c r="B2629" i="18" s="1"/>
  <c r="B2630" i="18" s="1"/>
  <c r="B2631" i="18" s="1"/>
  <c r="B2632" i="18" s="1"/>
  <c r="B2633" i="18" s="1"/>
  <c r="B2634" i="18" s="1"/>
  <c r="B2635" i="18" s="1"/>
  <c r="B2636" i="18" s="1"/>
  <c r="B2637" i="18" s="1"/>
  <c r="B2638" i="18" s="1"/>
  <c r="B2639" i="18" s="1"/>
  <c r="B2640" i="18" s="1"/>
  <c r="C3148" i="18"/>
  <c r="C3149" i="18" s="1"/>
  <c r="C3150" i="18" s="1"/>
  <c r="C3151" i="18" s="1"/>
  <c r="C3152" i="18" s="1"/>
  <c r="C3153" i="18" s="1"/>
  <c r="C3154" i="18" s="1"/>
  <c r="C3155" i="18" s="1"/>
  <c r="C3156" i="18" s="1"/>
  <c r="C3157" i="18" s="1"/>
  <c r="C3158" i="18" s="1"/>
  <c r="C3159" i="18" s="1"/>
  <c r="C3160" i="18" s="1"/>
  <c r="C3161" i="18" s="1"/>
  <c r="C3162" i="18" s="1"/>
  <c r="C3163" i="18" s="1"/>
  <c r="C3164" i="18" s="1"/>
  <c r="C3165" i="18" s="1"/>
  <c r="C3166" i="18" s="1"/>
  <c r="C3167" i="18" s="1"/>
  <c r="C3168" i="18" s="1"/>
  <c r="C3169" i="18" s="1"/>
  <c r="C3170" i="18" s="1"/>
  <c r="C3171" i="18" s="1"/>
  <c r="C3172" i="18" s="1"/>
  <c r="C3173" i="18" s="1"/>
  <c r="C3174" i="18" s="1"/>
  <c r="C3175" i="18" s="1"/>
  <c r="C3176" i="18" s="1"/>
  <c r="B3148" i="18"/>
  <c r="B3149" i="18" s="1"/>
  <c r="B3150" i="18" s="1"/>
  <c r="B3151" i="18" s="1"/>
  <c r="B3152" i="18" s="1"/>
  <c r="B3153" i="18" s="1"/>
  <c r="B3154" i="18" s="1"/>
  <c r="B3155" i="18" s="1"/>
  <c r="B3156" i="18" s="1"/>
  <c r="B3157" i="18" s="1"/>
  <c r="B3158" i="18" s="1"/>
  <c r="B3159" i="18" s="1"/>
  <c r="B3160" i="18" s="1"/>
  <c r="B3161" i="18" s="1"/>
  <c r="B3162" i="18" s="1"/>
  <c r="B3163" i="18" s="1"/>
  <c r="B3164" i="18" s="1"/>
  <c r="B3165" i="18" s="1"/>
  <c r="B3166" i="18" s="1"/>
  <c r="B3167" i="18" s="1"/>
  <c r="B3168" i="18" s="1"/>
  <c r="B3169" i="18" s="1"/>
  <c r="B3170" i="18" s="1"/>
  <c r="B3171" i="18" s="1"/>
  <c r="B3172" i="18" s="1"/>
  <c r="B3173" i="18" s="1"/>
  <c r="B3174" i="18" s="1"/>
  <c r="B3175" i="18" s="1"/>
  <c r="B3176" i="18" s="1"/>
  <c r="J5684" i="18"/>
  <c r="J5683" i="18"/>
  <c r="B2076" i="18"/>
  <c r="B2077" i="18" s="1"/>
  <c r="B2078" i="18" s="1"/>
  <c r="B2079" i="18" s="1"/>
  <c r="B2080" i="18" s="1"/>
  <c r="B2081" i="18" s="1"/>
  <c r="B2082" i="18" s="1"/>
  <c r="B2083" i="18" s="1"/>
  <c r="B2084" i="18" s="1"/>
  <c r="B2085" i="18" s="1"/>
  <c r="J5678" i="18"/>
  <c r="J5710" i="18"/>
  <c r="C2210" i="18"/>
  <c r="C2211" i="18" s="1"/>
  <c r="C2212" i="18" s="1"/>
  <c r="C2213" i="18" s="1"/>
  <c r="C2214" i="18" s="1"/>
  <c r="C2215" i="18" s="1"/>
  <c r="C2216" i="18" s="1"/>
  <c r="C2217" i="18" s="1"/>
  <c r="C2218" i="18" s="1"/>
  <c r="C2219" i="18" s="1"/>
  <c r="J5679" i="18"/>
  <c r="C2076" i="18"/>
  <c r="C2077" i="18" s="1"/>
  <c r="C2078" i="18" s="1"/>
  <c r="C2079" i="18" s="1"/>
  <c r="C2080" i="18" s="1"/>
  <c r="C2081" i="18" s="1"/>
  <c r="C2082" i="18" s="1"/>
  <c r="C2083" i="18" s="1"/>
  <c r="C2084" i="18" s="1"/>
  <c r="C2085" i="18" s="1"/>
  <c r="J5682" i="18"/>
  <c r="J5680" i="18"/>
  <c r="B2210" i="18"/>
  <c r="B2211" i="18" s="1"/>
  <c r="B2212" i="18" s="1"/>
  <c r="B2213" i="18" s="1"/>
  <c r="B2214" i="18" s="1"/>
  <c r="B2215" i="18" s="1"/>
  <c r="B2216" i="18" s="1"/>
  <c r="B2217" i="18" s="1"/>
  <c r="B2218" i="18" s="1"/>
  <c r="B2219" i="18" s="1"/>
  <c r="J5708" i="18"/>
  <c r="J5706" i="18"/>
  <c r="J5577" i="18"/>
  <c r="G5582" i="18" s="1"/>
  <c r="A5991" i="18"/>
  <c r="A5992" i="18" s="1"/>
  <c r="A5993" i="18" s="1"/>
  <c r="A5994" i="18" s="1"/>
  <c r="A5995" i="18" s="1"/>
  <c r="A5996" i="18" s="1"/>
  <c r="A5997" i="18" s="1"/>
  <c r="A5998" i="18" s="1"/>
  <c r="A5999" i="18" s="1"/>
  <c r="A6000" i="18" s="1"/>
  <c r="A6001" i="18" s="1"/>
  <c r="A6002" i="18" s="1"/>
  <c r="A6003" i="18" s="1"/>
  <c r="A6004" i="18" s="1"/>
  <c r="A6005" i="18" s="1"/>
  <c r="A6006" i="18" s="1"/>
  <c r="A6007" i="18" s="1"/>
  <c r="A6008" i="18" s="1"/>
  <c r="A6009" i="18" s="1"/>
  <c r="A6010" i="18" s="1"/>
  <c r="A6011" i="18" s="1"/>
  <c r="A6012" i="18" s="1"/>
  <c r="A6013" i="18" s="1"/>
  <c r="A6014" i="18" s="1"/>
  <c r="A6015" i="18" s="1"/>
  <c r="A6016" i="18" s="1"/>
  <c r="A6017" i="18" s="1"/>
  <c r="A6018" i="18" s="1"/>
  <c r="A6019" i="18" s="1"/>
  <c r="A6020" i="18" s="1"/>
  <c r="A6021" i="18" s="1"/>
  <c r="A6022" i="18" s="1"/>
  <c r="A6023" i="18" s="1"/>
  <c r="A6024" i="18" s="1"/>
  <c r="A6025" i="18" s="1"/>
  <c r="A6026" i="18" s="1"/>
  <c r="A6027" i="18" s="1"/>
  <c r="A6028" i="18" s="1"/>
  <c r="A6029" i="18" s="1"/>
  <c r="A6030" i="18" s="1"/>
  <c r="A6031" i="18" s="1"/>
  <c r="B765" i="18"/>
  <c r="B766" i="18" s="1"/>
  <c r="B767" i="18" s="1"/>
  <c r="B768" i="18" s="1"/>
  <c r="B769" i="18" s="1"/>
  <c r="B770" i="18" s="1"/>
  <c r="B771" i="18" s="1"/>
  <c r="B772" i="18" s="1"/>
  <c r="B773" i="18" s="1"/>
  <c r="B774" i="18" s="1"/>
  <c r="B775" i="18" s="1"/>
  <c r="B776" i="18" s="1"/>
  <c r="B777" i="18" s="1"/>
  <c r="B778" i="18" s="1"/>
  <c r="B779" i="18" s="1"/>
  <c r="B780" i="18" s="1"/>
  <c r="B781" i="18" s="1"/>
  <c r="B782" i="18" s="1"/>
  <c r="B783" i="18" s="1"/>
  <c r="B784" i="18" s="1"/>
  <c r="B785" i="18" s="1"/>
  <c r="B786" i="18" s="1"/>
  <c r="B787" i="18" s="1"/>
  <c r="B788" i="18" s="1"/>
  <c r="B789" i="18" s="1"/>
  <c r="B790" i="18" s="1"/>
  <c r="B791" i="18" s="1"/>
  <c r="B792" i="18" s="1"/>
  <c r="B793" i="18" s="1"/>
  <c r="B794" i="18" s="1"/>
  <c r="B795" i="18" s="1"/>
  <c r="B796" i="18" s="1"/>
  <c r="B797" i="18" s="1"/>
  <c r="B798" i="18" s="1"/>
  <c r="B799" i="18" s="1"/>
  <c r="B800" i="18" s="1"/>
  <c r="B801" i="18" s="1"/>
  <c r="B802" i="18" s="1"/>
  <c r="B803" i="18" s="1"/>
  <c r="B804" i="18" s="1"/>
  <c r="B805" i="18" s="1"/>
  <c r="C6125" i="18"/>
  <c r="C6126" i="18" s="1"/>
  <c r="C6127" i="18" s="1"/>
  <c r="C6128" i="18" s="1"/>
  <c r="C6129" i="18" s="1"/>
  <c r="C6130" i="18" s="1"/>
  <c r="C6131" i="18" s="1"/>
  <c r="C6132" i="18" s="1"/>
  <c r="C6133" i="18" s="1"/>
  <c r="C6134" i="18" s="1"/>
  <c r="C6135" i="18" s="1"/>
  <c r="C6136" i="18" s="1"/>
  <c r="C6137" i="18" s="1"/>
  <c r="C6138" i="18" s="1"/>
  <c r="C6139" i="18" s="1"/>
  <c r="C6140" i="18" s="1"/>
  <c r="C6141" i="18" s="1"/>
  <c r="C6142" i="18" s="1"/>
  <c r="C6143" i="18" s="1"/>
  <c r="C6144" i="18" s="1"/>
  <c r="C6145" i="18" s="1"/>
  <c r="C6146" i="18" s="1"/>
  <c r="C6147" i="18" s="1"/>
  <c r="C6148" i="18" s="1"/>
  <c r="C6149" i="18" s="1"/>
  <c r="C6150" i="18" s="1"/>
  <c r="C6151" i="18" s="1"/>
  <c r="C6152" i="18" s="1"/>
  <c r="C6153" i="18" s="1"/>
  <c r="C6154" i="18" s="1"/>
  <c r="C6155" i="18" s="1"/>
  <c r="C6156" i="18" s="1"/>
  <c r="C6157" i="18" s="1"/>
  <c r="C6158" i="18" s="1"/>
  <c r="C6159" i="18" s="1"/>
  <c r="C6160" i="18" s="1"/>
  <c r="C6161" i="18" s="1"/>
  <c r="C6162" i="18" s="1"/>
  <c r="C6163" i="18" s="1"/>
  <c r="C6164" i="18" s="1"/>
  <c r="C6165" i="18" s="1"/>
  <c r="B6125" i="18"/>
  <c r="B6126" i="18" s="1"/>
  <c r="B6127" i="18" s="1"/>
  <c r="B6128" i="18" s="1"/>
  <c r="B6129" i="18" s="1"/>
  <c r="B6130" i="18" s="1"/>
  <c r="B6131" i="18" s="1"/>
  <c r="B6132" i="18" s="1"/>
  <c r="B6133" i="18" s="1"/>
  <c r="B6134" i="18" s="1"/>
  <c r="B6135" i="18" s="1"/>
  <c r="B6136" i="18" s="1"/>
  <c r="B6137" i="18" s="1"/>
  <c r="B6138" i="18" s="1"/>
  <c r="B6139" i="18" s="1"/>
  <c r="B6140" i="18" s="1"/>
  <c r="B6141" i="18" s="1"/>
  <c r="B6142" i="18" s="1"/>
  <c r="B6143" i="18" s="1"/>
  <c r="B6144" i="18" s="1"/>
  <c r="B6145" i="18" s="1"/>
  <c r="B6146" i="18" s="1"/>
  <c r="B6147" i="18" s="1"/>
  <c r="B6148" i="18" s="1"/>
  <c r="B6149" i="18" s="1"/>
  <c r="B6150" i="18" s="1"/>
  <c r="B6151" i="18" s="1"/>
  <c r="B6152" i="18" s="1"/>
  <c r="B6153" i="18" s="1"/>
  <c r="B6154" i="18" s="1"/>
  <c r="B6155" i="18" s="1"/>
  <c r="B6156" i="18" s="1"/>
  <c r="B6157" i="18" s="1"/>
  <c r="B6158" i="18" s="1"/>
  <c r="B6159" i="18" s="1"/>
  <c r="B6160" i="18" s="1"/>
  <c r="B6161" i="18" s="1"/>
  <c r="B6162" i="18" s="1"/>
  <c r="B6163" i="18" s="1"/>
  <c r="B6164" i="18" s="1"/>
  <c r="B6165" i="18" s="1"/>
  <c r="C746" i="18"/>
  <c r="C747" i="18" s="1"/>
  <c r="C748" i="18" s="1"/>
  <c r="C749" i="18" s="1"/>
  <c r="C750" i="18" s="1"/>
  <c r="C751" i="18" s="1"/>
  <c r="C752" i="18" s="1"/>
  <c r="C753" i="18" s="1"/>
  <c r="C754" i="18" s="1"/>
  <c r="C755" i="18" s="1"/>
  <c r="C756" i="18" s="1"/>
  <c r="C757" i="18" s="1"/>
  <c r="C758" i="18" s="1"/>
  <c r="C759" i="18" s="1"/>
  <c r="C760" i="18" s="1"/>
  <c r="C761" i="18" s="1"/>
  <c r="C762" i="18" s="1"/>
  <c r="C763" i="18" s="1"/>
  <c r="C764" i="18" s="1"/>
  <c r="B2890" i="18"/>
  <c r="B2891" i="18" s="1"/>
  <c r="B2892" i="18" s="1"/>
  <c r="B2893" i="18" s="1"/>
  <c r="B2894" i="18" s="1"/>
  <c r="B2895" i="18" s="1"/>
  <c r="B2896" i="18" s="1"/>
  <c r="B2897" i="18" s="1"/>
  <c r="B2898" i="18" s="1"/>
  <c r="B2899" i="18" s="1"/>
  <c r="B2900" i="18" s="1"/>
  <c r="B2901" i="18" s="1"/>
  <c r="B2902" i="18" s="1"/>
  <c r="B2903" i="18" s="1"/>
  <c r="B2904" i="18" s="1"/>
  <c r="B2905" i="18" s="1"/>
  <c r="B2906" i="18" s="1"/>
  <c r="B2907" i="18" s="1"/>
  <c r="B2908" i="18" s="1"/>
  <c r="C1014" i="18"/>
  <c r="C1015" i="18" s="1"/>
  <c r="C1016" i="18" s="1"/>
  <c r="C1017" i="18" s="1"/>
  <c r="C1018" i="18" s="1"/>
  <c r="C1019" i="18" s="1"/>
  <c r="C1020" i="18" s="1"/>
  <c r="C1021" i="18" s="1"/>
  <c r="C1022" i="18" s="1"/>
  <c r="C1023" i="18" s="1"/>
  <c r="C1024" i="18" s="1"/>
  <c r="C1025" i="18" s="1"/>
  <c r="C1026" i="18" s="1"/>
  <c r="C1027" i="18" s="1"/>
  <c r="C1028" i="18" s="1"/>
  <c r="C1029" i="18" s="1"/>
  <c r="C1030" i="18" s="1"/>
  <c r="C1031" i="18" s="1"/>
  <c r="C1032" i="18" s="1"/>
  <c r="B2756" i="18"/>
  <c r="B2757" i="18" s="1"/>
  <c r="B2758" i="18" s="1"/>
  <c r="B2759" i="18" s="1"/>
  <c r="B2760" i="18" s="1"/>
  <c r="B2761" i="18" s="1"/>
  <c r="B2762" i="18" s="1"/>
  <c r="B2763" i="18" s="1"/>
  <c r="B2764" i="18" s="1"/>
  <c r="B2765" i="18" s="1"/>
  <c r="B2766" i="18" s="1"/>
  <c r="B2767" i="18" s="1"/>
  <c r="B2768" i="18" s="1"/>
  <c r="B2769" i="18" s="1"/>
  <c r="B2770" i="18" s="1"/>
  <c r="B2771" i="18" s="1"/>
  <c r="B2772" i="18" s="1"/>
  <c r="B2773" i="18" s="1"/>
  <c r="B2774" i="18" s="1"/>
  <c r="B1014" i="18"/>
  <c r="B1015" i="18" s="1"/>
  <c r="B1016" i="18" s="1"/>
  <c r="B1017" i="18" s="1"/>
  <c r="B1018" i="18" s="1"/>
  <c r="B1019" i="18" s="1"/>
  <c r="B1020" i="18" s="1"/>
  <c r="B1021" i="18" s="1"/>
  <c r="B1022" i="18" s="1"/>
  <c r="B1023" i="18" s="1"/>
  <c r="B1024" i="18" s="1"/>
  <c r="B1025" i="18" s="1"/>
  <c r="B1026" i="18" s="1"/>
  <c r="B1027" i="18" s="1"/>
  <c r="B1028" i="18" s="1"/>
  <c r="B1029" i="18" s="1"/>
  <c r="B1030" i="18" s="1"/>
  <c r="B1031" i="18" s="1"/>
  <c r="B1032" i="18" s="1"/>
  <c r="J4088" i="18"/>
  <c r="J4093" i="18" s="1"/>
  <c r="J4094" i="18" s="1"/>
  <c r="J6199" i="18"/>
  <c r="J6364" i="18"/>
  <c r="J3876" i="18"/>
  <c r="A2986" i="18"/>
  <c r="A2988" i="18" s="1"/>
  <c r="A2990" i="18" s="1"/>
  <c r="A2992" i="18" s="1"/>
  <c r="A2994" i="18" s="1"/>
  <c r="A2996" i="18" s="1"/>
  <c r="A2998" i="18" s="1"/>
  <c r="A3000" i="18" s="1"/>
  <c r="A3002" i="18" s="1"/>
  <c r="A3004" i="18" s="1"/>
  <c r="A2719" i="18"/>
  <c r="A2721" i="18" s="1"/>
  <c r="A2723" i="18" s="1"/>
  <c r="A2725" i="18" s="1"/>
  <c r="A2727" i="18" s="1"/>
  <c r="A2729" i="18" s="1"/>
  <c r="A2731" i="18" s="1"/>
  <c r="A2733" i="18" s="1"/>
  <c r="A2735" i="18" s="1"/>
  <c r="A2737" i="18" s="1"/>
  <c r="A2738" i="18" s="1"/>
  <c r="A2739" i="18" s="1"/>
  <c r="A2740" i="18" s="1"/>
  <c r="A2741" i="18" s="1"/>
  <c r="A2742" i="18" s="1"/>
  <c r="A2743" i="18" s="1"/>
  <c r="A2744" i="18" s="1"/>
  <c r="A2745" i="18" s="1"/>
  <c r="A2718" i="18"/>
  <c r="A2720" i="18" s="1"/>
  <c r="A2722" i="18" s="1"/>
  <c r="A2724" i="18" s="1"/>
  <c r="A2726" i="18" s="1"/>
  <c r="A2728" i="18" s="1"/>
  <c r="A2730" i="18" s="1"/>
  <c r="A2732" i="18" s="1"/>
  <c r="A2734" i="18" s="1"/>
  <c r="A2736" i="18" s="1"/>
  <c r="A2853" i="18"/>
  <c r="A2855" i="18" s="1"/>
  <c r="A2857" i="18" s="1"/>
  <c r="A2859" i="18" s="1"/>
  <c r="A2861" i="18" s="1"/>
  <c r="A2863" i="18" s="1"/>
  <c r="A2865" i="18" s="1"/>
  <c r="A2867" i="18" s="1"/>
  <c r="A2869" i="18" s="1"/>
  <c r="A2871" i="18" s="1"/>
  <c r="A2872" i="18" s="1"/>
  <c r="A2873" i="18" s="1"/>
  <c r="A2874" i="18" s="1"/>
  <c r="A2875" i="18" s="1"/>
  <c r="A2876" i="18" s="1"/>
  <c r="A2877" i="18" s="1"/>
  <c r="A2878" i="18" s="1"/>
  <c r="A2879" i="18" s="1"/>
  <c r="A2852" i="18"/>
  <c r="A2854" i="18" s="1"/>
  <c r="A2856" i="18" s="1"/>
  <c r="A2858" i="18" s="1"/>
  <c r="A2860" i="18" s="1"/>
  <c r="A2862" i="18" s="1"/>
  <c r="A2864" i="18" s="1"/>
  <c r="A2866" i="18" s="1"/>
  <c r="A2868" i="18" s="1"/>
  <c r="A2870" i="18" s="1"/>
  <c r="A2585" i="18"/>
  <c r="A2587" i="18" s="1"/>
  <c r="A2589" i="18" s="1"/>
  <c r="A2591" i="18" s="1"/>
  <c r="A2593" i="18" s="1"/>
  <c r="A2595" i="18" s="1"/>
  <c r="A2597" i="18" s="1"/>
  <c r="A2599" i="18" s="1"/>
  <c r="A2601" i="18" s="1"/>
  <c r="A2603" i="18" s="1"/>
  <c r="A2584" i="18"/>
  <c r="A2586" i="18" s="1"/>
  <c r="A2588" i="18" s="1"/>
  <c r="A2590" i="18" s="1"/>
  <c r="A2592" i="18" s="1"/>
  <c r="A2594" i="18" s="1"/>
  <c r="A2596" i="18" s="1"/>
  <c r="A2598" i="18" s="1"/>
  <c r="A2600" i="18" s="1"/>
  <c r="A2602" i="18" s="1"/>
  <c r="A2604" i="18" s="1"/>
  <c r="A2605" i="18" s="1"/>
  <c r="A2606" i="18" s="1"/>
  <c r="A2607" i="18" s="1"/>
  <c r="A2608" i="18" s="1"/>
  <c r="A2609" i="18" s="1"/>
  <c r="A2610" i="18" s="1"/>
  <c r="A2611" i="18" s="1"/>
  <c r="A709" i="18"/>
  <c r="A710" i="18" s="1"/>
  <c r="A711" i="18" s="1"/>
  <c r="A712" i="18" s="1"/>
  <c r="A713" i="18" s="1"/>
  <c r="A714" i="18" s="1"/>
  <c r="A715" i="18" s="1"/>
  <c r="A716" i="18" s="1"/>
  <c r="A717" i="18" s="1"/>
  <c r="A718" i="18" s="1"/>
  <c r="A719" i="18" s="1"/>
  <c r="A720" i="18" s="1"/>
  <c r="A721" i="18" s="1"/>
  <c r="A722" i="18" s="1"/>
  <c r="A723" i="18" s="1"/>
  <c r="A724" i="18" s="1"/>
  <c r="A725" i="18" s="1"/>
  <c r="A726" i="18" s="1"/>
  <c r="A727" i="18" s="1"/>
  <c r="A728" i="18" s="1"/>
  <c r="A729" i="18" s="1"/>
  <c r="A730" i="18" s="1"/>
  <c r="A731" i="18" s="1"/>
  <c r="A732" i="18" s="1"/>
  <c r="A733" i="18" s="1"/>
  <c r="A734" i="18" s="1"/>
  <c r="A735" i="18" s="1"/>
  <c r="A708" i="18"/>
  <c r="A1239" i="18"/>
  <c r="A1240" i="18" s="1"/>
  <c r="A1241" i="18" s="1"/>
  <c r="A1242" i="18" s="1"/>
  <c r="A3120" i="18"/>
  <c r="A3122" i="18" s="1"/>
  <c r="A3124" i="18" s="1"/>
  <c r="A3126" i="18" s="1"/>
  <c r="A3128" i="18" s="1"/>
  <c r="A3130" i="18" s="1"/>
  <c r="A3132" i="18" s="1"/>
  <c r="A3134" i="18" s="1"/>
  <c r="A3136" i="18" s="1"/>
  <c r="A3138" i="18" s="1"/>
  <c r="A1373" i="18"/>
  <c r="A1374" i="18" s="1"/>
  <c r="A1375" i="18" s="1"/>
  <c r="A1376" i="18" s="1"/>
  <c r="G6331" i="18"/>
  <c r="J6331" i="18" s="1"/>
  <c r="A569" i="18"/>
  <c r="A570" i="18" s="1"/>
  <c r="A571" i="18" s="1"/>
  <c r="A572" i="18" s="1"/>
  <c r="B6331" i="18"/>
  <c r="B6332" i="18" s="1"/>
  <c r="B6333" i="18" s="1"/>
  <c r="B6334" i="18" s="1"/>
  <c r="A6197" i="18"/>
  <c r="A6198" i="18" s="1"/>
  <c r="A6199" i="18" s="1"/>
  <c r="A6200" i="18" s="1"/>
  <c r="B435" i="18"/>
  <c r="B436" i="18" s="1"/>
  <c r="B437" i="18" s="1"/>
  <c r="B438" i="18" s="1"/>
  <c r="A1105" i="18"/>
  <c r="A1106" i="18" s="1"/>
  <c r="A1107" i="18" s="1"/>
  <c r="A1108" i="18" s="1"/>
  <c r="A3651" i="18"/>
  <c r="A3652" i="18" s="1"/>
  <c r="A3653" i="18" s="1"/>
  <c r="A3654" i="18" s="1"/>
  <c r="G6332" i="18"/>
  <c r="J6332" i="18" s="1"/>
  <c r="A3517" i="18"/>
  <c r="A3518" i="18" s="1"/>
  <c r="A3519" i="18" s="1"/>
  <c r="A3520" i="18" s="1"/>
  <c r="A2450" i="18"/>
  <c r="A2452" i="18" s="1"/>
  <c r="A2454" i="18" s="1"/>
  <c r="A2456" i="18" s="1"/>
  <c r="A2458" i="18" s="1"/>
  <c r="A2460" i="18" s="1"/>
  <c r="A2462" i="18" s="1"/>
  <c r="A2464" i="18" s="1"/>
  <c r="A2466" i="18" s="1"/>
  <c r="A2468" i="18" s="1"/>
  <c r="A2470" i="18" s="1"/>
  <c r="A2472" i="18" s="1"/>
  <c r="A2473" i="18" s="1"/>
  <c r="A2474" i="18" s="1"/>
  <c r="A2475" i="18" s="1"/>
  <c r="A2476" i="18" s="1"/>
  <c r="A2477" i="18" s="1"/>
  <c r="A837" i="18"/>
  <c r="A838" i="18" s="1"/>
  <c r="A839" i="18" s="1"/>
  <c r="A840" i="18" s="1"/>
  <c r="A3383" i="18"/>
  <c r="A3384" i="18" s="1"/>
  <c r="A3385" i="18" s="1"/>
  <c r="A3386" i="18" s="1"/>
  <c r="A33" i="18"/>
  <c r="A34" i="18" s="1"/>
  <c r="A35" i="18" s="1"/>
  <c r="A36" i="18" s="1"/>
  <c r="A1909" i="18"/>
  <c r="A1910" i="18" s="1"/>
  <c r="A1911" i="18" s="1"/>
  <c r="A1912" i="18" s="1"/>
  <c r="A1775" i="18"/>
  <c r="A1776" i="18" s="1"/>
  <c r="A1777" i="18" s="1"/>
  <c r="A1778" i="18" s="1"/>
  <c r="A3249" i="18"/>
  <c r="A3250" i="18" s="1"/>
  <c r="A3251" i="18" s="1"/>
  <c r="A3252" i="18" s="1"/>
  <c r="C6331" i="18"/>
  <c r="C6332" i="18" s="1"/>
  <c r="C6333" i="18" s="1"/>
  <c r="C6334" i="18" s="1"/>
  <c r="A301" i="18"/>
  <c r="A302" i="18" s="1"/>
  <c r="A303" i="18" s="1"/>
  <c r="A304" i="18" s="1"/>
  <c r="A2311" i="18"/>
  <c r="A2312" i="18" s="1"/>
  <c r="A2313" i="18" s="1"/>
  <c r="A2314" i="18" s="1"/>
  <c r="C435" i="18"/>
  <c r="C436" i="18" s="1"/>
  <c r="C437" i="18" s="1"/>
  <c r="C438" i="18" s="1"/>
  <c r="J4948" i="18"/>
  <c r="G6573" i="18"/>
  <c r="G6578" i="18"/>
  <c r="B6568" i="18" s="1"/>
  <c r="B6569" i="18" s="1"/>
  <c r="J5216" i="18"/>
  <c r="J4546" i="18"/>
  <c r="J5082" i="18"/>
  <c r="J4814" i="18"/>
  <c r="J4278" i="18"/>
  <c r="J4680" i="18"/>
  <c r="J5350" i="18"/>
  <c r="J4010" i="18"/>
  <c r="J53" i="34"/>
  <c r="J4412" i="18"/>
  <c r="G6307" i="18"/>
  <c r="I6378" i="18" s="1"/>
  <c r="J6386" i="18"/>
  <c r="J7" i="34"/>
  <c r="J46" i="34"/>
  <c r="J100" i="34"/>
  <c r="J48" i="34"/>
  <c r="J99" i="34"/>
  <c r="J93" i="34"/>
  <c r="J90" i="34"/>
  <c r="J112" i="34"/>
  <c r="J57" i="34"/>
  <c r="J101" i="34"/>
  <c r="J111" i="34"/>
  <c r="J107" i="34"/>
  <c r="J106" i="34"/>
  <c r="J116" i="34"/>
  <c r="J118" i="34" s="1"/>
  <c r="H18" i="34"/>
  <c r="E14" i="19"/>
  <c r="G18" i="34"/>
  <c r="J18" i="34" s="1"/>
  <c r="F14" i="19"/>
  <c r="E50" i="34"/>
  <c r="B34" i="19"/>
  <c r="F50" i="34"/>
  <c r="C34" i="19"/>
  <c r="H93" i="34"/>
  <c r="E51" i="19"/>
  <c r="J1412" i="18"/>
  <c r="J1414" i="18" s="1"/>
  <c r="F1428" i="18" s="1"/>
  <c r="J3288" i="18"/>
  <c r="J3290" i="18" s="1"/>
  <c r="F3304" i="18" s="1"/>
  <c r="J5432" i="18"/>
  <c r="J5434" i="18" s="1"/>
  <c r="J1144" i="18"/>
  <c r="J1146" i="18" s="1"/>
  <c r="F1160" i="18" s="1"/>
  <c r="E40" i="19"/>
  <c r="H90" i="34"/>
  <c r="G14" i="19"/>
  <c r="H49" i="33"/>
  <c r="I50" i="34" s="1"/>
  <c r="A431" i="18"/>
  <c r="A432" i="18" s="1"/>
  <c r="A433" i="18" s="1"/>
  <c r="A434" i="18" s="1"/>
  <c r="J5940" i="18"/>
  <c r="J5941" i="18"/>
  <c r="J5936" i="18"/>
  <c r="J3401" i="18"/>
  <c r="J3407" i="18" s="1"/>
  <c r="J1525" i="18"/>
  <c r="J1531" i="18" s="1"/>
  <c r="J3669" i="18"/>
  <c r="J3675" i="18" s="1"/>
  <c r="I3273" i="18"/>
  <c r="I1129" i="18"/>
  <c r="J5551" i="18"/>
  <c r="J1793" i="18"/>
  <c r="J1799" i="18" s="1"/>
  <c r="I1397" i="18"/>
  <c r="G6320" i="18"/>
  <c r="J5826" i="18"/>
  <c r="J5830" i="18" s="1"/>
  <c r="J5835" i="18" s="1"/>
  <c r="J1257" i="18"/>
  <c r="J1263" i="18" s="1"/>
  <c r="J3535" i="18"/>
  <c r="J3541" i="18" s="1"/>
  <c r="J6194" i="18"/>
  <c r="J6224" i="18" s="1"/>
  <c r="J6225" i="18"/>
  <c r="I6215" i="18"/>
  <c r="I6221" i="18" s="1"/>
  <c r="I6245" i="18" s="1"/>
  <c r="G6358" i="18"/>
  <c r="G6321" i="18"/>
  <c r="J1659" i="18"/>
  <c r="J1665" i="18" s="1"/>
  <c r="G6312" i="18"/>
  <c r="G49" i="33" s="1"/>
  <c r="J6360" i="18"/>
  <c r="J6398" i="18"/>
  <c r="J6363" i="18"/>
  <c r="J6365" i="18"/>
  <c r="J307" i="18"/>
  <c r="G4108" i="18"/>
  <c r="G1964" i="18"/>
  <c r="G3572" i="18"/>
  <c r="G1830" i="18"/>
  <c r="G3706" i="18"/>
  <c r="G1696" i="18"/>
  <c r="G4510" i="18"/>
  <c r="H4510" i="18" s="1"/>
  <c r="G4376" i="18"/>
  <c r="H4376" i="18" s="1"/>
  <c r="J5885" i="18"/>
  <c r="J5856" i="18"/>
  <c r="G3438" i="18"/>
  <c r="G1562" i="18"/>
  <c r="G1294" i="18"/>
  <c r="J5808" i="18"/>
  <c r="I6272" i="18"/>
  <c r="I6277" i="18" s="1"/>
  <c r="J6267" i="18"/>
  <c r="J6291" i="18" s="1"/>
  <c r="C50" i="33"/>
  <c r="G6450" i="18"/>
  <c r="G6566" i="18"/>
  <c r="B6436" i="18"/>
  <c r="B6437" i="18" s="1"/>
  <c r="B6438" i="18" s="1"/>
  <c r="B6439" i="18" s="1"/>
  <c r="B6440" i="18" s="1"/>
  <c r="B6441" i="18" s="1"/>
  <c r="B6442" i="18" s="1"/>
  <c r="B6443" i="18" s="1"/>
  <c r="B6444" i="18" s="1"/>
  <c r="B6445" i="18" s="1"/>
  <c r="B6446" i="18" s="1"/>
  <c r="B6447" i="18" s="1"/>
  <c r="B6448" i="18" s="1"/>
  <c r="B6449" i="18" s="1"/>
  <c r="B6450" i="18" s="1"/>
  <c r="B6451" i="18" s="1"/>
  <c r="B6452" i="18" s="1"/>
  <c r="B6453" i="18" s="1"/>
  <c r="B6454" i="18" s="1"/>
  <c r="B6455" i="18" s="1"/>
  <c r="B6456" i="18" s="1"/>
  <c r="B6457" i="18" s="1"/>
  <c r="B6458" i="18" s="1"/>
  <c r="B6459" i="18" s="1"/>
  <c r="B6460" i="18" s="1"/>
  <c r="B6461" i="18" s="1"/>
  <c r="B6462" i="18" s="1"/>
  <c r="B6463" i="18" s="1"/>
  <c r="B6464" i="18" s="1"/>
  <c r="G6451" i="18"/>
  <c r="J6444" i="18"/>
  <c r="J6469" i="18" s="1"/>
  <c r="J6090" i="18"/>
  <c r="D50" i="33"/>
  <c r="G6457" i="18"/>
  <c r="I6544" i="18"/>
  <c r="I6541" i="18" s="1"/>
  <c r="J6548" i="18" s="1"/>
  <c r="J6549" i="18" s="1"/>
  <c r="J6434" i="18"/>
  <c r="A6434" i="18" s="1"/>
  <c r="A6435" i="18" s="1"/>
  <c r="I6362" i="18"/>
  <c r="G6319" i="18"/>
  <c r="I6359" i="18"/>
  <c r="M6702" i="18"/>
  <c r="B49" i="33"/>
  <c r="H6349" i="18"/>
  <c r="A6302" i="18"/>
  <c r="A6303" i="18" s="1"/>
  <c r="A6304" i="18" s="1"/>
  <c r="A6305" i="18" s="1"/>
  <c r="A6306" i="18" s="1"/>
  <c r="A6307" i="18" s="1"/>
  <c r="A6308" i="18" s="1"/>
  <c r="A6309" i="18" s="1"/>
  <c r="A6310" i="18" s="1"/>
  <c r="A6311" i="18" s="1"/>
  <c r="A6312" i="18" s="1"/>
  <c r="A6313" i="18" s="1"/>
  <c r="A6314" i="18" s="1"/>
  <c r="A6315" i="18" s="1"/>
  <c r="A6316" i="18" s="1"/>
  <c r="A6317" i="18" s="1"/>
  <c r="A6318" i="18" s="1"/>
  <c r="A6319" i="18" s="1"/>
  <c r="A6320" i="18" s="1"/>
  <c r="A6321" i="18" s="1"/>
  <c r="A6322" i="18" s="1"/>
  <c r="A6323" i="18" s="1"/>
  <c r="A6324" i="18" s="1"/>
  <c r="A6325" i="18" s="1"/>
  <c r="A6326" i="18" s="1"/>
  <c r="A6327" i="18" s="1"/>
  <c r="A6328" i="18" s="1"/>
  <c r="A6329" i="18" s="1"/>
  <c r="A6330" i="18" s="1"/>
  <c r="F6349" i="18"/>
  <c r="G6359" i="18"/>
  <c r="J6399" i="18"/>
  <c r="G6330" i="18"/>
  <c r="J6061" i="18"/>
  <c r="J6062" i="18" s="1"/>
  <c r="G6306" i="18"/>
  <c r="J6397" i="18"/>
  <c r="I6405" i="18"/>
  <c r="G6324" i="18"/>
  <c r="G6322" i="18"/>
  <c r="J6333" i="18" s="1"/>
  <c r="I6404" i="18"/>
  <c r="I6329" i="18"/>
  <c r="G6318" i="18"/>
  <c r="J6361" i="18"/>
  <c r="G4912" i="18"/>
  <c r="H4912" i="18" s="1"/>
  <c r="G4778" i="18"/>
  <c r="H4778" i="18" s="1"/>
  <c r="G5046" i="18"/>
  <c r="H5046" i="18" s="1"/>
  <c r="G5314" i="18"/>
  <c r="H5314" i="18" s="1"/>
  <c r="G5180" i="18"/>
  <c r="H5180" i="18" s="1"/>
  <c r="J1927" i="18"/>
  <c r="J1933" i="18" s="1"/>
  <c r="J60" i="18"/>
  <c r="J2859" i="18"/>
  <c r="J2860" i="18" s="1"/>
  <c r="J596" i="18"/>
  <c r="J2988" i="18"/>
  <c r="D3036" i="18" s="1"/>
  <c r="J2992" i="18"/>
  <c r="J2994" i="18" s="1"/>
  <c r="J3029" i="18" s="1"/>
  <c r="J2854" i="18"/>
  <c r="D2902" i="18" s="1"/>
  <c r="J3122" i="18"/>
  <c r="D3170" i="18" s="1"/>
  <c r="J447" i="18"/>
  <c r="J714" i="18"/>
  <c r="J715" i="18"/>
  <c r="J710" i="18"/>
  <c r="D758" i="18" s="1"/>
  <c r="J982" i="18"/>
  <c r="J978" i="18"/>
  <c r="J983" i="18"/>
  <c r="J304" i="18"/>
  <c r="J2338" i="18"/>
  <c r="J2472" i="18"/>
  <c r="J864" i="18"/>
  <c r="J40" i="18" l="1"/>
  <c r="J45" i="18"/>
  <c r="A1779" i="18"/>
  <c r="A1780" i="18" s="1"/>
  <c r="A1781" i="18" s="1"/>
  <c r="A1782" i="18" s="1"/>
  <c r="A1783" i="18" s="1"/>
  <c r="A1784" i="18" s="1"/>
  <c r="A1785" i="18" s="1"/>
  <c r="A1786" i="18" s="1"/>
  <c r="A1787" i="18" s="1"/>
  <c r="A1788" i="18" s="1"/>
  <c r="A1789" i="18" s="1"/>
  <c r="A1790" i="18" s="1"/>
  <c r="A1791" i="18" s="1"/>
  <c r="A1792" i="18" s="1"/>
  <c r="A1793" i="18" s="1"/>
  <c r="A1794" i="18" s="1"/>
  <c r="A1795" i="18" s="1"/>
  <c r="A1796" i="18" s="1"/>
  <c r="A1797" i="18" s="1"/>
  <c r="A1798" i="18" s="1"/>
  <c r="A1799" i="18" s="1"/>
  <c r="A1800" i="18" s="1"/>
  <c r="A1801" i="18" s="1"/>
  <c r="A1802" i="18" s="1"/>
  <c r="A1803" i="18" s="1"/>
  <c r="A1804" i="18" s="1"/>
  <c r="A1805" i="18" s="1"/>
  <c r="A1806" i="18" s="1"/>
  <c r="A1807" i="18" s="1"/>
  <c r="A1808" i="18" s="1"/>
  <c r="A1809" i="18" s="1"/>
  <c r="A1810" i="18" s="1"/>
  <c r="A1811" i="18" s="1"/>
  <c r="A1812" i="18" s="1"/>
  <c r="A1813" i="18" s="1"/>
  <c r="A1814" i="18" s="1"/>
  <c r="A1815" i="18" s="1"/>
  <c r="A1816" i="18" s="1"/>
  <c r="A1817" i="18" s="1"/>
  <c r="A1818" i="18" s="1"/>
  <c r="A1819" i="18" s="1"/>
  <c r="A1820" i="18" s="1"/>
  <c r="A1821" i="18" s="1"/>
  <c r="A1822" i="18" s="1"/>
  <c r="A1823" i="18" s="1"/>
  <c r="A1824" i="18" s="1"/>
  <c r="A1825" i="18" s="1"/>
  <c r="A1826" i="18" s="1"/>
  <c r="A1827" i="18" s="1"/>
  <c r="A1828" i="18" s="1"/>
  <c r="A1829" i="18" s="1"/>
  <c r="A1830" i="18" s="1"/>
  <c r="A1831" i="18" s="1"/>
  <c r="A1832" i="18" s="1"/>
  <c r="A1833" i="18" s="1"/>
  <c r="A1834" i="18" s="1"/>
  <c r="A1835" i="18" s="1"/>
  <c r="A1836" i="18" s="1"/>
  <c r="A3521" i="18"/>
  <c r="A3522" i="18" s="1"/>
  <c r="A3523" i="18" s="1"/>
  <c r="A3524" i="18" s="1"/>
  <c r="A3525" i="18" s="1"/>
  <c r="A3526" i="18" s="1"/>
  <c r="A3527" i="18" s="1"/>
  <c r="A3528" i="18" s="1"/>
  <c r="A3529" i="18" s="1"/>
  <c r="A3530" i="18" s="1"/>
  <c r="A3531" i="18" s="1"/>
  <c r="A3532" i="18" s="1"/>
  <c r="A3533" i="18" s="1"/>
  <c r="A3534" i="18" s="1"/>
  <c r="A3535" i="18" s="1"/>
  <c r="A3536" i="18" s="1"/>
  <c r="A3537" i="18" s="1"/>
  <c r="A3538" i="18" s="1"/>
  <c r="A3539" i="18" s="1"/>
  <c r="A3540" i="18" s="1"/>
  <c r="A3541" i="18" s="1"/>
  <c r="A3542" i="18" s="1"/>
  <c r="A3543" i="18" s="1"/>
  <c r="A3544" i="18" s="1"/>
  <c r="A3545" i="18" s="1"/>
  <c r="A3546" i="18" s="1"/>
  <c r="A3547" i="18" s="1"/>
  <c r="A3548" i="18" s="1"/>
  <c r="A3549" i="18" s="1"/>
  <c r="A3550" i="18" s="1"/>
  <c r="A3551" i="18" s="1"/>
  <c r="A3552" i="18" s="1"/>
  <c r="A3553" i="18" s="1"/>
  <c r="A3554" i="18" s="1"/>
  <c r="A3555" i="18" s="1"/>
  <c r="A3556" i="18" s="1"/>
  <c r="A3557" i="18" s="1"/>
  <c r="A3558" i="18" s="1"/>
  <c r="A3559" i="18" s="1"/>
  <c r="A3560" i="18" s="1"/>
  <c r="A3561" i="18" s="1"/>
  <c r="A3562" i="18" s="1"/>
  <c r="A3563" i="18" s="1"/>
  <c r="A3564" i="18" s="1"/>
  <c r="A3565" i="18" s="1"/>
  <c r="A3566" i="18" s="1"/>
  <c r="A3567" i="18" s="1"/>
  <c r="A3568" i="18" s="1"/>
  <c r="A3569" i="18" s="1"/>
  <c r="A3570" i="18" s="1"/>
  <c r="A3571" i="18" s="1"/>
  <c r="A3572" i="18" s="1"/>
  <c r="A3573" i="18" s="1"/>
  <c r="A3574" i="18" s="1"/>
  <c r="A3575" i="18" s="1"/>
  <c r="A3576" i="18" s="1"/>
  <c r="A3577" i="18" s="1"/>
  <c r="A3578" i="18" s="1"/>
  <c r="C439" i="18"/>
  <c r="C440" i="18" s="1"/>
  <c r="C441" i="18" s="1"/>
  <c r="C442" i="18" s="1"/>
  <c r="C443" i="18" s="1"/>
  <c r="C444" i="18" s="1"/>
  <c r="C445" i="18" s="1"/>
  <c r="C446" i="18" s="1"/>
  <c r="C447" i="18" s="1"/>
  <c r="C448" i="18" s="1"/>
  <c r="C449" i="18" s="1"/>
  <c r="C450" i="18" s="1"/>
  <c r="C451" i="18" s="1"/>
  <c r="C452" i="18" s="1"/>
  <c r="C453" i="18" s="1"/>
  <c r="C454" i="18" s="1"/>
  <c r="C455" i="18" s="1"/>
  <c r="C456" i="18" s="1"/>
  <c r="C457" i="18" s="1"/>
  <c r="C458" i="18" s="1"/>
  <c r="C459" i="18" s="1"/>
  <c r="C460" i="18" s="1"/>
  <c r="C461" i="18" s="1"/>
  <c r="C462" i="18" s="1"/>
  <c r="C463" i="18" s="1"/>
  <c r="C464" i="18" s="1"/>
  <c r="C465" i="18" s="1"/>
  <c r="C466" i="18" s="1"/>
  <c r="C467" i="18" s="1"/>
  <c r="C468" i="18" s="1"/>
  <c r="C469" i="18" s="1"/>
  <c r="C470" i="18" s="1"/>
  <c r="C471" i="18" s="1"/>
  <c r="C472" i="18" s="1"/>
  <c r="C473" i="18" s="1"/>
  <c r="C474" i="18" s="1"/>
  <c r="C475" i="18" s="1"/>
  <c r="C476" i="18" s="1"/>
  <c r="C477" i="18" s="1"/>
  <c r="A1914" i="18"/>
  <c r="A1915" i="18" s="1"/>
  <c r="A1916" i="18" s="1"/>
  <c r="A1917" i="18" s="1"/>
  <c r="A1918" i="18" s="1"/>
  <c r="A1919" i="18" s="1"/>
  <c r="A1920" i="18" s="1"/>
  <c r="A1921" i="18" s="1"/>
  <c r="A1922" i="18" s="1"/>
  <c r="A1923" i="18" s="1"/>
  <c r="A1924" i="18" s="1"/>
  <c r="A1925" i="18" s="1"/>
  <c r="A1926" i="18" s="1"/>
  <c r="A1927" i="18" s="1"/>
  <c r="A1928" i="18" s="1"/>
  <c r="A1929" i="18" s="1"/>
  <c r="A1930" i="18" s="1"/>
  <c r="A1931" i="18" s="1"/>
  <c r="A1932" i="18" s="1"/>
  <c r="A1933" i="18" s="1"/>
  <c r="A1934" i="18" s="1"/>
  <c r="A1935" i="18" s="1"/>
  <c r="A1936" i="18" s="1"/>
  <c r="A1937" i="18" s="1"/>
  <c r="A1938" i="18" s="1"/>
  <c r="A1939" i="18" s="1"/>
  <c r="A1940" i="18" s="1"/>
  <c r="A1941" i="18" s="1"/>
  <c r="A1942" i="18" s="1"/>
  <c r="A1943" i="18" s="1"/>
  <c r="A1944" i="18" s="1"/>
  <c r="A1945" i="18" s="1"/>
  <c r="A1946" i="18" s="1"/>
  <c r="A1947" i="18" s="1"/>
  <c r="A1948" i="18" s="1"/>
  <c r="A1949" i="18" s="1"/>
  <c r="A1950" i="18" s="1"/>
  <c r="A1951" i="18" s="1"/>
  <c r="A1952" i="18" s="1"/>
  <c r="A1953" i="18" s="1"/>
  <c r="A1954" i="18" s="1"/>
  <c r="A1955" i="18" s="1"/>
  <c r="A1956" i="18" s="1"/>
  <c r="A1957" i="18" s="1"/>
  <c r="A1958" i="18" s="1"/>
  <c r="A1959" i="18" s="1"/>
  <c r="A1960" i="18" s="1"/>
  <c r="A1961" i="18" s="1"/>
  <c r="A1962" i="18" s="1"/>
  <c r="A1963" i="18" s="1"/>
  <c r="A1964" i="18" s="1"/>
  <c r="A1965" i="18" s="1"/>
  <c r="A1966" i="18" s="1"/>
  <c r="A1967" i="18" s="1"/>
  <c r="A1968" i="18" s="1"/>
  <c r="A1969" i="18" s="1"/>
  <c r="A1970" i="18" s="1"/>
  <c r="A1913" i="18"/>
  <c r="A573" i="18"/>
  <c r="A574" i="18" s="1"/>
  <c r="A575" i="18" s="1"/>
  <c r="A576" i="18" s="1"/>
  <c r="A577" i="18" s="1"/>
  <c r="A578" i="18" s="1"/>
  <c r="A579" i="18" s="1"/>
  <c r="A580" i="18" s="1"/>
  <c r="A581" i="18" s="1"/>
  <c r="A582" i="18" s="1"/>
  <c r="A583" i="18" s="1"/>
  <c r="A584" i="18" s="1"/>
  <c r="A585" i="18" s="1"/>
  <c r="A586" i="18" s="1"/>
  <c r="A587" i="18" s="1"/>
  <c r="A588" i="18" s="1"/>
  <c r="A589" i="18" s="1"/>
  <c r="A590" i="18" s="1"/>
  <c r="A591" i="18" s="1"/>
  <c r="A592" i="18" s="1"/>
  <c r="A593" i="18" s="1"/>
  <c r="A594" i="18" s="1"/>
  <c r="A595" i="18" s="1"/>
  <c r="A596" i="18" s="1"/>
  <c r="A597" i="18" s="1"/>
  <c r="A598" i="18" s="1"/>
  <c r="A599" i="18" s="1"/>
  <c r="A600" i="18" s="1"/>
  <c r="A601" i="18" s="1"/>
  <c r="A602" i="18" s="1"/>
  <c r="A603" i="18" s="1"/>
  <c r="A604" i="18" s="1"/>
  <c r="A605" i="18" s="1"/>
  <c r="A606" i="18" s="1"/>
  <c r="A607" i="18" s="1"/>
  <c r="A608" i="18" s="1"/>
  <c r="A609" i="18" s="1"/>
  <c r="A610" i="18" s="1"/>
  <c r="A611" i="18" s="1"/>
  <c r="A612" i="18" s="1"/>
  <c r="A613" i="18" s="1"/>
  <c r="A614" i="18" s="1"/>
  <c r="A615" i="18" s="1"/>
  <c r="A616" i="18" s="1"/>
  <c r="A617" i="18" s="1"/>
  <c r="A618" i="18" s="1"/>
  <c r="A619" i="18" s="1"/>
  <c r="A620" i="18" s="1"/>
  <c r="A621" i="18" s="1"/>
  <c r="A622" i="18" s="1"/>
  <c r="A623" i="18" s="1"/>
  <c r="A624" i="18" s="1"/>
  <c r="A625" i="18" s="1"/>
  <c r="A626" i="18" s="1"/>
  <c r="A627" i="18" s="1"/>
  <c r="A628" i="18" s="1"/>
  <c r="A629" i="18" s="1"/>
  <c r="A630" i="18" s="1"/>
  <c r="A37" i="18"/>
  <c r="A38" i="18" s="1"/>
  <c r="A39" i="18" s="1"/>
  <c r="A40" i="18" s="1"/>
  <c r="A41" i="18" s="1"/>
  <c r="A42" i="18" s="1"/>
  <c r="A43" i="18" s="1"/>
  <c r="A44" i="18" s="1"/>
  <c r="A45" i="18" s="1"/>
  <c r="A46" i="18" s="1"/>
  <c r="A47" i="18" s="1"/>
  <c r="A48" i="18" s="1"/>
  <c r="A49" i="18" s="1"/>
  <c r="A50" i="18" s="1"/>
  <c r="A51" i="18" s="1"/>
  <c r="A52" i="18" s="1"/>
  <c r="A53" i="18" s="1"/>
  <c r="A54" i="18" s="1"/>
  <c r="A55" i="18" s="1"/>
  <c r="A56" i="18" s="1"/>
  <c r="A57" i="18" s="1"/>
  <c r="A58" i="18" s="1"/>
  <c r="A59" i="18" s="1"/>
  <c r="A60" i="18" s="1"/>
  <c r="A61" i="18" s="1"/>
  <c r="A62" i="18" s="1"/>
  <c r="A63" i="18" s="1"/>
  <c r="A64" i="18" s="1"/>
  <c r="A65" i="18" s="1"/>
  <c r="A66" i="18" s="1"/>
  <c r="A67" i="18" s="1"/>
  <c r="A68" i="18" s="1"/>
  <c r="A69" i="18" s="1"/>
  <c r="A70" i="18" s="1"/>
  <c r="A71" i="18" s="1"/>
  <c r="A72" i="18" s="1"/>
  <c r="A73" i="18" s="1"/>
  <c r="A74" i="18" s="1"/>
  <c r="A75" i="18" s="1"/>
  <c r="A76" i="18" s="1"/>
  <c r="A77" i="18" s="1"/>
  <c r="A78" i="18" s="1"/>
  <c r="A79" i="18" s="1"/>
  <c r="A80" i="18" s="1"/>
  <c r="A81" i="18" s="1"/>
  <c r="A82" i="18" s="1"/>
  <c r="A83" i="18" s="1"/>
  <c r="A84" i="18" s="1"/>
  <c r="A85" i="18" s="1"/>
  <c r="A86" i="18" s="1"/>
  <c r="A87" i="18" s="1"/>
  <c r="A88" i="18" s="1"/>
  <c r="A89" i="18" s="1"/>
  <c r="A90" i="18" s="1"/>
  <c r="A91" i="18" s="1"/>
  <c r="A92" i="18" s="1"/>
  <c r="A93" i="18" s="1"/>
  <c r="A94" i="18" s="1"/>
  <c r="A305" i="18"/>
  <c r="A306" i="18" s="1"/>
  <c r="A307" i="18" s="1"/>
  <c r="A308" i="18" s="1"/>
  <c r="A309" i="18" s="1"/>
  <c r="A310" i="18" s="1"/>
  <c r="A311" i="18" s="1"/>
  <c r="A312" i="18" s="1"/>
  <c r="A313" i="18" s="1"/>
  <c r="A314" i="18" s="1"/>
  <c r="A315" i="18" s="1"/>
  <c r="A316" i="18" s="1"/>
  <c r="A317" i="18" s="1"/>
  <c r="A318" i="18" s="1"/>
  <c r="A319" i="18" s="1"/>
  <c r="A320" i="18" s="1"/>
  <c r="A321" i="18" s="1"/>
  <c r="A322" i="18" s="1"/>
  <c r="A323" i="18" s="1"/>
  <c r="A324" i="18" s="1"/>
  <c r="A325" i="18" s="1"/>
  <c r="A326" i="18" s="1"/>
  <c r="A327" i="18" s="1"/>
  <c r="A328" i="18" s="1"/>
  <c r="A329" i="18" s="1"/>
  <c r="A330" i="18" s="1"/>
  <c r="A331" i="18" s="1"/>
  <c r="A332" i="18" s="1"/>
  <c r="A333" i="18" s="1"/>
  <c r="A334" i="18" s="1"/>
  <c r="A335" i="18" s="1"/>
  <c r="A336" i="18" s="1"/>
  <c r="A337" i="18" s="1"/>
  <c r="A338" i="18" s="1"/>
  <c r="A339" i="18" s="1"/>
  <c r="A340" i="18" s="1"/>
  <c r="A341" i="18" s="1"/>
  <c r="A342" i="18" s="1"/>
  <c r="A343" i="18" s="1"/>
  <c r="A3387" i="18"/>
  <c r="A3388" i="18" s="1"/>
  <c r="A3389" i="18" s="1"/>
  <c r="A3390" i="18" s="1"/>
  <c r="A3391" i="18" s="1"/>
  <c r="A3392" i="18" s="1"/>
  <c r="A3393" i="18" s="1"/>
  <c r="A3394" i="18" s="1"/>
  <c r="A3395" i="18" s="1"/>
  <c r="A3396" i="18" s="1"/>
  <c r="A3397" i="18" s="1"/>
  <c r="A3398" i="18" s="1"/>
  <c r="A3399" i="18" s="1"/>
  <c r="A3400" i="18" s="1"/>
  <c r="A3401" i="18" s="1"/>
  <c r="A3402" i="18" s="1"/>
  <c r="A3403" i="18" s="1"/>
  <c r="A3404" i="18" s="1"/>
  <c r="A3405" i="18" s="1"/>
  <c r="A3406" i="18" s="1"/>
  <c r="A3407" i="18" s="1"/>
  <c r="A3408" i="18" s="1"/>
  <c r="A3409" i="18" s="1"/>
  <c r="A3410" i="18" s="1"/>
  <c r="A3411" i="18" s="1"/>
  <c r="A3412" i="18" s="1"/>
  <c r="A3413" i="18" s="1"/>
  <c r="A3414" i="18" s="1"/>
  <c r="A3415" i="18" s="1"/>
  <c r="A3416" i="18" s="1"/>
  <c r="A3417" i="18" s="1"/>
  <c r="A3418" i="18" s="1"/>
  <c r="A3419" i="18" s="1"/>
  <c r="A3420" i="18" s="1"/>
  <c r="A3421" i="18" s="1"/>
  <c r="A3422" i="18" s="1"/>
  <c r="A3423" i="18" s="1"/>
  <c r="A3424" i="18" s="1"/>
  <c r="A3425" i="18" s="1"/>
  <c r="A3426" i="18" s="1"/>
  <c r="A3427" i="18" s="1"/>
  <c r="A3428" i="18" s="1"/>
  <c r="A3429" i="18" s="1"/>
  <c r="A3430" i="18" s="1"/>
  <c r="A3431" i="18" s="1"/>
  <c r="A3432" i="18" s="1"/>
  <c r="A3433" i="18" s="1"/>
  <c r="A3434" i="18" s="1"/>
  <c r="A3435" i="18" s="1"/>
  <c r="A3436" i="18" s="1"/>
  <c r="A3437" i="18" s="1"/>
  <c r="A3438" i="18" s="1"/>
  <c r="A3439" i="18" s="1"/>
  <c r="A3440" i="18" s="1"/>
  <c r="A3441" i="18" s="1"/>
  <c r="A3442" i="18" s="1"/>
  <c r="A3443" i="18" s="1"/>
  <c r="A3444" i="18" s="1"/>
  <c r="A1109" i="18"/>
  <c r="A1110" i="18" s="1"/>
  <c r="A1111" i="18" s="1"/>
  <c r="A1112" i="18" s="1"/>
  <c r="A1113" i="18" s="1"/>
  <c r="A1114" i="18" s="1"/>
  <c r="A1115" i="18" s="1"/>
  <c r="A1116" i="18" s="1"/>
  <c r="A1117" i="18" s="1"/>
  <c r="A1118" i="18" s="1"/>
  <c r="A1119" i="18" s="1"/>
  <c r="A1120" i="18" s="1"/>
  <c r="A1121" i="18" s="1"/>
  <c r="A1122" i="18" s="1"/>
  <c r="A1123" i="18" s="1"/>
  <c r="A1124" i="18" s="1"/>
  <c r="A1125" i="18" s="1"/>
  <c r="A1126" i="18" s="1"/>
  <c r="A1127" i="18" s="1"/>
  <c r="A1128" i="18" s="1"/>
  <c r="A1129" i="18" s="1"/>
  <c r="A1130" i="18" s="1"/>
  <c r="A1131" i="18" s="1"/>
  <c r="A1132" i="18" s="1"/>
  <c r="A1133" i="18" s="1"/>
  <c r="A1134" i="18" s="1"/>
  <c r="A1135" i="18" s="1"/>
  <c r="A1136" i="18" s="1"/>
  <c r="A1137" i="18" s="1"/>
  <c r="A1138" i="18" s="1"/>
  <c r="A1139" i="18" s="1"/>
  <c r="A1140" i="18" s="1"/>
  <c r="A1141" i="18" s="1"/>
  <c r="A1142" i="18" s="1"/>
  <c r="A1143" i="18" s="1"/>
  <c r="A1144" i="18" s="1"/>
  <c r="A1145" i="18" s="1"/>
  <c r="A1146" i="18" s="1"/>
  <c r="A1147" i="18" s="1"/>
  <c r="A1148" i="18" s="1"/>
  <c r="A1149" i="18" s="1"/>
  <c r="A1150" i="18" s="1"/>
  <c r="A1151" i="18" s="1"/>
  <c r="A1152" i="18" s="1"/>
  <c r="A1153" i="18" s="1"/>
  <c r="A1154" i="18" s="1"/>
  <c r="A1155" i="18" s="1"/>
  <c r="A1156" i="18" s="1"/>
  <c r="A1157" i="18" s="1"/>
  <c r="A1158" i="18" s="1"/>
  <c r="A1159" i="18" s="1"/>
  <c r="A1160" i="18" s="1"/>
  <c r="A1161" i="18" s="1"/>
  <c r="A1162" i="18" s="1"/>
  <c r="A1163" i="18" s="1"/>
  <c r="A1164" i="18" s="1"/>
  <c r="A1165" i="18" s="1"/>
  <c r="A1166" i="18" s="1"/>
  <c r="A1377" i="18"/>
  <c r="A1378" i="18" s="1"/>
  <c r="A1379" i="18" s="1"/>
  <c r="A1380" i="18" s="1"/>
  <c r="A1381" i="18" s="1"/>
  <c r="A1382" i="18" s="1"/>
  <c r="A1383" i="18" s="1"/>
  <c r="A1384" i="18" s="1"/>
  <c r="A1385" i="18" s="1"/>
  <c r="A1386" i="18" s="1"/>
  <c r="A1387" i="18" s="1"/>
  <c r="A1388" i="18" s="1"/>
  <c r="A1389" i="18" s="1"/>
  <c r="A1390" i="18" s="1"/>
  <c r="A1391" i="18" s="1"/>
  <c r="A1392" i="18" s="1"/>
  <c r="A1393" i="18" s="1"/>
  <c r="A1394" i="18" s="1"/>
  <c r="A1395" i="18" s="1"/>
  <c r="A1396" i="18" s="1"/>
  <c r="A1397" i="18" s="1"/>
  <c r="A1398" i="18" s="1"/>
  <c r="A1399" i="18" s="1"/>
  <c r="A1400" i="18" s="1"/>
  <c r="A1401" i="18" s="1"/>
  <c r="A1402" i="18" s="1"/>
  <c r="A1403" i="18" s="1"/>
  <c r="A1404" i="18" s="1"/>
  <c r="A1405" i="18" s="1"/>
  <c r="A1406" i="18" s="1"/>
  <c r="A1407" i="18" s="1"/>
  <c r="A1408" i="18" s="1"/>
  <c r="A1409" i="18" s="1"/>
  <c r="A1410" i="18" s="1"/>
  <c r="A1411" i="18" s="1"/>
  <c r="A1412" i="18" s="1"/>
  <c r="A1413" i="18" s="1"/>
  <c r="A1414" i="18" s="1"/>
  <c r="A1415" i="18" s="1"/>
  <c r="A1416" i="18" s="1"/>
  <c r="A1417" i="18" s="1"/>
  <c r="A1418" i="18" s="1"/>
  <c r="A1419" i="18" s="1"/>
  <c r="A1420" i="18" s="1"/>
  <c r="A1421" i="18" s="1"/>
  <c r="A1422" i="18" s="1"/>
  <c r="A1423" i="18" s="1"/>
  <c r="A1424" i="18" s="1"/>
  <c r="A1425" i="18" s="1"/>
  <c r="A1426" i="18" s="1"/>
  <c r="A1427" i="18" s="1"/>
  <c r="A1428" i="18" s="1"/>
  <c r="A1429" i="18" s="1"/>
  <c r="A1430" i="18" s="1"/>
  <c r="A1431" i="18" s="1"/>
  <c r="A1432" i="18" s="1"/>
  <c r="A1433" i="18" s="1"/>
  <c r="A1434" i="18" s="1"/>
  <c r="C6335" i="18"/>
  <c r="C6336" i="18" s="1"/>
  <c r="C6337" i="18" s="1"/>
  <c r="C6338" i="18" s="1"/>
  <c r="C6339" i="18" s="1"/>
  <c r="C6340" i="18" s="1"/>
  <c r="C6341" i="18" s="1"/>
  <c r="C6342" i="18" s="1"/>
  <c r="C6343" i="18" s="1"/>
  <c r="C6344" i="18" s="1"/>
  <c r="C6345" i="18" s="1"/>
  <c r="C6346" i="18" s="1"/>
  <c r="C6347" i="18" s="1"/>
  <c r="C6348" i="18" s="1"/>
  <c r="C6349" i="18" s="1"/>
  <c r="C6350" i="18" s="1"/>
  <c r="C6351" i="18" s="1"/>
  <c r="C6352" i="18" s="1"/>
  <c r="C6353" i="18" s="1"/>
  <c r="C6354" i="18" s="1"/>
  <c r="C6355" i="18" s="1"/>
  <c r="C6356" i="18" s="1"/>
  <c r="C6357" i="18" s="1"/>
  <c r="C6358" i="18" s="1"/>
  <c r="C6359" i="18" s="1"/>
  <c r="C6360" i="18" s="1"/>
  <c r="C6361" i="18" s="1"/>
  <c r="C6362" i="18" s="1"/>
  <c r="C6363" i="18" s="1"/>
  <c r="C6364" i="18" s="1"/>
  <c r="C6365" i="18" s="1"/>
  <c r="C6366" i="18" s="1"/>
  <c r="C6367" i="18" s="1"/>
  <c r="C6368" i="18" s="1"/>
  <c r="C6369" i="18" s="1"/>
  <c r="C6370" i="18" s="1"/>
  <c r="C6371" i="18" s="1"/>
  <c r="C6372" i="18" s="1"/>
  <c r="C6373" i="18" s="1"/>
  <c r="C6374" i="18" s="1"/>
  <c r="C6375" i="18" s="1"/>
  <c r="C6376" i="18" s="1"/>
  <c r="C6377" i="18" s="1"/>
  <c r="C6378" i="18" s="1"/>
  <c r="C6379" i="18" s="1"/>
  <c r="C6380" i="18" s="1"/>
  <c r="C6381" i="18" s="1"/>
  <c r="C6382" i="18" s="1"/>
  <c r="C6383" i="18" s="1"/>
  <c r="C6384" i="18" s="1"/>
  <c r="C6385" i="18" s="1"/>
  <c r="C6386" i="18" s="1"/>
  <c r="C6387" i="18" s="1"/>
  <c r="C6388" i="18" s="1"/>
  <c r="C6389" i="18" s="1"/>
  <c r="C6390" i="18" s="1"/>
  <c r="C6391" i="18" s="1"/>
  <c r="C6392" i="18" s="1"/>
  <c r="A841" i="18"/>
  <c r="A842" i="18" s="1"/>
  <c r="A843" i="18" s="1"/>
  <c r="A844" i="18" s="1"/>
  <c r="A845" i="18" s="1"/>
  <c r="A846" i="18" s="1"/>
  <c r="A847" i="18" s="1"/>
  <c r="A848" i="18" s="1"/>
  <c r="A849" i="18" s="1"/>
  <c r="A850" i="18" s="1"/>
  <c r="A851" i="18" s="1"/>
  <c r="A852" i="18" s="1"/>
  <c r="A853" i="18" s="1"/>
  <c r="A854" i="18" s="1"/>
  <c r="A855" i="18" s="1"/>
  <c r="A856" i="18" s="1"/>
  <c r="A857" i="18" s="1"/>
  <c r="A858" i="18" s="1"/>
  <c r="A859" i="18" s="1"/>
  <c r="A860" i="18" s="1"/>
  <c r="A861" i="18" s="1"/>
  <c r="A862" i="18" s="1"/>
  <c r="A863" i="18" s="1"/>
  <c r="A864" i="18" s="1"/>
  <c r="A865" i="18" s="1"/>
  <c r="A866" i="18" s="1"/>
  <c r="A867" i="18" s="1"/>
  <c r="A868" i="18" s="1"/>
  <c r="A869" i="18" s="1"/>
  <c r="A870" i="18" s="1"/>
  <c r="A871" i="18" s="1"/>
  <c r="A872" i="18" s="1"/>
  <c r="A873" i="18" s="1"/>
  <c r="A874" i="18" s="1"/>
  <c r="A875" i="18" s="1"/>
  <c r="A876" i="18" s="1"/>
  <c r="A877" i="18" s="1"/>
  <c r="A878" i="18" s="1"/>
  <c r="A879" i="18" s="1"/>
  <c r="A880" i="18" s="1"/>
  <c r="A881" i="18" s="1"/>
  <c r="A882" i="18" s="1"/>
  <c r="A883" i="18" s="1"/>
  <c r="A884" i="18" s="1"/>
  <c r="A885" i="18" s="1"/>
  <c r="A886" i="18" s="1"/>
  <c r="A887" i="18" s="1"/>
  <c r="A888" i="18" s="1"/>
  <c r="A889" i="18" s="1"/>
  <c r="A890" i="18" s="1"/>
  <c r="A891" i="18" s="1"/>
  <c r="A892" i="18" s="1"/>
  <c r="A893" i="18" s="1"/>
  <c r="A894" i="18" s="1"/>
  <c r="A895" i="18" s="1"/>
  <c r="A896" i="18" s="1"/>
  <c r="A897" i="18" s="1"/>
  <c r="A898" i="18" s="1"/>
  <c r="B439" i="18"/>
  <c r="B440" i="18" s="1"/>
  <c r="B441" i="18" s="1"/>
  <c r="B442" i="18" s="1"/>
  <c r="B443" i="18" s="1"/>
  <c r="B444" i="18" s="1"/>
  <c r="B445" i="18" s="1"/>
  <c r="B446" i="18" s="1"/>
  <c r="B447" i="18" s="1"/>
  <c r="B448" i="18" s="1"/>
  <c r="B449" i="18" s="1"/>
  <c r="B450" i="18" s="1"/>
  <c r="B451" i="18" s="1"/>
  <c r="B452" i="18" s="1"/>
  <c r="B453" i="18" s="1"/>
  <c r="B454" i="18" s="1"/>
  <c r="B455" i="18" s="1"/>
  <c r="B456" i="18" s="1"/>
  <c r="B457" i="18" s="1"/>
  <c r="B458" i="18" s="1"/>
  <c r="B459" i="18" s="1"/>
  <c r="B460" i="18" s="1"/>
  <c r="B461" i="18" s="1"/>
  <c r="B462" i="18" s="1"/>
  <c r="B463" i="18" s="1"/>
  <c r="B464" i="18" s="1"/>
  <c r="B465" i="18" s="1"/>
  <c r="B466" i="18" s="1"/>
  <c r="B467" i="18" s="1"/>
  <c r="B468" i="18" s="1"/>
  <c r="B469" i="18" s="1"/>
  <c r="B470" i="18" s="1"/>
  <c r="B471" i="18" s="1"/>
  <c r="B472" i="18" s="1"/>
  <c r="B473" i="18" s="1"/>
  <c r="B474" i="18" s="1"/>
  <c r="B475" i="18" s="1"/>
  <c r="B476" i="18" s="1"/>
  <c r="B477" i="18" s="1"/>
  <c r="C6568" i="18"/>
  <c r="C6569" i="18" s="1"/>
  <c r="C6570" i="18" s="1"/>
  <c r="C6571" i="18" s="1"/>
  <c r="C6572" i="18" s="1"/>
  <c r="C6573" i="18" s="1"/>
  <c r="C6574" i="18" s="1"/>
  <c r="C6575" i="18" s="1"/>
  <c r="C6576" i="18" s="1"/>
  <c r="C6577" i="18" s="1"/>
  <c r="C6578" i="18" s="1"/>
  <c r="C6579" i="18" s="1"/>
  <c r="C6580" i="18" s="1"/>
  <c r="C6581" i="18" s="1"/>
  <c r="C6582" i="18" s="1"/>
  <c r="C6583" i="18" s="1"/>
  <c r="C6584" i="18" s="1"/>
  <c r="C6585" i="18" s="1"/>
  <c r="C6586" i="18" s="1"/>
  <c r="C6587" i="18" s="1"/>
  <c r="C6588" i="18" s="1"/>
  <c r="C6589" i="18" s="1"/>
  <c r="C6590" i="18" s="1"/>
  <c r="C6591" i="18" s="1"/>
  <c r="C6592" i="18" s="1"/>
  <c r="C6593" i="18" s="1"/>
  <c r="C6594" i="18" s="1"/>
  <c r="C6595" i="18" s="1"/>
  <c r="C6596" i="18" s="1"/>
  <c r="C6597" i="18" s="1"/>
  <c r="C6598" i="18" s="1"/>
  <c r="A3253" i="18"/>
  <c r="A3254" i="18" s="1"/>
  <c r="A3255" i="18" s="1"/>
  <c r="A3256" i="18" s="1"/>
  <c r="A3257" i="18" s="1"/>
  <c r="A3258" i="18" s="1"/>
  <c r="A3259" i="18" s="1"/>
  <c r="A3260" i="18" s="1"/>
  <c r="A3261" i="18" s="1"/>
  <c r="A3262" i="18" s="1"/>
  <c r="A3263" i="18" s="1"/>
  <c r="A3264" i="18" s="1"/>
  <c r="A3265" i="18" s="1"/>
  <c r="A3266" i="18" s="1"/>
  <c r="A3267" i="18" s="1"/>
  <c r="A3268" i="18" s="1"/>
  <c r="A3269" i="18" s="1"/>
  <c r="A3270" i="18" s="1"/>
  <c r="A3271" i="18" s="1"/>
  <c r="A3272" i="18" s="1"/>
  <c r="A3273" i="18" s="1"/>
  <c r="A3274" i="18" s="1"/>
  <c r="A3275" i="18" s="1"/>
  <c r="A3276" i="18" s="1"/>
  <c r="A3277" i="18" s="1"/>
  <c r="A3278" i="18" s="1"/>
  <c r="A3279" i="18" s="1"/>
  <c r="A3280" i="18" s="1"/>
  <c r="A3281" i="18" s="1"/>
  <c r="A3282" i="18" s="1"/>
  <c r="A3283" i="18" s="1"/>
  <c r="A3284" i="18" s="1"/>
  <c r="A3285" i="18" s="1"/>
  <c r="A3286" i="18" s="1"/>
  <c r="A3287" i="18" s="1"/>
  <c r="A3288" i="18" s="1"/>
  <c r="A3289" i="18" s="1"/>
  <c r="A3290" i="18" s="1"/>
  <c r="A3291" i="18" s="1"/>
  <c r="A3292" i="18" s="1"/>
  <c r="A3293" i="18" s="1"/>
  <c r="A3294" i="18" s="1"/>
  <c r="A3295" i="18" s="1"/>
  <c r="A3296" i="18" s="1"/>
  <c r="A3297" i="18" s="1"/>
  <c r="A3298" i="18" s="1"/>
  <c r="A3299" i="18" s="1"/>
  <c r="A3300" i="18" s="1"/>
  <c r="A3301" i="18" s="1"/>
  <c r="A3302" i="18" s="1"/>
  <c r="A3303" i="18" s="1"/>
  <c r="A3304" i="18" s="1"/>
  <c r="A3305" i="18" s="1"/>
  <c r="A3306" i="18" s="1"/>
  <c r="A3307" i="18" s="1"/>
  <c r="A3308" i="18" s="1"/>
  <c r="A3309" i="18" s="1"/>
  <c r="A3310" i="18" s="1"/>
  <c r="A6201" i="18"/>
  <c r="A6202" i="18" s="1"/>
  <c r="A6203" i="18" s="1"/>
  <c r="A6204" i="18" s="1"/>
  <c r="A6205" i="18" s="1"/>
  <c r="A6206" i="18" s="1"/>
  <c r="A6207" i="18" s="1"/>
  <c r="A6208" i="18" s="1"/>
  <c r="A6209" i="18" s="1"/>
  <c r="A6210" i="18" s="1"/>
  <c r="A6211" i="18" s="1"/>
  <c r="A6212" i="18" s="1"/>
  <c r="A6213" i="18" s="1"/>
  <c r="A6214" i="18" s="1"/>
  <c r="A6215" i="18" s="1"/>
  <c r="A6216" i="18" s="1"/>
  <c r="A6217" i="18" s="1"/>
  <c r="A6218" i="18" s="1"/>
  <c r="A6219" i="18" s="1"/>
  <c r="A6220" i="18" s="1"/>
  <c r="A6221" i="18" s="1"/>
  <c r="A6222" i="18" s="1"/>
  <c r="A6223" i="18" s="1"/>
  <c r="A6224" i="18" s="1"/>
  <c r="A6225" i="18" s="1"/>
  <c r="A6226" i="18" s="1"/>
  <c r="A6227" i="18" s="1"/>
  <c r="A6228" i="18" s="1"/>
  <c r="A6229" i="18" s="1"/>
  <c r="A6230" i="18" s="1"/>
  <c r="A6231" i="18" s="1"/>
  <c r="A6232" i="18" s="1"/>
  <c r="A6233" i="18" s="1"/>
  <c r="A6234" i="18" s="1"/>
  <c r="A6235" i="18" s="1"/>
  <c r="A6236" i="18" s="1"/>
  <c r="A6237" i="18" s="1"/>
  <c r="A6238" i="18" s="1"/>
  <c r="A6239" i="18" s="1"/>
  <c r="A6240" i="18" s="1"/>
  <c r="A6241" i="18" s="1"/>
  <c r="A6242" i="18" s="1"/>
  <c r="A6243" i="18" s="1"/>
  <c r="A6244" i="18" s="1"/>
  <c r="A6245" i="18" s="1"/>
  <c r="A6246" i="18" s="1"/>
  <c r="A6247" i="18" s="1"/>
  <c r="A6248" i="18" s="1"/>
  <c r="A6249" i="18" s="1"/>
  <c r="A6250" i="18" s="1"/>
  <c r="A6251" i="18" s="1"/>
  <c r="A6252" i="18" s="1"/>
  <c r="A6253" i="18" s="1"/>
  <c r="A6254" i="18" s="1"/>
  <c r="A6255" i="18" s="1"/>
  <c r="A6256" i="18" s="1"/>
  <c r="A6257" i="18" s="1"/>
  <c r="A6258" i="18" s="1"/>
  <c r="A1243" i="18"/>
  <c r="A1244" i="18" s="1"/>
  <c r="A1245" i="18" s="1"/>
  <c r="A1246" i="18" s="1"/>
  <c r="A1247" i="18" s="1"/>
  <c r="A1248" i="18" s="1"/>
  <c r="A1249" i="18" s="1"/>
  <c r="A1250" i="18" s="1"/>
  <c r="A1251" i="18" s="1"/>
  <c r="A1252" i="18" s="1"/>
  <c r="A1253" i="18" s="1"/>
  <c r="A1254" i="18" s="1"/>
  <c r="A1255" i="18" s="1"/>
  <c r="A1256" i="18" s="1"/>
  <c r="A1257" i="18" s="1"/>
  <c r="A1258" i="18" s="1"/>
  <c r="A1259" i="18" s="1"/>
  <c r="A1260" i="18" s="1"/>
  <c r="A1261" i="18" s="1"/>
  <c r="A1262" i="18" s="1"/>
  <c r="A1263" i="18" s="1"/>
  <c r="A1264" i="18" s="1"/>
  <c r="A1265" i="18" s="1"/>
  <c r="A1266" i="18" s="1"/>
  <c r="A1267" i="18" s="1"/>
  <c r="A1268" i="18" s="1"/>
  <c r="A1269" i="18" s="1"/>
  <c r="A1270" i="18" s="1"/>
  <c r="A1271" i="18" s="1"/>
  <c r="A1272" i="18" s="1"/>
  <c r="A1273" i="18" s="1"/>
  <c r="A1274" i="18" s="1"/>
  <c r="A1275" i="18" s="1"/>
  <c r="A1276" i="18" s="1"/>
  <c r="A1277" i="18" s="1"/>
  <c r="A1278" i="18" s="1"/>
  <c r="A1279" i="18" s="1"/>
  <c r="A1280" i="18" s="1"/>
  <c r="A1281" i="18" s="1"/>
  <c r="A1282" i="18" s="1"/>
  <c r="A1283" i="18" s="1"/>
  <c r="A1284" i="18" s="1"/>
  <c r="A1285" i="18" s="1"/>
  <c r="A1286" i="18" s="1"/>
  <c r="A1287" i="18" s="1"/>
  <c r="A1288" i="18" s="1"/>
  <c r="A1289" i="18" s="1"/>
  <c r="A1290" i="18" s="1"/>
  <c r="A1291" i="18" s="1"/>
  <c r="A1292" i="18" s="1"/>
  <c r="A1293" i="18" s="1"/>
  <c r="A1294" i="18" s="1"/>
  <c r="A1295" i="18" s="1"/>
  <c r="A1296" i="18" s="1"/>
  <c r="A1297" i="18" s="1"/>
  <c r="A1298" i="18" s="1"/>
  <c r="A1299" i="18" s="1"/>
  <c r="A1300" i="18" s="1"/>
  <c r="A2315" i="18"/>
  <c r="A2316" i="18" s="1"/>
  <c r="A2317" i="18" s="1"/>
  <c r="A2318" i="18" s="1"/>
  <c r="A2319" i="18" s="1"/>
  <c r="A2320" i="18" s="1"/>
  <c r="A2321" i="18" s="1"/>
  <c r="A2322" i="18" s="1"/>
  <c r="A2323" i="18" s="1"/>
  <c r="A2324" i="18" s="1"/>
  <c r="A2325" i="18" s="1"/>
  <c r="A2326" i="18" s="1"/>
  <c r="A2327" i="18" s="1"/>
  <c r="A2328" i="18" s="1"/>
  <c r="A2329" i="18" s="1"/>
  <c r="A2330" i="18" s="1"/>
  <c r="A2331" i="18" s="1"/>
  <c r="A2332" i="18" s="1"/>
  <c r="A2333" i="18" s="1"/>
  <c r="A2334" i="18" s="1"/>
  <c r="A2335" i="18" s="1"/>
  <c r="A2336" i="18" s="1"/>
  <c r="A2337" i="18" s="1"/>
  <c r="A2338" i="18" s="1"/>
  <c r="A2339" i="18" s="1"/>
  <c r="A2340" i="18" s="1"/>
  <c r="A2341" i="18" s="1"/>
  <c r="A2342" i="18" s="1"/>
  <c r="A2343" i="18" s="1"/>
  <c r="A2344" i="18" s="1"/>
  <c r="A2345" i="18" s="1"/>
  <c r="A2346" i="18" s="1"/>
  <c r="A2347" i="18" s="1"/>
  <c r="A2348" i="18" s="1"/>
  <c r="A2349" i="18" s="1"/>
  <c r="A2350" i="18" s="1"/>
  <c r="A2351" i="18" s="1"/>
  <c r="A2352" i="18" s="1"/>
  <c r="A2353" i="18" s="1"/>
  <c r="A2354" i="18" s="1"/>
  <c r="A2355" i="18" s="1"/>
  <c r="A2356" i="18" s="1"/>
  <c r="A2357" i="18" s="1"/>
  <c r="A2358" i="18" s="1"/>
  <c r="A2359" i="18" s="1"/>
  <c r="A2360" i="18" s="1"/>
  <c r="A2361" i="18" s="1"/>
  <c r="A2362" i="18" s="1"/>
  <c r="A2363" i="18" s="1"/>
  <c r="A2364" i="18" s="1"/>
  <c r="A2365" i="18" s="1"/>
  <c r="A2366" i="18" s="1"/>
  <c r="A2367" i="18" s="1"/>
  <c r="A2368" i="18" s="1"/>
  <c r="A2369" i="18" s="1"/>
  <c r="A2370" i="18" s="1"/>
  <c r="A2371" i="18" s="1"/>
  <c r="A2372" i="18" s="1"/>
  <c r="A3655" i="18"/>
  <c r="A3656" i="18" s="1"/>
  <c r="A3657" i="18" s="1"/>
  <c r="A3658" i="18" s="1"/>
  <c r="A3659" i="18" s="1"/>
  <c r="A3660" i="18" s="1"/>
  <c r="A3661" i="18" s="1"/>
  <c r="A3662" i="18" s="1"/>
  <c r="A3663" i="18" s="1"/>
  <c r="A3664" i="18" s="1"/>
  <c r="A3665" i="18" s="1"/>
  <c r="A3666" i="18" s="1"/>
  <c r="A3667" i="18" s="1"/>
  <c r="A3668" i="18" s="1"/>
  <c r="A3669" i="18" s="1"/>
  <c r="A3670" i="18" s="1"/>
  <c r="A3671" i="18" s="1"/>
  <c r="A3672" i="18" s="1"/>
  <c r="A3673" i="18" s="1"/>
  <c r="A3674" i="18" s="1"/>
  <c r="A3675" i="18" s="1"/>
  <c r="A3676" i="18" s="1"/>
  <c r="A3677" i="18" s="1"/>
  <c r="A3678" i="18" s="1"/>
  <c r="A3679" i="18" s="1"/>
  <c r="A3680" i="18" s="1"/>
  <c r="A3681" i="18" s="1"/>
  <c r="A3682" i="18" s="1"/>
  <c r="A3683" i="18" s="1"/>
  <c r="A3684" i="18" s="1"/>
  <c r="A3685" i="18" s="1"/>
  <c r="A3686" i="18" s="1"/>
  <c r="A3687" i="18" s="1"/>
  <c r="A3688" i="18" s="1"/>
  <c r="A3689" i="18" s="1"/>
  <c r="A3690" i="18" s="1"/>
  <c r="A3691" i="18" s="1"/>
  <c r="A3692" i="18" s="1"/>
  <c r="A3693" i="18" s="1"/>
  <c r="A3694" i="18" s="1"/>
  <c r="A3695" i="18" s="1"/>
  <c r="A3696" i="18" s="1"/>
  <c r="A3697" i="18" s="1"/>
  <c r="A3698" i="18" s="1"/>
  <c r="A3699" i="18" s="1"/>
  <c r="A3700" i="18" s="1"/>
  <c r="A3701" i="18" s="1"/>
  <c r="A3702" i="18" s="1"/>
  <c r="A3703" i="18" s="1"/>
  <c r="A3704" i="18" s="1"/>
  <c r="A3705" i="18" s="1"/>
  <c r="A3706" i="18" s="1"/>
  <c r="A3707" i="18" s="1"/>
  <c r="A3708" i="18" s="1"/>
  <c r="A3709" i="18" s="1"/>
  <c r="A3710" i="18" s="1"/>
  <c r="A3711" i="18" s="1"/>
  <c r="A3712" i="18" s="1"/>
  <c r="B6335" i="18"/>
  <c r="B6336" i="18" s="1"/>
  <c r="B6337" i="18" s="1"/>
  <c r="B6338" i="18" s="1"/>
  <c r="B6339" i="18" s="1"/>
  <c r="B6340" i="18" s="1"/>
  <c r="B6341" i="18" s="1"/>
  <c r="B6342" i="18" s="1"/>
  <c r="B6343" i="18" s="1"/>
  <c r="B6344" i="18" s="1"/>
  <c r="B6345" i="18" s="1"/>
  <c r="B6346" i="18" s="1"/>
  <c r="B6347" i="18" s="1"/>
  <c r="B6348" i="18" s="1"/>
  <c r="B6349" i="18" s="1"/>
  <c r="B6350" i="18" s="1"/>
  <c r="B6351" i="18" s="1"/>
  <c r="B6352" i="18" s="1"/>
  <c r="B6353" i="18" s="1"/>
  <c r="B6354" i="18" s="1"/>
  <c r="B6355" i="18" s="1"/>
  <c r="B6356" i="18" s="1"/>
  <c r="B6357" i="18" s="1"/>
  <c r="B6358" i="18" s="1"/>
  <c r="B6359" i="18" s="1"/>
  <c r="B6360" i="18" s="1"/>
  <c r="B6361" i="18" s="1"/>
  <c r="B6362" i="18" s="1"/>
  <c r="B6363" i="18" s="1"/>
  <c r="B6364" i="18" s="1"/>
  <c r="B6365" i="18" s="1"/>
  <c r="B6366" i="18" s="1"/>
  <c r="B6367" i="18" s="1"/>
  <c r="B6368" i="18" s="1"/>
  <c r="B6369" i="18" s="1"/>
  <c r="B6370" i="18" s="1"/>
  <c r="B6371" i="18" s="1"/>
  <c r="B6372" i="18" s="1"/>
  <c r="B6373" i="18" s="1"/>
  <c r="B6374" i="18" s="1"/>
  <c r="B6375" i="18" s="1"/>
  <c r="B6376" i="18" s="1"/>
  <c r="B6377" i="18" s="1"/>
  <c r="B6378" i="18" s="1"/>
  <c r="B6379" i="18" s="1"/>
  <c r="B6380" i="18" s="1"/>
  <c r="B6381" i="18" s="1"/>
  <c r="B6382" i="18" s="1"/>
  <c r="B6383" i="18" s="1"/>
  <c r="B6384" i="18" s="1"/>
  <c r="B6385" i="18" s="1"/>
  <c r="B6386" i="18" s="1"/>
  <c r="B6387" i="18" s="1"/>
  <c r="B6388" i="18" s="1"/>
  <c r="B6389" i="18" s="1"/>
  <c r="B6390" i="18" s="1"/>
  <c r="B6391" i="18" s="1"/>
  <c r="B6392" i="18" s="1"/>
  <c r="J5711" i="18"/>
  <c r="G5716" i="18" s="1"/>
  <c r="J46" i="18"/>
  <c r="J79" i="18" s="1"/>
  <c r="A2478" i="18"/>
  <c r="A2479" i="18" s="1"/>
  <c r="A2480" i="18" s="1"/>
  <c r="A2481" i="18" s="1"/>
  <c r="A2482" i="18" s="1"/>
  <c r="A2483" i="18" s="1"/>
  <c r="A2484" i="18" s="1"/>
  <c r="A2485" i="18" s="1"/>
  <c r="A2486" i="18" s="1"/>
  <c r="A2487" i="18" s="1"/>
  <c r="A2488" i="18" s="1"/>
  <c r="A2489" i="18" s="1"/>
  <c r="A2490" i="18" s="1"/>
  <c r="A2491" i="18" s="1"/>
  <c r="A2492" i="18" s="1"/>
  <c r="A2493" i="18" s="1"/>
  <c r="A2494" i="18" s="1"/>
  <c r="A2495" i="18" s="1"/>
  <c r="A2496" i="18" s="1"/>
  <c r="A2497" i="18" s="1"/>
  <c r="A2498" i="18" s="1"/>
  <c r="A2499" i="18" s="1"/>
  <c r="A2500" i="18" s="1"/>
  <c r="A2501" i="18" s="1"/>
  <c r="A2502" i="18" s="1"/>
  <c r="A2503" i="18" s="1"/>
  <c r="A2504" i="18" s="1"/>
  <c r="A2505" i="18" s="1"/>
  <c r="A2506" i="18" s="1"/>
  <c r="A2880" i="18"/>
  <c r="A2881" i="18" s="1"/>
  <c r="A2882" i="18" s="1"/>
  <c r="A2883" i="18" s="1"/>
  <c r="A2884" i="18" s="1"/>
  <c r="A2885" i="18" s="1"/>
  <c r="A2886" i="18" s="1"/>
  <c r="A2887" i="18" s="1"/>
  <c r="A2888" i="18" s="1"/>
  <c r="A2889" i="18" s="1"/>
  <c r="A2890" i="18" s="1"/>
  <c r="A2891" i="18" s="1"/>
  <c r="A2892" i="18" s="1"/>
  <c r="A2893" i="18" s="1"/>
  <c r="A2894" i="18" s="1"/>
  <c r="A2895" i="18" s="1"/>
  <c r="A2896" i="18" s="1"/>
  <c r="A2897" i="18" s="1"/>
  <c r="A2898" i="18" s="1"/>
  <c r="A2899" i="18" s="1"/>
  <c r="A2900" i="18" s="1"/>
  <c r="A2901" i="18" s="1"/>
  <c r="A2902" i="18" s="1"/>
  <c r="A2903" i="18" s="1"/>
  <c r="A2904" i="18" s="1"/>
  <c r="A2905" i="18" s="1"/>
  <c r="A2906" i="18" s="1"/>
  <c r="A2907" i="18" s="1"/>
  <c r="A2908" i="18" s="1"/>
  <c r="A2746" i="18"/>
  <c r="A2747" i="18" s="1"/>
  <c r="A2748" i="18" s="1"/>
  <c r="A2749" i="18" s="1"/>
  <c r="A2750" i="18" s="1"/>
  <c r="A2751" i="18" s="1"/>
  <c r="A2752" i="18" s="1"/>
  <c r="A2753" i="18" s="1"/>
  <c r="A2754" i="18" s="1"/>
  <c r="A2755" i="18" s="1"/>
  <c r="A2756" i="18" s="1"/>
  <c r="A2757" i="18" s="1"/>
  <c r="A2758" i="18" s="1"/>
  <c r="A2759" i="18" s="1"/>
  <c r="A2760" i="18" s="1"/>
  <c r="A2761" i="18" s="1"/>
  <c r="A2762" i="18" s="1"/>
  <c r="A2763" i="18" s="1"/>
  <c r="A2764" i="18" s="1"/>
  <c r="A2765" i="18" s="1"/>
  <c r="A2766" i="18" s="1"/>
  <c r="A2767" i="18" s="1"/>
  <c r="A2768" i="18" s="1"/>
  <c r="A2769" i="18" s="1"/>
  <c r="A2770" i="18" s="1"/>
  <c r="A2771" i="18" s="1"/>
  <c r="A2772" i="18" s="1"/>
  <c r="A2773" i="18" s="1"/>
  <c r="A2774" i="18" s="1"/>
  <c r="A2612" i="18"/>
  <c r="A2613" i="18" s="1"/>
  <c r="A2614" i="18" s="1"/>
  <c r="A2615" i="18" s="1"/>
  <c r="A2616" i="18" s="1"/>
  <c r="A2617" i="18" s="1"/>
  <c r="A2618" i="18" s="1"/>
  <c r="A2619" i="18" s="1"/>
  <c r="A2620" i="18" s="1"/>
  <c r="A2621" i="18" s="1"/>
  <c r="A2622" i="18" s="1"/>
  <c r="A2623" i="18" s="1"/>
  <c r="A2624" i="18" s="1"/>
  <c r="A2625" i="18" s="1"/>
  <c r="A2626" i="18" s="1"/>
  <c r="A2627" i="18" s="1"/>
  <c r="A2628" i="18" s="1"/>
  <c r="A2629" i="18" s="1"/>
  <c r="A2630" i="18" s="1"/>
  <c r="A2631" i="18" s="1"/>
  <c r="A2632" i="18" s="1"/>
  <c r="A2633" i="18" s="1"/>
  <c r="A2634" i="18" s="1"/>
  <c r="A2635" i="18" s="1"/>
  <c r="A2636" i="18" s="1"/>
  <c r="A2637" i="18" s="1"/>
  <c r="A2638" i="18" s="1"/>
  <c r="A2639" i="18" s="1"/>
  <c r="A2640" i="18" s="1"/>
  <c r="J5685" i="18"/>
  <c r="J5700" i="18" s="1"/>
  <c r="J5702" i="18" s="1"/>
  <c r="F5716" i="18" s="1"/>
  <c r="A736" i="18"/>
  <c r="A737" i="18" s="1"/>
  <c r="A738" i="18" s="1"/>
  <c r="A739" i="18" s="1"/>
  <c r="A740" i="18" s="1"/>
  <c r="A741" i="18" s="1"/>
  <c r="A742" i="18" s="1"/>
  <c r="A743" i="18" s="1"/>
  <c r="A744" i="18" s="1"/>
  <c r="A745" i="18" s="1"/>
  <c r="A746" i="18" s="1"/>
  <c r="A747" i="18" s="1"/>
  <c r="A748" i="18" s="1"/>
  <c r="A749" i="18" s="1"/>
  <c r="A750" i="18" s="1"/>
  <c r="A751" i="18" s="1"/>
  <c r="A752" i="18" s="1"/>
  <c r="A753" i="18" s="1"/>
  <c r="A754" i="18" s="1"/>
  <c r="A755" i="18" s="1"/>
  <c r="A756" i="18" s="1"/>
  <c r="A757" i="18" s="1"/>
  <c r="A758" i="18" s="1"/>
  <c r="A759" i="18" s="1"/>
  <c r="A760" i="18" s="1"/>
  <c r="A761" i="18" s="1"/>
  <c r="A762" i="18" s="1"/>
  <c r="A763" i="18" s="1"/>
  <c r="A764" i="18" s="1"/>
  <c r="A2076" i="18"/>
  <c r="A2077" i="18" s="1"/>
  <c r="A2078" i="18" s="1"/>
  <c r="A2079" i="18" s="1"/>
  <c r="A2080" i="18" s="1"/>
  <c r="A2081" i="18" s="1"/>
  <c r="A2082" i="18" s="1"/>
  <c r="A2083" i="18" s="1"/>
  <c r="A2084" i="18" s="1"/>
  <c r="A2085" i="18" s="1"/>
  <c r="A2210" i="18"/>
  <c r="A2211" i="18" s="1"/>
  <c r="A2212" i="18" s="1"/>
  <c r="A2213" i="18" s="1"/>
  <c r="A2214" i="18" s="1"/>
  <c r="A2215" i="18" s="1"/>
  <c r="A2216" i="18" s="1"/>
  <c r="A2217" i="18" s="1"/>
  <c r="A2218" i="18" s="1"/>
  <c r="A2219" i="18" s="1"/>
  <c r="C3177" i="18"/>
  <c r="C3178" i="18" s="1"/>
  <c r="C3179" i="18" s="1"/>
  <c r="C3180" i="18" s="1"/>
  <c r="C3181" i="18" s="1"/>
  <c r="C3182" i="18" s="1"/>
  <c r="C3183" i="18" s="1"/>
  <c r="C3184" i="18" s="1"/>
  <c r="C3185" i="18" s="1"/>
  <c r="C3186" i="18" s="1"/>
  <c r="C3187" i="18" s="1"/>
  <c r="C3188" i="18" s="1"/>
  <c r="C3189" i="18" s="1"/>
  <c r="C3190" i="18" s="1"/>
  <c r="C3191" i="18" s="1"/>
  <c r="C3192" i="18" s="1"/>
  <c r="C3193" i="18" s="1"/>
  <c r="C3194" i="18" s="1"/>
  <c r="C3195" i="18" s="1"/>
  <c r="C3196" i="18" s="1"/>
  <c r="C3197" i="18" s="1"/>
  <c r="C3198" i="18" s="1"/>
  <c r="C3199" i="18" s="1"/>
  <c r="C3200" i="18" s="1"/>
  <c r="C3201" i="18" s="1"/>
  <c r="C3202" i="18" s="1"/>
  <c r="C3203" i="18" s="1"/>
  <c r="C3204" i="18" s="1"/>
  <c r="C3205" i="18" s="1"/>
  <c r="C3206" i="18" s="1"/>
  <c r="C3207" i="18" s="1"/>
  <c r="C3208" i="18" s="1"/>
  <c r="C3209" i="18" s="1"/>
  <c r="C3210" i="18" s="1"/>
  <c r="C3211" i="18" s="1"/>
  <c r="C3212" i="18" s="1"/>
  <c r="C3213" i="18" s="1"/>
  <c r="C3214" i="18" s="1"/>
  <c r="C3215" i="18" s="1"/>
  <c r="C3216" i="18" s="1"/>
  <c r="C3217" i="18" s="1"/>
  <c r="C2775" i="18"/>
  <c r="C2776" i="18" s="1"/>
  <c r="C2777" i="18" s="1"/>
  <c r="C2778" i="18" s="1"/>
  <c r="C2779" i="18" s="1"/>
  <c r="C2780" i="18" s="1"/>
  <c r="C2781" i="18" s="1"/>
  <c r="C2782" i="18" s="1"/>
  <c r="C2783" i="18" s="1"/>
  <c r="C2784" i="18" s="1"/>
  <c r="C2785" i="18" s="1"/>
  <c r="C2786" i="18" s="1"/>
  <c r="C2787" i="18" s="1"/>
  <c r="C2788" i="18" s="1"/>
  <c r="C2789" i="18" s="1"/>
  <c r="C2790" i="18" s="1"/>
  <c r="C2791" i="18" s="1"/>
  <c r="C2792" i="18" s="1"/>
  <c r="C2793" i="18" s="1"/>
  <c r="C2794" i="18" s="1"/>
  <c r="C2795" i="18" s="1"/>
  <c r="C2796" i="18" s="1"/>
  <c r="C2797" i="18" s="1"/>
  <c r="C2798" i="18" s="1"/>
  <c r="C2799" i="18" s="1"/>
  <c r="C2800" i="18" s="1"/>
  <c r="C2801" i="18" s="1"/>
  <c r="C2802" i="18" s="1"/>
  <c r="C2803" i="18" s="1"/>
  <c r="C2804" i="18" s="1"/>
  <c r="C2805" i="18" s="1"/>
  <c r="C2806" i="18" s="1"/>
  <c r="C2807" i="18" s="1"/>
  <c r="C2808" i="18" s="1"/>
  <c r="C2809" i="18" s="1"/>
  <c r="C2810" i="18" s="1"/>
  <c r="C2811" i="18" s="1"/>
  <c r="C2812" i="18" s="1"/>
  <c r="C2813" i="18" s="1"/>
  <c r="C2814" i="18" s="1"/>
  <c r="C2815" i="18" s="1"/>
  <c r="C95" i="18"/>
  <c r="C96" i="18" s="1"/>
  <c r="C97" i="18" s="1"/>
  <c r="C98" i="18" s="1"/>
  <c r="C99" i="18" s="1"/>
  <c r="C100" i="18" s="1"/>
  <c r="C101" i="18" s="1"/>
  <c r="C102" i="18" s="1"/>
  <c r="C103" i="18" s="1"/>
  <c r="C104" i="18" s="1"/>
  <c r="C105" i="18" s="1"/>
  <c r="C106" i="18" s="1"/>
  <c r="C107" i="18" s="1"/>
  <c r="C108" i="18" s="1"/>
  <c r="C109" i="18" s="1"/>
  <c r="C110" i="18" s="1"/>
  <c r="C111" i="18" s="1"/>
  <c r="C112" i="18" s="1"/>
  <c r="C113" i="18" s="1"/>
  <c r="C114" i="18" s="1"/>
  <c r="C115" i="18" s="1"/>
  <c r="C116" i="18" s="1"/>
  <c r="C117" i="18" s="1"/>
  <c r="C118" i="18" s="1"/>
  <c r="C119" i="18" s="1"/>
  <c r="C120" i="18" s="1"/>
  <c r="C121" i="18" s="1"/>
  <c r="C122" i="18" s="1"/>
  <c r="C123" i="18" s="1"/>
  <c r="C124" i="18" s="1"/>
  <c r="C125" i="18" s="1"/>
  <c r="C126" i="18" s="1"/>
  <c r="C127" i="18" s="1"/>
  <c r="C128" i="18" s="1"/>
  <c r="C129" i="18" s="1"/>
  <c r="C130" i="18" s="1"/>
  <c r="C131" i="18" s="1"/>
  <c r="C132" i="18" s="1"/>
  <c r="C133" i="18" s="1"/>
  <c r="C134" i="18" s="1"/>
  <c r="C135" i="18" s="1"/>
  <c r="C1033" i="18"/>
  <c r="C1034" i="18" s="1"/>
  <c r="C1035" i="18" s="1"/>
  <c r="C1036" i="18" s="1"/>
  <c r="C1037" i="18" s="1"/>
  <c r="C1038" i="18" s="1"/>
  <c r="C1039" i="18" s="1"/>
  <c r="C1040" i="18" s="1"/>
  <c r="C1041" i="18" s="1"/>
  <c r="C1042" i="18" s="1"/>
  <c r="C1043" i="18" s="1"/>
  <c r="C1044" i="18" s="1"/>
  <c r="C1045" i="18" s="1"/>
  <c r="C1046" i="18" s="1"/>
  <c r="C1047" i="18" s="1"/>
  <c r="C1048" i="18" s="1"/>
  <c r="C1049" i="18" s="1"/>
  <c r="C1050" i="18" s="1"/>
  <c r="C1051" i="18" s="1"/>
  <c r="C1052" i="18" s="1"/>
  <c r="C1053" i="18" s="1"/>
  <c r="C1054" i="18" s="1"/>
  <c r="C1055" i="18" s="1"/>
  <c r="C1056" i="18" s="1"/>
  <c r="C1057" i="18" s="1"/>
  <c r="C1058" i="18" s="1"/>
  <c r="C1059" i="18" s="1"/>
  <c r="C1060" i="18" s="1"/>
  <c r="C1061" i="18" s="1"/>
  <c r="C1062" i="18" s="1"/>
  <c r="C1063" i="18" s="1"/>
  <c r="C1064" i="18" s="1"/>
  <c r="C1065" i="18" s="1"/>
  <c r="C1066" i="18" s="1"/>
  <c r="C1067" i="18" s="1"/>
  <c r="C1068" i="18" s="1"/>
  <c r="C1069" i="18" s="1"/>
  <c r="C1070" i="18" s="1"/>
  <c r="C1071" i="18" s="1"/>
  <c r="C1072" i="18" s="1"/>
  <c r="C1073" i="18" s="1"/>
  <c r="B1971" i="18"/>
  <c r="B1972" i="18" s="1"/>
  <c r="B1973" i="18" s="1"/>
  <c r="B1974" i="18" s="1"/>
  <c r="B1975" i="18" s="1"/>
  <c r="B1976" i="18" s="1"/>
  <c r="B1977" i="18" s="1"/>
  <c r="B1978" i="18" s="1"/>
  <c r="B1979" i="18" s="1"/>
  <c r="B1980" i="18" s="1"/>
  <c r="B1981" i="18" s="1"/>
  <c r="B1982" i="18" s="1"/>
  <c r="B1983" i="18" s="1"/>
  <c r="B1984" i="18" s="1"/>
  <c r="B1985" i="18" s="1"/>
  <c r="B1986" i="18" s="1"/>
  <c r="B1987" i="18" s="1"/>
  <c r="B1988" i="18" s="1"/>
  <c r="B1989" i="18" s="1"/>
  <c r="B1990" i="18" s="1"/>
  <c r="B1991" i="18" s="1"/>
  <c r="B1992" i="18" s="1"/>
  <c r="B1993" i="18" s="1"/>
  <c r="B1994" i="18" s="1"/>
  <c r="B1995" i="18" s="1"/>
  <c r="B1996" i="18" s="1"/>
  <c r="B1997" i="18" s="1"/>
  <c r="B1998" i="18" s="1"/>
  <c r="B1999" i="18" s="1"/>
  <c r="B2000" i="18" s="1"/>
  <c r="B2001" i="18" s="1"/>
  <c r="B2002" i="18" s="1"/>
  <c r="B2003" i="18" s="1"/>
  <c r="B2004" i="18" s="1"/>
  <c r="B2005" i="18" s="1"/>
  <c r="B2006" i="18" s="1"/>
  <c r="B2007" i="18" s="1"/>
  <c r="B2008" i="18" s="1"/>
  <c r="B2009" i="18" s="1"/>
  <c r="B2010" i="18" s="1"/>
  <c r="B2011" i="18" s="1"/>
  <c r="C765" i="18"/>
  <c r="C766" i="18" s="1"/>
  <c r="C767" i="18" s="1"/>
  <c r="C768" i="18" s="1"/>
  <c r="C769" i="18" s="1"/>
  <c r="C770" i="18" s="1"/>
  <c r="C771" i="18" s="1"/>
  <c r="C772" i="18" s="1"/>
  <c r="C773" i="18" s="1"/>
  <c r="C774" i="18" s="1"/>
  <c r="C775" i="18" s="1"/>
  <c r="C776" i="18" s="1"/>
  <c r="C777" i="18" s="1"/>
  <c r="C778" i="18" s="1"/>
  <c r="C779" i="18" s="1"/>
  <c r="C780" i="18" s="1"/>
  <c r="C781" i="18" s="1"/>
  <c r="C782" i="18" s="1"/>
  <c r="C783" i="18" s="1"/>
  <c r="C784" i="18" s="1"/>
  <c r="C785" i="18" s="1"/>
  <c r="C786" i="18" s="1"/>
  <c r="C787" i="18" s="1"/>
  <c r="C788" i="18" s="1"/>
  <c r="C789" i="18" s="1"/>
  <c r="C790" i="18" s="1"/>
  <c r="C791" i="18" s="1"/>
  <c r="C792" i="18" s="1"/>
  <c r="C793" i="18" s="1"/>
  <c r="C794" i="18" s="1"/>
  <c r="C795" i="18" s="1"/>
  <c r="C796" i="18" s="1"/>
  <c r="C797" i="18" s="1"/>
  <c r="C798" i="18" s="1"/>
  <c r="C799" i="18" s="1"/>
  <c r="C800" i="18" s="1"/>
  <c r="C801" i="18" s="1"/>
  <c r="C802" i="18" s="1"/>
  <c r="C803" i="18" s="1"/>
  <c r="C804" i="18" s="1"/>
  <c r="C805" i="18" s="1"/>
  <c r="C2641" i="18"/>
  <c r="C2642" i="18" s="1"/>
  <c r="C2643" i="18" s="1"/>
  <c r="C2644" i="18" s="1"/>
  <c r="C2645" i="18" s="1"/>
  <c r="C2646" i="18" s="1"/>
  <c r="C2647" i="18" s="1"/>
  <c r="C2648" i="18" s="1"/>
  <c r="C2649" i="18" s="1"/>
  <c r="C2650" i="18" s="1"/>
  <c r="C2651" i="18" s="1"/>
  <c r="C2652" i="18" s="1"/>
  <c r="C2653" i="18" s="1"/>
  <c r="C2654" i="18" s="1"/>
  <c r="C2655" i="18" s="1"/>
  <c r="C2656" i="18" s="1"/>
  <c r="C2657" i="18" s="1"/>
  <c r="C2658" i="18" s="1"/>
  <c r="C2659" i="18" s="1"/>
  <c r="C2660" i="18" s="1"/>
  <c r="C2661" i="18" s="1"/>
  <c r="C2662" i="18" s="1"/>
  <c r="C2663" i="18" s="1"/>
  <c r="C2664" i="18" s="1"/>
  <c r="C2665" i="18" s="1"/>
  <c r="C2666" i="18" s="1"/>
  <c r="C2667" i="18" s="1"/>
  <c r="C2668" i="18" s="1"/>
  <c r="C2669" i="18" s="1"/>
  <c r="C2670" i="18" s="1"/>
  <c r="C2671" i="18" s="1"/>
  <c r="C2672" i="18" s="1"/>
  <c r="C2673" i="18" s="1"/>
  <c r="C2674" i="18" s="1"/>
  <c r="C2675" i="18" s="1"/>
  <c r="C2676" i="18" s="1"/>
  <c r="C2677" i="18" s="1"/>
  <c r="C2678" i="18" s="1"/>
  <c r="C2679" i="18" s="1"/>
  <c r="C2680" i="18" s="1"/>
  <c r="C2681" i="18" s="1"/>
  <c r="C899" i="18"/>
  <c r="C900" i="18" s="1"/>
  <c r="C901" i="18" s="1"/>
  <c r="C902" i="18" s="1"/>
  <c r="C903" i="18" s="1"/>
  <c r="C904" i="18" s="1"/>
  <c r="C905" i="18" s="1"/>
  <c r="C906" i="18" s="1"/>
  <c r="C907" i="18" s="1"/>
  <c r="C908" i="18" s="1"/>
  <c r="C909" i="18" s="1"/>
  <c r="C910" i="18" s="1"/>
  <c r="C911" i="18" s="1"/>
  <c r="C912" i="18" s="1"/>
  <c r="C913" i="18" s="1"/>
  <c r="C914" i="18" s="1"/>
  <c r="C915" i="18" s="1"/>
  <c r="C916" i="18" s="1"/>
  <c r="C917" i="18" s="1"/>
  <c r="C918" i="18" s="1"/>
  <c r="C919" i="18" s="1"/>
  <c r="C920" i="18" s="1"/>
  <c r="C921" i="18" s="1"/>
  <c r="C922" i="18" s="1"/>
  <c r="C923" i="18" s="1"/>
  <c r="C924" i="18" s="1"/>
  <c r="C925" i="18" s="1"/>
  <c r="C926" i="18" s="1"/>
  <c r="C927" i="18" s="1"/>
  <c r="C928" i="18" s="1"/>
  <c r="C929" i="18" s="1"/>
  <c r="C930" i="18" s="1"/>
  <c r="C931" i="18" s="1"/>
  <c r="C932" i="18" s="1"/>
  <c r="C933" i="18" s="1"/>
  <c r="C934" i="18" s="1"/>
  <c r="C935" i="18" s="1"/>
  <c r="C936" i="18" s="1"/>
  <c r="C937" i="18" s="1"/>
  <c r="C938" i="18" s="1"/>
  <c r="C939" i="18" s="1"/>
  <c r="C1435" i="18"/>
  <c r="C1436" i="18" s="1"/>
  <c r="C1437" i="18" s="1"/>
  <c r="C1438" i="18" s="1"/>
  <c r="C1439" i="18" s="1"/>
  <c r="C1440" i="18" s="1"/>
  <c r="C1441" i="18" s="1"/>
  <c r="C1442" i="18" s="1"/>
  <c r="C1443" i="18" s="1"/>
  <c r="C1444" i="18" s="1"/>
  <c r="C1445" i="18" s="1"/>
  <c r="C1446" i="18" s="1"/>
  <c r="C1447" i="18" s="1"/>
  <c r="C1448" i="18" s="1"/>
  <c r="C1449" i="18" s="1"/>
  <c r="C1450" i="18" s="1"/>
  <c r="C1451" i="18" s="1"/>
  <c r="C1452" i="18" s="1"/>
  <c r="C1453" i="18" s="1"/>
  <c r="C1454" i="18" s="1"/>
  <c r="C1455" i="18" s="1"/>
  <c r="C1456" i="18" s="1"/>
  <c r="C1457" i="18" s="1"/>
  <c r="C1458" i="18" s="1"/>
  <c r="C1459" i="18" s="1"/>
  <c r="C1460" i="18" s="1"/>
  <c r="C1461" i="18" s="1"/>
  <c r="C1462" i="18" s="1"/>
  <c r="C1463" i="18" s="1"/>
  <c r="C1464" i="18" s="1"/>
  <c r="C1465" i="18" s="1"/>
  <c r="C1466" i="18" s="1"/>
  <c r="C1467" i="18" s="1"/>
  <c r="C1468" i="18" s="1"/>
  <c r="C1469" i="18" s="1"/>
  <c r="C1470" i="18" s="1"/>
  <c r="C1471" i="18" s="1"/>
  <c r="C1472" i="18" s="1"/>
  <c r="C1473" i="18" s="1"/>
  <c r="C1474" i="18" s="1"/>
  <c r="C1475" i="18" s="1"/>
  <c r="C1478" i="18" s="1"/>
  <c r="C1479" i="18" s="1"/>
  <c r="C1480" i="18" s="1"/>
  <c r="C1481" i="18" s="1"/>
  <c r="C1482" i="18" s="1"/>
  <c r="C1483" i="18" s="1"/>
  <c r="C1484" i="18" s="1"/>
  <c r="C1485" i="18" s="1"/>
  <c r="C1486" i="18" s="1"/>
  <c r="C1487" i="18" s="1"/>
  <c r="C1488" i="18" s="1"/>
  <c r="C1489" i="18" s="1"/>
  <c r="C1490" i="18" s="1"/>
  <c r="C1491" i="18" s="1"/>
  <c r="C1492" i="18" s="1"/>
  <c r="C1493" i="18" s="1"/>
  <c r="C1494" i="18" s="1"/>
  <c r="C1495" i="18" s="1"/>
  <c r="C1496" i="18" s="1"/>
  <c r="C1497" i="18" s="1"/>
  <c r="C1498" i="18" s="1"/>
  <c r="C1499" i="18" s="1"/>
  <c r="C1500" i="18" s="1"/>
  <c r="C1501" i="18" s="1"/>
  <c r="C1502" i="18" s="1"/>
  <c r="C1503" i="18" s="1"/>
  <c r="C1504" i="18" s="1"/>
  <c r="C1505" i="18" s="1"/>
  <c r="C1506" i="18" s="1"/>
  <c r="C1507" i="18" s="1"/>
  <c r="C1508" i="18" s="1"/>
  <c r="C1509" i="18" s="1"/>
  <c r="C1510" i="18" s="1"/>
  <c r="C1301" i="18"/>
  <c r="C1302" i="18" s="1"/>
  <c r="C1303" i="18" s="1"/>
  <c r="C1304" i="18" s="1"/>
  <c r="C1305" i="18" s="1"/>
  <c r="C1306" i="18" s="1"/>
  <c r="C1307" i="18" s="1"/>
  <c r="C1308" i="18" s="1"/>
  <c r="C1309" i="18" s="1"/>
  <c r="C1310" i="18" s="1"/>
  <c r="C1311" i="18" s="1"/>
  <c r="C1312" i="18" s="1"/>
  <c r="C1313" i="18" s="1"/>
  <c r="C1314" i="18" s="1"/>
  <c r="C1315" i="18" s="1"/>
  <c r="C1316" i="18" s="1"/>
  <c r="C1317" i="18" s="1"/>
  <c r="C1318" i="18" s="1"/>
  <c r="C1319" i="18" s="1"/>
  <c r="C1320" i="18" s="1"/>
  <c r="C1321" i="18" s="1"/>
  <c r="C1322" i="18" s="1"/>
  <c r="C1323" i="18" s="1"/>
  <c r="C1324" i="18" s="1"/>
  <c r="C1325" i="18" s="1"/>
  <c r="C1326" i="18" s="1"/>
  <c r="C1327" i="18" s="1"/>
  <c r="C1328" i="18" s="1"/>
  <c r="C1329" i="18" s="1"/>
  <c r="C1330" i="18" s="1"/>
  <c r="C1331" i="18" s="1"/>
  <c r="C1332" i="18" s="1"/>
  <c r="C1333" i="18" s="1"/>
  <c r="C1334" i="18" s="1"/>
  <c r="C1335" i="18" s="1"/>
  <c r="C1336" i="18" s="1"/>
  <c r="C1337" i="18" s="1"/>
  <c r="C1338" i="18" s="1"/>
  <c r="C1339" i="18" s="1"/>
  <c r="C1340" i="18" s="1"/>
  <c r="C1341" i="18" s="1"/>
  <c r="C3713" i="18"/>
  <c r="C3714" i="18" s="1"/>
  <c r="C3715" i="18" s="1"/>
  <c r="C3716" i="18" s="1"/>
  <c r="C3717" i="18" s="1"/>
  <c r="C3718" i="18" s="1"/>
  <c r="C3719" i="18" s="1"/>
  <c r="C3720" i="18" s="1"/>
  <c r="C3721" i="18" s="1"/>
  <c r="C3722" i="18" s="1"/>
  <c r="C3723" i="18" s="1"/>
  <c r="C3724" i="18" s="1"/>
  <c r="C3725" i="18" s="1"/>
  <c r="C3726" i="18" s="1"/>
  <c r="C3727" i="18" s="1"/>
  <c r="C3728" i="18" s="1"/>
  <c r="C3729" i="18" s="1"/>
  <c r="C3730" i="18" s="1"/>
  <c r="C3731" i="18" s="1"/>
  <c r="C3732" i="18" s="1"/>
  <c r="C3733" i="18" s="1"/>
  <c r="C3734" i="18" s="1"/>
  <c r="C3735" i="18" s="1"/>
  <c r="C3736" i="18" s="1"/>
  <c r="C3737" i="18" s="1"/>
  <c r="C3738" i="18" s="1"/>
  <c r="C3739" i="18" s="1"/>
  <c r="C3740" i="18" s="1"/>
  <c r="C3741" i="18" s="1"/>
  <c r="C3742" i="18" s="1"/>
  <c r="C3743" i="18" s="1"/>
  <c r="C3744" i="18" s="1"/>
  <c r="C3745" i="18" s="1"/>
  <c r="C3746" i="18" s="1"/>
  <c r="C3747" i="18" s="1"/>
  <c r="C3748" i="18" s="1"/>
  <c r="C3749" i="18" s="1"/>
  <c r="C3750" i="18" s="1"/>
  <c r="C3751" i="18" s="1"/>
  <c r="C3752" i="18" s="1"/>
  <c r="C3753" i="18" s="1"/>
  <c r="B2775" i="18"/>
  <c r="B2776" i="18" s="1"/>
  <c r="B2777" i="18" s="1"/>
  <c r="B2778" i="18" s="1"/>
  <c r="B2779" i="18" s="1"/>
  <c r="B2780" i="18" s="1"/>
  <c r="B2781" i="18" s="1"/>
  <c r="B2782" i="18" s="1"/>
  <c r="B2783" i="18" s="1"/>
  <c r="B2784" i="18" s="1"/>
  <c r="B2785" i="18" s="1"/>
  <c r="B2786" i="18" s="1"/>
  <c r="B2787" i="18" s="1"/>
  <c r="B2788" i="18" s="1"/>
  <c r="B2789" i="18" s="1"/>
  <c r="B2790" i="18" s="1"/>
  <c r="B2791" i="18" s="1"/>
  <c r="B2792" i="18" s="1"/>
  <c r="B2793" i="18" s="1"/>
  <c r="B2794" i="18" s="1"/>
  <c r="B2795" i="18" s="1"/>
  <c r="B2796" i="18" s="1"/>
  <c r="B2797" i="18" s="1"/>
  <c r="B2798" i="18" s="1"/>
  <c r="B2799" i="18" s="1"/>
  <c r="B2800" i="18" s="1"/>
  <c r="B2801" i="18" s="1"/>
  <c r="B2802" i="18" s="1"/>
  <c r="B2803" i="18" s="1"/>
  <c r="B2804" i="18" s="1"/>
  <c r="B2805" i="18" s="1"/>
  <c r="B2806" i="18" s="1"/>
  <c r="B2807" i="18" s="1"/>
  <c r="B2808" i="18" s="1"/>
  <c r="B2809" i="18" s="1"/>
  <c r="B2810" i="18" s="1"/>
  <c r="B2811" i="18" s="1"/>
  <c r="B2812" i="18" s="1"/>
  <c r="B2813" i="18" s="1"/>
  <c r="B2814" i="18" s="1"/>
  <c r="B2815" i="18" s="1"/>
  <c r="C1167" i="18"/>
  <c r="C1168" i="18" s="1"/>
  <c r="C1169" i="18" s="1"/>
  <c r="C1170" i="18" s="1"/>
  <c r="C1171" i="18" s="1"/>
  <c r="C1172" i="18" s="1"/>
  <c r="C1173" i="18" s="1"/>
  <c r="C1174" i="18" s="1"/>
  <c r="C1175" i="18" s="1"/>
  <c r="C1176" i="18" s="1"/>
  <c r="C1177" i="18" s="1"/>
  <c r="C1178" i="18" s="1"/>
  <c r="C1179" i="18" s="1"/>
  <c r="C1180" i="18" s="1"/>
  <c r="C1181" i="18" s="1"/>
  <c r="C1182" i="18" s="1"/>
  <c r="C1183" i="18" s="1"/>
  <c r="C1184" i="18" s="1"/>
  <c r="C1185" i="18" s="1"/>
  <c r="C1186" i="18" s="1"/>
  <c r="C1187" i="18" s="1"/>
  <c r="C1188" i="18" s="1"/>
  <c r="C1189" i="18" s="1"/>
  <c r="C1190" i="18" s="1"/>
  <c r="C1191" i="18" s="1"/>
  <c r="C1192" i="18" s="1"/>
  <c r="C1193" i="18" s="1"/>
  <c r="C1194" i="18" s="1"/>
  <c r="C1195" i="18" s="1"/>
  <c r="C1196" i="18" s="1"/>
  <c r="C1197" i="18" s="1"/>
  <c r="C1198" i="18" s="1"/>
  <c r="C1199" i="18" s="1"/>
  <c r="C1200" i="18" s="1"/>
  <c r="C1201" i="18" s="1"/>
  <c r="C1202" i="18" s="1"/>
  <c r="C1203" i="18" s="1"/>
  <c r="C1204" i="18" s="1"/>
  <c r="C1205" i="18" s="1"/>
  <c r="C1206" i="18" s="1"/>
  <c r="C1207" i="18" s="1"/>
  <c r="B1435" i="18"/>
  <c r="B1436" i="18" s="1"/>
  <c r="B1437" i="18" s="1"/>
  <c r="B1438" i="18" s="1"/>
  <c r="B1439" i="18" s="1"/>
  <c r="B1440" i="18" s="1"/>
  <c r="B1441" i="18" s="1"/>
  <c r="B1442" i="18" s="1"/>
  <c r="B1443" i="18" s="1"/>
  <c r="B1444" i="18" s="1"/>
  <c r="B1445" i="18" s="1"/>
  <c r="B1446" i="18" s="1"/>
  <c r="B1447" i="18" s="1"/>
  <c r="B1448" i="18" s="1"/>
  <c r="B1449" i="18" s="1"/>
  <c r="B1450" i="18" s="1"/>
  <c r="B1451" i="18" s="1"/>
  <c r="B1452" i="18" s="1"/>
  <c r="B1453" i="18" s="1"/>
  <c r="B1454" i="18" s="1"/>
  <c r="B1455" i="18" s="1"/>
  <c r="B1456" i="18" s="1"/>
  <c r="B1457" i="18" s="1"/>
  <c r="B1458" i="18" s="1"/>
  <c r="B1459" i="18" s="1"/>
  <c r="B1460" i="18" s="1"/>
  <c r="B1461" i="18" s="1"/>
  <c r="B1462" i="18" s="1"/>
  <c r="B1463" i="18" s="1"/>
  <c r="B1464" i="18" s="1"/>
  <c r="B1465" i="18" s="1"/>
  <c r="B1466" i="18" s="1"/>
  <c r="B1467" i="18" s="1"/>
  <c r="B1468" i="18" s="1"/>
  <c r="B1469" i="18" s="1"/>
  <c r="B1470" i="18" s="1"/>
  <c r="B1471" i="18" s="1"/>
  <c r="B1472" i="18" s="1"/>
  <c r="B1473" i="18" s="1"/>
  <c r="B1474" i="18" s="1"/>
  <c r="B1475" i="18" s="1"/>
  <c r="B1478" i="18" s="1"/>
  <c r="B1479" i="18" s="1"/>
  <c r="B1480" i="18" s="1"/>
  <c r="B1481" i="18" s="1"/>
  <c r="B1482" i="18" s="1"/>
  <c r="B1483" i="18" s="1"/>
  <c r="B1484" i="18" s="1"/>
  <c r="B1485" i="18" s="1"/>
  <c r="B1486" i="18" s="1"/>
  <c r="B1487" i="18" s="1"/>
  <c r="B1488" i="18" s="1"/>
  <c r="B1489" i="18" s="1"/>
  <c r="B1490" i="18" s="1"/>
  <c r="B1491" i="18" s="1"/>
  <c r="B1492" i="18" s="1"/>
  <c r="B1493" i="18" s="1"/>
  <c r="B1494" i="18" s="1"/>
  <c r="B1495" i="18" s="1"/>
  <c r="B1496" i="18" s="1"/>
  <c r="B1497" i="18" s="1"/>
  <c r="B1498" i="18" s="1"/>
  <c r="B1499" i="18" s="1"/>
  <c r="B1500" i="18" s="1"/>
  <c r="B1501" i="18" s="1"/>
  <c r="B1502" i="18" s="1"/>
  <c r="B1503" i="18" s="1"/>
  <c r="B1504" i="18" s="1"/>
  <c r="B1505" i="18" s="1"/>
  <c r="B1506" i="18" s="1"/>
  <c r="B1507" i="18" s="1"/>
  <c r="B1508" i="18" s="1"/>
  <c r="B1509" i="18" s="1"/>
  <c r="B1510" i="18" s="1"/>
  <c r="B3445" i="18"/>
  <c r="B3446" i="18" s="1"/>
  <c r="B3447" i="18" s="1"/>
  <c r="B3448" i="18" s="1"/>
  <c r="B3449" i="18" s="1"/>
  <c r="B3450" i="18" s="1"/>
  <c r="B3451" i="18" s="1"/>
  <c r="B3452" i="18" s="1"/>
  <c r="B3453" i="18" s="1"/>
  <c r="B3454" i="18" s="1"/>
  <c r="B3455" i="18" s="1"/>
  <c r="B3456" i="18" s="1"/>
  <c r="B3457" i="18" s="1"/>
  <c r="B3458" i="18" s="1"/>
  <c r="B3459" i="18" s="1"/>
  <c r="B3460" i="18" s="1"/>
  <c r="B3461" i="18" s="1"/>
  <c r="B3462" i="18" s="1"/>
  <c r="B3463" i="18" s="1"/>
  <c r="B3464" i="18" s="1"/>
  <c r="B3465" i="18" s="1"/>
  <c r="B3466" i="18" s="1"/>
  <c r="B3467" i="18" s="1"/>
  <c r="B3468" i="18" s="1"/>
  <c r="B3469" i="18" s="1"/>
  <c r="B3470" i="18" s="1"/>
  <c r="B3471" i="18" s="1"/>
  <c r="B3472" i="18" s="1"/>
  <c r="B3473" i="18" s="1"/>
  <c r="B3474" i="18" s="1"/>
  <c r="B3475" i="18" s="1"/>
  <c r="B3476" i="18" s="1"/>
  <c r="B3477" i="18" s="1"/>
  <c r="B3478" i="18" s="1"/>
  <c r="B3479" i="18" s="1"/>
  <c r="B3480" i="18" s="1"/>
  <c r="B3481" i="18" s="1"/>
  <c r="B3482" i="18" s="1"/>
  <c r="B3483" i="18" s="1"/>
  <c r="B3484" i="18" s="1"/>
  <c r="B3485" i="18" s="1"/>
  <c r="B1301" i="18"/>
  <c r="B1302" i="18" s="1"/>
  <c r="B1303" i="18" s="1"/>
  <c r="B1304" i="18" s="1"/>
  <c r="B1305" i="18" s="1"/>
  <c r="B1306" i="18" s="1"/>
  <c r="B1307" i="18" s="1"/>
  <c r="B1308" i="18" s="1"/>
  <c r="B1309" i="18" s="1"/>
  <c r="B1310" i="18" s="1"/>
  <c r="B1311" i="18" s="1"/>
  <c r="B1312" i="18" s="1"/>
  <c r="B1313" i="18" s="1"/>
  <c r="B1314" i="18" s="1"/>
  <c r="B1315" i="18" s="1"/>
  <c r="B1316" i="18" s="1"/>
  <c r="B1317" i="18" s="1"/>
  <c r="B1318" i="18" s="1"/>
  <c r="B1319" i="18" s="1"/>
  <c r="B1320" i="18" s="1"/>
  <c r="B1321" i="18" s="1"/>
  <c r="B1322" i="18" s="1"/>
  <c r="B1323" i="18" s="1"/>
  <c r="B1324" i="18" s="1"/>
  <c r="B1325" i="18" s="1"/>
  <c r="B1326" i="18" s="1"/>
  <c r="B1327" i="18" s="1"/>
  <c r="B1328" i="18" s="1"/>
  <c r="B1329" i="18" s="1"/>
  <c r="B1330" i="18" s="1"/>
  <c r="B1331" i="18" s="1"/>
  <c r="B1332" i="18" s="1"/>
  <c r="B1333" i="18" s="1"/>
  <c r="B1334" i="18" s="1"/>
  <c r="B1335" i="18" s="1"/>
  <c r="B1336" i="18" s="1"/>
  <c r="B1337" i="18" s="1"/>
  <c r="B1338" i="18" s="1"/>
  <c r="B1339" i="18" s="1"/>
  <c r="B1340" i="18" s="1"/>
  <c r="B1341" i="18" s="1"/>
  <c r="C6259" i="18"/>
  <c r="C6260" i="18" s="1"/>
  <c r="C6261" i="18" s="1"/>
  <c r="C6262" i="18" s="1"/>
  <c r="C6263" i="18" s="1"/>
  <c r="C6264" i="18" s="1"/>
  <c r="C6265" i="18" s="1"/>
  <c r="C6266" i="18" s="1"/>
  <c r="C6267" i="18" s="1"/>
  <c r="C6268" i="18" s="1"/>
  <c r="C6269" i="18" s="1"/>
  <c r="C6270" i="18" s="1"/>
  <c r="C6271" i="18" s="1"/>
  <c r="C6272" i="18" s="1"/>
  <c r="C6273" i="18" s="1"/>
  <c r="C6274" i="18" s="1"/>
  <c r="C6275" i="18" s="1"/>
  <c r="C6276" i="18" s="1"/>
  <c r="C6277" i="18" s="1"/>
  <c r="C6278" i="18" s="1"/>
  <c r="C6279" i="18" s="1"/>
  <c r="C6280" i="18" s="1"/>
  <c r="C6281" i="18" s="1"/>
  <c r="C6282" i="18" s="1"/>
  <c r="C6283" i="18" s="1"/>
  <c r="C6284" i="18" s="1"/>
  <c r="C6285" i="18" s="1"/>
  <c r="C6286" i="18" s="1"/>
  <c r="C6287" i="18" s="1"/>
  <c r="C6288" i="18" s="1"/>
  <c r="C6289" i="18" s="1"/>
  <c r="C6290" i="18" s="1"/>
  <c r="C6291" i="18" s="1"/>
  <c r="C6292" i="18" s="1"/>
  <c r="C6293" i="18" s="1"/>
  <c r="C6294" i="18" s="1"/>
  <c r="C6295" i="18" s="1"/>
  <c r="C6296" i="18" s="1"/>
  <c r="C6297" i="18" s="1"/>
  <c r="C6298" i="18" s="1"/>
  <c r="C6299" i="18" s="1"/>
  <c r="C631" i="18"/>
  <c r="C632" i="18" s="1"/>
  <c r="C633" i="18" s="1"/>
  <c r="C634" i="18" s="1"/>
  <c r="C635" i="18" s="1"/>
  <c r="C636" i="18" s="1"/>
  <c r="C637" i="18" s="1"/>
  <c r="C638" i="18" s="1"/>
  <c r="C639" i="18" s="1"/>
  <c r="C640" i="18" s="1"/>
  <c r="C641" i="18" s="1"/>
  <c r="C642" i="18" s="1"/>
  <c r="C643" i="18" s="1"/>
  <c r="C644" i="18" s="1"/>
  <c r="C645" i="18" s="1"/>
  <c r="C646" i="18" s="1"/>
  <c r="C647" i="18" s="1"/>
  <c r="C648" i="18" s="1"/>
  <c r="C649" i="18" s="1"/>
  <c r="C650" i="18" s="1"/>
  <c r="C651" i="18" s="1"/>
  <c r="C652" i="18" s="1"/>
  <c r="C653" i="18" s="1"/>
  <c r="C654" i="18" s="1"/>
  <c r="C655" i="18" s="1"/>
  <c r="C656" i="18" s="1"/>
  <c r="C657" i="18" s="1"/>
  <c r="C658" i="18" s="1"/>
  <c r="C659" i="18" s="1"/>
  <c r="C660" i="18" s="1"/>
  <c r="C661" i="18" s="1"/>
  <c r="C662" i="18" s="1"/>
  <c r="C663" i="18" s="1"/>
  <c r="C664" i="18" s="1"/>
  <c r="C665" i="18" s="1"/>
  <c r="C666" i="18" s="1"/>
  <c r="C667" i="18" s="1"/>
  <c r="C668" i="18" s="1"/>
  <c r="C669" i="18" s="1"/>
  <c r="C670" i="18" s="1"/>
  <c r="C671" i="18" s="1"/>
  <c r="B3579" i="18"/>
  <c r="B3580" i="18" s="1"/>
  <c r="B3581" i="18" s="1"/>
  <c r="B3582" i="18" s="1"/>
  <c r="B3583" i="18" s="1"/>
  <c r="B3584" i="18" s="1"/>
  <c r="B3585" i="18" s="1"/>
  <c r="B3586" i="18" s="1"/>
  <c r="B3587" i="18" s="1"/>
  <c r="B3588" i="18" s="1"/>
  <c r="B3589" i="18" s="1"/>
  <c r="B3590" i="18" s="1"/>
  <c r="B3591" i="18" s="1"/>
  <c r="B3592" i="18" s="1"/>
  <c r="B3593" i="18" s="1"/>
  <c r="B3594" i="18" s="1"/>
  <c r="B3595" i="18" s="1"/>
  <c r="B3596" i="18" s="1"/>
  <c r="B3597" i="18" s="1"/>
  <c r="B3598" i="18" s="1"/>
  <c r="B3599" i="18" s="1"/>
  <c r="B3600" i="18" s="1"/>
  <c r="B3601" i="18" s="1"/>
  <c r="B3602" i="18" s="1"/>
  <c r="B3603" i="18" s="1"/>
  <c r="B3604" i="18" s="1"/>
  <c r="B3605" i="18" s="1"/>
  <c r="B3606" i="18" s="1"/>
  <c r="B3607" i="18" s="1"/>
  <c r="B3608" i="18" s="1"/>
  <c r="B3609" i="18" s="1"/>
  <c r="B3610" i="18" s="1"/>
  <c r="B3611" i="18" s="1"/>
  <c r="B3612" i="18" s="1"/>
  <c r="B3613" i="18" s="1"/>
  <c r="B3614" i="18" s="1"/>
  <c r="B3615" i="18" s="1"/>
  <c r="B3616" i="18" s="1"/>
  <c r="B3617" i="18" s="1"/>
  <c r="B3618" i="18" s="1"/>
  <c r="B3619" i="18" s="1"/>
  <c r="B1837" i="18"/>
  <c r="B1838" i="18" s="1"/>
  <c r="B1839" i="18" s="1"/>
  <c r="B1840" i="18" s="1"/>
  <c r="B1841" i="18" s="1"/>
  <c r="B1842" i="18" s="1"/>
  <c r="B1843" i="18" s="1"/>
  <c r="B1844" i="18" s="1"/>
  <c r="B1845" i="18" s="1"/>
  <c r="B1846" i="18" s="1"/>
  <c r="B1847" i="18" s="1"/>
  <c r="B1848" i="18" s="1"/>
  <c r="B1849" i="18" s="1"/>
  <c r="B1850" i="18" s="1"/>
  <c r="B1851" i="18" s="1"/>
  <c r="B1852" i="18" s="1"/>
  <c r="B1853" i="18" s="1"/>
  <c r="B1854" i="18" s="1"/>
  <c r="B1855" i="18" s="1"/>
  <c r="B1856" i="18" s="1"/>
  <c r="B1857" i="18" s="1"/>
  <c r="B1858" i="18" s="1"/>
  <c r="B1859" i="18" s="1"/>
  <c r="B1860" i="18" s="1"/>
  <c r="B1861" i="18" s="1"/>
  <c r="B1862" i="18" s="1"/>
  <c r="B1863" i="18" s="1"/>
  <c r="B1864" i="18" s="1"/>
  <c r="B1865" i="18" s="1"/>
  <c r="B1866" i="18" s="1"/>
  <c r="B1867" i="18" s="1"/>
  <c r="B1868" i="18" s="1"/>
  <c r="B1869" i="18" s="1"/>
  <c r="B1870" i="18" s="1"/>
  <c r="B1871" i="18" s="1"/>
  <c r="B1872" i="18" s="1"/>
  <c r="B1873" i="18" s="1"/>
  <c r="B1874" i="18" s="1"/>
  <c r="B1875" i="18" s="1"/>
  <c r="B1876" i="18" s="1"/>
  <c r="B1877" i="18" s="1"/>
  <c r="B899" i="18"/>
  <c r="B900" i="18" s="1"/>
  <c r="B901" i="18" s="1"/>
  <c r="B902" i="18" s="1"/>
  <c r="B903" i="18" s="1"/>
  <c r="B904" i="18" s="1"/>
  <c r="B905" i="18" s="1"/>
  <c r="B906" i="18" s="1"/>
  <c r="B907" i="18" s="1"/>
  <c r="B908" i="18" s="1"/>
  <c r="B909" i="18" s="1"/>
  <c r="B910" i="18" s="1"/>
  <c r="B911" i="18" s="1"/>
  <c r="B912" i="18" s="1"/>
  <c r="B913" i="18" s="1"/>
  <c r="B914" i="18" s="1"/>
  <c r="B915" i="18" s="1"/>
  <c r="B916" i="18" s="1"/>
  <c r="B917" i="18" s="1"/>
  <c r="B918" i="18" s="1"/>
  <c r="B919" i="18" s="1"/>
  <c r="B920" i="18" s="1"/>
  <c r="B921" i="18" s="1"/>
  <c r="B922" i="18" s="1"/>
  <c r="B923" i="18" s="1"/>
  <c r="B924" i="18" s="1"/>
  <c r="B925" i="18" s="1"/>
  <c r="B926" i="18" s="1"/>
  <c r="B927" i="18" s="1"/>
  <c r="B928" i="18" s="1"/>
  <c r="B929" i="18" s="1"/>
  <c r="B930" i="18" s="1"/>
  <c r="B931" i="18" s="1"/>
  <c r="B932" i="18" s="1"/>
  <c r="B933" i="18" s="1"/>
  <c r="B934" i="18" s="1"/>
  <c r="B935" i="18" s="1"/>
  <c r="B936" i="18" s="1"/>
  <c r="B937" i="18" s="1"/>
  <c r="B938" i="18" s="1"/>
  <c r="B939" i="18" s="1"/>
  <c r="C1971" i="18"/>
  <c r="C1972" i="18" s="1"/>
  <c r="C1973" i="18" s="1"/>
  <c r="C1974" i="18" s="1"/>
  <c r="C1975" i="18" s="1"/>
  <c r="C1976" i="18" s="1"/>
  <c r="C1977" i="18" s="1"/>
  <c r="C1978" i="18" s="1"/>
  <c r="C1979" i="18" s="1"/>
  <c r="C1980" i="18" s="1"/>
  <c r="C1981" i="18" s="1"/>
  <c r="C1982" i="18" s="1"/>
  <c r="C1983" i="18" s="1"/>
  <c r="C1984" i="18" s="1"/>
  <c r="C1985" i="18" s="1"/>
  <c r="C1986" i="18" s="1"/>
  <c r="C1987" i="18" s="1"/>
  <c r="C1988" i="18" s="1"/>
  <c r="C1989" i="18" s="1"/>
  <c r="C1990" i="18" s="1"/>
  <c r="C1991" i="18" s="1"/>
  <c r="C1992" i="18" s="1"/>
  <c r="C1993" i="18" s="1"/>
  <c r="C1994" i="18" s="1"/>
  <c r="C1995" i="18" s="1"/>
  <c r="C1996" i="18" s="1"/>
  <c r="C1997" i="18" s="1"/>
  <c r="C1998" i="18" s="1"/>
  <c r="C1999" i="18" s="1"/>
  <c r="C2000" i="18" s="1"/>
  <c r="C2001" i="18" s="1"/>
  <c r="C2002" i="18" s="1"/>
  <c r="C2003" i="18" s="1"/>
  <c r="C2004" i="18" s="1"/>
  <c r="C2005" i="18" s="1"/>
  <c r="C2006" i="18" s="1"/>
  <c r="C2007" i="18" s="1"/>
  <c r="C2008" i="18" s="1"/>
  <c r="C2009" i="18" s="1"/>
  <c r="C2010" i="18" s="1"/>
  <c r="C2011" i="18" s="1"/>
  <c r="B2507" i="18"/>
  <c r="B2508" i="18" s="1"/>
  <c r="B2509" i="18" s="1"/>
  <c r="B2510" i="18" s="1"/>
  <c r="B2511" i="18" s="1"/>
  <c r="B2512" i="18" s="1"/>
  <c r="B2513" i="18" s="1"/>
  <c r="B2514" i="18" s="1"/>
  <c r="B2515" i="18" s="1"/>
  <c r="B2516" i="18" s="1"/>
  <c r="B2517" i="18" s="1"/>
  <c r="B2518" i="18" s="1"/>
  <c r="B2519" i="18" s="1"/>
  <c r="B2520" i="18" s="1"/>
  <c r="B2521" i="18" s="1"/>
  <c r="B2522" i="18" s="1"/>
  <c r="B2523" i="18" s="1"/>
  <c r="B2524" i="18" s="1"/>
  <c r="B2525" i="18" s="1"/>
  <c r="B2526" i="18" s="1"/>
  <c r="B2527" i="18" s="1"/>
  <c r="B2528" i="18" s="1"/>
  <c r="B2529" i="18" s="1"/>
  <c r="B2530" i="18" s="1"/>
  <c r="B2531" i="18" s="1"/>
  <c r="B2532" i="18" s="1"/>
  <c r="B2533" i="18" s="1"/>
  <c r="B2534" i="18" s="1"/>
  <c r="B2535" i="18" s="1"/>
  <c r="B2536" i="18" s="1"/>
  <c r="B2537" i="18" s="1"/>
  <c r="B2538" i="18" s="1"/>
  <c r="B2539" i="18" s="1"/>
  <c r="B2540" i="18" s="1"/>
  <c r="B2541" i="18" s="1"/>
  <c r="B2542" i="18" s="1"/>
  <c r="B2543" i="18" s="1"/>
  <c r="B2544" i="18" s="1"/>
  <c r="B2545" i="18" s="1"/>
  <c r="B2546" i="18" s="1"/>
  <c r="B2547" i="18" s="1"/>
  <c r="B6259" i="18"/>
  <c r="B6260" i="18" s="1"/>
  <c r="B6261" i="18" s="1"/>
  <c r="B6262" i="18" s="1"/>
  <c r="B6263" i="18" s="1"/>
  <c r="B6264" i="18" s="1"/>
  <c r="B6265" i="18" s="1"/>
  <c r="B6266" i="18" s="1"/>
  <c r="B6267" i="18" s="1"/>
  <c r="B6268" i="18" s="1"/>
  <c r="B6269" i="18" s="1"/>
  <c r="B6270" i="18" s="1"/>
  <c r="B6271" i="18" s="1"/>
  <c r="B6272" i="18" s="1"/>
  <c r="B6273" i="18" s="1"/>
  <c r="B6274" i="18" s="1"/>
  <c r="B6275" i="18" s="1"/>
  <c r="B6276" i="18" s="1"/>
  <c r="B6277" i="18" s="1"/>
  <c r="B6278" i="18" s="1"/>
  <c r="B6279" i="18" s="1"/>
  <c r="B6280" i="18" s="1"/>
  <c r="B6281" i="18" s="1"/>
  <c r="B6282" i="18" s="1"/>
  <c r="B6283" i="18" s="1"/>
  <c r="B6284" i="18" s="1"/>
  <c r="B6285" i="18" s="1"/>
  <c r="B6286" i="18" s="1"/>
  <c r="B6287" i="18" s="1"/>
  <c r="B6288" i="18" s="1"/>
  <c r="B6289" i="18" s="1"/>
  <c r="B6290" i="18" s="1"/>
  <c r="B6291" i="18" s="1"/>
  <c r="B6292" i="18" s="1"/>
  <c r="B6293" i="18" s="1"/>
  <c r="B6294" i="18" s="1"/>
  <c r="B6295" i="18" s="1"/>
  <c r="B6296" i="18" s="1"/>
  <c r="B6297" i="18" s="1"/>
  <c r="B6298" i="18" s="1"/>
  <c r="B6299" i="18" s="1"/>
  <c r="A6125" i="18"/>
  <c r="A6126" i="18" s="1"/>
  <c r="A6127" i="18" s="1"/>
  <c r="A6128" i="18" s="1"/>
  <c r="A6129" i="18" s="1"/>
  <c r="A6130" i="18" s="1"/>
  <c r="A6131" i="18" s="1"/>
  <c r="A6132" i="18" s="1"/>
  <c r="A6133" i="18" s="1"/>
  <c r="A6134" i="18" s="1"/>
  <c r="A6135" i="18" s="1"/>
  <c r="A6136" i="18" s="1"/>
  <c r="A6137" i="18" s="1"/>
  <c r="A6138" i="18" s="1"/>
  <c r="A6139" i="18" s="1"/>
  <c r="A6140" i="18" s="1"/>
  <c r="A6141" i="18" s="1"/>
  <c r="A6142" i="18" s="1"/>
  <c r="A6143" i="18" s="1"/>
  <c r="A6144" i="18" s="1"/>
  <c r="A6145" i="18" s="1"/>
  <c r="A6146" i="18" s="1"/>
  <c r="A6147" i="18" s="1"/>
  <c r="A6148" i="18" s="1"/>
  <c r="A6149" i="18" s="1"/>
  <c r="A6150" i="18" s="1"/>
  <c r="A6151" i="18" s="1"/>
  <c r="A6152" i="18" s="1"/>
  <c r="A6153" i="18" s="1"/>
  <c r="A6154" i="18" s="1"/>
  <c r="A6155" i="18" s="1"/>
  <c r="A6156" i="18" s="1"/>
  <c r="A6157" i="18" s="1"/>
  <c r="A6158" i="18" s="1"/>
  <c r="A6159" i="18" s="1"/>
  <c r="A6160" i="18" s="1"/>
  <c r="A6161" i="18" s="1"/>
  <c r="A6162" i="18" s="1"/>
  <c r="A6163" i="18" s="1"/>
  <c r="A6164" i="18" s="1"/>
  <c r="A6165" i="18" s="1"/>
  <c r="B2641" i="18"/>
  <c r="B2642" i="18" s="1"/>
  <c r="B2643" i="18" s="1"/>
  <c r="B2644" i="18" s="1"/>
  <c r="B2645" i="18" s="1"/>
  <c r="B2646" i="18" s="1"/>
  <c r="B2647" i="18" s="1"/>
  <c r="B2648" i="18" s="1"/>
  <c r="B2649" i="18" s="1"/>
  <c r="B2650" i="18" s="1"/>
  <c r="B2651" i="18" s="1"/>
  <c r="B2652" i="18" s="1"/>
  <c r="B2653" i="18" s="1"/>
  <c r="B2654" i="18" s="1"/>
  <c r="B2655" i="18" s="1"/>
  <c r="B2656" i="18" s="1"/>
  <c r="B2657" i="18" s="1"/>
  <c r="B2658" i="18" s="1"/>
  <c r="B2659" i="18" s="1"/>
  <c r="B2660" i="18" s="1"/>
  <c r="B2661" i="18" s="1"/>
  <c r="B2662" i="18" s="1"/>
  <c r="B2663" i="18" s="1"/>
  <c r="B2664" i="18" s="1"/>
  <c r="B2665" i="18" s="1"/>
  <c r="B2666" i="18" s="1"/>
  <c r="B2667" i="18" s="1"/>
  <c r="B2668" i="18" s="1"/>
  <c r="B2669" i="18" s="1"/>
  <c r="B2670" i="18" s="1"/>
  <c r="B2671" i="18" s="1"/>
  <c r="B2672" i="18" s="1"/>
  <c r="B2673" i="18" s="1"/>
  <c r="B2674" i="18" s="1"/>
  <c r="B2675" i="18" s="1"/>
  <c r="B2676" i="18" s="1"/>
  <c r="B2677" i="18" s="1"/>
  <c r="B2678" i="18" s="1"/>
  <c r="B2679" i="18" s="1"/>
  <c r="B2680" i="18" s="1"/>
  <c r="B2681" i="18" s="1"/>
  <c r="B631" i="18"/>
  <c r="B632" i="18" s="1"/>
  <c r="B633" i="18" s="1"/>
  <c r="B634" i="18" s="1"/>
  <c r="B635" i="18" s="1"/>
  <c r="B636" i="18" s="1"/>
  <c r="B637" i="18" s="1"/>
  <c r="B638" i="18" s="1"/>
  <c r="B639" i="18" s="1"/>
  <c r="B640" i="18" s="1"/>
  <c r="B641" i="18" s="1"/>
  <c r="B642" i="18" s="1"/>
  <c r="B643" i="18" s="1"/>
  <c r="B644" i="18" s="1"/>
  <c r="B645" i="18" s="1"/>
  <c r="B646" i="18" s="1"/>
  <c r="B647" i="18" s="1"/>
  <c r="B648" i="18" s="1"/>
  <c r="B649" i="18" s="1"/>
  <c r="B650" i="18" s="1"/>
  <c r="B651" i="18" s="1"/>
  <c r="B652" i="18" s="1"/>
  <c r="B653" i="18" s="1"/>
  <c r="B654" i="18" s="1"/>
  <c r="B655" i="18" s="1"/>
  <c r="B656" i="18" s="1"/>
  <c r="B657" i="18" s="1"/>
  <c r="B658" i="18" s="1"/>
  <c r="B659" i="18" s="1"/>
  <c r="B660" i="18" s="1"/>
  <c r="B661" i="18" s="1"/>
  <c r="B662" i="18" s="1"/>
  <c r="B663" i="18" s="1"/>
  <c r="B664" i="18" s="1"/>
  <c r="B665" i="18" s="1"/>
  <c r="B666" i="18" s="1"/>
  <c r="B667" i="18" s="1"/>
  <c r="B668" i="18" s="1"/>
  <c r="B669" i="18" s="1"/>
  <c r="B670" i="18" s="1"/>
  <c r="B671" i="18" s="1"/>
  <c r="C3043" i="18"/>
  <c r="C3044" i="18" s="1"/>
  <c r="C3045" i="18" s="1"/>
  <c r="C3046" i="18" s="1"/>
  <c r="C3047" i="18" s="1"/>
  <c r="C3048" i="18" s="1"/>
  <c r="C3049" i="18" s="1"/>
  <c r="C3050" i="18" s="1"/>
  <c r="C3051" i="18" s="1"/>
  <c r="C3052" i="18" s="1"/>
  <c r="C3053" i="18" s="1"/>
  <c r="C3054" i="18" s="1"/>
  <c r="C3055" i="18" s="1"/>
  <c r="C3056" i="18" s="1"/>
  <c r="C3057" i="18" s="1"/>
  <c r="C3058" i="18" s="1"/>
  <c r="C3059" i="18" s="1"/>
  <c r="C3060" i="18" s="1"/>
  <c r="C3061" i="18" s="1"/>
  <c r="C3062" i="18" s="1"/>
  <c r="C3063" i="18" s="1"/>
  <c r="C3064" i="18" s="1"/>
  <c r="C3065" i="18" s="1"/>
  <c r="C3066" i="18" s="1"/>
  <c r="C3067" i="18" s="1"/>
  <c r="C3068" i="18" s="1"/>
  <c r="C3069" i="18" s="1"/>
  <c r="C3070" i="18" s="1"/>
  <c r="C3071" i="18" s="1"/>
  <c r="C3072" i="18" s="1"/>
  <c r="C3073" i="18" s="1"/>
  <c r="C3074" i="18" s="1"/>
  <c r="C3075" i="18" s="1"/>
  <c r="C3076" i="18" s="1"/>
  <c r="C3077" i="18" s="1"/>
  <c r="C3078" i="18" s="1"/>
  <c r="C3079" i="18" s="1"/>
  <c r="C3080" i="18" s="1"/>
  <c r="C3081" i="18" s="1"/>
  <c r="C3082" i="18" s="1"/>
  <c r="C3083" i="18" s="1"/>
  <c r="B3043" i="18"/>
  <c r="B3044" i="18" s="1"/>
  <c r="B3045" i="18" s="1"/>
  <c r="B3046" i="18" s="1"/>
  <c r="B3047" i="18" s="1"/>
  <c r="B3048" i="18" s="1"/>
  <c r="B3049" i="18" s="1"/>
  <c r="B3050" i="18" s="1"/>
  <c r="B3051" i="18" s="1"/>
  <c r="B3052" i="18" s="1"/>
  <c r="B3053" i="18" s="1"/>
  <c r="B3054" i="18" s="1"/>
  <c r="B3055" i="18" s="1"/>
  <c r="B3056" i="18" s="1"/>
  <c r="B3057" i="18" s="1"/>
  <c r="B3058" i="18" s="1"/>
  <c r="B3059" i="18" s="1"/>
  <c r="B3060" i="18" s="1"/>
  <c r="B3061" i="18" s="1"/>
  <c r="B3062" i="18" s="1"/>
  <c r="B3063" i="18" s="1"/>
  <c r="B3064" i="18" s="1"/>
  <c r="B3065" i="18" s="1"/>
  <c r="B3066" i="18" s="1"/>
  <c r="B3067" i="18" s="1"/>
  <c r="B3068" i="18" s="1"/>
  <c r="B3069" i="18" s="1"/>
  <c r="B3070" i="18" s="1"/>
  <c r="B3071" i="18" s="1"/>
  <c r="B3072" i="18" s="1"/>
  <c r="B3073" i="18" s="1"/>
  <c r="B3074" i="18" s="1"/>
  <c r="B3075" i="18" s="1"/>
  <c r="B3076" i="18" s="1"/>
  <c r="B3077" i="18" s="1"/>
  <c r="B3078" i="18" s="1"/>
  <c r="B3079" i="18" s="1"/>
  <c r="B3080" i="18" s="1"/>
  <c r="B3081" i="18" s="1"/>
  <c r="B3082" i="18" s="1"/>
  <c r="B3083" i="18" s="1"/>
  <c r="B3311" i="18"/>
  <c r="B3312" i="18" s="1"/>
  <c r="B3313" i="18" s="1"/>
  <c r="B3314" i="18" s="1"/>
  <c r="B3315" i="18" s="1"/>
  <c r="B3316" i="18" s="1"/>
  <c r="B3317" i="18" s="1"/>
  <c r="B3318" i="18" s="1"/>
  <c r="B3319" i="18" s="1"/>
  <c r="B3320" i="18" s="1"/>
  <c r="B3321" i="18" s="1"/>
  <c r="B3322" i="18" s="1"/>
  <c r="B3323" i="18" s="1"/>
  <c r="B3324" i="18" s="1"/>
  <c r="B3325" i="18" s="1"/>
  <c r="B3326" i="18" s="1"/>
  <c r="B3327" i="18" s="1"/>
  <c r="B3328" i="18" s="1"/>
  <c r="B3329" i="18" s="1"/>
  <c r="B3330" i="18" s="1"/>
  <c r="B3331" i="18" s="1"/>
  <c r="B3332" i="18" s="1"/>
  <c r="B3333" i="18" s="1"/>
  <c r="B3334" i="18" s="1"/>
  <c r="B3335" i="18" s="1"/>
  <c r="B3336" i="18" s="1"/>
  <c r="B3337" i="18" s="1"/>
  <c r="B3338" i="18" s="1"/>
  <c r="B3339" i="18" s="1"/>
  <c r="B3340" i="18" s="1"/>
  <c r="B3341" i="18" s="1"/>
  <c r="B3342" i="18" s="1"/>
  <c r="B3343" i="18" s="1"/>
  <c r="B3344" i="18" s="1"/>
  <c r="B3345" i="18" s="1"/>
  <c r="B3346" i="18" s="1"/>
  <c r="B3347" i="18" s="1"/>
  <c r="B3348" i="18" s="1"/>
  <c r="B3349" i="18" s="1"/>
  <c r="B3350" i="18" s="1"/>
  <c r="B3351" i="18" s="1"/>
  <c r="C2507" i="18"/>
  <c r="C2508" i="18" s="1"/>
  <c r="C2509" i="18" s="1"/>
  <c r="C2510" i="18" s="1"/>
  <c r="C2511" i="18" s="1"/>
  <c r="C2512" i="18" s="1"/>
  <c r="C2513" i="18" s="1"/>
  <c r="C2514" i="18" s="1"/>
  <c r="C2515" i="18" s="1"/>
  <c r="C2516" i="18" s="1"/>
  <c r="C2517" i="18" s="1"/>
  <c r="C2518" i="18" s="1"/>
  <c r="C2519" i="18" s="1"/>
  <c r="C2520" i="18" s="1"/>
  <c r="C2521" i="18" s="1"/>
  <c r="C2522" i="18" s="1"/>
  <c r="C2523" i="18" s="1"/>
  <c r="C2524" i="18" s="1"/>
  <c r="C2525" i="18" s="1"/>
  <c r="C2526" i="18" s="1"/>
  <c r="C2527" i="18" s="1"/>
  <c r="C2528" i="18" s="1"/>
  <c r="C2529" i="18" s="1"/>
  <c r="C2530" i="18" s="1"/>
  <c r="C2531" i="18" s="1"/>
  <c r="C2532" i="18" s="1"/>
  <c r="C2533" i="18" s="1"/>
  <c r="C2534" i="18" s="1"/>
  <c r="C2535" i="18" s="1"/>
  <c r="C2536" i="18" s="1"/>
  <c r="C2537" i="18" s="1"/>
  <c r="C2538" i="18" s="1"/>
  <c r="C2539" i="18" s="1"/>
  <c r="C2540" i="18" s="1"/>
  <c r="C2541" i="18" s="1"/>
  <c r="C2542" i="18" s="1"/>
  <c r="C2543" i="18" s="1"/>
  <c r="C2544" i="18" s="1"/>
  <c r="C2545" i="18" s="1"/>
  <c r="C2546" i="18" s="1"/>
  <c r="C2547" i="18" s="1"/>
  <c r="B95" i="18"/>
  <c r="B96" i="18" s="1"/>
  <c r="B97" i="18" s="1"/>
  <c r="B98" i="18" s="1"/>
  <c r="B99" i="18" s="1"/>
  <c r="B100" i="18" s="1"/>
  <c r="B101" i="18" s="1"/>
  <c r="B102" i="18" s="1"/>
  <c r="B103" i="18" s="1"/>
  <c r="B104" i="18" s="1"/>
  <c r="B105" i="18" s="1"/>
  <c r="B106" i="18" s="1"/>
  <c r="B107" i="18" s="1"/>
  <c r="B108" i="18" s="1"/>
  <c r="B109" i="18" s="1"/>
  <c r="B110" i="18" s="1"/>
  <c r="B111" i="18" s="1"/>
  <c r="B112" i="18" s="1"/>
  <c r="B113" i="18" s="1"/>
  <c r="B114" i="18" s="1"/>
  <c r="B115" i="18" s="1"/>
  <c r="B116" i="18" s="1"/>
  <c r="B117" i="18" s="1"/>
  <c r="B118" i="18" s="1"/>
  <c r="B119" i="18" s="1"/>
  <c r="B120" i="18" s="1"/>
  <c r="B121" i="18" s="1"/>
  <c r="B122" i="18" s="1"/>
  <c r="B123" i="18" s="1"/>
  <c r="B124" i="18" s="1"/>
  <c r="B125" i="18" s="1"/>
  <c r="B126" i="18" s="1"/>
  <c r="B127" i="18" s="1"/>
  <c r="B128" i="18" s="1"/>
  <c r="B129" i="18" s="1"/>
  <c r="B130" i="18" s="1"/>
  <c r="B131" i="18" s="1"/>
  <c r="B132" i="18" s="1"/>
  <c r="B133" i="18" s="1"/>
  <c r="B134" i="18" s="1"/>
  <c r="B135" i="18" s="1"/>
  <c r="J2885" i="18"/>
  <c r="J2893" i="18"/>
  <c r="J2894" i="18"/>
  <c r="J2896" i="18"/>
  <c r="J2892" i="18"/>
  <c r="J2891" i="18"/>
  <c r="I1153" i="18"/>
  <c r="J1153" i="18" s="1"/>
  <c r="J1155" i="18" s="1"/>
  <c r="G1160" i="18" s="1"/>
  <c r="H1160" i="18" s="1"/>
  <c r="J1162" i="18" s="1"/>
  <c r="C2373" i="18"/>
  <c r="C2374" i="18" s="1"/>
  <c r="C2375" i="18" s="1"/>
  <c r="C2376" i="18" s="1"/>
  <c r="C2377" i="18" s="1"/>
  <c r="C2378" i="18" s="1"/>
  <c r="C2379" i="18" s="1"/>
  <c r="C2380" i="18" s="1"/>
  <c r="C2381" i="18" s="1"/>
  <c r="C2382" i="18" s="1"/>
  <c r="C2383" i="18" s="1"/>
  <c r="C2384" i="18" s="1"/>
  <c r="C2385" i="18" s="1"/>
  <c r="C2386" i="18" s="1"/>
  <c r="C2387" i="18" s="1"/>
  <c r="C2388" i="18" s="1"/>
  <c r="C2389" i="18" s="1"/>
  <c r="C2390" i="18" s="1"/>
  <c r="C2391" i="18" s="1"/>
  <c r="C2392" i="18" s="1"/>
  <c r="C2393" i="18" s="1"/>
  <c r="C2394" i="18" s="1"/>
  <c r="C2395" i="18" s="1"/>
  <c r="C2396" i="18" s="1"/>
  <c r="C2397" i="18" s="1"/>
  <c r="C2398" i="18" s="1"/>
  <c r="C2399" i="18" s="1"/>
  <c r="C2400" i="18" s="1"/>
  <c r="C2401" i="18" s="1"/>
  <c r="C2402" i="18" s="1"/>
  <c r="C2403" i="18" s="1"/>
  <c r="C2404" i="18" s="1"/>
  <c r="C2405" i="18" s="1"/>
  <c r="C2406" i="18" s="1"/>
  <c r="C2407" i="18" s="1"/>
  <c r="C2408" i="18" s="1"/>
  <c r="C2409" i="18" s="1"/>
  <c r="C2410" i="18" s="1"/>
  <c r="C2411" i="18" s="1"/>
  <c r="C2412" i="18" s="1"/>
  <c r="C2413" i="18" s="1"/>
  <c r="C3311" i="18"/>
  <c r="C3312" i="18" s="1"/>
  <c r="C3313" i="18" s="1"/>
  <c r="C3314" i="18" s="1"/>
  <c r="C3315" i="18" s="1"/>
  <c r="C3316" i="18" s="1"/>
  <c r="C3317" i="18" s="1"/>
  <c r="C3318" i="18" s="1"/>
  <c r="C3319" i="18" s="1"/>
  <c r="C3320" i="18" s="1"/>
  <c r="C3321" i="18" s="1"/>
  <c r="C3322" i="18" s="1"/>
  <c r="C3323" i="18" s="1"/>
  <c r="C3324" i="18" s="1"/>
  <c r="C3325" i="18" s="1"/>
  <c r="C3326" i="18" s="1"/>
  <c r="C3327" i="18" s="1"/>
  <c r="C3328" i="18" s="1"/>
  <c r="C3329" i="18" s="1"/>
  <c r="C3330" i="18" s="1"/>
  <c r="C3331" i="18" s="1"/>
  <c r="C3332" i="18" s="1"/>
  <c r="C3333" i="18" s="1"/>
  <c r="C3334" i="18" s="1"/>
  <c r="C3335" i="18" s="1"/>
  <c r="C3336" i="18" s="1"/>
  <c r="C3337" i="18" s="1"/>
  <c r="C3338" i="18" s="1"/>
  <c r="C3339" i="18" s="1"/>
  <c r="C3340" i="18" s="1"/>
  <c r="C3341" i="18" s="1"/>
  <c r="C3342" i="18" s="1"/>
  <c r="C3343" i="18" s="1"/>
  <c r="C3344" i="18" s="1"/>
  <c r="C3345" i="18" s="1"/>
  <c r="C3346" i="18" s="1"/>
  <c r="C3347" i="18" s="1"/>
  <c r="C3348" i="18" s="1"/>
  <c r="C3349" i="18" s="1"/>
  <c r="C3350" i="18" s="1"/>
  <c r="C3351" i="18" s="1"/>
  <c r="A3024" i="18"/>
  <c r="A3025" i="18" s="1"/>
  <c r="A3026" i="18" s="1"/>
  <c r="A3027" i="18" s="1"/>
  <c r="A3028" i="18" s="1"/>
  <c r="A3029" i="18" s="1"/>
  <c r="A3030" i="18" s="1"/>
  <c r="A3031" i="18" s="1"/>
  <c r="A3032" i="18" s="1"/>
  <c r="A3033" i="18" s="1"/>
  <c r="A3034" i="18" s="1"/>
  <c r="A3035" i="18" s="1"/>
  <c r="A3036" i="18" s="1"/>
  <c r="A3037" i="18" s="1"/>
  <c r="A3038" i="18" s="1"/>
  <c r="A3039" i="18" s="1"/>
  <c r="A3040" i="18" s="1"/>
  <c r="A3041" i="18" s="1"/>
  <c r="A3042" i="18" s="1"/>
  <c r="A3158" i="18"/>
  <c r="A3159" i="18" s="1"/>
  <c r="A3160" i="18" s="1"/>
  <c r="A3161" i="18" s="1"/>
  <c r="A3162" i="18" s="1"/>
  <c r="A3163" i="18" s="1"/>
  <c r="A3164" i="18" s="1"/>
  <c r="A3165" i="18" s="1"/>
  <c r="A3166" i="18" s="1"/>
  <c r="A3167" i="18" s="1"/>
  <c r="A3168" i="18" s="1"/>
  <c r="A3169" i="18" s="1"/>
  <c r="A3170" i="18" s="1"/>
  <c r="A3171" i="18" s="1"/>
  <c r="A3172" i="18" s="1"/>
  <c r="A3173" i="18" s="1"/>
  <c r="A3174" i="18" s="1"/>
  <c r="A3175" i="18" s="1"/>
  <c r="A3176" i="18" s="1"/>
  <c r="I3297" i="18"/>
  <c r="J3297" i="18" s="1"/>
  <c r="J3299" i="18" s="1"/>
  <c r="G3304" i="18" s="1"/>
  <c r="H3304" i="18" s="1"/>
  <c r="J3309" i="18" s="1"/>
  <c r="J77" i="18"/>
  <c r="J3019" i="18"/>
  <c r="J3030" i="18"/>
  <c r="J3028" i="18"/>
  <c r="J3027" i="18"/>
  <c r="J3025" i="18"/>
  <c r="J3026" i="18"/>
  <c r="B2220" i="18"/>
  <c r="B2221" i="18" s="1"/>
  <c r="B2222" i="18" s="1"/>
  <c r="B2223" i="18" s="1"/>
  <c r="B2224" i="18" s="1"/>
  <c r="B2225" i="18" s="1"/>
  <c r="B2226" i="18" s="1"/>
  <c r="B2227" i="18" s="1"/>
  <c r="B2228" i="18" s="1"/>
  <c r="B2229" i="18" s="1"/>
  <c r="B2230" i="18" s="1"/>
  <c r="B2231" i="18" s="1"/>
  <c r="B2232" i="18" s="1"/>
  <c r="B2233" i="18" s="1"/>
  <c r="B2234" i="18" s="1"/>
  <c r="B2235" i="18" s="1"/>
  <c r="B2236" i="18" s="1"/>
  <c r="B2237" i="18" s="1"/>
  <c r="B2238" i="18" s="1"/>
  <c r="C2220" i="18"/>
  <c r="C2221" i="18" s="1"/>
  <c r="C2222" i="18" s="1"/>
  <c r="C2223" i="18" s="1"/>
  <c r="C2224" i="18" s="1"/>
  <c r="C2225" i="18" s="1"/>
  <c r="C2226" i="18" s="1"/>
  <c r="C2227" i="18" s="1"/>
  <c r="C2228" i="18" s="1"/>
  <c r="C2229" i="18" s="1"/>
  <c r="C2230" i="18" s="1"/>
  <c r="C2231" i="18" s="1"/>
  <c r="C2232" i="18" s="1"/>
  <c r="C2233" i="18" s="1"/>
  <c r="C2234" i="18" s="1"/>
  <c r="C2235" i="18" s="1"/>
  <c r="C2236" i="18" s="1"/>
  <c r="C2237" i="18" s="1"/>
  <c r="C2238" i="18" s="1"/>
  <c r="B2086" i="18"/>
  <c r="B2087" i="18" s="1"/>
  <c r="B2088" i="18" s="1"/>
  <c r="B2089" i="18" s="1"/>
  <c r="B2090" i="18" s="1"/>
  <c r="B2091" i="18" s="1"/>
  <c r="B2092" i="18" s="1"/>
  <c r="B2093" i="18" s="1"/>
  <c r="B2094" i="18" s="1"/>
  <c r="B2095" i="18" s="1"/>
  <c r="B2096" i="18" s="1"/>
  <c r="B2097" i="18" s="1"/>
  <c r="B2098" i="18" s="1"/>
  <c r="B2099" i="18" s="1"/>
  <c r="B2100" i="18" s="1"/>
  <c r="B2101" i="18" s="1"/>
  <c r="B2102" i="18" s="1"/>
  <c r="B2103" i="18" s="1"/>
  <c r="B2104" i="18" s="1"/>
  <c r="B3713" i="18"/>
  <c r="B3714" i="18" s="1"/>
  <c r="B3715" i="18" s="1"/>
  <c r="B3716" i="18" s="1"/>
  <c r="B3717" i="18" s="1"/>
  <c r="B3718" i="18" s="1"/>
  <c r="B3719" i="18" s="1"/>
  <c r="B3720" i="18" s="1"/>
  <c r="B3721" i="18" s="1"/>
  <c r="B3722" i="18" s="1"/>
  <c r="B3723" i="18" s="1"/>
  <c r="B3724" i="18" s="1"/>
  <c r="B3725" i="18" s="1"/>
  <c r="B3726" i="18" s="1"/>
  <c r="B3727" i="18" s="1"/>
  <c r="B3728" i="18" s="1"/>
  <c r="B3729" i="18" s="1"/>
  <c r="B3730" i="18" s="1"/>
  <c r="B3731" i="18" s="1"/>
  <c r="B3732" i="18" s="1"/>
  <c r="B3733" i="18" s="1"/>
  <c r="B3734" i="18" s="1"/>
  <c r="B3735" i="18" s="1"/>
  <c r="B3736" i="18" s="1"/>
  <c r="B3737" i="18" s="1"/>
  <c r="B3738" i="18" s="1"/>
  <c r="B3739" i="18" s="1"/>
  <c r="B3740" i="18" s="1"/>
  <c r="B3741" i="18" s="1"/>
  <c r="B3742" i="18" s="1"/>
  <c r="B3743" i="18" s="1"/>
  <c r="B3744" i="18" s="1"/>
  <c r="B3745" i="18" s="1"/>
  <c r="B3746" i="18" s="1"/>
  <c r="B3747" i="18" s="1"/>
  <c r="B3748" i="18" s="1"/>
  <c r="B3749" i="18" s="1"/>
  <c r="B3750" i="18" s="1"/>
  <c r="B3751" i="18" s="1"/>
  <c r="B3752" i="18" s="1"/>
  <c r="B3753" i="18" s="1"/>
  <c r="B2909" i="18"/>
  <c r="B2910" i="18" s="1"/>
  <c r="B2911" i="18" s="1"/>
  <c r="B2912" i="18" s="1"/>
  <c r="B2913" i="18" s="1"/>
  <c r="B2914" i="18" s="1"/>
  <c r="B2915" i="18" s="1"/>
  <c r="B2916" i="18" s="1"/>
  <c r="B2917" i="18" s="1"/>
  <c r="B2918" i="18" s="1"/>
  <c r="B2919" i="18" s="1"/>
  <c r="B2920" i="18" s="1"/>
  <c r="B2921" i="18" s="1"/>
  <c r="B2922" i="18" s="1"/>
  <c r="B2923" i="18" s="1"/>
  <c r="B2924" i="18" s="1"/>
  <c r="B2925" i="18" s="1"/>
  <c r="B2926" i="18" s="1"/>
  <c r="B2927" i="18" s="1"/>
  <c r="B2928" i="18" s="1"/>
  <c r="B2929" i="18" s="1"/>
  <c r="B2930" i="18" s="1"/>
  <c r="B2931" i="18" s="1"/>
  <c r="B2932" i="18" s="1"/>
  <c r="B2933" i="18" s="1"/>
  <c r="B2934" i="18" s="1"/>
  <c r="B2935" i="18" s="1"/>
  <c r="B2936" i="18" s="1"/>
  <c r="B2937" i="18" s="1"/>
  <c r="B2938" i="18" s="1"/>
  <c r="B2939" i="18" s="1"/>
  <c r="B2940" i="18" s="1"/>
  <c r="B2941" i="18" s="1"/>
  <c r="B2942" i="18" s="1"/>
  <c r="B2943" i="18" s="1"/>
  <c r="B2944" i="18" s="1"/>
  <c r="B2945" i="18" s="1"/>
  <c r="B2946" i="18" s="1"/>
  <c r="B2947" i="18" s="1"/>
  <c r="B2948" i="18" s="1"/>
  <c r="B2949" i="18" s="1"/>
  <c r="J5842" i="18"/>
  <c r="J5841" i="18"/>
  <c r="J5840" i="18"/>
  <c r="J5839" i="18"/>
  <c r="J5844" i="18"/>
  <c r="J5843" i="18"/>
  <c r="I1421" i="18"/>
  <c r="J1421" i="18" s="1"/>
  <c r="J1423" i="18" s="1"/>
  <c r="G1428" i="18" s="1"/>
  <c r="H1428" i="18" s="1"/>
  <c r="J1431" i="18" s="1"/>
  <c r="C344" i="18"/>
  <c r="C345" i="18" s="1"/>
  <c r="C346" i="18" s="1"/>
  <c r="C347" i="18" s="1"/>
  <c r="C348" i="18" s="1"/>
  <c r="C349" i="18" s="1"/>
  <c r="C350" i="18" s="1"/>
  <c r="C351" i="18" s="1"/>
  <c r="C352" i="18" s="1"/>
  <c r="C353" i="18" s="1"/>
  <c r="C354" i="18" s="1"/>
  <c r="C355" i="18" s="1"/>
  <c r="C356" i="18" s="1"/>
  <c r="C357" i="18" s="1"/>
  <c r="C358" i="18" s="1"/>
  <c r="C359" i="18" s="1"/>
  <c r="C360" i="18" s="1"/>
  <c r="C361" i="18" s="1"/>
  <c r="C362" i="18" s="1"/>
  <c r="C2086" i="18"/>
  <c r="C2087" i="18" s="1"/>
  <c r="C2088" i="18" s="1"/>
  <c r="C2089" i="18" s="1"/>
  <c r="C2090" i="18" s="1"/>
  <c r="C2091" i="18" s="1"/>
  <c r="C2092" i="18" s="1"/>
  <c r="C2093" i="18" s="1"/>
  <c r="C2094" i="18" s="1"/>
  <c r="C2095" i="18" s="1"/>
  <c r="C2096" i="18" s="1"/>
  <c r="C2097" i="18" s="1"/>
  <c r="C2098" i="18" s="1"/>
  <c r="C2099" i="18" s="1"/>
  <c r="C2100" i="18" s="1"/>
  <c r="C2101" i="18" s="1"/>
  <c r="C2102" i="18" s="1"/>
  <c r="C2103" i="18" s="1"/>
  <c r="C2104" i="18" s="1"/>
  <c r="B2373" i="18"/>
  <c r="B2374" i="18" s="1"/>
  <c r="B2375" i="18" s="1"/>
  <c r="B2376" i="18" s="1"/>
  <c r="B2377" i="18" s="1"/>
  <c r="B2378" i="18" s="1"/>
  <c r="B2379" i="18" s="1"/>
  <c r="B2380" i="18" s="1"/>
  <c r="B2381" i="18" s="1"/>
  <c r="B2382" i="18" s="1"/>
  <c r="B2383" i="18" s="1"/>
  <c r="B2384" i="18" s="1"/>
  <c r="B2385" i="18" s="1"/>
  <c r="B2386" i="18" s="1"/>
  <c r="B2387" i="18" s="1"/>
  <c r="B2388" i="18" s="1"/>
  <c r="B2389" i="18" s="1"/>
  <c r="B2390" i="18" s="1"/>
  <c r="B2391" i="18" s="1"/>
  <c r="B2392" i="18" s="1"/>
  <c r="B2393" i="18" s="1"/>
  <c r="B2394" i="18" s="1"/>
  <c r="B2395" i="18" s="1"/>
  <c r="B2396" i="18" s="1"/>
  <c r="B2397" i="18" s="1"/>
  <c r="B2398" i="18" s="1"/>
  <c r="B2399" i="18" s="1"/>
  <c r="B2400" i="18" s="1"/>
  <c r="B2401" i="18" s="1"/>
  <c r="B2402" i="18" s="1"/>
  <c r="B2403" i="18" s="1"/>
  <c r="B2404" i="18" s="1"/>
  <c r="B2405" i="18" s="1"/>
  <c r="B2406" i="18" s="1"/>
  <c r="B2407" i="18" s="1"/>
  <c r="B2408" i="18" s="1"/>
  <c r="B2409" i="18" s="1"/>
  <c r="B2410" i="18" s="1"/>
  <c r="B2411" i="18" s="1"/>
  <c r="B2412" i="18" s="1"/>
  <c r="B2413" i="18" s="1"/>
  <c r="B3177" i="18"/>
  <c r="B3178" i="18" s="1"/>
  <c r="B3179" i="18" s="1"/>
  <c r="B3180" i="18" s="1"/>
  <c r="B3181" i="18" s="1"/>
  <c r="B3182" i="18" s="1"/>
  <c r="B3183" i="18" s="1"/>
  <c r="B3184" i="18" s="1"/>
  <c r="B3185" i="18" s="1"/>
  <c r="B3186" i="18" s="1"/>
  <c r="B3187" i="18" s="1"/>
  <c r="B3188" i="18" s="1"/>
  <c r="B3189" i="18" s="1"/>
  <c r="B3190" i="18" s="1"/>
  <c r="B3191" i="18" s="1"/>
  <c r="B3192" i="18" s="1"/>
  <c r="B3193" i="18" s="1"/>
  <c r="B3194" i="18" s="1"/>
  <c r="B3195" i="18" s="1"/>
  <c r="B3196" i="18" s="1"/>
  <c r="B3197" i="18" s="1"/>
  <c r="B3198" i="18" s="1"/>
  <c r="B3199" i="18" s="1"/>
  <c r="B3200" i="18" s="1"/>
  <c r="B3201" i="18" s="1"/>
  <c r="B3202" i="18" s="1"/>
  <c r="B3203" i="18" s="1"/>
  <c r="B3204" i="18" s="1"/>
  <c r="B3205" i="18" s="1"/>
  <c r="B3206" i="18" s="1"/>
  <c r="B3207" i="18" s="1"/>
  <c r="B3208" i="18" s="1"/>
  <c r="B3209" i="18" s="1"/>
  <c r="B3210" i="18" s="1"/>
  <c r="B3211" i="18" s="1"/>
  <c r="B3212" i="18" s="1"/>
  <c r="B3213" i="18" s="1"/>
  <c r="B3214" i="18" s="1"/>
  <c r="B3215" i="18" s="1"/>
  <c r="B3216" i="18" s="1"/>
  <c r="B3217" i="18" s="1"/>
  <c r="B1033" i="18"/>
  <c r="B1034" i="18" s="1"/>
  <c r="B1035" i="18" s="1"/>
  <c r="B1036" i="18" s="1"/>
  <c r="B1037" i="18" s="1"/>
  <c r="B1038" i="18" s="1"/>
  <c r="B1039" i="18" s="1"/>
  <c r="B1040" i="18" s="1"/>
  <c r="B1041" i="18" s="1"/>
  <c r="B1042" i="18" s="1"/>
  <c r="B1043" i="18" s="1"/>
  <c r="B1044" i="18" s="1"/>
  <c r="B1045" i="18" s="1"/>
  <c r="B1046" i="18" s="1"/>
  <c r="B1047" i="18" s="1"/>
  <c r="B1048" i="18" s="1"/>
  <c r="B1049" i="18" s="1"/>
  <c r="B1050" i="18" s="1"/>
  <c r="B1051" i="18" s="1"/>
  <c r="B1052" i="18" s="1"/>
  <c r="B1053" i="18" s="1"/>
  <c r="B1054" i="18" s="1"/>
  <c r="B1055" i="18" s="1"/>
  <c r="B1056" i="18" s="1"/>
  <c r="B1057" i="18" s="1"/>
  <c r="B1058" i="18" s="1"/>
  <c r="B1059" i="18" s="1"/>
  <c r="B1060" i="18" s="1"/>
  <c r="B1061" i="18" s="1"/>
  <c r="B1062" i="18" s="1"/>
  <c r="B1063" i="18" s="1"/>
  <c r="B1064" i="18" s="1"/>
  <c r="B1065" i="18" s="1"/>
  <c r="B1066" i="18" s="1"/>
  <c r="B1067" i="18" s="1"/>
  <c r="B1068" i="18" s="1"/>
  <c r="B1069" i="18" s="1"/>
  <c r="B1070" i="18" s="1"/>
  <c r="B1071" i="18" s="1"/>
  <c r="B1072" i="18" s="1"/>
  <c r="B1073" i="18" s="1"/>
  <c r="J82" i="18"/>
  <c r="J2895" i="18"/>
  <c r="J81" i="18"/>
  <c r="B344" i="18"/>
  <c r="B345" i="18" s="1"/>
  <c r="B346" i="18" s="1"/>
  <c r="B347" i="18" s="1"/>
  <c r="B348" i="18" s="1"/>
  <c r="B349" i="18" s="1"/>
  <c r="B350" i="18" s="1"/>
  <c r="B351" i="18" s="1"/>
  <c r="B352" i="18" s="1"/>
  <c r="B353" i="18" s="1"/>
  <c r="B354" i="18" s="1"/>
  <c r="B355" i="18" s="1"/>
  <c r="B356" i="18" s="1"/>
  <c r="B357" i="18" s="1"/>
  <c r="B358" i="18" s="1"/>
  <c r="B359" i="18" s="1"/>
  <c r="B360" i="18" s="1"/>
  <c r="B361" i="18" s="1"/>
  <c r="B362" i="18" s="1"/>
  <c r="C1837" i="18"/>
  <c r="C1838" i="18" s="1"/>
  <c r="C1839" i="18" s="1"/>
  <c r="C1840" i="18" s="1"/>
  <c r="C1841" i="18" s="1"/>
  <c r="C1842" i="18" s="1"/>
  <c r="C1843" i="18" s="1"/>
  <c r="C1844" i="18" s="1"/>
  <c r="C1845" i="18" s="1"/>
  <c r="C1846" i="18" s="1"/>
  <c r="C1847" i="18" s="1"/>
  <c r="C1848" i="18" s="1"/>
  <c r="C1849" i="18" s="1"/>
  <c r="C1850" i="18" s="1"/>
  <c r="C1851" i="18" s="1"/>
  <c r="C1852" i="18" s="1"/>
  <c r="C1853" i="18" s="1"/>
  <c r="C1854" i="18" s="1"/>
  <c r="C1855" i="18" s="1"/>
  <c r="C1856" i="18" s="1"/>
  <c r="C1857" i="18" s="1"/>
  <c r="C1858" i="18" s="1"/>
  <c r="C1859" i="18" s="1"/>
  <c r="C1860" i="18" s="1"/>
  <c r="C1861" i="18" s="1"/>
  <c r="C1862" i="18" s="1"/>
  <c r="C1863" i="18" s="1"/>
  <c r="C1864" i="18" s="1"/>
  <c r="C1865" i="18" s="1"/>
  <c r="C1866" i="18" s="1"/>
  <c r="C1867" i="18" s="1"/>
  <c r="C1868" i="18" s="1"/>
  <c r="C1869" i="18" s="1"/>
  <c r="C1870" i="18" s="1"/>
  <c r="C1871" i="18" s="1"/>
  <c r="C1872" i="18" s="1"/>
  <c r="C1873" i="18" s="1"/>
  <c r="C1874" i="18" s="1"/>
  <c r="C1875" i="18" s="1"/>
  <c r="C1876" i="18" s="1"/>
  <c r="C1877" i="18" s="1"/>
  <c r="C2909" i="18"/>
  <c r="C2910" i="18" s="1"/>
  <c r="C2911" i="18" s="1"/>
  <c r="C2912" i="18" s="1"/>
  <c r="C2913" i="18" s="1"/>
  <c r="C2914" i="18" s="1"/>
  <c r="C2915" i="18" s="1"/>
  <c r="C2916" i="18" s="1"/>
  <c r="C2917" i="18" s="1"/>
  <c r="C2918" i="18" s="1"/>
  <c r="C2919" i="18" s="1"/>
  <c r="C2920" i="18" s="1"/>
  <c r="C2921" i="18" s="1"/>
  <c r="C2922" i="18" s="1"/>
  <c r="C2923" i="18" s="1"/>
  <c r="C2924" i="18" s="1"/>
  <c r="C2925" i="18" s="1"/>
  <c r="C2926" i="18" s="1"/>
  <c r="C2927" i="18" s="1"/>
  <c r="C2928" i="18" s="1"/>
  <c r="C2929" i="18" s="1"/>
  <c r="C2930" i="18" s="1"/>
  <c r="C2931" i="18" s="1"/>
  <c r="C2932" i="18" s="1"/>
  <c r="C2933" i="18" s="1"/>
  <c r="C2934" i="18" s="1"/>
  <c r="C2935" i="18" s="1"/>
  <c r="C2936" i="18" s="1"/>
  <c r="C2937" i="18" s="1"/>
  <c r="C2938" i="18" s="1"/>
  <c r="C2939" i="18" s="1"/>
  <c r="C2940" i="18" s="1"/>
  <c r="C2941" i="18" s="1"/>
  <c r="C2942" i="18" s="1"/>
  <c r="C2943" i="18" s="1"/>
  <c r="C2944" i="18" s="1"/>
  <c r="C2945" i="18" s="1"/>
  <c r="C2946" i="18" s="1"/>
  <c r="C2947" i="18" s="1"/>
  <c r="C2948" i="18" s="1"/>
  <c r="C2949" i="18" s="1"/>
  <c r="J80" i="18"/>
  <c r="A1014" i="18"/>
  <c r="A1015" i="18" s="1"/>
  <c r="A1016" i="18" s="1"/>
  <c r="A1017" i="18" s="1"/>
  <c r="A1018" i="18" s="1"/>
  <c r="A1019" i="18" s="1"/>
  <c r="A1020" i="18" s="1"/>
  <c r="A1021" i="18" s="1"/>
  <c r="A1022" i="18" s="1"/>
  <c r="A1023" i="18" s="1"/>
  <c r="A1024" i="18" s="1"/>
  <c r="A1025" i="18" s="1"/>
  <c r="A1026" i="18" s="1"/>
  <c r="A1027" i="18" s="1"/>
  <c r="A1028" i="18" s="1"/>
  <c r="A1029" i="18" s="1"/>
  <c r="A1030" i="18" s="1"/>
  <c r="A1031" i="18" s="1"/>
  <c r="A1032" i="18" s="1"/>
  <c r="C3579" i="18"/>
  <c r="C3580" i="18" s="1"/>
  <c r="C3581" i="18" s="1"/>
  <c r="C3582" i="18" s="1"/>
  <c r="C3583" i="18" s="1"/>
  <c r="C3584" i="18" s="1"/>
  <c r="C3585" i="18" s="1"/>
  <c r="C3586" i="18" s="1"/>
  <c r="C3587" i="18" s="1"/>
  <c r="C3588" i="18" s="1"/>
  <c r="C3589" i="18" s="1"/>
  <c r="C3590" i="18" s="1"/>
  <c r="C3591" i="18" s="1"/>
  <c r="C3592" i="18" s="1"/>
  <c r="C3593" i="18" s="1"/>
  <c r="C3594" i="18" s="1"/>
  <c r="C3595" i="18" s="1"/>
  <c r="C3596" i="18" s="1"/>
  <c r="C3597" i="18" s="1"/>
  <c r="C3598" i="18" s="1"/>
  <c r="C3599" i="18" s="1"/>
  <c r="C3600" i="18" s="1"/>
  <c r="C3601" i="18" s="1"/>
  <c r="C3602" i="18" s="1"/>
  <c r="C3603" i="18" s="1"/>
  <c r="C3604" i="18" s="1"/>
  <c r="C3605" i="18" s="1"/>
  <c r="C3606" i="18" s="1"/>
  <c r="C3607" i="18" s="1"/>
  <c r="C3608" i="18" s="1"/>
  <c r="C3609" i="18" s="1"/>
  <c r="C3610" i="18" s="1"/>
  <c r="C3611" i="18" s="1"/>
  <c r="C3612" i="18" s="1"/>
  <c r="C3613" i="18" s="1"/>
  <c r="C3614" i="18" s="1"/>
  <c r="C3615" i="18" s="1"/>
  <c r="C3616" i="18" s="1"/>
  <c r="C3617" i="18" s="1"/>
  <c r="C3618" i="18" s="1"/>
  <c r="C3619" i="18" s="1"/>
  <c r="B1167" i="18"/>
  <c r="B1168" i="18" s="1"/>
  <c r="B1169" i="18" s="1"/>
  <c r="B1170" i="18" s="1"/>
  <c r="B1171" i="18" s="1"/>
  <c r="B1172" i="18" s="1"/>
  <c r="B1173" i="18" s="1"/>
  <c r="B1174" i="18" s="1"/>
  <c r="B1175" i="18" s="1"/>
  <c r="B1176" i="18" s="1"/>
  <c r="B1177" i="18" s="1"/>
  <c r="B1178" i="18" s="1"/>
  <c r="B1179" i="18" s="1"/>
  <c r="B1180" i="18" s="1"/>
  <c r="B1181" i="18" s="1"/>
  <c r="B1182" i="18" s="1"/>
  <c r="B1183" i="18" s="1"/>
  <c r="B1184" i="18" s="1"/>
  <c r="B1185" i="18" s="1"/>
  <c r="B1186" i="18" s="1"/>
  <c r="B1187" i="18" s="1"/>
  <c r="B1188" i="18" s="1"/>
  <c r="B1189" i="18" s="1"/>
  <c r="B1190" i="18" s="1"/>
  <c r="B1191" i="18" s="1"/>
  <c r="B1192" i="18" s="1"/>
  <c r="B1193" i="18" s="1"/>
  <c r="B1194" i="18" s="1"/>
  <c r="B1195" i="18" s="1"/>
  <c r="B1196" i="18" s="1"/>
  <c r="B1197" i="18" s="1"/>
  <c r="B1198" i="18" s="1"/>
  <c r="B1199" i="18" s="1"/>
  <c r="B1200" i="18" s="1"/>
  <c r="B1201" i="18" s="1"/>
  <c r="B1202" i="18" s="1"/>
  <c r="B1203" i="18" s="1"/>
  <c r="B1204" i="18" s="1"/>
  <c r="B1205" i="18" s="1"/>
  <c r="B1206" i="18" s="1"/>
  <c r="B1207" i="18" s="1"/>
  <c r="C3445" i="18"/>
  <c r="C3446" i="18" s="1"/>
  <c r="C3447" i="18" s="1"/>
  <c r="C3448" i="18" s="1"/>
  <c r="C3449" i="18" s="1"/>
  <c r="C3450" i="18" s="1"/>
  <c r="C3451" i="18" s="1"/>
  <c r="C3452" i="18" s="1"/>
  <c r="C3453" i="18" s="1"/>
  <c r="C3454" i="18" s="1"/>
  <c r="C3455" i="18" s="1"/>
  <c r="C3456" i="18" s="1"/>
  <c r="C3457" i="18" s="1"/>
  <c r="C3458" i="18" s="1"/>
  <c r="C3459" i="18" s="1"/>
  <c r="C3460" i="18" s="1"/>
  <c r="C3461" i="18" s="1"/>
  <c r="C3462" i="18" s="1"/>
  <c r="C3463" i="18" s="1"/>
  <c r="C3464" i="18" s="1"/>
  <c r="C3465" i="18" s="1"/>
  <c r="C3466" i="18" s="1"/>
  <c r="C3467" i="18" s="1"/>
  <c r="C3468" i="18" s="1"/>
  <c r="C3469" i="18" s="1"/>
  <c r="C3470" i="18" s="1"/>
  <c r="C3471" i="18" s="1"/>
  <c r="C3472" i="18" s="1"/>
  <c r="C3473" i="18" s="1"/>
  <c r="C3474" i="18" s="1"/>
  <c r="C3475" i="18" s="1"/>
  <c r="C3476" i="18" s="1"/>
  <c r="C3477" i="18" s="1"/>
  <c r="C3478" i="18" s="1"/>
  <c r="C3479" i="18" s="1"/>
  <c r="C3480" i="18" s="1"/>
  <c r="C3481" i="18" s="1"/>
  <c r="C3482" i="18" s="1"/>
  <c r="C3483" i="18" s="1"/>
  <c r="C3484" i="18" s="1"/>
  <c r="C3485" i="18" s="1"/>
  <c r="F4108" i="18"/>
  <c r="H4108" i="18" s="1"/>
  <c r="J4144" i="18"/>
  <c r="J6498" i="18"/>
  <c r="G6466" i="18"/>
  <c r="J6466" i="18" s="1"/>
  <c r="G6465" i="18"/>
  <c r="J6465" i="18" s="1"/>
  <c r="B6465" i="18"/>
  <c r="B6466" i="18" s="1"/>
  <c r="B6467" i="18" s="1"/>
  <c r="B6468" i="18" s="1"/>
  <c r="C6465" i="18"/>
  <c r="C6466" i="18" s="1"/>
  <c r="C6467" i="18" s="1"/>
  <c r="C6468" i="18" s="1"/>
  <c r="A435" i="18"/>
  <c r="A436" i="18" s="1"/>
  <c r="A437" i="18" s="1"/>
  <c r="A438" i="18" s="1"/>
  <c r="A6331" i="18"/>
  <c r="A6332" i="18" s="1"/>
  <c r="A6333" i="18" s="1"/>
  <c r="A6334" i="18" s="1"/>
  <c r="M6836" i="18"/>
  <c r="G6712" i="18"/>
  <c r="B6702" i="18" s="1"/>
  <c r="B6703" i="18" s="1"/>
  <c r="G6707" i="18"/>
  <c r="G6441" i="18"/>
  <c r="I6512" i="18" s="1"/>
  <c r="J6520" i="18"/>
  <c r="J1002" i="18"/>
  <c r="J1006" i="18" s="1"/>
  <c r="J1011" i="18" s="1"/>
  <c r="D1026" i="18"/>
  <c r="D5984" i="18"/>
  <c r="J5484" i="18"/>
  <c r="F5448" i="18"/>
  <c r="H5448" i="18" s="1"/>
  <c r="J3877" i="18"/>
  <c r="G3840" i="18"/>
  <c r="H3840" i="18" s="1"/>
  <c r="J3843" i="18" s="1"/>
  <c r="J4279" i="18"/>
  <c r="G4242" i="18"/>
  <c r="H4242" i="18" s="1"/>
  <c r="J4244" i="18" s="1"/>
  <c r="J4681" i="18"/>
  <c r="G4644" i="18"/>
  <c r="H4644" i="18" s="1"/>
  <c r="J4011" i="18"/>
  <c r="G3974" i="18"/>
  <c r="H3974" i="18" s="1"/>
  <c r="J3979" i="18" s="1"/>
  <c r="J110" i="34"/>
  <c r="J115" i="34"/>
  <c r="E60" i="34"/>
  <c r="B35" i="19"/>
  <c r="J1278" i="18"/>
  <c r="J1280" i="18" s="1"/>
  <c r="J5566" i="18"/>
  <c r="J5568" i="18" s="1"/>
  <c r="J1814" i="18"/>
  <c r="J1816" i="18" s="1"/>
  <c r="J1948" i="18"/>
  <c r="J1950" i="18" s="1"/>
  <c r="J5817" i="18"/>
  <c r="J5833" i="18"/>
  <c r="G50" i="34"/>
  <c r="F34" i="19"/>
  <c r="J3690" i="18"/>
  <c r="J3692" i="18" s="1"/>
  <c r="H50" i="33"/>
  <c r="I60" i="34" s="1"/>
  <c r="F60" i="34"/>
  <c r="C35" i="19"/>
  <c r="J1680" i="18"/>
  <c r="J1682" i="18" s="1"/>
  <c r="J3556" i="18"/>
  <c r="J3558" i="18" s="1"/>
  <c r="J1546" i="18"/>
  <c r="J1548" i="18" s="1"/>
  <c r="F1562" i="18" s="1"/>
  <c r="H1562" i="18" s="1"/>
  <c r="J3422" i="18"/>
  <c r="J3424" i="18" s="1"/>
  <c r="G34" i="19"/>
  <c r="J5942" i="18"/>
  <c r="J5990" i="18"/>
  <c r="J5960" i="18"/>
  <c r="J5964" i="18" s="1"/>
  <c r="J5969" i="18" s="1"/>
  <c r="J6019" i="18"/>
  <c r="J4413" i="18"/>
  <c r="J6533" i="18"/>
  <c r="I6496" i="18"/>
  <c r="G6458" i="18"/>
  <c r="I6463" i="18"/>
  <c r="G6454" i="18"/>
  <c r="I6538" i="18"/>
  <c r="J5814" i="18"/>
  <c r="G6493" i="18"/>
  <c r="G6456" i="18"/>
  <c r="F50" i="33" s="1"/>
  <c r="G6452" i="18"/>
  <c r="G6453" i="18"/>
  <c r="I6493" i="18"/>
  <c r="J6531" i="18"/>
  <c r="G6455" i="18"/>
  <c r="J6494" i="18"/>
  <c r="G6464" i="18"/>
  <c r="I6349" i="18"/>
  <c r="I6355" i="18" s="1"/>
  <c r="I6379" i="18" s="1"/>
  <c r="J4547" i="18"/>
  <c r="I6539" i="18"/>
  <c r="J6495" i="18"/>
  <c r="J6532" i="18"/>
  <c r="G6446" i="18"/>
  <c r="G50" i="33" s="1"/>
  <c r="J6499" i="18"/>
  <c r="J6497" i="18"/>
  <c r="G6492" i="18"/>
  <c r="G6440" i="18"/>
  <c r="J6195" i="18"/>
  <c r="J4145" i="18"/>
  <c r="J6069" i="18"/>
  <c r="J4514" i="18"/>
  <c r="J4512" i="18"/>
  <c r="J4515" i="18"/>
  <c r="J4513" i="18"/>
  <c r="J4378" i="18"/>
  <c r="J4381" i="18"/>
  <c r="J4380" i="18"/>
  <c r="J4379" i="18"/>
  <c r="J5812" i="18"/>
  <c r="J2878" i="18"/>
  <c r="J2882" i="18" s="1"/>
  <c r="J2887" i="18" s="1"/>
  <c r="J734" i="18"/>
  <c r="J738" i="18" s="1"/>
  <c r="J743" i="18" s="1"/>
  <c r="J3012" i="18"/>
  <c r="J3016" i="18" s="1"/>
  <c r="J3021" i="18" s="1"/>
  <c r="J3146" i="18"/>
  <c r="J3150" i="18" s="1"/>
  <c r="J3155" i="18" s="1"/>
  <c r="J5818" i="18"/>
  <c r="J5811" i="18"/>
  <c r="J5815" i="18"/>
  <c r="J5816" i="18"/>
  <c r="J5813" i="18"/>
  <c r="I6406" i="18"/>
  <c r="I6411" i="18" s="1"/>
  <c r="J6328" i="18"/>
  <c r="J6329" i="18" s="1"/>
  <c r="J6330" i="18" s="1"/>
  <c r="F49" i="33"/>
  <c r="J6401" i="18"/>
  <c r="J6425" i="18" s="1"/>
  <c r="B50" i="33"/>
  <c r="H6483" i="18"/>
  <c r="F6483" i="18"/>
  <c r="A6436" i="18"/>
  <c r="A6437" i="18" s="1"/>
  <c r="A6438" i="18" s="1"/>
  <c r="A6439" i="18" s="1"/>
  <c r="A6440" i="18" s="1"/>
  <c r="A6441" i="18" s="1"/>
  <c r="A6442" i="18" s="1"/>
  <c r="A6443" i="18" s="1"/>
  <c r="A6444" i="18" s="1"/>
  <c r="A6445" i="18" s="1"/>
  <c r="A6446" i="18" s="1"/>
  <c r="A6447" i="18" s="1"/>
  <c r="A6448" i="18" s="1"/>
  <c r="A6449" i="18" s="1"/>
  <c r="A6450" i="18" s="1"/>
  <c r="A6451" i="18" s="1"/>
  <c r="A6452" i="18" s="1"/>
  <c r="A6453" i="18" s="1"/>
  <c r="A6454" i="18" s="1"/>
  <c r="A6455" i="18" s="1"/>
  <c r="A6456" i="18" s="1"/>
  <c r="A6457" i="18" s="1"/>
  <c r="A6458" i="18" s="1"/>
  <c r="A6459" i="18" s="1"/>
  <c r="A6460" i="18" s="1"/>
  <c r="A6461" i="18" s="1"/>
  <c r="A6462" i="18" s="1"/>
  <c r="A6463" i="18" s="1"/>
  <c r="A6464" i="18" s="1"/>
  <c r="D51" i="33"/>
  <c r="J6568" i="18"/>
  <c r="A6568" i="18" s="1"/>
  <c r="A6569" i="18" s="1"/>
  <c r="I6678" i="18"/>
  <c r="I6675" i="18" s="1"/>
  <c r="J6682" i="18" s="1"/>
  <c r="J6683" i="18" s="1"/>
  <c r="G6591" i="18"/>
  <c r="J6066" i="18"/>
  <c r="J6359" i="18"/>
  <c r="C51" i="33"/>
  <c r="B6570" i="18"/>
  <c r="B6571" i="18" s="1"/>
  <c r="B6572" i="18" s="1"/>
  <c r="B6573" i="18" s="1"/>
  <c r="B6574" i="18" s="1"/>
  <c r="B6575" i="18" s="1"/>
  <c r="B6576" i="18" s="1"/>
  <c r="B6577" i="18" s="1"/>
  <c r="B6578" i="18" s="1"/>
  <c r="B6579" i="18" s="1"/>
  <c r="B6580" i="18" s="1"/>
  <c r="B6581" i="18" s="1"/>
  <c r="B6582" i="18" s="1"/>
  <c r="B6583" i="18" s="1"/>
  <c r="B6584" i="18" s="1"/>
  <c r="B6585" i="18" s="1"/>
  <c r="B6586" i="18" s="1"/>
  <c r="B6587" i="18" s="1"/>
  <c r="B6588" i="18" s="1"/>
  <c r="B6589" i="18" s="1"/>
  <c r="B6590" i="18" s="1"/>
  <c r="B6591" i="18" s="1"/>
  <c r="B6592" i="18" s="1"/>
  <c r="B6593" i="18" s="1"/>
  <c r="B6594" i="18" s="1"/>
  <c r="B6595" i="18" s="1"/>
  <c r="B6596" i="18" s="1"/>
  <c r="B6597" i="18" s="1"/>
  <c r="B6598" i="18" s="1"/>
  <c r="G6585" i="18"/>
  <c r="G6700" i="18"/>
  <c r="J6578" i="18"/>
  <c r="G6600" i="18" s="1"/>
  <c r="J6600" i="18" s="1"/>
  <c r="G6584" i="18"/>
  <c r="J5619" i="18"/>
  <c r="J4949" i="18"/>
  <c r="J5083" i="18"/>
  <c r="J5485" i="18"/>
  <c r="J4815" i="18"/>
  <c r="J5351" i="18"/>
  <c r="J5217" i="18"/>
  <c r="J3042" i="18"/>
  <c r="J3071" i="18"/>
  <c r="J2908" i="18"/>
  <c r="J2937" i="18"/>
  <c r="J3126" i="18"/>
  <c r="J3127" i="18"/>
  <c r="J2586" i="18"/>
  <c r="J446" i="18"/>
  <c r="J448" i="18" s="1"/>
  <c r="J2318" i="18"/>
  <c r="J2322" i="18"/>
  <c r="J2323" i="18"/>
  <c r="J257" i="18"/>
  <c r="J312" i="18"/>
  <c r="J308" i="18"/>
  <c r="J313" i="18"/>
  <c r="J1195" i="18"/>
  <c r="J1061" i="18"/>
  <c r="J1032" i="18"/>
  <c r="J2457" i="18"/>
  <c r="J2456" i="18"/>
  <c r="J2452" i="18"/>
  <c r="J2865" i="18"/>
  <c r="J2863" i="18"/>
  <c r="J2864" i="18"/>
  <c r="J2868" i="18"/>
  <c r="J2867" i="18"/>
  <c r="J2870" i="18"/>
  <c r="J2869" i="18"/>
  <c r="J2866" i="18"/>
  <c r="J1999" i="18"/>
  <c r="J1731" i="18"/>
  <c r="J1196" i="18"/>
  <c r="J3205" i="18"/>
  <c r="J3176" i="18"/>
  <c r="J2267" i="18"/>
  <c r="J2238" i="18"/>
  <c r="J3003" i="18"/>
  <c r="J2997" i="18"/>
  <c r="J3000" i="18"/>
  <c r="J3004" i="18"/>
  <c r="J2998" i="18"/>
  <c r="J3002" i="18"/>
  <c r="J3001" i="18"/>
  <c r="J2999" i="18"/>
  <c r="J1463" i="18"/>
  <c r="J258" i="18"/>
  <c r="J581" i="18"/>
  <c r="J580" i="18"/>
  <c r="J576" i="18"/>
  <c r="J984" i="18"/>
  <c r="J2724" i="18"/>
  <c r="J2720" i="18"/>
  <c r="J2725" i="18"/>
  <c r="J793" i="18"/>
  <c r="J764" i="18"/>
  <c r="J716" i="18"/>
  <c r="J1464" i="18"/>
  <c r="J2054" i="18"/>
  <c r="J2055" i="18"/>
  <c r="J1597" i="18"/>
  <c r="A439" i="18" l="1"/>
  <c r="A440" i="18" s="1"/>
  <c r="A441" i="18" s="1"/>
  <c r="A442" i="18" s="1"/>
  <c r="A443" i="18" s="1"/>
  <c r="A444" i="18" s="1"/>
  <c r="A445" i="18" s="1"/>
  <c r="A446" i="18" s="1"/>
  <c r="A447" i="18" s="1"/>
  <c r="A448" i="18" s="1"/>
  <c r="A449" i="18" s="1"/>
  <c r="A450" i="18" s="1"/>
  <c r="A451" i="18" s="1"/>
  <c r="A452" i="18" s="1"/>
  <c r="A453" i="18" s="1"/>
  <c r="A454" i="18" s="1"/>
  <c r="A455" i="18" s="1"/>
  <c r="A456" i="18" s="1"/>
  <c r="A457" i="18" s="1"/>
  <c r="A458" i="18" s="1"/>
  <c r="A459" i="18" s="1"/>
  <c r="A460" i="18" s="1"/>
  <c r="A461" i="18" s="1"/>
  <c r="A462" i="18" s="1"/>
  <c r="A463" i="18" s="1"/>
  <c r="A464" i="18" s="1"/>
  <c r="A465" i="18" s="1"/>
  <c r="A466" i="18" s="1"/>
  <c r="A467" i="18" s="1"/>
  <c r="A468" i="18" s="1"/>
  <c r="A469" i="18" s="1"/>
  <c r="A470" i="18" s="1"/>
  <c r="A471" i="18" s="1"/>
  <c r="A472" i="18" s="1"/>
  <c r="A473" i="18" s="1"/>
  <c r="A474" i="18" s="1"/>
  <c r="A475" i="18" s="1"/>
  <c r="A476" i="18" s="1"/>
  <c r="A477" i="18" s="1"/>
  <c r="C1511" i="18"/>
  <c r="C1512" i="18" s="1"/>
  <c r="C1513" i="18" s="1"/>
  <c r="C1514" i="18" s="1"/>
  <c r="C1515" i="18" s="1"/>
  <c r="C1516" i="18" s="1"/>
  <c r="C1517" i="18" s="1"/>
  <c r="C1518" i="18" s="1"/>
  <c r="C1519" i="18" s="1"/>
  <c r="C1520" i="18" s="1"/>
  <c r="C1521" i="18" s="1"/>
  <c r="C1522" i="18" s="1"/>
  <c r="C1523" i="18" s="1"/>
  <c r="C1524" i="18" s="1"/>
  <c r="C1525" i="18" s="1"/>
  <c r="C1526" i="18" s="1"/>
  <c r="C1527" i="18" s="1"/>
  <c r="C1528" i="18" s="1"/>
  <c r="C1529" i="18" s="1"/>
  <c r="C1530" i="18" s="1"/>
  <c r="C1531" i="18" s="1"/>
  <c r="C1532" i="18" s="1"/>
  <c r="C1533" i="18" s="1"/>
  <c r="C1534" i="18" s="1"/>
  <c r="C1535" i="18" s="1"/>
  <c r="C1536" i="18" s="1"/>
  <c r="C1537" i="18" s="1"/>
  <c r="C1538" i="18" s="1"/>
  <c r="C1539" i="18" s="1"/>
  <c r="C1540" i="18" s="1"/>
  <c r="C1541" i="18" s="1"/>
  <c r="C1542" i="18" s="1"/>
  <c r="C1543" i="18" s="1"/>
  <c r="C1544" i="18" s="1"/>
  <c r="C1545" i="18" s="1"/>
  <c r="C1546" i="18" s="1"/>
  <c r="C1547" i="18" s="1"/>
  <c r="C1548" i="18" s="1"/>
  <c r="C1549" i="18" s="1"/>
  <c r="C1550" i="18" s="1"/>
  <c r="C1551" i="18" s="1"/>
  <c r="C1552" i="18" s="1"/>
  <c r="C1553" i="18" s="1"/>
  <c r="C1554" i="18" s="1"/>
  <c r="C1555" i="18" s="1"/>
  <c r="C1556" i="18" s="1"/>
  <c r="C1557" i="18" s="1"/>
  <c r="C1558" i="18" s="1"/>
  <c r="C1559" i="18" s="1"/>
  <c r="C1560" i="18" s="1"/>
  <c r="C1561" i="18" s="1"/>
  <c r="C1562" i="18" s="1"/>
  <c r="C1563" i="18" s="1"/>
  <c r="C1564" i="18" s="1"/>
  <c r="C1565" i="18" s="1"/>
  <c r="C1566" i="18" s="1"/>
  <c r="C1567" i="18" s="1"/>
  <c r="C1568" i="18" s="1"/>
  <c r="C6469" i="18"/>
  <c r="C6470" i="18" s="1"/>
  <c r="C6471" i="18" s="1"/>
  <c r="C6472" i="18" s="1"/>
  <c r="C6473" i="18" s="1"/>
  <c r="C6474" i="18" s="1"/>
  <c r="C6475" i="18" s="1"/>
  <c r="C6476" i="18" s="1"/>
  <c r="C6477" i="18" s="1"/>
  <c r="C6478" i="18" s="1"/>
  <c r="C6479" i="18" s="1"/>
  <c r="C6480" i="18" s="1"/>
  <c r="C6481" i="18" s="1"/>
  <c r="C6482" i="18" s="1"/>
  <c r="C6483" i="18" s="1"/>
  <c r="C6484" i="18" s="1"/>
  <c r="C6485" i="18" s="1"/>
  <c r="C6486" i="18" s="1"/>
  <c r="C6487" i="18" s="1"/>
  <c r="C6488" i="18" s="1"/>
  <c r="C6489" i="18" s="1"/>
  <c r="C6490" i="18" s="1"/>
  <c r="C6491" i="18" s="1"/>
  <c r="C6492" i="18" s="1"/>
  <c r="C6493" i="18" s="1"/>
  <c r="C6494" i="18" s="1"/>
  <c r="C6495" i="18" s="1"/>
  <c r="C6496" i="18" s="1"/>
  <c r="C6497" i="18" s="1"/>
  <c r="C6498" i="18" s="1"/>
  <c r="C6499" i="18" s="1"/>
  <c r="C6500" i="18" s="1"/>
  <c r="C6501" i="18" s="1"/>
  <c r="C6502" i="18" s="1"/>
  <c r="C6503" i="18" s="1"/>
  <c r="C6504" i="18" s="1"/>
  <c r="C6505" i="18" s="1"/>
  <c r="C6506" i="18" s="1"/>
  <c r="C6507" i="18" s="1"/>
  <c r="C6508" i="18" s="1"/>
  <c r="C6509" i="18" s="1"/>
  <c r="C6510" i="18" s="1"/>
  <c r="C6511" i="18" s="1"/>
  <c r="C6512" i="18" s="1"/>
  <c r="C6513" i="18" s="1"/>
  <c r="C6514" i="18" s="1"/>
  <c r="C6515" i="18" s="1"/>
  <c r="C6516" i="18" s="1"/>
  <c r="C6517" i="18" s="1"/>
  <c r="C6518" i="18" s="1"/>
  <c r="C6519" i="18" s="1"/>
  <c r="C6520" i="18" s="1"/>
  <c r="C6521" i="18" s="1"/>
  <c r="C6522" i="18" s="1"/>
  <c r="C6523" i="18" s="1"/>
  <c r="C6524" i="18" s="1"/>
  <c r="C6525" i="18" s="1"/>
  <c r="C6526" i="18" s="1"/>
  <c r="J6603" i="18"/>
  <c r="B1511" i="18"/>
  <c r="B1512" i="18" s="1"/>
  <c r="B1513" i="18" s="1"/>
  <c r="B1514" i="18" s="1"/>
  <c r="B1515" i="18" s="1"/>
  <c r="B1516" i="18" s="1"/>
  <c r="B1517" i="18" s="1"/>
  <c r="B1518" i="18" s="1"/>
  <c r="B1519" i="18" s="1"/>
  <c r="B1520" i="18" s="1"/>
  <c r="B1521" i="18" s="1"/>
  <c r="B1522" i="18" s="1"/>
  <c r="B1523" i="18" s="1"/>
  <c r="B1524" i="18" s="1"/>
  <c r="B1525" i="18" s="1"/>
  <c r="B1526" i="18" s="1"/>
  <c r="B1527" i="18" s="1"/>
  <c r="B1528" i="18" s="1"/>
  <c r="B1529" i="18" s="1"/>
  <c r="B1530" i="18" s="1"/>
  <c r="B1531" i="18" s="1"/>
  <c r="B1532" i="18" s="1"/>
  <c r="B1533" i="18" s="1"/>
  <c r="B1534" i="18" s="1"/>
  <c r="B1535" i="18" s="1"/>
  <c r="B1536" i="18" s="1"/>
  <c r="B1537" i="18" s="1"/>
  <c r="B1538" i="18" s="1"/>
  <c r="B1539" i="18" s="1"/>
  <c r="B1540" i="18" s="1"/>
  <c r="B1541" i="18" s="1"/>
  <c r="B1542" i="18" s="1"/>
  <c r="B1543" i="18" s="1"/>
  <c r="B1544" i="18" s="1"/>
  <c r="B1545" i="18" s="1"/>
  <c r="B1546" i="18" s="1"/>
  <c r="B1547" i="18" s="1"/>
  <c r="B1548" i="18" s="1"/>
  <c r="B1549" i="18" s="1"/>
  <c r="B1550" i="18" s="1"/>
  <c r="B1551" i="18" s="1"/>
  <c r="B1552" i="18" s="1"/>
  <c r="B1553" i="18" s="1"/>
  <c r="B1554" i="18" s="1"/>
  <c r="B1555" i="18" s="1"/>
  <c r="B1556" i="18" s="1"/>
  <c r="B1557" i="18" s="1"/>
  <c r="B1558" i="18" s="1"/>
  <c r="B1559" i="18" s="1"/>
  <c r="B1560" i="18" s="1"/>
  <c r="B1561" i="18" s="1"/>
  <c r="B1562" i="18" s="1"/>
  <c r="B1563" i="18" s="1"/>
  <c r="B1564" i="18" s="1"/>
  <c r="B1565" i="18" s="1"/>
  <c r="B1566" i="18" s="1"/>
  <c r="B1567" i="18" s="1"/>
  <c r="B1568" i="18" s="1"/>
  <c r="B6469" i="18"/>
  <c r="B6470" i="18" s="1"/>
  <c r="B6471" i="18" s="1"/>
  <c r="B6472" i="18" s="1"/>
  <c r="B6473" i="18" s="1"/>
  <c r="B6474" i="18" s="1"/>
  <c r="B6475" i="18" s="1"/>
  <c r="B6476" i="18" s="1"/>
  <c r="B6477" i="18" s="1"/>
  <c r="B6478" i="18" s="1"/>
  <c r="B6479" i="18" s="1"/>
  <c r="B6480" i="18" s="1"/>
  <c r="B6481" i="18" s="1"/>
  <c r="B6482" i="18" s="1"/>
  <c r="B6483" i="18" s="1"/>
  <c r="B6484" i="18" s="1"/>
  <c r="B6485" i="18" s="1"/>
  <c r="B6486" i="18" s="1"/>
  <c r="B6487" i="18" s="1"/>
  <c r="B6488" i="18" s="1"/>
  <c r="B6489" i="18" s="1"/>
  <c r="B6490" i="18" s="1"/>
  <c r="B6491" i="18" s="1"/>
  <c r="B6492" i="18" s="1"/>
  <c r="B6493" i="18" s="1"/>
  <c r="B6494" i="18" s="1"/>
  <c r="B6495" i="18" s="1"/>
  <c r="B6496" i="18" s="1"/>
  <c r="B6497" i="18" s="1"/>
  <c r="B6498" i="18" s="1"/>
  <c r="B6499" i="18" s="1"/>
  <c r="B6500" i="18" s="1"/>
  <c r="B6501" i="18" s="1"/>
  <c r="B6502" i="18" s="1"/>
  <c r="B6503" i="18" s="1"/>
  <c r="B6504" i="18" s="1"/>
  <c r="B6505" i="18" s="1"/>
  <c r="B6506" i="18" s="1"/>
  <c r="B6507" i="18" s="1"/>
  <c r="B6508" i="18" s="1"/>
  <c r="B6509" i="18" s="1"/>
  <c r="B6510" i="18" s="1"/>
  <c r="B6511" i="18" s="1"/>
  <c r="B6512" i="18" s="1"/>
  <c r="B6513" i="18" s="1"/>
  <c r="B6514" i="18" s="1"/>
  <c r="B6515" i="18" s="1"/>
  <c r="B6516" i="18" s="1"/>
  <c r="B6517" i="18" s="1"/>
  <c r="B6518" i="18" s="1"/>
  <c r="B6519" i="18" s="1"/>
  <c r="B6520" i="18" s="1"/>
  <c r="B6521" i="18" s="1"/>
  <c r="B6522" i="18" s="1"/>
  <c r="B6523" i="18" s="1"/>
  <c r="B6524" i="18" s="1"/>
  <c r="B6525" i="18" s="1"/>
  <c r="B6526" i="18" s="1"/>
  <c r="J5753" i="18"/>
  <c r="C6702" i="18"/>
  <c r="C6703" i="18" s="1"/>
  <c r="A6335" i="18"/>
  <c r="A6336" i="18" s="1"/>
  <c r="A6337" i="18" s="1"/>
  <c r="A6338" i="18" s="1"/>
  <c r="A6339" i="18" s="1"/>
  <c r="A6340" i="18" s="1"/>
  <c r="A6341" i="18" s="1"/>
  <c r="A6342" i="18" s="1"/>
  <c r="A6343" i="18" s="1"/>
  <c r="A6344" i="18" s="1"/>
  <c r="A6345" i="18" s="1"/>
  <c r="A6346" i="18" s="1"/>
  <c r="A6347" i="18" s="1"/>
  <c r="A6348" i="18" s="1"/>
  <c r="A6349" i="18" s="1"/>
  <c r="A6350" i="18" s="1"/>
  <c r="A6351" i="18" s="1"/>
  <c r="A6352" i="18" s="1"/>
  <c r="A6353" i="18" s="1"/>
  <c r="A6354" i="18" s="1"/>
  <c r="A6355" i="18" s="1"/>
  <c r="A6356" i="18" s="1"/>
  <c r="A6357" i="18" s="1"/>
  <c r="A6358" i="18" s="1"/>
  <c r="A6359" i="18" s="1"/>
  <c r="A6360" i="18" s="1"/>
  <c r="A6361" i="18" s="1"/>
  <c r="A6362" i="18" s="1"/>
  <c r="A6363" i="18" s="1"/>
  <c r="A6364" i="18" s="1"/>
  <c r="A6365" i="18" s="1"/>
  <c r="A6366" i="18" s="1"/>
  <c r="A6367" i="18" s="1"/>
  <c r="A6368" i="18" s="1"/>
  <c r="A6369" i="18" s="1"/>
  <c r="A6370" i="18" s="1"/>
  <c r="A6371" i="18" s="1"/>
  <c r="A6372" i="18" s="1"/>
  <c r="A6373" i="18" s="1"/>
  <c r="A6374" i="18" s="1"/>
  <c r="A6375" i="18" s="1"/>
  <c r="A6376" i="18" s="1"/>
  <c r="A6377" i="18" s="1"/>
  <c r="A6378" i="18" s="1"/>
  <c r="A6379" i="18" s="1"/>
  <c r="A6380" i="18" s="1"/>
  <c r="A6381" i="18" s="1"/>
  <c r="A6382" i="18" s="1"/>
  <c r="A6383" i="18" s="1"/>
  <c r="A6384" i="18" s="1"/>
  <c r="A6385" i="18" s="1"/>
  <c r="A6386" i="18" s="1"/>
  <c r="A6387" i="18" s="1"/>
  <c r="A6388" i="18" s="1"/>
  <c r="A6389" i="18" s="1"/>
  <c r="A6390" i="18" s="1"/>
  <c r="A6391" i="18" s="1"/>
  <c r="A6392" i="18" s="1"/>
  <c r="H5716" i="18"/>
  <c r="J5752" i="18"/>
  <c r="J78" i="18"/>
  <c r="J83" i="18" s="1"/>
  <c r="J5845" i="18"/>
  <c r="G5850" i="18" s="1"/>
  <c r="J3031" i="18"/>
  <c r="G3036" i="18" s="1"/>
  <c r="A1837" i="18"/>
  <c r="A1838" i="18" s="1"/>
  <c r="A1839" i="18" s="1"/>
  <c r="A1840" i="18" s="1"/>
  <c r="A1841" i="18" s="1"/>
  <c r="A1842" i="18" s="1"/>
  <c r="A1843" i="18" s="1"/>
  <c r="A1844" i="18" s="1"/>
  <c r="A1845" i="18" s="1"/>
  <c r="A1846" i="18" s="1"/>
  <c r="A1847" i="18" s="1"/>
  <c r="A1848" i="18" s="1"/>
  <c r="A1849" i="18" s="1"/>
  <c r="A1850" i="18" s="1"/>
  <c r="A1851" i="18" s="1"/>
  <c r="A1852" i="18" s="1"/>
  <c r="A1853" i="18" s="1"/>
  <c r="A1854" i="18" s="1"/>
  <c r="A1855" i="18" s="1"/>
  <c r="A1856" i="18" s="1"/>
  <c r="A1857" i="18" s="1"/>
  <c r="A1858" i="18" s="1"/>
  <c r="A1859" i="18" s="1"/>
  <c r="A1860" i="18" s="1"/>
  <c r="A1861" i="18" s="1"/>
  <c r="A1862" i="18" s="1"/>
  <c r="A1863" i="18" s="1"/>
  <c r="A1864" i="18" s="1"/>
  <c r="A1865" i="18" s="1"/>
  <c r="A1866" i="18" s="1"/>
  <c r="A1867" i="18" s="1"/>
  <c r="A1868" i="18" s="1"/>
  <c r="A1869" i="18" s="1"/>
  <c r="A1870" i="18" s="1"/>
  <c r="A1871" i="18" s="1"/>
  <c r="A1872" i="18" s="1"/>
  <c r="A1873" i="18" s="1"/>
  <c r="A1874" i="18" s="1"/>
  <c r="A1875" i="18" s="1"/>
  <c r="A1876" i="18" s="1"/>
  <c r="A1877" i="18" s="1"/>
  <c r="A3311" i="18"/>
  <c r="A3312" i="18" s="1"/>
  <c r="A3313" i="18" s="1"/>
  <c r="A3314" i="18" s="1"/>
  <c r="A3315" i="18" s="1"/>
  <c r="A3316" i="18" s="1"/>
  <c r="A3317" i="18" s="1"/>
  <c r="A3318" i="18" s="1"/>
  <c r="A3319" i="18" s="1"/>
  <c r="A3320" i="18" s="1"/>
  <c r="A3321" i="18" s="1"/>
  <c r="A3322" i="18" s="1"/>
  <c r="A3323" i="18" s="1"/>
  <c r="A3324" i="18" s="1"/>
  <c r="A3325" i="18" s="1"/>
  <c r="A3326" i="18" s="1"/>
  <c r="A3327" i="18" s="1"/>
  <c r="A3328" i="18" s="1"/>
  <c r="A3329" i="18" s="1"/>
  <c r="A3330" i="18" s="1"/>
  <c r="A3331" i="18" s="1"/>
  <c r="A3332" i="18" s="1"/>
  <c r="A3333" i="18" s="1"/>
  <c r="A3334" i="18" s="1"/>
  <c r="A3335" i="18" s="1"/>
  <c r="A3336" i="18" s="1"/>
  <c r="A3337" i="18" s="1"/>
  <c r="A3338" i="18" s="1"/>
  <c r="A3339" i="18" s="1"/>
  <c r="A3340" i="18" s="1"/>
  <c r="A3341" i="18" s="1"/>
  <c r="A3342" i="18" s="1"/>
  <c r="A3343" i="18" s="1"/>
  <c r="A3344" i="18" s="1"/>
  <c r="A3345" i="18" s="1"/>
  <c r="A3346" i="18" s="1"/>
  <c r="A3347" i="18" s="1"/>
  <c r="A3348" i="18" s="1"/>
  <c r="A3349" i="18" s="1"/>
  <c r="A3350" i="18" s="1"/>
  <c r="A3351" i="18" s="1"/>
  <c r="A2775" i="18"/>
  <c r="A2776" i="18" s="1"/>
  <c r="A2777" i="18" s="1"/>
  <c r="A2778" i="18" s="1"/>
  <c r="A2779" i="18" s="1"/>
  <c r="A2780" i="18" s="1"/>
  <c r="A2781" i="18" s="1"/>
  <c r="A2782" i="18" s="1"/>
  <c r="A2783" i="18" s="1"/>
  <c r="A2784" i="18" s="1"/>
  <c r="A2785" i="18" s="1"/>
  <c r="A2786" i="18" s="1"/>
  <c r="A2787" i="18" s="1"/>
  <c r="A2788" i="18" s="1"/>
  <c r="A2789" i="18" s="1"/>
  <c r="A2790" i="18" s="1"/>
  <c r="A2791" i="18" s="1"/>
  <c r="A2792" i="18" s="1"/>
  <c r="A2793" i="18" s="1"/>
  <c r="A2794" i="18" s="1"/>
  <c r="A2795" i="18" s="1"/>
  <c r="A2796" i="18" s="1"/>
  <c r="A2797" i="18" s="1"/>
  <c r="A2798" i="18" s="1"/>
  <c r="A2799" i="18" s="1"/>
  <c r="A2800" i="18" s="1"/>
  <c r="A2801" i="18" s="1"/>
  <c r="A2802" i="18" s="1"/>
  <c r="A2803" i="18" s="1"/>
  <c r="A2804" i="18" s="1"/>
  <c r="A2805" i="18" s="1"/>
  <c r="A2806" i="18" s="1"/>
  <c r="A2807" i="18" s="1"/>
  <c r="A2808" i="18" s="1"/>
  <c r="A2809" i="18" s="1"/>
  <c r="A2810" i="18" s="1"/>
  <c r="A2811" i="18" s="1"/>
  <c r="A2812" i="18" s="1"/>
  <c r="A2813" i="18" s="1"/>
  <c r="A2814" i="18" s="1"/>
  <c r="A2815" i="18" s="1"/>
  <c r="A2909" i="18"/>
  <c r="A2910" i="18" s="1"/>
  <c r="A2911" i="18" s="1"/>
  <c r="A2912" i="18" s="1"/>
  <c r="A2913" i="18" s="1"/>
  <c r="A2914" i="18" s="1"/>
  <c r="A2915" i="18" s="1"/>
  <c r="A2916" i="18" s="1"/>
  <c r="A2917" i="18" s="1"/>
  <c r="A2918" i="18" s="1"/>
  <c r="A2919" i="18" s="1"/>
  <c r="A2920" i="18" s="1"/>
  <c r="A2921" i="18" s="1"/>
  <c r="A2922" i="18" s="1"/>
  <c r="A2923" i="18" s="1"/>
  <c r="A2924" i="18" s="1"/>
  <c r="A2925" i="18" s="1"/>
  <c r="A2926" i="18" s="1"/>
  <c r="A2927" i="18" s="1"/>
  <c r="A2928" i="18" s="1"/>
  <c r="A2929" i="18" s="1"/>
  <c r="A2930" i="18" s="1"/>
  <c r="A2931" i="18" s="1"/>
  <c r="A2932" i="18" s="1"/>
  <c r="A2933" i="18" s="1"/>
  <c r="A2934" i="18" s="1"/>
  <c r="A2935" i="18" s="1"/>
  <c r="A2936" i="18" s="1"/>
  <c r="A2937" i="18" s="1"/>
  <c r="A2938" i="18" s="1"/>
  <c r="A2939" i="18" s="1"/>
  <c r="A2940" i="18" s="1"/>
  <c r="A2941" i="18" s="1"/>
  <c r="A2942" i="18" s="1"/>
  <c r="A2943" i="18" s="1"/>
  <c r="A2944" i="18" s="1"/>
  <c r="A2945" i="18" s="1"/>
  <c r="A2946" i="18" s="1"/>
  <c r="A2947" i="18" s="1"/>
  <c r="A2948" i="18" s="1"/>
  <c r="A2949" i="18" s="1"/>
  <c r="A3177" i="18"/>
  <c r="A3178" i="18" s="1"/>
  <c r="A3179" i="18" s="1"/>
  <c r="A3180" i="18" s="1"/>
  <c r="A3181" i="18" s="1"/>
  <c r="A3182" i="18" s="1"/>
  <c r="A3183" i="18" s="1"/>
  <c r="A3184" i="18" s="1"/>
  <c r="A3185" i="18" s="1"/>
  <c r="A3186" i="18" s="1"/>
  <c r="A3187" i="18" s="1"/>
  <c r="A3188" i="18" s="1"/>
  <c r="A3189" i="18" s="1"/>
  <c r="A3190" i="18" s="1"/>
  <c r="A3191" i="18" s="1"/>
  <c r="A3192" i="18" s="1"/>
  <c r="A3193" i="18" s="1"/>
  <c r="A3194" i="18" s="1"/>
  <c r="A3195" i="18" s="1"/>
  <c r="A3196" i="18" s="1"/>
  <c r="A3197" i="18" s="1"/>
  <c r="A3198" i="18" s="1"/>
  <c r="A3199" i="18" s="1"/>
  <c r="A3200" i="18" s="1"/>
  <c r="A3201" i="18" s="1"/>
  <c r="A3202" i="18" s="1"/>
  <c r="A3203" i="18" s="1"/>
  <c r="A3204" i="18" s="1"/>
  <c r="A3205" i="18" s="1"/>
  <c r="A3206" i="18" s="1"/>
  <c r="A3207" i="18" s="1"/>
  <c r="A3208" i="18" s="1"/>
  <c r="A3209" i="18" s="1"/>
  <c r="A3210" i="18" s="1"/>
  <c r="A3211" i="18" s="1"/>
  <c r="A3212" i="18" s="1"/>
  <c r="A3213" i="18" s="1"/>
  <c r="A3214" i="18" s="1"/>
  <c r="A3215" i="18" s="1"/>
  <c r="A3216" i="18" s="1"/>
  <c r="A3217" i="18" s="1"/>
  <c r="A3043" i="18"/>
  <c r="A3044" i="18" s="1"/>
  <c r="A3045" i="18" s="1"/>
  <c r="A3046" i="18" s="1"/>
  <c r="A3047" i="18" s="1"/>
  <c r="A3048" i="18" s="1"/>
  <c r="A3049" i="18" s="1"/>
  <c r="A3050" i="18" s="1"/>
  <c r="A3051" i="18" s="1"/>
  <c r="A3052" i="18" s="1"/>
  <c r="A3053" i="18" s="1"/>
  <c r="A3054" i="18" s="1"/>
  <c r="A3055" i="18" s="1"/>
  <c r="A3056" i="18" s="1"/>
  <c r="A3057" i="18" s="1"/>
  <c r="A3058" i="18" s="1"/>
  <c r="A3059" i="18" s="1"/>
  <c r="A3060" i="18" s="1"/>
  <c r="A3061" i="18" s="1"/>
  <c r="A3062" i="18" s="1"/>
  <c r="A3063" i="18" s="1"/>
  <c r="A3064" i="18" s="1"/>
  <c r="A3065" i="18" s="1"/>
  <c r="A3066" i="18" s="1"/>
  <c r="A3067" i="18" s="1"/>
  <c r="A3068" i="18" s="1"/>
  <c r="A3069" i="18" s="1"/>
  <c r="A3070" i="18" s="1"/>
  <c r="A3071" i="18" s="1"/>
  <c r="A3072" i="18" s="1"/>
  <c r="A3073" i="18" s="1"/>
  <c r="A3074" i="18" s="1"/>
  <c r="A3075" i="18" s="1"/>
  <c r="A3076" i="18" s="1"/>
  <c r="A3077" i="18" s="1"/>
  <c r="A3078" i="18" s="1"/>
  <c r="A3079" i="18" s="1"/>
  <c r="A3080" i="18" s="1"/>
  <c r="A3081" i="18" s="1"/>
  <c r="A3082" i="18" s="1"/>
  <c r="A3083" i="18" s="1"/>
  <c r="A765" i="18"/>
  <c r="A766" i="18" s="1"/>
  <c r="A767" i="18" s="1"/>
  <c r="A768" i="18" s="1"/>
  <c r="A769" i="18" s="1"/>
  <c r="A770" i="18" s="1"/>
  <c r="A771" i="18" s="1"/>
  <c r="A772" i="18" s="1"/>
  <c r="A773" i="18" s="1"/>
  <c r="A774" i="18" s="1"/>
  <c r="A775" i="18" s="1"/>
  <c r="A776" i="18" s="1"/>
  <c r="A777" i="18" s="1"/>
  <c r="A778" i="18" s="1"/>
  <c r="A779" i="18" s="1"/>
  <c r="A780" i="18" s="1"/>
  <c r="A781" i="18" s="1"/>
  <c r="A782" i="18" s="1"/>
  <c r="A783" i="18" s="1"/>
  <c r="A784" i="18" s="1"/>
  <c r="A785" i="18" s="1"/>
  <c r="A786" i="18" s="1"/>
  <c r="A787" i="18" s="1"/>
  <c r="A788" i="18" s="1"/>
  <c r="A789" i="18" s="1"/>
  <c r="A790" i="18" s="1"/>
  <c r="A791" i="18" s="1"/>
  <c r="A792" i="18" s="1"/>
  <c r="A793" i="18" s="1"/>
  <c r="A794" i="18" s="1"/>
  <c r="A795" i="18" s="1"/>
  <c r="A796" i="18" s="1"/>
  <c r="A797" i="18" s="1"/>
  <c r="A798" i="18" s="1"/>
  <c r="A799" i="18" s="1"/>
  <c r="A800" i="18" s="1"/>
  <c r="A801" i="18" s="1"/>
  <c r="A802" i="18" s="1"/>
  <c r="A803" i="18" s="1"/>
  <c r="A804" i="18" s="1"/>
  <c r="A805" i="18" s="1"/>
  <c r="C2105" i="18"/>
  <c r="C2106" i="18" s="1"/>
  <c r="C2107" i="18" s="1"/>
  <c r="C2108" i="18" s="1"/>
  <c r="C2109" i="18" s="1"/>
  <c r="C2110" i="18" s="1"/>
  <c r="C2111" i="18" s="1"/>
  <c r="C2112" i="18" s="1"/>
  <c r="C2113" i="18" s="1"/>
  <c r="C2114" i="18" s="1"/>
  <c r="C2115" i="18" s="1"/>
  <c r="C2116" i="18" s="1"/>
  <c r="C2117" i="18" s="1"/>
  <c r="C2118" i="18" s="1"/>
  <c r="C2119" i="18" s="1"/>
  <c r="C2120" i="18" s="1"/>
  <c r="C2121" i="18" s="1"/>
  <c r="C2122" i="18" s="1"/>
  <c r="C2123" i="18" s="1"/>
  <c r="C2124" i="18" s="1"/>
  <c r="C2125" i="18" s="1"/>
  <c r="C2126" i="18" s="1"/>
  <c r="C2127" i="18" s="1"/>
  <c r="C2128" i="18" s="1"/>
  <c r="C2129" i="18" s="1"/>
  <c r="C2130" i="18" s="1"/>
  <c r="C2131" i="18" s="1"/>
  <c r="C2132" i="18" s="1"/>
  <c r="C2133" i="18" s="1"/>
  <c r="C2134" i="18" s="1"/>
  <c r="C2135" i="18" s="1"/>
  <c r="C2136" i="18" s="1"/>
  <c r="C2137" i="18" s="1"/>
  <c r="C2138" i="18" s="1"/>
  <c r="C2139" i="18" s="1"/>
  <c r="C2140" i="18" s="1"/>
  <c r="C2141" i="18" s="1"/>
  <c r="C2142" i="18" s="1"/>
  <c r="C2143" i="18" s="1"/>
  <c r="C2144" i="18" s="1"/>
  <c r="C2145" i="18" s="1"/>
  <c r="A1301" i="18"/>
  <c r="A1302" i="18" s="1"/>
  <c r="A1303" i="18" s="1"/>
  <c r="A1304" i="18" s="1"/>
  <c r="A1305" i="18" s="1"/>
  <c r="A1306" i="18" s="1"/>
  <c r="A1307" i="18" s="1"/>
  <c r="A1308" i="18" s="1"/>
  <c r="A1309" i="18" s="1"/>
  <c r="A1310" i="18" s="1"/>
  <c r="A1311" i="18" s="1"/>
  <c r="A1312" i="18" s="1"/>
  <c r="A1313" i="18" s="1"/>
  <c r="A1314" i="18" s="1"/>
  <c r="A1315" i="18" s="1"/>
  <c r="A1316" i="18" s="1"/>
  <c r="A1317" i="18" s="1"/>
  <c r="A1318" i="18" s="1"/>
  <c r="A1319" i="18" s="1"/>
  <c r="A1320" i="18" s="1"/>
  <c r="A1321" i="18" s="1"/>
  <c r="A1322" i="18" s="1"/>
  <c r="A1323" i="18" s="1"/>
  <c r="A1324" i="18" s="1"/>
  <c r="A1325" i="18" s="1"/>
  <c r="A1326" i="18" s="1"/>
  <c r="A1327" i="18" s="1"/>
  <c r="A1328" i="18" s="1"/>
  <c r="A1329" i="18" s="1"/>
  <c r="A1330" i="18" s="1"/>
  <c r="A1331" i="18" s="1"/>
  <c r="A1332" i="18" s="1"/>
  <c r="A1333" i="18" s="1"/>
  <c r="A1334" i="18" s="1"/>
  <c r="A1335" i="18" s="1"/>
  <c r="A1336" i="18" s="1"/>
  <c r="A1337" i="18" s="1"/>
  <c r="A1338" i="18" s="1"/>
  <c r="A1339" i="18" s="1"/>
  <c r="A1340" i="18" s="1"/>
  <c r="A1341" i="18" s="1"/>
  <c r="A2641" i="18"/>
  <c r="A2642" i="18" s="1"/>
  <c r="A2643" i="18" s="1"/>
  <c r="A2644" i="18" s="1"/>
  <c r="A2645" i="18" s="1"/>
  <c r="A2646" i="18" s="1"/>
  <c r="A2647" i="18" s="1"/>
  <c r="A2648" i="18" s="1"/>
  <c r="A2649" i="18" s="1"/>
  <c r="A2650" i="18" s="1"/>
  <c r="A2651" i="18" s="1"/>
  <c r="A2652" i="18" s="1"/>
  <c r="A2653" i="18" s="1"/>
  <c r="A2654" i="18" s="1"/>
  <c r="A2655" i="18" s="1"/>
  <c r="A2656" i="18" s="1"/>
  <c r="A2657" i="18" s="1"/>
  <c r="A2658" i="18" s="1"/>
  <c r="A2659" i="18" s="1"/>
  <c r="A2660" i="18" s="1"/>
  <c r="A2661" i="18" s="1"/>
  <c r="A2662" i="18" s="1"/>
  <c r="A2663" i="18" s="1"/>
  <c r="A2664" i="18" s="1"/>
  <c r="A2665" i="18" s="1"/>
  <c r="A2666" i="18" s="1"/>
  <c r="A2667" i="18" s="1"/>
  <c r="A2668" i="18" s="1"/>
  <c r="A2669" i="18" s="1"/>
  <c r="A2670" i="18" s="1"/>
  <c r="A2671" i="18" s="1"/>
  <c r="A2672" i="18" s="1"/>
  <c r="A2673" i="18" s="1"/>
  <c r="A2674" i="18" s="1"/>
  <c r="A2675" i="18" s="1"/>
  <c r="A2676" i="18" s="1"/>
  <c r="A2677" i="18" s="1"/>
  <c r="A2678" i="18" s="1"/>
  <c r="A2679" i="18" s="1"/>
  <c r="A2680" i="18" s="1"/>
  <c r="A2681" i="18" s="1"/>
  <c r="A2373" i="18"/>
  <c r="A2374" i="18" s="1"/>
  <c r="A2375" i="18" s="1"/>
  <c r="A2376" i="18" s="1"/>
  <c r="A2377" i="18" s="1"/>
  <c r="A2378" i="18" s="1"/>
  <c r="A2379" i="18" s="1"/>
  <c r="A2380" i="18" s="1"/>
  <c r="A2381" i="18" s="1"/>
  <c r="A2382" i="18" s="1"/>
  <c r="A2383" i="18" s="1"/>
  <c r="A2384" i="18" s="1"/>
  <c r="A2385" i="18" s="1"/>
  <c r="A2386" i="18" s="1"/>
  <c r="A2387" i="18" s="1"/>
  <c r="A2388" i="18" s="1"/>
  <c r="A2389" i="18" s="1"/>
  <c r="A2390" i="18" s="1"/>
  <c r="A2391" i="18" s="1"/>
  <c r="A2392" i="18" s="1"/>
  <c r="A2393" i="18" s="1"/>
  <c r="A2394" i="18" s="1"/>
  <c r="A2395" i="18" s="1"/>
  <c r="A2396" i="18" s="1"/>
  <c r="A2397" i="18" s="1"/>
  <c r="A2398" i="18" s="1"/>
  <c r="A2399" i="18" s="1"/>
  <c r="A2400" i="18" s="1"/>
  <c r="A2401" i="18" s="1"/>
  <c r="A2402" i="18" s="1"/>
  <c r="A2403" i="18" s="1"/>
  <c r="A2404" i="18" s="1"/>
  <c r="A2405" i="18" s="1"/>
  <c r="A2406" i="18" s="1"/>
  <c r="A2407" i="18" s="1"/>
  <c r="A2408" i="18" s="1"/>
  <c r="A2409" i="18" s="1"/>
  <c r="A2410" i="18" s="1"/>
  <c r="A2411" i="18" s="1"/>
  <c r="A2412" i="18" s="1"/>
  <c r="A2413" i="18" s="1"/>
  <c r="A631" i="18"/>
  <c r="A632" i="18" s="1"/>
  <c r="A633" i="18" s="1"/>
  <c r="A634" i="18" s="1"/>
  <c r="A635" i="18" s="1"/>
  <c r="A636" i="18" s="1"/>
  <c r="A637" i="18" s="1"/>
  <c r="A638" i="18" s="1"/>
  <c r="A639" i="18" s="1"/>
  <c r="A640" i="18" s="1"/>
  <c r="A641" i="18" s="1"/>
  <c r="A642" i="18" s="1"/>
  <c r="A643" i="18" s="1"/>
  <c r="A644" i="18" s="1"/>
  <c r="A645" i="18" s="1"/>
  <c r="A646" i="18" s="1"/>
  <c r="A647" i="18" s="1"/>
  <c r="A648" i="18" s="1"/>
  <c r="A649" i="18" s="1"/>
  <c r="A650" i="18" s="1"/>
  <c r="A651" i="18" s="1"/>
  <c r="A652" i="18" s="1"/>
  <c r="A653" i="18" s="1"/>
  <c r="A654" i="18" s="1"/>
  <c r="A655" i="18" s="1"/>
  <c r="A656" i="18" s="1"/>
  <c r="A657" i="18" s="1"/>
  <c r="A658" i="18" s="1"/>
  <c r="A659" i="18" s="1"/>
  <c r="A660" i="18" s="1"/>
  <c r="A661" i="18" s="1"/>
  <c r="A662" i="18" s="1"/>
  <c r="A663" i="18" s="1"/>
  <c r="A664" i="18" s="1"/>
  <c r="A665" i="18" s="1"/>
  <c r="A666" i="18" s="1"/>
  <c r="A667" i="18" s="1"/>
  <c r="A668" i="18" s="1"/>
  <c r="A669" i="18" s="1"/>
  <c r="A670" i="18" s="1"/>
  <c r="A671" i="18" s="1"/>
  <c r="C363" i="18"/>
  <c r="C364" i="18" s="1"/>
  <c r="C365" i="18" s="1"/>
  <c r="C366" i="18" s="1"/>
  <c r="C367" i="18" s="1"/>
  <c r="C368" i="18" s="1"/>
  <c r="C369" i="18" s="1"/>
  <c r="C370" i="18" s="1"/>
  <c r="C371" i="18" s="1"/>
  <c r="C372" i="18" s="1"/>
  <c r="C373" i="18" s="1"/>
  <c r="C374" i="18" s="1"/>
  <c r="C375" i="18" s="1"/>
  <c r="C376" i="18" s="1"/>
  <c r="C377" i="18" s="1"/>
  <c r="C378" i="18" s="1"/>
  <c r="C379" i="18" s="1"/>
  <c r="C380" i="18" s="1"/>
  <c r="C381" i="18" s="1"/>
  <c r="C382" i="18" s="1"/>
  <c r="C383" i="18" s="1"/>
  <c r="C384" i="18" s="1"/>
  <c r="C385" i="18" s="1"/>
  <c r="C386" i="18" s="1"/>
  <c r="C387" i="18" s="1"/>
  <c r="C388" i="18" s="1"/>
  <c r="C389" i="18" s="1"/>
  <c r="C390" i="18" s="1"/>
  <c r="C391" i="18" s="1"/>
  <c r="C392" i="18" s="1"/>
  <c r="C393" i="18" s="1"/>
  <c r="C394" i="18" s="1"/>
  <c r="C395" i="18" s="1"/>
  <c r="C396" i="18" s="1"/>
  <c r="C397" i="18" s="1"/>
  <c r="C398" i="18" s="1"/>
  <c r="C399" i="18" s="1"/>
  <c r="C400" i="18" s="1"/>
  <c r="C401" i="18" s="1"/>
  <c r="C402" i="18" s="1"/>
  <c r="C403" i="18" s="1"/>
  <c r="B2105" i="18"/>
  <c r="B2106" i="18" s="1"/>
  <c r="B2107" i="18" s="1"/>
  <c r="B2108" i="18" s="1"/>
  <c r="B2109" i="18" s="1"/>
  <c r="B2110" i="18" s="1"/>
  <c r="B2111" i="18" s="1"/>
  <c r="B2112" i="18" s="1"/>
  <c r="B2113" i="18" s="1"/>
  <c r="B2114" i="18" s="1"/>
  <c r="B2115" i="18" s="1"/>
  <c r="B2116" i="18" s="1"/>
  <c r="B2117" i="18" s="1"/>
  <c r="B2118" i="18" s="1"/>
  <c r="B2119" i="18" s="1"/>
  <c r="B2120" i="18" s="1"/>
  <c r="B2121" i="18" s="1"/>
  <c r="B2122" i="18" s="1"/>
  <c r="B2123" i="18" s="1"/>
  <c r="B2124" i="18" s="1"/>
  <c r="B2125" i="18" s="1"/>
  <c r="B2126" i="18" s="1"/>
  <c r="B2127" i="18" s="1"/>
  <c r="B2128" i="18" s="1"/>
  <c r="B2129" i="18" s="1"/>
  <c r="B2130" i="18" s="1"/>
  <c r="B2131" i="18" s="1"/>
  <c r="B2132" i="18" s="1"/>
  <c r="B2133" i="18" s="1"/>
  <c r="B2134" i="18" s="1"/>
  <c r="B2135" i="18" s="1"/>
  <c r="B2136" i="18" s="1"/>
  <c r="B2137" i="18" s="1"/>
  <c r="B2138" i="18" s="1"/>
  <c r="B2139" i="18" s="1"/>
  <c r="B2140" i="18" s="1"/>
  <c r="B2141" i="18" s="1"/>
  <c r="B2142" i="18" s="1"/>
  <c r="B2143" i="18" s="1"/>
  <c r="B2144" i="18" s="1"/>
  <c r="B2145" i="18" s="1"/>
  <c r="A6259" i="18"/>
  <c r="A6260" i="18" s="1"/>
  <c r="A6261" i="18" s="1"/>
  <c r="A6262" i="18" s="1"/>
  <c r="A6263" i="18" s="1"/>
  <c r="A6264" i="18" s="1"/>
  <c r="A6265" i="18" s="1"/>
  <c r="A6266" i="18" s="1"/>
  <c r="A6267" i="18" s="1"/>
  <c r="A6268" i="18" s="1"/>
  <c r="A6269" i="18" s="1"/>
  <c r="A6270" i="18" s="1"/>
  <c r="A6271" i="18" s="1"/>
  <c r="A6272" i="18" s="1"/>
  <c r="A6273" i="18" s="1"/>
  <c r="A6274" i="18" s="1"/>
  <c r="A6275" i="18" s="1"/>
  <c r="A6276" i="18" s="1"/>
  <c r="A6277" i="18" s="1"/>
  <c r="A6278" i="18" s="1"/>
  <c r="A6279" i="18" s="1"/>
  <c r="A6280" i="18" s="1"/>
  <c r="A6281" i="18" s="1"/>
  <c r="A6282" i="18" s="1"/>
  <c r="A6283" i="18" s="1"/>
  <c r="A6284" i="18" s="1"/>
  <c r="A6285" i="18" s="1"/>
  <c r="A6286" i="18" s="1"/>
  <c r="A6287" i="18" s="1"/>
  <c r="A6288" i="18" s="1"/>
  <c r="A6289" i="18" s="1"/>
  <c r="A6290" i="18" s="1"/>
  <c r="A6291" i="18" s="1"/>
  <c r="A6292" i="18" s="1"/>
  <c r="A6293" i="18" s="1"/>
  <c r="A6294" i="18" s="1"/>
  <c r="A6295" i="18" s="1"/>
  <c r="A6296" i="18" s="1"/>
  <c r="A6297" i="18" s="1"/>
  <c r="A6298" i="18" s="1"/>
  <c r="A6299" i="18" s="1"/>
  <c r="A899" i="18"/>
  <c r="A900" i="18" s="1"/>
  <c r="A901" i="18" s="1"/>
  <c r="A902" i="18" s="1"/>
  <c r="A903" i="18" s="1"/>
  <c r="A904" i="18" s="1"/>
  <c r="A905" i="18" s="1"/>
  <c r="A906" i="18" s="1"/>
  <c r="A907" i="18" s="1"/>
  <c r="A908" i="18" s="1"/>
  <c r="A909" i="18" s="1"/>
  <c r="A910" i="18" s="1"/>
  <c r="A911" i="18" s="1"/>
  <c r="A912" i="18" s="1"/>
  <c r="A913" i="18" s="1"/>
  <c r="A914" i="18" s="1"/>
  <c r="A915" i="18" s="1"/>
  <c r="A916" i="18" s="1"/>
  <c r="A917" i="18" s="1"/>
  <c r="A918" i="18" s="1"/>
  <c r="A919" i="18" s="1"/>
  <c r="A920" i="18" s="1"/>
  <c r="A921" i="18" s="1"/>
  <c r="A922" i="18" s="1"/>
  <c r="A923" i="18" s="1"/>
  <c r="A924" i="18" s="1"/>
  <c r="A925" i="18" s="1"/>
  <c r="A926" i="18" s="1"/>
  <c r="A927" i="18" s="1"/>
  <c r="A928" i="18" s="1"/>
  <c r="A929" i="18" s="1"/>
  <c r="A930" i="18" s="1"/>
  <c r="A931" i="18" s="1"/>
  <c r="A932" i="18" s="1"/>
  <c r="A933" i="18" s="1"/>
  <c r="A934" i="18" s="1"/>
  <c r="A935" i="18" s="1"/>
  <c r="A936" i="18" s="1"/>
  <c r="A937" i="18" s="1"/>
  <c r="A938" i="18" s="1"/>
  <c r="A939" i="18" s="1"/>
  <c r="J4112" i="18"/>
  <c r="J4110" i="18"/>
  <c r="J4111" i="18"/>
  <c r="J4113" i="18"/>
  <c r="A3445" i="18"/>
  <c r="A3446" i="18" s="1"/>
  <c r="A3447" i="18" s="1"/>
  <c r="A3448" i="18" s="1"/>
  <c r="A3449" i="18" s="1"/>
  <c r="A3450" i="18" s="1"/>
  <c r="A3451" i="18" s="1"/>
  <c r="A3452" i="18" s="1"/>
  <c r="A3453" i="18" s="1"/>
  <c r="A3454" i="18" s="1"/>
  <c r="A3455" i="18" s="1"/>
  <c r="A3456" i="18" s="1"/>
  <c r="A3457" i="18" s="1"/>
  <c r="A3458" i="18" s="1"/>
  <c r="A3459" i="18" s="1"/>
  <c r="A3460" i="18" s="1"/>
  <c r="A3461" i="18" s="1"/>
  <c r="A3462" i="18" s="1"/>
  <c r="A3463" i="18" s="1"/>
  <c r="A3464" i="18" s="1"/>
  <c r="A3465" i="18" s="1"/>
  <c r="A3466" i="18" s="1"/>
  <c r="A3467" i="18" s="1"/>
  <c r="A3468" i="18" s="1"/>
  <c r="A3469" i="18" s="1"/>
  <c r="A3470" i="18" s="1"/>
  <c r="A3471" i="18" s="1"/>
  <c r="A3472" i="18" s="1"/>
  <c r="A3473" i="18" s="1"/>
  <c r="A3474" i="18" s="1"/>
  <c r="A3475" i="18" s="1"/>
  <c r="A3476" i="18" s="1"/>
  <c r="A3477" i="18" s="1"/>
  <c r="A3478" i="18" s="1"/>
  <c r="A3479" i="18" s="1"/>
  <c r="A3480" i="18" s="1"/>
  <c r="A3481" i="18" s="1"/>
  <c r="A3482" i="18" s="1"/>
  <c r="A3483" i="18" s="1"/>
  <c r="A3484" i="18" s="1"/>
  <c r="A3485" i="18" s="1"/>
  <c r="A1971" i="18"/>
  <c r="A1972" i="18" s="1"/>
  <c r="A1973" i="18" s="1"/>
  <c r="A1974" i="18" s="1"/>
  <c r="A1975" i="18" s="1"/>
  <c r="A1976" i="18" s="1"/>
  <c r="A1977" i="18" s="1"/>
  <c r="A1978" i="18" s="1"/>
  <c r="A1979" i="18" s="1"/>
  <c r="A1980" i="18" s="1"/>
  <c r="A1981" i="18" s="1"/>
  <c r="A1982" i="18" s="1"/>
  <c r="A1983" i="18" s="1"/>
  <c r="A1984" i="18" s="1"/>
  <c r="A1985" i="18" s="1"/>
  <c r="A1986" i="18" s="1"/>
  <c r="A1987" i="18" s="1"/>
  <c r="A1988" i="18" s="1"/>
  <c r="A1989" i="18" s="1"/>
  <c r="A1990" i="18" s="1"/>
  <c r="A1991" i="18" s="1"/>
  <c r="A1992" i="18" s="1"/>
  <c r="A1993" i="18" s="1"/>
  <c r="A1994" i="18" s="1"/>
  <c r="A1995" i="18" s="1"/>
  <c r="A1996" i="18" s="1"/>
  <c r="A1997" i="18" s="1"/>
  <c r="A1998" i="18" s="1"/>
  <c r="A1999" i="18" s="1"/>
  <c r="A2000" i="18" s="1"/>
  <c r="A2001" i="18" s="1"/>
  <c r="A2002" i="18" s="1"/>
  <c r="A2003" i="18" s="1"/>
  <c r="A2004" i="18" s="1"/>
  <c r="A2005" i="18" s="1"/>
  <c r="A2006" i="18" s="1"/>
  <c r="A2007" i="18" s="1"/>
  <c r="A2008" i="18" s="1"/>
  <c r="A2009" i="18" s="1"/>
  <c r="A2010" i="18" s="1"/>
  <c r="A2011" i="18" s="1"/>
  <c r="C2239" i="18"/>
  <c r="C2240" i="18" s="1"/>
  <c r="C2241" i="18" s="1"/>
  <c r="C2242" i="18" s="1"/>
  <c r="C2243" i="18" s="1"/>
  <c r="C2244" i="18" s="1"/>
  <c r="C2245" i="18" s="1"/>
  <c r="C2246" i="18" s="1"/>
  <c r="C2247" i="18" s="1"/>
  <c r="C2248" i="18" s="1"/>
  <c r="C2249" i="18" s="1"/>
  <c r="C2250" i="18" s="1"/>
  <c r="C2251" i="18" s="1"/>
  <c r="C2252" i="18" s="1"/>
  <c r="C2253" i="18" s="1"/>
  <c r="C2254" i="18" s="1"/>
  <c r="C2255" i="18" s="1"/>
  <c r="C2256" i="18" s="1"/>
  <c r="C2257" i="18" s="1"/>
  <c r="C2258" i="18" s="1"/>
  <c r="C2259" i="18" s="1"/>
  <c r="C2260" i="18" s="1"/>
  <c r="C2261" i="18" s="1"/>
  <c r="C2262" i="18" s="1"/>
  <c r="C2263" i="18" s="1"/>
  <c r="C2264" i="18" s="1"/>
  <c r="C2265" i="18" s="1"/>
  <c r="C2266" i="18" s="1"/>
  <c r="C2267" i="18" s="1"/>
  <c r="C2268" i="18" s="1"/>
  <c r="C2269" i="18" s="1"/>
  <c r="C2270" i="18" s="1"/>
  <c r="C2271" i="18" s="1"/>
  <c r="C2272" i="18" s="1"/>
  <c r="C2273" i="18" s="1"/>
  <c r="C2274" i="18" s="1"/>
  <c r="C2275" i="18" s="1"/>
  <c r="C2276" i="18" s="1"/>
  <c r="C2277" i="18" s="1"/>
  <c r="C2278" i="18" s="1"/>
  <c r="C2279" i="18" s="1"/>
  <c r="A2507" i="18"/>
  <c r="A2508" i="18" s="1"/>
  <c r="A2509" i="18" s="1"/>
  <c r="A2510" i="18" s="1"/>
  <c r="A2511" i="18" s="1"/>
  <c r="A2512" i="18" s="1"/>
  <c r="A2513" i="18" s="1"/>
  <c r="A2514" i="18" s="1"/>
  <c r="A2515" i="18" s="1"/>
  <c r="A2516" i="18" s="1"/>
  <c r="A2517" i="18" s="1"/>
  <c r="A2518" i="18" s="1"/>
  <c r="A2519" i="18" s="1"/>
  <c r="A2520" i="18" s="1"/>
  <c r="A2521" i="18" s="1"/>
  <c r="A2522" i="18" s="1"/>
  <c r="A2523" i="18" s="1"/>
  <c r="A2524" i="18" s="1"/>
  <c r="A2525" i="18" s="1"/>
  <c r="A2526" i="18" s="1"/>
  <c r="A2527" i="18" s="1"/>
  <c r="A2528" i="18" s="1"/>
  <c r="A2529" i="18" s="1"/>
  <c r="A2530" i="18" s="1"/>
  <c r="A2531" i="18" s="1"/>
  <c r="A2532" i="18" s="1"/>
  <c r="A2533" i="18" s="1"/>
  <c r="A2534" i="18" s="1"/>
  <c r="A2535" i="18" s="1"/>
  <c r="A2536" i="18" s="1"/>
  <c r="A2537" i="18" s="1"/>
  <c r="A2538" i="18" s="1"/>
  <c r="A2539" i="18" s="1"/>
  <c r="A2540" i="18" s="1"/>
  <c r="A2541" i="18" s="1"/>
  <c r="A2542" i="18" s="1"/>
  <c r="A2543" i="18" s="1"/>
  <c r="A2544" i="18" s="1"/>
  <c r="A2545" i="18" s="1"/>
  <c r="A2546" i="18" s="1"/>
  <c r="A2547" i="18" s="1"/>
  <c r="C6393" i="18"/>
  <c r="C6394" i="18" s="1"/>
  <c r="C6395" i="18" s="1"/>
  <c r="C6396" i="18" s="1"/>
  <c r="C6397" i="18" s="1"/>
  <c r="C6398" i="18" s="1"/>
  <c r="C6399" i="18" s="1"/>
  <c r="C6400" i="18" s="1"/>
  <c r="C6401" i="18" s="1"/>
  <c r="C6402" i="18" s="1"/>
  <c r="C6403" i="18" s="1"/>
  <c r="C6404" i="18" s="1"/>
  <c r="C6405" i="18" s="1"/>
  <c r="C6406" i="18" s="1"/>
  <c r="C6407" i="18" s="1"/>
  <c r="C6408" i="18" s="1"/>
  <c r="C6409" i="18" s="1"/>
  <c r="C6410" i="18" s="1"/>
  <c r="C6411" i="18" s="1"/>
  <c r="C6412" i="18" s="1"/>
  <c r="C6413" i="18" s="1"/>
  <c r="C6414" i="18" s="1"/>
  <c r="C6415" i="18" s="1"/>
  <c r="C6416" i="18" s="1"/>
  <c r="C6417" i="18" s="1"/>
  <c r="C6418" i="18" s="1"/>
  <c r="C6419" i="18" s="1"/>
  <c r="C6420" i="18" s="1"/>
  <c r="C6421" i="18" s="1"/>
  <c r="C6422" i="18" s="1"/>
  <c r="C6423" i="18" s="1"/>
  <c r="C6424" i="18" s="1"/>
  <c r="C6425" i="18" s="1"/>
  <c r="C6426" i="18" s="1"/>
  <c r="C6427" i="18" s="1"/>
  <c r="C6428" i="18" s="1"/>
  <c r="C6429" i="18" s="1"/>
  <c r="C6430" i="18" s="1"/>
  <c r="C6431" i="18" s="1"/>
  <c r="C6432" i="18" s="1"/>
  <c r="C6433" i="18" s="1"/>
  <c r="A3713" i="18"/>
  <c r="A3714" i="18" s="1"/>
  <c r="A3715" i="18" s="1"/>
  <c r="A3716" i="18" s="1"/>
  <c r="A3717" i="18" s="1"/>
  <c r="A3718" i="18" s="1"/>
  <c r="A3719" i="18" s="1"/>
  <c r="A3720" i="18" s="1"/>
  <c r="A3721" i="18" s="1"/>
  <c r="A3722" i="18" s="1"/>
  <c r="A3723" i="18" s="1"/>
  <c r="A3724" i="18" s="1"/>
  <c r="A3725" i="18" s="1"/>
  <c r="A3726" i="18" s="1"/>
  <c r="A3727" i="18" s="1"/>
  <c r="A3728" i="18" s="1"/>
  <c r="A3729" i="18" s="1"/>
  <c r="A3730" i="18" s="1"/>
  <c r="A3731" i="18" s="1"/>
  <c r="A3732" i="18" s="1"/>
  <c r="A3733" i="18" s="1"/>
  <c r="A3734" i="18" s="1"/>
  <c r="A3735" i="18" s="1"/>
  <c r="A3736" i="18" s="1"/>
  <c r="A3737" i="18" s="1"/>
  <c r="A3738" i="18" s="1"/>
  <c r="A3739" i="18" s="1"/>
  <c r="A3740" i="18" s="1"/>
  <c r="A3741" i="18" s="1"/>
  <c r="A3742" i="18" s="1"/>
  <c r="A3743" i="18" s="1"/>
  <c r="A3744" i="18" s="1"/>
  <c r="A3745" i="18" s="1"/>
  <c r="A3746" i="18" s="1"/>
  <c r="A3747" i="18" s="1"/>
  <c r="A3748" i="18" s="1"/>
  <c r="A3749" i="18" s="1"/>
  <c r="A3750" i="18" s="1"/>
  <c r="A3751" i="18" s="1"/>
  <c r="A3752" i="18" s="1"/>
  <c r="A3753" i="18" s="1"/>
  <c r="B2239" i="18"/>
  <c r="B2240" i="18" s="1"/>
  <c r="B2241" i="18" s="1"/>
  <c r="B2242" i="18" s="1"/>
  <c r="B2243" i="18" s="1"/>
  <c r="B2244" i="18" s="1"/>
  <c r="B2245" i="18" s="1"/>
  <c r="B2246" i="18" s="1"/>
  <c r="B2247" i="18" s="1"/>
  <c r="B2248" i="18" s="1"/>
  <c r="B2249" i="18" s="1"/>
  <c r="B2250" i="18" s="1"/>
  <c r="B2251" i="18" s="1"/>
  <c r="B2252" i="18" s="1"/>
  <c r="B2253" i="18" s="1"/>
  <c r="B2254" i="18" s="1"/>
  <c r="B2255" i="18" s="1"/>
  <c r="B2256" i="18" s="1"/>
  <c r="B2257" i="18" s="1"/>
  <c r="B2258" i="18" s="1"/>
  <c r="B2259" i="18" s="1"/>
  <c r="B2260" i="18" s="1"/>
  <c r="B2261" i="18" s="1"/>
  <c r="B2262" i="18" s="1"/>
  <c r="B2263" i="18" s="1"/>
  <c r="B2264" i="18" s="1"/>
  <c r="B2265" i="18" s="1"/>
  <c r="B2266" i="18" s="1"/>
  <c r="B2267" i="18" s="1"/>
  <c r="B2268" i="18" s="1"/>
  <c r="B2269" i="18" s="1"/>
  <c r="B2270" i="18" s="1"/>
  <c r="B2271" i="18" s="1"/>
  <c r="B2272" i="18" s="1"/>
  <c r="B2273" i="18" s="1"/>
  <c r="B2274" i="18" s="1"/>
  <c r="B2275" i="18" s="1"/>
  <c r="B2276" i="18" s="1"/>
  <c r="B2277" i="18" s="1"/>
  <c r="B2278" i="18" s="1"/>
  <c r="B2279" i="18" s="1"/>
  <c r="A1435" i="18"/>
  <c r="A1436" i="18" s="1"/>
  <c r="A1437" i="18" s="1"/>
  <c r="A1438" i="18" s="1"/>
  <c r="A1439" i="18" s="1"/>
  <c r="A1440" i="18" s="1"/>
  <c r="A1441" i="18" s="1"/>
  <c r="A1442" i="18" s="1"/>
  <c r="A1443" i="18" s="1"/>
  <c r="A1444" i="18" s="1"/>
  <c r="A1445" i="18" s="1"/>
  <c r="A1446" i="18" s="1"/>
  <c r="A1447" i="18" s="1"/>
  <c r="A1448" i="18" s="1"/>
  <c r="A1449" i="18" s="1"/>
  <c r="A1450" i="18" s="1"/>
  <c r="A1451" i="18" s="1"/>
  <c r="A1452" i="18" s="1"/>
  <c r="A1453" i="18" s="1"/>
  <c r="A1454" i="18" s="1"/>
  <c r="A1455" i="18" s="1"/>
  <c r="A1456" i="18" s="1"/>
  <c r="A1457" i="18" s="1"/>
  <c r="A1458" i="18" s="1"/>
  <c r="A1459" i="18" s="1"/>
  <c r="A1460" i="18" s="1"/>
  <c r="A1461" i="18" s="1"/>
  <c r="A1462" i="18" s="1"/>
  <c r="A1463" i="18" s="1"/>
  <c r="A1464" i="18" s="1"/>
  <c r="A1465" i="18" s="1"/>
  <c r="A1466" i="18" s="1"/>
  <c r="A1467" i="18" s="1"/>
  <c r="A1468" i="18" s="1"/>
  <c r="A1469" i="18" s="1"/>
  <c r="A1470" i="18" s="1"/>
  <c r="A1471" i="18" s="1"/>
  <c r="A1472" i="18" s="1"/>
  <c r="A1473" i="18" s="1"/>
  <c r="A1474" i="18" s="1"/>
  <c r="A1475" i="18" s="1"/>
  <c r="A1478" i="18" s="1"/>
  <c r="A1479" i="18" s="1"/>
  <c r="A1480" i="18" s="1"/>
  <c r="A1481" i="18" s="1"/>
  <c r="A1482" i="18" s="1"/>
  <c r="A1483" i="18" s="1"/>
  <c r="A1484" i="18" s="1"/>
  <c r="A1485" i="18" s="1"/>
  <c r="A1486" i="18" s="1"/>
  <c r="A1487" i="18" s="1"/>
  <c r="A1488" i="18" s="1"/>
  <c r="A1489" i="18" s="1"/>
  <c r="A1490" i="18" s="1"/>
  <c r="A1491" i="18" s="1"/>
  <c r="A1492" i="18" s="1"/>
  <c r="A1493" i="18" s="1"/>
  <c r="A1494" i="18" s="1"/>
  <c r="A1495" i="18" s="1"/>
  <c r="A1496" i="18" s="1"/>
  <c r="A1497" i="18" s="1"/>
  <c r="A1498" i="18" s="1"/>
  <c r="A1499" i="18" s="1"/>
  <c r="A1500" i="18" s="1"/>
  <c r="A1501" i="18" s="1"/>
  <c r="A1502" i="18" s="1"/>
  <c r="A1503" i="18" s="1"/>
  <c r="A1504" i="18" s="1"/>
  <c r="A1505" i="18" s="1"/>
  <c r="A1506" i="18" s="1"/>
  <c r="A1507" i="18" s="1"/>
  <c r="A1508" i="18" s="1"/>
  <c r="A1509" i="18" s="1"/>
  <c r="A1510" i="18" s="1"/>
  <c r="A1033" i="18"/>
  <c r="A1034" i="18" s="1"/>
  <c r="A1035" i="18" s="1"/>
  <c r="A1036" i="18" s="1"/>
  <c r="A1037" i="18" s="1"/>
  <c r="A1038" i="18" s="1"/>
  <c r="A1039" i="18" s="1"/>
  <c r="A1040" i="18" s="1"/>
  <c r="A1041" i="18" s="1"/>
  <c r="A1042" i="18" s="1"/>
  <c r="A1043" i="18" s="1"/>
  <c r="A1044" i="18" s="1"/>
  <c r="A1045" i="18" s="1"/>
  <c r="A1046" i="18" s="1"/>
  <c r="A1047" i="18" s="1"/>
  <c r="A1048" i="18" s="1"/>
  <c r="A1049" i="18" s="1"/>
  <c r="A1050" i="18" s="1"/>
  <c r="A1051" i="18" s="1"/>
  <c r="A1052" i="18" s="1"/>
  <c r="A1053" i="18" s="1"/>
  <c r="A1054" i="18" s="1"/>
  <c r="A1055" i="18" s="1"/>
  <c r="A1056" i="18" s="1"/>
  <c r="A1057" i="18" s="1"/>
  <c r="A1058" i="18" s="1"/>
  <c r="A1059" i="18" s="1"/>
  <c r="A1060" i="18" s="1"/>
  <c r="A1061" i="18" s="1"/>
  <c r="A1062" i="18" s="1"/>
  <c r="A1063" i="18" s="1"/>
  <c r="A1064" i="18" s="1"/>
  <c r="A1065" i="18" s="1"/>
  <c r="A1066" i="18" s="1"/>
  <c r="A1067" i="18" s="1"/>
  <c r="A1068" i="18" s="1"/>
  <c r="A1069" i="18" s="1"/>
  <c r="A1070" i="18" s="1"/>
  <c r="A1071" i="18" s="1"/>
  <c r="A1072" i="18" s="1"/>
  <c r="A1073" i="18" s="1"/>
  <c r="B6393" i="18"/>
  <c r="B6394" i="18" s="1"/>
  <c r="B6395" i="18" s="1"/>
  <c r="B6396" i="18" s="1"/>
  <c r="B6397" i="18" s="1"/>
  <c r="B6398" i="18" s="1"/>
  <c r="B6399" i="18" s="1"/>
  <c r="B6400" i="18" s="1"/>
  <c r="B6401" i="18" s="1"/>
  <c r="B6402" i="18" s="1"/>
  <c r="B6403" i="18" s="1"/>
  <c r="B6404" i="18" s="1"/>
  <c r="B6405" i="18" s="1"/>
  <c r="B6406" i="18" s="1"/>
  <c r="B6407" i="18" s="1"/>
  <c r="B6408" i="18" s="1"/>
  <c r="B6409" i="18" s="1"/>
  <c r="B6410" i="18" s="1"/>
  <c r="B6411" i="18" s="1"/>
  <c r="B6412" i="18" s="1"/>
  <c r="B6413" i="18" s="1"/>
  <c r="B6414" i="18" s="1"/>
  <c r="B6415" i="18" s="1"/>
  <c r="B6416" i="18" s="1"/>
  <c r="B6417" i="18" s="1"/>
  <c r="B6418" i="18" s="1"/>
  <c r="B6419" i="18" s="1"/>
  <c r="B6420" i="18" s="1"/>
  <c r="B6421" i="18" s="1"/>
  <c r="B6422" i="18" s="1"/>
  <c r="B6423" i="18" s="1"/>
  <c r="B6424" i="18" s="1"/>
  <c r="B6425" i="18" s="1"/>
  <c r="B6426" i="18" s="1"/>
  <c r="B6427" i="18" s="1"/>
  <c r="B6428" i="18" s="1"/>
  <c r="B6429" i="18" s="1"/>
  <c r="B6430" i="18" s="1"/>
  <c r="B6431" i="18" s="1"/>
  <c r="B6432" i="18" s="1"/>
  <c r="B6433" i="18" s="1"/>
  <c r="B363" i="18"/>
  <c r="B364" i="18" s="1"/>
  <c r="B365" i="18" s="1"/>
  <c r="B366" i="18" s="1"/>
  <c r="B367" i="18" s="1"/>
  <c r="B368" i="18" s="1"/>
  <c r="B369" i="18" s="1"/>
  <c r="B370" i="18" s="1"/>
  <c r="B371" i="18" s="1"/>
  <c r="B372" i="18" s="1"/>
  <c r="B373" i="18" s="1"/>
  <c r="B374" i="18" s="1"/>
  <c r="B375" i="18" s="1"/>
  <c r="B376" i="18" s="1"/>
  <c r="B377" i="18" s="1"/>
  <c r="B378" i="18" s="1"/>
  <c r="B379" i="18" s="1"/>
  <c r="B380" i="18" s="1"/>
  <c r="B381" i="18" s="1"/>
  <c r="B382" i="18" s="1"/>
  <c r="B383" i="18" s="1"/>
  <c r="B384" i="18" s="1"/>
  <c r="B385" i="18" s="1"/>
  <c r="B386" i="18" s="1"/>
  <c r="B387" i="18" s="1"/>
  <c r="B388" i="18" s="1"/>
  <c r="B389" i="18" s="1"/>
  <c r="B390" i="18" s="1"/>
  <c r="B391" i="18" s="1"/>
  <c r="B392" i="18" s="1"/>
  <c r="B393" i="18" s="1"/>
  <c r="B394" i="18" s="1"/>
  <c r="B395" i="18" s="1"/>
  <c r="B396" i="18" s="1"/>
  <c r="B397" i="18" s="1"/>
  <c r="B398" i="18" s="1"/>
  <c r="B399" i="18" s="1"/>
  <c r="B400" i="18" s="1"/>
  <c r="B401" i="18" s="1"/>
  <c r="B402" i="18" s="1"/>
  <c r="B403" i="18" s="1"/>
  <c r="B478" i="18"/>
  <c r="B479" i="18" s="1"/>
  <c r="B480" i="18" s="1"/>
  <c r="B481" i="18" s="1"/>
  <c r="B482" i="18" s="1"/>
  <c r="B483" i="18" s="1"/>
  <c r="B484" i="18" s="1"/>
  <c r="B485" i="18" s="1"/>
  <c r="B486" i="18" s="1"/>
  <c r="B487" i="18" s="1"/>
  <c r="B488" i="18" s="1"/>
  <c r="B489" i="18" s="1"/>
  <c r="B490" i="18" s="1"/>
  <c r="B491" i="18" s="1"/>
  <c r="B492" i="18" s="1"/>
  <c r="B493" i="18" s="1"/>
  <c r="B494" i="18" s="1"/>
  <c r="B495" i="18" s="1"/>
  <c r="B496" i="18" s="1"/>
  <c r="A3579" i="18"/>
  <c r="A3580" i="18" s="1"/>
  <c r="A3581" i="18" s="1"/>
  <c r="A3582" i="18" s="1"/>
  <c r="A3583" i="18" s="1"/>
  <c r="A3584" i="18" s="1"/>
  <c r="A3585" i="18" s="1"/>
  <c r="A3586" i="18" s="1"/>
  <c r="A3587" i="18" s="1"/>
  <c r="A3588" i="18" s="1"/>
  <c r="A3589" i="18" s="1"/>
  <c r="A3590" i="18" s="1"/>
  <c r="A3591" i="18" s="1"/>
  <c r="A3592" i="18" s="1"/>
  <c r="A3593" i="18" s="1"/>
  <c r="A3594" i="18" s="1"/>
  <c r="A3595" i="18" s="1"/>
  <c r="A3596" i="18" s="1"/>
  <c r="A3597" i="18" s="1"/>
  <c r="A3598" i="18" s="1"/>
  <c r="A3599" i="18" s="1"/>
  <c r="A3600" i="18" s="1"/>
  <c r="A3601" i="18" s="1"/>
  <c r="A3602" i="18" s="1"/>
  <c r="A3603" i="18" s="1"/>
  <c r="A3604" i="18" s="1"/>
  <c r="A3605" i="18" s="1"/>
  <c r="A3606" i="18" s="1"/>
  <c r="A3607" i="18" s="1"/>
  <c r="A3608" i="18" s="1"/>
  <c r="A3609" i="18" s="1"/>
  <c r="A3610" i="18" s="1"/>
  <c r="A3611" i="18" s="1"/>
  <c r="A3612" i="18" s="1"/>
  <c r="A3613" i="18" s="1"/>
  <c r="A3614" i="18" s="1"/>
  <c r="A3615" i="18" s="1"/>
  <c r="A3616" i="18" s="1"/>
  <c r="A3617" i="18" s="1"/>
  <c r="A3618" i="18" s="1"/>
  <c r="A3619" i="18" s="1"/>
  <c r="J741" i="18"/>
  <c r="J748" i="18"/>
  <c r="J747" i="18"/>
  <c r="J752" i="18"/>
  <c r="J750" i="18"/>
  <c r="J749" i="18"/>
  <c r="J751" i="18"/>
  <c r="A344" i="18"/>
  <c r="A345" i="18" s="1"/>
  <c r="A346" i="18" s="1"/>
  <c r="A347" i="18" s="1"/>
  <c r="A348" i="18" s="1"/>
  <c r="A349" i="18" s="1"/>
  <c r="A350" i="18" s="1"/>
  <c r="A351" i="18" s="1"/>
  <c r="A352" i="18" s="1"/>
  <c r="A353" i="18" s="1"/>
  <c r="A354" i="18" s="1"/>
  <c r="A355" i="18" s="1"/>
  <c r="A356" i="18" s="1"/>
  <c r="A357" i="18" s="1"/>
  <c r="A358" i="18" s="1"/>
  <c r="A359" i="18" s="1"/>
  <c r="A360" i="18" s="1"/>
  <c r="A361" i="18" s="1"/>
  <c r="A362" i="18" s="1"/>
  <c r="A95" i="18"/>
  <c r="A96" i="18" s="1"/>
  <c r="A97" i="18" s="1"/>
  <c r="A98" i="18" s="1"/>
  <c r="A99" i="18" s="1"/>
  <c r="A100" i="18" s="1"/>
  <c r="A101" i="18" s="1"/>
  <c r="A102" i="18" s="1"/>
  <c r="A103" i="18" s="1"/>
  <c r="A104" i="18" s="1"/>
  <c r="A105" i="18" s="1"/>
  <c r="A106" i="18" s="1"/>
  <c r="A107" i="18" s="1"/>
  <c r="A108" i="18" s="1"/>
  <c r="A109" i="18" s="1"/>
  <c r="A110" i="18" s="1"/>
  <c r="A111" i="18" s="1"/>
  <c r="A112" i="18" s="1"/>
  <c r="A113" i="18" s="1"/>
  <c r="A114" i="18" s="1"/>
  <c r="A115" i="18" s="1"/>
  <c r="A116" i="18" s="1"/>
  <c r="A117" i="18" s="1"/>
  <c r="A118" i="18" s="1"/>
  <c r="A119" i="18" s="1"/>
  <c r="A120" i="18" s="1"/>
  <c r="A121" i="18" s="1"/>
  <c r="A122" i="18" s="1"/>
  <c r="A123" i="18" s="1"/>
  <c r="A124" i="18" s="1"/>
  <c r="A125" i="18" s="1"/>
  <c r="A126" i="18" s="1"/>
  <c r="A127" i="18" s="1"/>
  <c r="A128" i="18" s="1"/>
  <c r="A129" i="18" s="1"/>
  <c r="A130" i="18" s="1"/>
  <c r="A131" i="18" s="1"/>
  <c r="A132" i="18" s="1"/>
  <c r="A133" i="18" s="1"/>
  <c r="A134" i="18" s="1"/>
  <c r="A135" i="18" s="1"/>
  <c r="J2897" i="18"/>
  <c r="J1009" i="18"/>
  <c r="J1020" i="18"/>
  <c r="J1017" i="18"/>
  <c r="J1015" i="18"/>
  <c r="J1018" i="18"/>
  <c r="J1016" i="18"/>
  <c r="J1019" i="18"/>
  <c r="J473" i="18"/>
  <c r="J484" i="18"/>
  <c r="J483" i="18"/>
  <c r="J479" i="18"/>
  <c r="J481" i="18"/>
  <c r="J482" i="18"/>
  <c r="J480" i="18"/>
  <c r="C478" i="18"/>
  <c r="C479" i="18" s="1"/>
  <c r="C480" i="18" s="1"/>
  <c r="C481" i="18" s="1"/>
  <c r="C482" i="18" s="1"/>
  <c r="C483" i="18" s="1"/>
  <c r="C484" i="18" s="1"/>
  <c r="C485" i="18" s="1"/>
  <c r="C486" i="18" s="1"/>
  <c r="C487" i="18" s="1"/>
  <c r="C488" i="18" s="1"/>
  <c r="C489" i="18" s="1"/>
  <c r="C490" i="18" s="1"/>
  <c r="C491" i="18" s="1"/>
  <c r="C492" i="18" s="1"/>
  <c r="C493" i="18" s="1"/>
  <c r="C494" i="18" s="1"/>
  <c r="C495" i="18" s="1"/>
  <c r="C496" i="18" s="1"/>
  <c r="A2086" i="18"/>
  <c r="A2087" i="18" s="1"/>
  <c r="A2088" i="18" s="1"/>
  <c r="A2089" i="18" s="1"/>
  <c r="A2090" i="18" s="1"/>
  <c r="A2091" i="18" s="1"/>
  <c r="A2092" i="18" s="1"/>
  <c r="A2093" i="18" s="1"/>
  <c r="A2094" i="18" s="1"/>
  <c r="A2095" i="18" s="1"/>
  <c r="A2096" i="18" s="1"/>
  <c r="A2097" i="18" s="1"/>
  <c r="A2098" i="18" s="1"/>
  <c r="A2099" i="18" s="1"/>
  <c r="A2100" i="18" s="1"/>
  <c r="A2101" i="18" s="1"/>
  <c r="A2102" i="18" s="1"/>
  <c r="A2103" i="18" s="1"/>
  <c r="A2104" i="18" s="1"/>
  <c r="A1167" i="18"/>
  <c r="A1168" i="18" s="1"/>
  <c r="A1169" i="18" s="1"/>
  <c r="A1170" i="18" s="1"/>
  <c r="A1171" i="18" s="1"/>
  <c r="A1172" i="18" s="1"/>
  <c r="A1173" i="18" s="1"/>
  <c r="A1174" i="18" s="1"/>
  <c r="A1175" i="18" s="1"/>
  <c r="A1176" i="18" s="1"/>
  <c r="A1177" i="18" s="1"/>
  <c r="A1178" i="18" s="1"/>
  <c r="A1179" i="18" s="1"/>
  <c r="A1180" i="18" s="1"/>
  <c r="A1181" i="18" s="1"/>
  <c r="A1182" i="18" s="1"/>
  <c r="A1183" i="18" s="1"/>
  <c r="A1184" i="18" s="1"/>
  <c r="A1185" i="18" s="1"/>
  <c r="A1186" i="18" s="1"/>
  <c r="A1187" i="18" s="1"/>
  <c r="A1188" i="18" s="1"/>
  <c r="A1189" i="18" s="1"/>
  <c r="A1190" i="18" s="1"/>
  <c r="A1191" i="18" s="1"/>
  <c r="A1192" i="18" s="1"/>
  <c r="A1193" i="18" s="1"/>
  <c r="A1194" i="18" s="1"/>
  <c r="A1195" i="18" s="1"/>
  <c r="A1196" i="18" s="1"/>
  <c r="A1197" i="18" s="1"/>
  <c r="A1198" i="18" s="1"/>
  <c r="A1199" i="18" s="1"/>
  <c r="A1200" i="18" s="1"/>
  <c r="A1201" i="18" s="1"/>
  <c r="A1202" i="18" s="1"/>
  <c r="A1203" i="18" s="1"/>
  <c r="A1204" i="18" s="1"/>
  <c r="A1205" i="18" s="1"/>
  <c r="A1206" i="18" s="1"/>
  <c r="A1207" i="18" s="1"/>
  <c r="A2220" i="18"/>
  <c r="A2221" i="18" s="1"/>
  <c r="A2222" i="18" s="1"/>
  <c r="A2223" i="18" s="1"/>
  <c r="A2224" i="18" s="1"/>
  <c r="A2225" i="18" s="1"/>
  <c r="A2226" i="18" s="1"/>
  <c r="A2227" i="18" s="1"/>
  <c r="A2228" i="18" s="1"/>
  <c r="A2229" i="18" s="1"/>
  <c r="A2230" i="18" s="1"/>
  <c r="A2231" i="18" s="1"/>
  <c r="A2232" i="18" s="1"/>
  <c r="A2233" i="18" s="1"/>
  <c r="A2234" i="18" s="1"/>
  <c r="A2235" i="18" s="1"/>
  <c r="A2236" i="18" s="1"/>
  <c r="A2237" i="18" s="1"/>
  <c r="A2238" i="18" s="1"/>
  <c r="J5967" i="18"/>
  <c r="J5975" i="18"/>
  <c r="J5976" i="18"/>
  <c r="J5978" i="18"/>
  <c r="J5977" i="18"/>
  <c r="J5973" i="18"/>
  <c r="J5974" i="18"/>
  <c r="J6467" i="18"/>
  <c r="J6632" i="18"/>
  <c r="B6599" i="18"/>
  <c r="B6600" i="18" s="1"/>
  <c r="B6601" i="18" s="1"/>
  <c r="B6602" i="18" s="1"/>
  <c r="G6599" i="18"/>
  <c r="J6599" i="18" s="1"/>
  <c r="C6599" i="18"/>
  <c r="C6600" i="18" s="1"/>
  <c r="C6601" i="18" s="1"/>
  <c r="C6602" i="18" s="1"/>
  <c r="A6465" i="18"/>
  <c r="A6466" i="18" s="1"/>
  <c r="A6467" i="18" s="1"/>
  <c r="A6468" i="18" s="1"/>
  <c r="M6970" i="18"/>
  <c r="G6841" i="18"/>
  <c r="G6846" i="18"/>
  <c r="B6836" i="18" s="1"/>
  <c r="B6837" i="18" s="1"/>
  <c r="J5618" i="18"/>
  <c r="F5582" i="18"/>
  <c r="H5582" i="18" s="1"/>
  <c r="J5586" i="18" s="1"/>
  <c r="J2342" i="18"/>
  <c r="J2346" i="18" s="1"/>
  <c r="J2351" i="18" s="1"/>
  <c r="D2366" i="18"/>
  <c r="J2610" i="18"/>
  <c r="J2614" i="18" s="1"/>
  <c r="J2619" i="18" s="1"/>
  <c r="D2634" i="18"/>
  <c r="F3706" i="18"/>
  <c r="H3706" i="18" s="1"/>
  <c r="J3709" i="18" s="1"/>
  <c r="F3572" i="18"/>
  <c r="H3572" i="18" s="1"/>
  <c r="J3575" i="18" s="1"/>
  <c r="F1294" i="18"/>
  <c r="H1294" i="18" s="1"/>
  <c r="J1298" i="18" s="1"/>
  <c r="J2744" i="18"/>
  <c r="J2748" i="18" s="1"/>
  <c r="J2753" i="18" s="1"/>
  <c r="D2768" i="18"/>
  <c r="F1964" i="18"/>
  <c r="H1964" i="18" s="1"/>
  <c r="J1967" i="18" s="1"/>
  <c r="J332" i="18"/>
  <c r="J336" i="18" s="1"/>
  <c r="J341" i="18" s="1"/>
  <c r="D356" i="18"/>
  <c r="J600" i="18"/>
  <c r="J604" i="18" s="1"/>
  <c r="J609" i="18" s="1"/>
  <c r="D624" i="18"/>
  <c r="J6654" i="18"/>
  <c r="F1830" i="18"/>
  <c r="H1830" i="18" s="1"/>
  <c r="J1835" i="18" s="1"/>
  <c r="F3438" i="18"/>
  <c r="H3438" i="18" s="1"/>
  <c r="J3442" i="18" s="1"/>
  <c r="J2476" i="18"/>
  <c r="J2480" i="18" s="1"/>
  <c r="J2485" i="18" s="1"/>
  <c r="D2500" i="18"/>
  <c r="F1696" i="18"/>
  <c r="H1696" i="18" s="1"/>
  <c r="J1701" i="18" s="1"/>
  <c r="J2000" i="18"/>
  <c r="J5451" i="18"/>
  <c r="J50" i="34"/>
  <c r="J51" i="34" s="1"/>
  <c r="J1430" i="18"/>
  <c r="J3307" i="18"/>
  <c r="J1164" i="18"/>
  <c r="J3306" i="18"/>
  <c r="J1165" i="18"/>
  <c r="J1163" i="18"/>
  <c r="J1433" i="18"/>
  <c r="J1432" i="18"/>
  <c r="J1732" i="18"/>
  <c r="J1598" i="18"/>
  <c r="J3308" i="18"/>
  <c r="J5950" i="18"/>
  <c r="J1564" i="18"/>
  <c r="J1565" i="18"/>
  <c r="J1566" i="18"/>
  <c r="J1567" i="18"/>
  <c r="E119" i="34"/>
  <c r="B62" i="19"/>
  <c r="G60" i="34"/>
  <c r="J60" i="34" s="1"/>
  <c r="J61" i="34" s="1"/>
  <c r="F35" i="19"/>
  <c r="F37" i="19" s="1"/>
  <c r="H60" i="34"/>
  <c r="E35" i="19"/>
  <c r="G35" i="19"/>
  <c r="F119" i="34"/>
  <c r="C62" i="19"/>
  <c r="E34" i="19"/>
  <c r="H50" i="34"/>
  <c r="H51" i="33"/>
  <c r="J123" i="18"/>
  <c r="J452" i="18"/>
  <c r="J456" i="18"/>
  <c r="J455" i="18"/>
  <c r="J454" i="18"/>
  <c r="J453" i="18"/>
  <c r="J457" i="18"/>
  <c r="J451" i="18"/>
  <c r="J458" i="18"/>
  <c r="J5952" i="18"/>
  <c r="J5949" i="18"/>
  <c r="J5947" i="18"/>
  <c r="J5951" i="18"/>
  <c r="J5948" i="18"/>
  <c r="J5945" i="18"/>
  <c r="J5946" i="18"/>
  <c r="J5719" i="18"/>
  <c r="J6462" i="18"/>
  <c r="J6463" i="18" s="1"/>
  <c r="J4649" i="18"/>
  <c r="J4646" i="18"/>
  <c r="J4648" i="18"/>
  <c r="J4647" i="18"/>
  <c r="I6540" i="18"/>
  <c r="I6545" i="18" s="1"/>
  <c r="J6493" i="18"/>
  <c r="J6535" i="18"/>
  <c r="J6559" i="18" s="1"/>
  <c r="J3977" i="18"/>
  <c r="J3976" i="18"/>
  <c r="J3842" i="18"/>
  <c r="J3978" i="18"/>
  <c r="J4247" i="18"/>
  <c r="J4245" i="18"/>
  <c r="J4246" i="18"/>
  <c r="J3845" i="18"/>
  <c r="J3844" i="18"/>
  <c r="I6630" i="18"/>
  <c r="G6588" i="18"/>
  <c r="J6196" i="18"/>
  <c r="J6200" i="18" s="1"/>
  <c r="J6203" i="18"/>
  <c r="I6597" i="18"/>
  <c r="J6629" i="18"/>
  <c r="G6574" i="18"/>
  <c r="I6672" i="18"/>
  <c r="J6666" i="18"/>
  <c r="G6587" i="18"/>
  <c r="G6592" i="18"/>
  <c r="G6598" i="18"/>
  <c r="G6575" i="18"/>
  <c r="I6646" i="18" s="1"/>
  <c r="G6586" i="18"/>
  <c r="J6337" i="18"/>
  <c r="J4518" i="18"/>
  <c r="J4548" i="18" s="1"/>
  <c r="J4550" i="18" s="1"/>
  <c r="J4528" i="18" s="1"/>
  <c r="J4384" i="18"/>
  <c r="J4414" i="18" s="1"/>
  <c r="J4416" i="18" s="1"/>
  <c r="J4394" i="18" s="1"/>
  <c r="J260" i="18"/>
  <c r="J94" i="18"/>
  <c r="D88" i="18"/>
  <c r="J64" i="18"/>
  <c r="J68" i="18" s="1"/>
  <c r="J73" i="18" s="1"/>
  <c r="J5819" i="18"/>
  <c r="D52" i="33"/>
  <c r="J6702" i="18"/>
  <c r="A6702" i="18" s="1"/>
  <c r="A6703" i="18" s="1"/>
  <c r="I6812" i="18"/>
  <c r="I6809" i="18" s="1"/>
  <c r="J6816" i="18" s="1"/>
  <c r="J6817" i="18" s="1"/>
  <c r="C6704" i="18"/>
  <c r="C6705" i="18" s="1"/>
  <c r="C6706" i="18" s="1"/>
  <c r="C6707" i="18" s="1"/>
  <c r="C6708" i="18" s="1"/>
  <c r="C6709" i="18" s="1"/>
  <c r="C6710" i="18" s="1"/>
  <c r="C6711" i="18" s="1"/>
  <c r="C6712" i="18" s="1"/>
  <c r="C6713" i="18" s="1"/>
  <c r="C6714" i="18" s="1"/>
  <c r="C6715" i="18" s="1"/>
  <c r="C6716" i="18" s="1"/>
  <c r="C6717" i="18" s="1"/>
  <c r="C6718" i="18" s="1"/>
  <c r="C6719" i="18" s="1"/>
  <c r="C6720" i="18" s="1"/>
  <c r="C6721" i="18" s="1"/>
  <c r="C6722" i="18" s="1"/>
  <c r="C6723" i="18" s="1"/>
  <c r="C6724" i="18" s="1"/>
  <c r="C6725" i="18" s="1"/>
  <c r="C6726" i="18" s="1"/>
  <c r="C6727" i="18" s="1"/>
  <c r="C6728" i="18" s="1"/>
  <c r="C6729" i="18" s="1"/>
  <c r="C6730" i="18" s="1"/>
  <c r="C6731" i="18" s="1"/>
  <c r="C6732" i="18" s="1"/>
  <c r="G6725" i="18"/>
  <c r="G6589" i="18"/>
  <c r="G6626" i="18"/>
  <c r="B51" i="33"/>
  <c r="A6570" i="18"/>
  <c r="A6571" i="18" s="1"/>
  <c r="A6572" i="18" s="1"/>
  <c r="A6573" i="18" s="1"/>
  <c r="A6574" i="18" s="1"/>
  <c r="A6575" i="18" s="1"/>
  <c r="A6576" i="18" s="1"/>
  <c r="A6577" i="18" s="1"/>
  <c r="A6578" i="18" s="1"/>
  <c r="A6579" i="18" s="1"/>
  <c r="A6580" i="18" s="1"/>
  <c r="A6581" i="18" s="1"/>
  <c r="A6582" i="18" s="1"/>
  <c r="A6583" i="18" s="1"/>
  <c r="A6584" i="18" s="1"/>
  <c r="A6585" i="18" s="1"/>
  <c r="A6586" i="18" s="1"/>
  <c r="A6587" i="18" s="1"/>
  <c r="A6588" i="18" s="1"/>
  <c r="A6589" i="18" s="1"/>
  <c r="A6590" i="18" s="1"/>
  <c r="A6591" i="18" s="1"/>
  <c r="A6592" i="18" s="1"/>
  <c r="A6593" i="18" s="1"/>
  <c r="A6594" i="18" s="1"/>
  <c r="A6595" i="18" s="1"/>
  <c r="A6596" i="18" s="1"/>
  <c r="A6597" i="18" s="1"/>
  <c r="A6598" i="18" s="1"/>
  <c r="F6617" i="18"/>
  <c r="H6617" i="18"/>
  <c r="J53" i="18"/>
  <c r="C52" i="33"/>
  <c r="B6704" i="18"/>
  <c r="B6705" i="18" s="1"/>
  <c r="B6706" i="18" s="1"/>
  <c r="B6707" i="18" s="1"/>
  <c r="B6708" i="18" s="1"/>
  <c r="B6709" i="18" s="1"/>
  <c r="B6710" i="18" s="1"/>
  <c r="B6711" i="18" s="1"/>
  <c r="B6712" i="18" s="1"/>
  <c r="B6713" i="18" s="1"/>
  <c r="B6714" i="18" s="1"/>
  <c r="B6715" i="18" s="1"/>
  <c r="B6716" i="18" s="1"/>
  <c r="B6717" i="18" s="1"/>
  <c r="B6718" i="18" s="1"/>
  <c r="B6719" i="18" s="1"/>
  <c r="B6720" i="18" s="1"/>
  <c r="B6721" i="18" s="1"/>
  <c r="B6722" i="18" s="1"/>
  <c r="B6723" i="18" s="1"/>
  <c r="B6724" i="18" s="1"/>
  <c r="B6725" i="18" s="1"/>
  <c r="B6726" i="18" s="1"/>
  <c r="B6727" i="18" s="1"/>
  <c r="B6728" i="18" s="1"/>
  <c r="B6729" i="18" s="1"/>
  <c r="B6730" i="18" s="1"/>
  <c r="B6731" i="18" s="1"/>
  <c r="B6732" i="18" s="1"/>
  <c r="G6834" i="18"/>
  <c r="G6719" i="18"/>
  <c r="J6712" i="18"/>
  <c r="J6788" i="18" s="1"/>
  <c r="G6718" i="18"/>
  <c r="J6074" i="18"/>
  <c r="J6075" i="18"/>
  <c r="J6070" i="18"/>
  <c r="G6580" i="18"/>
  <c r="G51" i="33" s="1"/>
  <c r="J6628" i="18"/>
  <c r="J6631" i="18"/>
  <c r="I6627" i="18"/>
  <c r="I6673" i="18"/>
  <c r="G6627" i="18"/>
  <c r="J6665" i="18"/>
  <c r="J6633" i="18"/>
  <c r="G6590" i="18"/>
  <c r="F51" i="33" s="1"/>
  <c r="J6667" i="18"/>
  <c r="I6483" i="18"/>
  <c r="I6489" i="18" s="1"/>
  <c r="I6513" i="18" s="1"/>
  <c r="J6334" i="18"/>
  <c r="J6358" i="18"/>
  <c r="G2232" i="18"/>
  <c r="H2232" i="18" s="1"/>
  <c r="J5184" i="18"/>
  <c r="J5182" i="18"/>
  <c r="J5183" i="18"/>
  <c r="J5185" i="18"/>
  <c r="J5450" i="18"/>
  <c r="J5453" i="18"/>
  <c r="J5452" i="18"/>
  <c r="J5051" i="18"/>
  <c r="J5048" i="18"/>
  <c r="J5049" i="18"/>
  <c r="J5050" i="18"/>
  <c r="J5317" i="18"/>
  <c r="J5316" i="18"/>
  <c r="J5319" i="18"/>
  <c r="J5318" i="18"/>
  <c r="J4780" i="18"/>
  <c r="J4783" i="18"/>
  <c r="J4781" i="18"/>
  <c r="J4782" i="18"/>
  <c r="J4916" i="18"/>
  <c r="J4914" i="18"/>
  <c r="J4915" i="18"/>
  <c r="J4917" i="18"/>
  <c r="J3128" i="18"/>
  <c r="J496" i="18"/>
  <c r="J525" i="18"/>
  <c r="J2590" i="18"/>
  <c r="J2591" i="18"/>
  <c r="J2458" i="18"/>
  <c r="J1866" i="18"/>
  <c r="J3473" i="18"/>
  <c r="J1865" i="18"/>
  <c r="J582" i="18"/>
  <c r="J3339" i="18"/>
  <c r="J1733" i="18"/>
  <c r="J1599" i="18"/>
  <c r="J1329" i="18"/>
  <c r="J3742" i="18"/>
  <c r="J3608" i="18"/>
  <c r="J1197" i="18"/>
  <c r="J2001" i="18"/>
  <c r="J2669" i="18"/>
  <c r="J2640" i="18"/>
  <c r="J2133" i="18"/>
  <c r="J2104" i="18"/>
  <c r="J3005" i="18"/>
  <c r="J3020" i="18" s="1"/>
  <c r="J3022" i="18" s="1"/>
  <c r="F3036" i="18" s="1"/>
  <c r="J259" i="18"/>
  <c r="J1465" i="18"/>
  <c r="J2401" i="18"/>
  <c r="J2372" i="18"/>
  <c r="J2056" i="18"/>
  <c r="J2726" i="18"/>
  <c r="J1330" i="18"/>
  <c r="J2535" i="18"/>
  <c r="J2506" i="18"/>
  <c r="J314" i="18"/>
  <c r="J726" i="18"/>
  <c r="J725" i="18"/>
  <c r="J723" i="18"/>
  <c r="J724" i="18"/>
  <c r="J722" i="18"/>
  <c r="J721" i="18"/>
  <c r="J719" i="18"/>
  <c r="J720" i="18"/>
  <c r="J2803" i="18"/>
  <c r="J2774" i="18"/>
  <c r="J659" i="18"/>
  <c r="J630" i="18"/>
  <c r="J848" i="18"/>
  <c r="J844" i="18"/>
  <c r="J849" i="18"/>
  <c r="J993" i="18"/>
  <c r="J988" i="18"/>
  <c r="J994" i="18"/>
  <c r="J991" i="18"/>
  <c r="J992" i="18"/>
  <c r="J989" i="18"/>
  <c r="J987" i="18"/>
  <c r="J990" i="18"/>
  <c r="J3741" i="18"/>
  <c r="J2871" i="18"/>
  <c r="J2886" i="18" s="1"/>
  <c r="J2888" i="18" s="1"/>
  <c r="F2902" i="18" s="1"/>
  <c r="J3607" i="18"/>
  <c r="J391" i="18"/>
  <c r="J362" i="18"/>
  <c r="J2324" i="18"/>
  <c r="J6737" i="18" l="1"/>
  <c r="C6603" i="18"/>
  <c r="C6604" i="18" s="1"/>
  <c r="C6605" i="18" s="1"/>
  <c r="C6606" i="18" s="1"/>
  <c r="C6607" i="18" s="1"/>
  <c r="C6608" i="18" s="1"/>
  <c r="C6609" i="18" s="1"/>
  <c r="C6610" i="18" s="1"/>
  <c r="C6611" i="18" s="1"/>
  <c r="C6612" i="18" s="1"/>
  <c r="C6613" i="18" s="1"/>
  <c r="C6614" i="18" s="1"/>
  <c r="C6615" i="18" s="1"/>
  <c r="C6616" i="18" s="1"/>
  <c r="C6617" i="18" s="1"/>
  <c r="C6618" i="18" s="1"/>
  <c r="C6619" i="18" s="1"/>
  <c r="C6620" i="18" s="1"/>
  <c r="C6621" i="18" s="1"/>
  <c r="C6622" i="18" s="1"/>
  <c r="C6623" i="18" s="1"/>
  <c r="C6624" i="18" s="1"/>
  <c r="C6625" i="18" s="1"/>
  <c r="C6626" i="18" s="1"/>
  <c r="C6627" i="18" s="1"/>
  <c r="C6628" i="18" s="1"/>
  <c r="C6629" i="18" s="1"/>
  <c r="C6630" i="18" s="1"/>
  <c r="C6631" i="18" s="1"/>
  <c r="C6632" i="18" s="1"/>
  <c r="C6633" i="18" s="1"/>
  <c r="C6634" i="18" s="1"/>
  <c r="C6635" i="18" s="1"/>
  <c r="C6636" i="18" s="1"/>
  <c r="C6637" i="18" s="1"/>
  <c r="C6638" i="18" s="1"/>
  <c r="C6639" i="18" s="1"/>
  <c r="C6640" i="18" s="1"/>
  <c r="C6641" i="18" s="1"/>
  <c r="C6642" i="18" s="1"/>
  <c r="C6643" i="18" s="1"/>
  <c r="C6644" i="18" s="1"/>
  <c r="C6645" i="18" s="1"/>
  <c r="C6646" i="18" s="1"/>
  <c r="C6647" i="18" s="1"/>
  <c r="C6648" i="18" s="1"/>
  <c r="C6649" i="18" s="1"/>
  <c r="C6650" i="18" s="1"/>
  <c r="C6651" i="18" s="1"/>
  <c r="C6652" i="18" s="1"/>
  <c r="C6653" i="18" s="1"/>
  <c r="C6654" i="18" s="1"/>
  <c r="C6655" i="18" s="1"/>
  <c r="C6656" i="18" s="1"/>
  <c r="C6657" i="18" s="1"/>
  <c r="C6658" i="18" s="1"/>
  <c r="C6659" i="18" s="1"/>
  <c r="C6660" i="18" s="1"/>
  <c r="A6469" i="18"/>
  <c r="A6470" i="18" s="1"/>
  <c r="A6471" i="18" s="1"/>
  <c r="A6472" i="18" s="1"/>
  <c r="A6473" i="18" s="1"/>
  <c r="A6474" i="18" s="1"/>
  <c r="A6475" i="18" s="1"/>
  <c r="A6476" i="18" s="1"/>
  <c r="A6477" i="18" s="1"/>
  <c r="A6478" i="18" s="1"/>
  <c r="A6479" i="18" s="1"/>
  <c r="A6480" i="18" s="1"/>
  <c r="A6481" i="18" s="1"/>
  <c r="A6482" i="18" s="1"/>
  <c r="A6483" i="18" s="1"/>
  <c r="A6484" i="18" s="1"/>
  <c r="A6485" i="18" s="1"/>
  <c r="A6486" i="18" s="1"/>
  <c r="A6487" i="18" s="1"/>
  <c r="A6488" i="18" s="1"/>
  <c r="A6489" i="18" s="1"/>
  <c r="A6490" i="18" s="1"/>
  <c r="A6491" i="18" s="1"/>
  <c r="A6492" i="18" s="1"/>
  <c r="A6493" i="18" s="1"/>
  <c r="A6494" i="18" s="1"/>
  <c r="A6495" i="18" s="1"/>
  <c r="A6496" i="18" s="1"/>
  <c r="A6497" i="18" s="1"/>
  <c r="A6498" i="18" s="1"/>
  <c r="A6499" i="18" s="1"/>
  <c r="A6500" i="18" s="1"/>
  <c r="A6501" i="18" s="1"/>
  <c r="A6502" i="18" s="1"/>
  <c r="A6503" i="18" s="1"/>
  <c r="A6504" i="18" s="1"/>
  <c r="A6505" i="18" s="1"/>
  <c r="A6506" i="18" s="1"/>
  <c r="A6507" i="18" s="1"/>
  <c r="A6508" i="18" s="1"/>
  <c r="A6509" i="18" s="1"/>
  <c r="A6510" i="18" s="1"/>
  <c r="A6511" i="18" s="1"/>
  <c r="A6512" i="18" s="1"/>
  <c r="A6513" i="18" s="1"/>
  <c r="A6514" i="18" s="1"/>
  <c r="A6515" i="18" s="1"/>
  <c r="A6516" i="18" s="1"/>
  <c r="A6517" i="18" s="1"/>
  <c r="A6518" i="18" s="1"/>
  <c r="A6519" i="18" s="1"/>
  <c r="A6520" i="18" s="1"/>
  <c r="A6521" i="18" s="1"/>
  <c r="A6522" i="18" s="1"/>
  <c r="A6523" i="18" s="1"/>
  <c r="A6524" i="18" s="1"/>
  <c r="A6525" i="18" s="1"/>
  <c r="A6526" i="18" s="1"/>
  <c r="J5887" i="18"/>
  <c r="B6603" i="18"/>
  <c r="B6604" i="18" s="1"/>
  <c r="B6605" i="18" s="1"/>
  <c r="B6606" i="18" s="1"/>
  <c r="B6607" i="18" s="1"/>
  <c r="B6608" i="18" s="1"/>
  <c r="B6609" i="18" s="1"/>
  <c r="B6610" i="18" s="1"/>
  <c r="B6611" i="18" s="1"/>
  <c r="B6612" i="18" s="1"/>
  <c r="B6613" i="18" s="1"/>
  <c r="B6614" i="18" s="1"/>
  <c r="B6615" i="18" s="1"/>
  <c r="B6616" i="18" s="1"/>
  <c r="B6617" i="18" s="1"/>
  <c r="B6618" i="18" s="1"/>
  <c r="B6619" i="18" s="1"/>
  <c r="B6620" i="18" s="1"/>
  <c r="B6621" i="18" s="1"/>
  <c r="B6622" i="18" s="1"/>
  <c r="B6623" i="18" s="1"/>
  <c r="B6624" i="18" s="1"/>
  <c r="B6625" i="18" s="1"/>
  <c r="B6626" i="18" s="1"/>
  <c r="B6627" i="18" s="1"/>
  <c r="B6628" i="18" s="1"/>
  <c r="B6629" i="18" s="1"/>
  <c r="B6630" i="18" s="1"/>
  <c r="B6631" i="18" s="1"/>
  <c r="B6632" i="18" s="1"/>
  <c r="B6633" i="18" s="1"/>
  <c r="B6634" i="18" s="1"/>
  <c r="B6635" i="18" s="1"/>
  <c r="B6636" i="18" s="1"/>
  <c r="B6637" i="18" s="1"/>
  <c r="B6638" i="18" s="1"/>
  <c r="B6639" i="18" s="1"/>
  <c r="B6640" i="18" s="1"/>
  <c r="B6641" i="18" s="1"/>
  <c r="B6642" i="18" s="1"/>
  <c r="B6643" i="18" s="1"/>
  <c r="B6644" i="18" s="1"/>
  <c r="B6645" i="18" s="1"/>
  <c r="B6646" i="18" s="1"/>
  <c r="B6647" i="18" s="1"/>
  <c r="B6648" i="18" s="1"/>
  <c r="B6649" i="18" s="1"/>
  <c r="B6650" i="18" s="1"/>
  <c r="B6651" i="18" s="1"/>
  <c r="B6652" i="18" s="1"/>
  <c r="B6653" i="18" s="1"/>
  <c r="B6654" i="18" s="1"/>
  <c r="B6655" i="18" s="1"/>
  <c r="B6656" i="18" s="1"/>
  <c r="B6657" i="18" s="1"/>
  <c r="B6658" i="18" s="1"/>
  <c r="B6659" i="18" s="1"/>
  <c r="B6660" i="18" s="1"/>
  <c r="C6836" i="18"/>
  <c r="C6837" i="18" s="1"/>
  <c r="A1511" i="18"/>
  <c r="A1512" i="18" s="1"/>
  <c r="A1513" i="18" s="1"/>
  <c r="A1514" i="18" s="1"/>
  <c r="A1515" i="18" s="1"/>
  <c r="A1516" i="18" s="1"/>
  <c r="A1517" i="18" s="1"/>
  <c r="A1518" i="18" s="1"/>
  <c r="A1519" i="18" s="1"/>
  <c r="A1520" i="18" s="1"/>
  <c r="A1521" i="18" s="1"/>
  <c r="A1522" i="18" s="1"/>
  <c r="A1523" i="18" s="1"/>
  <c r="A1524" i="18" s="1"/>
  <c r="A1525" i="18" s="1"/>
  <c r="A1526" i="18" s="1"/>
  <c r="A1527" i="18" s="1"/>
  <c r="A1528" i="18" s="1"/>
  <c r="A1529" i="18" s="1"/>
  <c r="A1530" i="18" s="1"/>
  <c r="A1531" i="18" s="1"/>
  <c r="A1532" i="18" s="1"/>
  <c r="A1533" i="18" s="1"/>
  <c r="A1534" i="18" s="1"/>
  <c r="A1535" i="18" s="1"/>
  <c r="A1536" i="18" s="1"/>
  <c r="A1537" i="18" s="1"/>
  <c r="A1538" i="18" s="1"/>
  <c r="A1539" i="18" s="1"/>
  <c r="A1540" i="18" s="1"/>
  <c r="A1541" i="18" s="1"/>
  <c r="A1542" i="18" s="1"/>
  <c r="A1543" i="18" s="1"/>
  <c r="A1544" i="18" s="1"/>
  <c r="A1545" i="18" s="1"/>
  <c r="A1546" i="18" s="1"/>
  <c r="A1547" i="18" s="1"/>
  <c r="A1548" i="18" s="1"/>
  <c r="A1549" i="18" s="1"/>
  <c r="A1550" i="18" s="1"/>
  <c r="A1551" i="18" s="1"/>
  <c r="A1552" i="18" s="1"/>
  <c r="A1553" i="18" s="1"/>
  <c r="A1554" i="18" s="1"/>
  <c r="A1555" i="18" s="1"/>
  <c r="A1556" i="18" s="1"/>
  <c r="A1557" i="18" s="1"/>
  <c r="A1558" i="18" s="1"/>
  <c r="A1559" i="18" s="1"/>
  <c r="A1560" i="18" s="1"/>
  <c r="A1561" i="18" s="1"/>
  <c r="A1562" i="18" s="1"/>
  <c r="A1563" i="18" s="1"/>
  <c r="A1564" i="18" s="1"/>
  <c r="A1565" i="18" s="1"/>
  <c r="A1566" i="18" s="1"/>
  <c r="A1567" i="18" s="1"/>
  <c r="A1568" i="18" s="1"/>
  <c r="J4116" i="18"/>
  <c r="J4146" i="18" s="1"/>
  <c r="J4148" i="18" s="1"/>
  <c r="J4126" i="18" s="1"/>
  <c r="J4149" i="18" s="1"/>
  <c r="J4150" i="18" s="1"/>
  <c r="J4127" i="18" s="1"/>
  <c r="J4151" i="18" s="1"/>
  <c r="J4152" i="18" s="1"/>
  <c r="B6527" i="18"/>
  <c r="B6528" i="18" s="1"/>
  <c r="B6529" i="18" s="1"/>
  <c r="B6530" i="18" s="1"/>
  <c r="B6531" i="18" s="1"/>
  <c r="B6532" i="18" s="1"/>
  <c r="B6533" i="18" s="1"/>
  <c r="B6534" i="18" s="1"/>
  <c r="B6535" i="18" s="1"/>
  <c r="B6536" i="18" s="1"/>
  <c r="B6537" i="18" s="1"/>
  <c r="B6538" i="18" s="1"/>
  <c r="B6539" i="18" s="1"/>
  <c r="B6540" i="18" s="1"/>
  <c r="B6541" i="18" s="1"/>
  <c r="B6542" i="18" s="1"/>
  <c r="B6543" i="18" s="1"/>
  <c r="B6544" i="18" s="1"/>
  <c r="B6545" i="18" s="1"/>
  <c r="B6546" i="18" s="1"/>
  <c r="B6547" i="18" s="1"/>
  <c r="B6548" i="18" s="1"/>
  <c r="B6549" i="18" s="1"/>
  <c r="B6550" i="18" s="1"/>
  <c r="B6551" i="18" s="1"/>
  <c r="B6552" i="18" s="1"/>
  <c r="B6553" i="18" s="1"/>
  <c r="B6554" i="18" s="1"/>
  <c r="B6555" i="18" s="1"/>
  <c r="B6556" i="18" s="1"/>
  <c r="B6557" i="18" s="1"/>
  <c r="B6558" i="18" s="1"/>
  <c r="B6559" i="18" s="1"/>
  <c r="B6560" i="18" s="1"/>
  <c r="B6561" i="18" s="1"/>
  <c r="B6562" i="18" s="1"/>
  <c r="B6563" i="18" s="1"/>
  <c r="B6564" i="18" s="1"/>
  <c r="B6565" i="18" s="1"/>
  <c r="B6566" i="18" s="1"/>
  <c r="B6567" i="18" s="1"/>
  <c r="A2239" i="18"/>
  <c r="A2240" i="18" s="1"/>
  <c r="A2241" i="18" s="1"/>
  <c r="A2242" i="18" s="1"/>
  <c r="A2243" i="18" s="1"/>
  <c r="A2244" i="18" s="1"/>
  <c r="A2245" i="18" s="1"/>
  <c r="A2246" i="18" s="1"/>
  <c r="A2247" i="18" s="1"/>
  <c r="A2248" i="18" s="1"/>
  <c r="A2249" i="18" s="1"/>
  <c r="A2250" i="18" s="1"/>
  <c r="A2251" i="18" s="1"/>
  <c r="A2252" i="18" s="1"/>
  <c r="A2253" i="18" s="1"/>
  <c r="A2254" i="18" s="1"/>
  <c r="A2255" i="18" s="1"/>
  <c r="A2256" i="18" s="1"/>
  <c r="A2257" i="18" s="1"/>
  <c r="A2258" i="18" s="1"/>
  <c r="A2259" i="18" s="1"/>
  <c r="A2260" i="18" s="1"/>
  <c r="A2261" i="18" s="1"/>
  <c r="A2262" i="18" s="1"/>
  <c r="A2263" i="18" s="1"/>
  <c r="A2264" i="18" s="1"/>
  <c r="A2265" i="18" s="1"/>
  <c r="A2266" i="18" s="1"/>
  <c r="A2267" i="18" s="1"/>
  <c r="A2268" i="18" s="1"/>
  <c r="A2269" i="18" s="1"/>
  <c r="A2270" i="18" s="1"/>
  <c r="A2271" i="18" s="1"/>
  <c r="A2272" i="18" s="1"/>
  <c r="A2273" i="18" s="1"/>
  <c r="A2274" i="18" s="1"/>
  <c r="A2275" i="18" s="1"/>
  <c r="A2276" i="18" s="1"/>
  <c r="A2277" i="18" s="1"/>
  <c r="A2278" i="18" s="1"/>
  <c r="A2279" i="18" s="1"/>
  <c r="C6527" i="18"/>
  <c r="C6528" i="18" s="1"/>
  <c r="C6529" i="18" s="1"/>
  <c r="C6530" i="18" s="1"/>
  <c r="C6531" i="18" s="1"/>
  <c r="C6532" i="18" s="1"/>
  <c r="C6533" i="18" s="1"/>
  <c r="C6534" i="18" s="1"/>
  <c r="C6535" i="18" s="1"/>
  <c r="C6536" i="18" s="1"/>
  <c r="C6537" i="18" s="1"/>
  <c r="C6538" i="18" s="1"/>
  <c r="C6539" i="18" s="1"/>
  <c r="C6540" i="18" s="1"/>
  <c r="C6541" i="18" s="1"/>
  <c r="C6542" i="18" s="1"/>
  <c r="C6543" i="18" s="1"/>
  <c r="C6544" i="18" s="1"/>
  <c r="C6545" i="18" s="1"/>
  <c r="C6546" i="18" s="1"/>
  <c r="C6547" i="18" s="1"/>
  <c r="C6548" i="18" s="1"/>
  <c r="C6549" i="18" s="1"/>
  <c r="C6550" i="18" s="1"/>
  <c r="C6551" i="18" s="1"/>
  <c r="C6552" i="18" s="1"/>
  <c r="C6553" i="18" s="1"/>
  <c r="C6554" i="18" s="1"/>
  <c r="C6555" i="18" s="1"/>
  <c r="C6556" i="18" s="1"/>
  <c r="C6557" i="18" s="1"/>
  <c r="C6558" i="18" s="1"/>
  <c r="C6559" i="18" s="1"/>
  <c r="C6560" i="18" s="1"/>
  <c r="C6561" i="18" s="1"/>
  <c r="C6562" i="18" s="1"/>
  <c r="C6563" i="18" s="1"/>
  <c r="C6564" i="18" s="1"/>
  <c r="C6565" i="18" s="1"/>
  <c r="C6566" i="18" s="1"/>
  <c r="C6567" i="18" s="1"/>
  <c r="A6393" i="18"/>
  <c r="A6394" i="18" s="1"/>
  <c r="A6395" i="18" s="1"/>
  <c r="A6396" i="18" s="1"/>
  <c r="A6397" i="18" s="1"/>
  <c r="A6398" i="18" s="1"/>
  <c r="A6399" i="18" s="1"/>
  <c r="A6400" i="18" s="1"/>
  <c r="A6401" i="18" s="1"/>
  <c r="A6402" i="18" s="1"/>
  <c r="A6403" i="18" s="1"/>
  <c r="A6404" i="18" s="1"/>
  <c r="A6405" i="18" s="1"/>
  <c r="A6406" i="18" s="1"/>
  <c r="A6407" i="18" s="1"/>
  <c r="A6408" i="18" s="1"/>
  <c r="A6409" i="18" s="1"/>
  <c r="A6410" i="18" s="1"/>
  <c r="A6411" i="18" s="1"/>
  <c r="A6412" i="18" s="1"/>
  <c r="A6413" i="18" s="1"/>
  <c r="A6414" i="18" s="1"/>
  <c r="A6415" i="18" s="1"/>
  <c r="A6416" i="18" s="1"/>
  <c r="A6417" i="18" s="1"/>
  <c r="A6418" i="18" s="1"/>
  <c r="A6419" i="18" s="1"/>
  <c r="A6420" i="18" s="1"/>
  <c r="A6421" i="18" s="1"/>
  <c r="A6422" i="18" s="1"/>
  <c r="A6423" i="18" s="1"/>
  <c r="A6424" i="18" s="1"/>
  <c r="A6425" i="18" s="1"/>
  <c r="A6426" i="18" s="1"/>
  <c r="A6427" i="18" s="1"/>
  <c r="A6428" i="18" s="1"/>
  <c r="A6429" i="18" s="1"/>
  <c r="A6430" i="18" s="1"/>
  <c r="A6431" i="18" s="1"/>
  <c r="A6432" i="18" s="1"/>
  <c r="A6433" i="18" s="1"/>
  <c r="C1569" i="18"/>
  <c r="C1570" i="18" s="1"/>
  <c r="C1571" i="18" s="1"/>
  <c r="C1572" i="18" s="1"/>
  <c r="C1573" i="18" s="1"/>
  <c r="C1574" i="18" s="1"/>
  <c r="C1575" i="18" s="1"/>
  <c r="C1576" i="18" s="1"/>
  <c r="C1577" i="18" s="1"/>
  <c r="C1578" i="18" s="1"/>
  <c r="C1579" i="18" s="1"/>
  <c r="C1580" i="18" s="1"/>
  <c r="C1581" i="18" s="1"/>
  <c r="C1582" i="18" s="1"/>
  <c r="C1583" i="18" s="1"/>
  <c r="C1584" i="18" s="1"/>
  <c r="C1585" i="18" s="1"/>
  <c r="C1586" i="18" s="1"/>
  <c r="C1587" i="18" s="1"/>
  <c r="C1588" i="18" s="1"/>
  <c r="C1589" i="18" s="1"/>
  <c r="C1590" i="18" s="1"/>
  <c r="C1591" i="18" s="1"/>
  <c r="C1592" i="18" s="1"/>
  <c r="C1593" i="18" s="1"/>
  <c r="C1594" i="18" s="1"/>
  <c r="C1595" i="18" s="1"/>
  <c r="C1596" i="18" s="1"/>
  <c r="C1597" i="18" s="1"/>
  <c r="C1598" i="18" s="1"/>
  <c r="C1599" i="18" s="1"/>
  <c r="C1600" i="18" s="1"/>
  <c r="C1601" i="18" s="1"/>
  <c r="C1602" i="18" s="1"/>
  <c r="C1603" i="18" s="1"/>
  <c r="C1604" i="18" s="1"/>
  <c r="C1605" i="18" s="1"/>
  <c r="C1606" i="18" s="1"/>
  <c r="C1607" i="18" s="1"/>
  <c r="C1608" i="18" s="1"/>
  <c r="C1609" i="18" s="1"/>
  <c r="C1612" i="18" s="1"/>
  <c r="C1613" i="18" s="1"/>
  <c r="C1614" i="18" s="1"/>
  <c r="C1615" i="18" s="1"/>
  <c r="C1616" i="18" s="1"/>
  <c r="C1617" i="18" s="1"/>
  <c r="C1618" i="18" s="1"/>
  <c r="C1619" i="18" s="1"/>
  <c r="C1620" i="18" s="1"/>
  <c r="C1621" i="18" s="1"/>
  <c r="C1622" i="18" s="1"/>
  <c r="C1623" i="18" s="1"/>
  <c r="C1624" i="18" s="1"/>
  <c r="C1625" i="18" s="1"/>
  <c r="C1626" i="18" s="1"/>
  <c r="C1627" i="18" s="1"/>
  <c r="C1628" i="18" s="1"/>
  <c r="C1629" i="18" s="1"/>
  <c r="C1630" i="18" s="1"/>
  <c r="C1631" i="18" s="1"/>
  <c r="C1632" i="18" s="1"/>
  <c r="C1633" i="18" s="1"/>
  <c r="C1634" i="18" s="1"/>
  <c r="C1635" i="18" s="1"/>
  <c r="C1636" i="18" s="1"/>
  <c r="C1637" i="18" s="1"/>
  <c r="C1638" i="18" s="1"/>
  <c r="C1639" i="18" s="1"/>
  <c r="C1640" i="18" s="1"/>
  <c r="C1641" i="18" s="1"/>
  <c r="C1642" i="18" s="1"/>
  <c r="C1643" i="18" s="1"/>
  <c r="C1644" i="18" s="1"/>
  <c r="A363" i="18"/>
  <c r="A364" i="18" s="1"/>
  <c r="A365" i="18" s="1"/>
  <c r="A366" i="18" s="1"/>
  <c r="A367" i="18" s="1"/>
  <c r="A368" i="18" s="1"/>
  <c r="A369" i="18" s="1"/>
  <c r="A370" i="18" s="1"/>
  <c r="A371" i="18" s="1"/>
  <c r="A372" i="18" s="1"/>
  <c r="A373" i="18" s="1"/>
  <c r="A374" i="18" s="1"/>
  <c r="A375" i="18" s="1"/>
  <c r="A376" i="18" s="1"/>
  <c r="A377" i="18" s="1"/>
  <c r="A378" i="18" s="1"/>
  <c r="A379" i="18" s="1"/>
  <c r="A380" i="18" s="1"/>
  <c r="A381" i="18" s="1"/>
  <c r="A382" i="18" s="1"/>
  <c r="A383" i="18" s="1"/>
  <c r="A384" i="18" s="1"/>
  <c r="A385" i="18" s="1"/>
  <c r="A386" i="18" s="1"/>
  <c r="A387" i="18" s="1"/>
  <c r="A388" i="18" s="1"/>
  <c r="A389" i="18" s="1"/>
  <c r="A390" i="18" s="1"/>
  <c r="A391" i="18" s="1"/>
  <c r="A392" i="18" s="1"/>
  <c r="A393" i="18" s="1"/>
  <c r="A394" i="18" s="1"/>
  <c r="A395" i="18" s="1"/>
  <c r="A396" i="18" s="1"/>
  <c r="A397" i="18" s="1"/>
  <c r="A398" i="18" s="1"/>
  <c r="A399" i="18" s="1"/>
  <c r="A400" i="18" s="1"/>
  <c r="A401" i="18" s="1"/>
  <c r="A402" i="18" s="1"/>
  <c r="A403" i="18" s="1"/>
  <c r="B497" i="18"/>
  <c r="B498" i="18" s="1"/>
  <c r="B499" i="18" s="1"/>
  <c r="B500" i="18" s="1"/>
  <c r="B501" i="18" s="1"/>
  <c r="B502" i="18" s="1"/>
  <c r="B503" i="18" s="1"/>
  <c r="B504" i="18" s="1"/>
  <c r="B505" i="18" s="1"/>
  <c r="B506" i="18" s="1"/>
  <c r="B507" i="18" s="1"/>
  <c r="B508" i="18" s="1"/>
  <c r="B509" i="18" s="1"/>
  <c r="B510" i="18" s="1"/>
  <c r="B511" i="18" s="1"/>
  <c r="B512" i="18" s="1"/>
  <c r="B513" i="18" s="1"/>
  <c r="B514" i="18" s="1"/>
  <c r="B515" i="18" s="1"/>
  <c r="B516" i="18" s="1"/>
  <c r="B517" i="18" s="1"/>
  <c r="B518" i="18" s="1"/>
  <c r="B519" i="18" s="1"/>
  <c r="B520" i="18" s="1"/>
  <c r="B521" i="18" s="1"/>
  <c r="B522" i="18" s="1"/>
  <c r="B523" i="18" s="1"/>
  <c r="B524" i="18" s="1"/>
  <c r="B525" i="18" s="1"/>
  <c r="B526" i="18" s="1"/>
  <c r="B527" i="18" s="1"/>
  <c r="B528" i="18" s="1"/>
  <c r="B529" i="18" s="1"/>
  <c r="B530" i="18" s="1"/>
  <c r="B531" i="18" s="1"/>
  <c r="B532" i="18" s="1"/>
  <c r="B533" i="18" s="1"/>
  <c r="B534" i="18" s="1"/>
  <c r="B535" i="18" s="1"/>
  <c r="B536" i="18" s="1"/>
  <c r="B537" i="18" s="1"/>
  <c r="B1569" i="18"/>
  <c r="B1570" i="18" s="1"/>
  <c r="B1571" i="18" s="1"/>
  <c r="B1572" i="18" s="1"/>
  <c r="B1573" i="18" s="1"/>
  <c r="B1574" i="18" s="1"/>
  <c r="B1575" i="18" s="1"/>
  <c r="B1576" i="18" s="1"/>
  <c r="B1577" i="18" s="1"/>
  <c r="B1578" i="18" s="1"/>
  <c r="B1579" i="18" s="1"/>
  <c r="B1580" i="18" s="1"/>
  <c r="B1581" i="18" s="1"/>
  <c r="B1582" i="18" s="1"/>
  <c r="B1583" i="18" s="1"/>
  <c r="B1584" i="18" s="1"/>
  <c r="B1585" i="18" s="1"/>
  <c r="B1586" i="18" s="1"/>
  <c r="B1587" i="18" s="1"/>
  <c r="B1588" i="18" s="1"/>
  <c r="B1589" i="18" s="1"/>
  <c r="B1590" i="18" s="1"/>
  <c r="B1591" i="18" s="1"/>
  <c r="B1592" i="18" s="1"/>
  <c r="B1593" i="18" s="1"/>
  <c r="B1594" i="18" s="1"/>
  <c r="B1595" i="18" s="1"/>
  <c r="B1596" i="18" s="1"/>
  <c r="B1597" i="18" s="1"/>
  <c r="B1598" i="18" s="1"/>
  <c r="B1599" i="18" s="1"/>
  <c r="B1600" i="18" s="1"/>
  <c r="B1601" i="18" s="1"/>
  <c r="B1602" i="18" s="1"/>
  <c r="B1603" i="18" s="1"/>
  <c r="B1604" i="18" s="1"/>
  <c r="B1605" i="18" s="1"/>
  <c r="B1606" i="18" s="1"/>
  <c r="B1607" i="18" s="1"/>
  <c r="B1608" i="18" s="1"/>
  <c r="B1609" i="18" s="1"/>
  <c r="B1612" i="18" s="1"/>
  <c r="B1613" i="18" s="1"/>
  <c r="B1614" i="18" s="1"/>
  <c r="B1615" i="18" s="1"/>
  <c r="B1616" i="18" s="1"/>
  <c r="B1617" i="18" s="1"/>
  <c r="B1618" i="18" s="1"/>
  <c r="B1619" i="18" s="1"/>
  <c r="B1620" i="18" s="1"/>
  <c r="B1621" i="18" s="1"/>
  <c r="B1622" i="18" s="1"/>
  <c r="B1623" i="18" s="1"/>
  <c r="B1624" i="18" s="1"/>
  <c r="B1625" i="18" s="1"/>
  <c r="B1626" i="18" s="1"/>
  <c r="B1627" i="18" s="1"/>
  <c r="B1628" i="18" s="1"/>
  <c r="B1629" i="18" s="1"/>
  <c r="B1630" i="18" s="1"/>
  <c r="B1631" i="18" s="1"/>
  <c r="B1632" i="18" s="1"/>
  <c r="B1633" i="18" s="1"/>
  <c r="B1634" i="18" s="1"/>
  <c r="B1635" i="18" s="1"/>
  <c r="B1636" i="18" s="1"/>
  <c r="B1637" i="18" s="1"/>
  <c r="B1638" i="18" s="1"/>
  <c r="B1639" i="18" s="1"/>
  <c r="B1640" i="18" s="1"/>
  <c r="B1641" i="18" s="1"/>
  <c r="B1642" i="18" s="1"/>
  <c r="B1643" i="18" s="1"/>
  <c r="B1644" i="18" s="1"/>
  <c r="J339" i="18"/>
  <c r="J348" i="18"/>
  <c r="J345" i="18"/>
  <c r="J346" i="18"/>
  <c r="J349" i="18"/>
  <c r="J347" i="18"/>
  <c r="J350" i="18"/>
  <c r="J1021" i="18"/>
  <c r="G1026" i="18" s="1"/>
  <c r="J2349" i="18"/>
  <c r="J2360" i="18"/>
  <c r="J2358" i="18"/>
  <c r="J2357" i="18"/>
  <c r="J2355" i="18"/>
  <c r="J2356" i="18"/>
  <c r="J2359" i="18"/>
  <c r="A2105" i="18"/>
  <c r="A2106" i="18" s="1"/>
  <c r="A2107" i="18" s="1"/>
  <c r="A2108" i="18" s="1"/>
  <c r="A2109" i="18" s="1"/>
  <c r="A2110" i="18" s="1"/>
  <c r="A2111" i="18" s="1"/>
  <c r="A2112" i="18" s="1"/>
  <c r="A2113" i="18" s="1"/>
  <c r="A2114" i="18" s="1"/>
  <c r="A2115" i="18" s="1"/>
  <c r="A2116" i="18" s="1"/>
  <c r="A2117" i="18" s="1"/>
  <c r="A2118" i="18" s="1"/>
  <c r="A2119" i="18" s="1"/>
  <c r="A2120" i="18" s="1"/>
  <c r="A2121" i="18" s="1"/>
  <c r="A2122" i="18" s="1"/>
  <c r="A2123" i="18" s="1"/>
  <c r="A2124" i="18" s="1"/>
  <c r="A2125" i="18" s="1"/>
  <c r="A2126" i="18" s="1"/>
  <c r="A2127" i="18" s="1"/>
  <c r="A2128" i="18" s="1"/>
  <c r="A2129" i="18" s="1"/>
  <c r="A2130" i="18" s="1"/>
  <c r="A2131" i="18" s="1"/>
  <c r="A2132" i="18" s="1"/>
  <c r="A2133" i="18" s="1"/>
  <c r="A2134" i="18" s="1"/>
  <c r="A2135" i="18" s="1"/>
  <c r="A2136" i="18" s="1"/>
  <c r="A2137" i="18" s="1"/>
  <c r="A2138" i="18" s="1"/>
  <c r="A2139" i="18" s="1"/>
  <c r="A2140" i="18" s="1"/>
  <c r="A2141" i="18" s="1"/>
  <c r="A2142" i="18" s="1"/>
  <c r="A2143" i="18" s="1"/>
  <c r="A2144" i="18" s="1"/>
  <c r="A2145" i="18" s="1"/>
  <c r="J3153" i="18"/>
  <c r="J3164" i="18"/>
  <c r="J3162" i="18"/>
  <c r="J3159" i="18"/>
  <c r="J3161" i="18"/>
  <c r="J3160" i="18"/>
  <c r="J3163" i="18"/>
  <c r="A478" i="18"/>
  <c r="A479" i="18" s="1"/>
  <c r="A480" i="18" s="1"/>
  <c r="A481" i="18" s="1"/>
  <c r="A482" i="18" s="1"/>
  <c r="A483" i="18" s="1"/>
  <c r="A484" i="18" s="1"/>
  <c r="A485" i="18" s="1"/>
  <c r="A486" i="18" s="1"/>
  <c r="A487" i="18" s="1"/>
  <c r="A488" i="18" s="1"/>
  <c r="A489" i="18" s="1"/>
  <c r="A490" i="18" s="1"/>
  <c r="A491" i="18" s="1"/>
  <c r="A492" i="18" s="1"/>
  <c r="A493" i="18" s="1"/>
  <c r="A494" i="18" s="1"/>
  <c r="A495" i="18" s="1"/>
  <c r="A496" i="18" s="1"/>
  <c r="J2751" i="18"/>
  <c r="J2760" i="18"/>
  <c r="J2762" i="18"/>
  <c r="J2759" i="18"/>
  <c r="J2758" i="18"/>
  <c r="J2757" i="18"/>
  <c r="J2761" i="18"/>
  <c r="C497" i="18"/>
  <c r="C498" i="18" s="1"/>
  <c r="C499" i="18" s="1"/>
  <c r="C500" i="18" s="1"/>
  <c r="C501" i="18" s="1"/>
  <c r="C502" i="18" s="1"/>
  <c r="C503" i="18" s="1"/>
  <c r="C504" i="18" s="1"/>
  <c r="C505" i="18" s="1"/>
  <c r="C506" i="18" s="1"/>
  <c r="C507" i="18" s="1"/>
  <c r="C508" i="18" s="1"/>
  <c r="C509" i="18" s="1"/>
  <c r="C510" i="18" s="1"/>
  <c r="C511" i="18" s="1"/>
  <c r="C512" i="18" s="1"/>
  <c r="C513" i="18" s="1"/>
  <c r="C514" i="18" s="1"/>
  <c r="C515" i="18" s="1"/>
  <c r="C516" i="18" s="1"/>
  <c r="C517" i="18" s="1"/>
  <c r="C518" i="18" s="1"/>
  <c r="C519" i="18" s="1"/>
  <c r="C520" i="18" s="1"/>
  <c r="C521" i="18" s="1"/>
  <c r="C522" i="18" s="1"/>
  <c r="C523" i="18" s="1"/>
  <c r="C524" i="18" s="1"/>
  <c r="C525" i="18" s="1"/>
  <c r="C526" i="18" s="1"/>
  <c r="C527" i="18" s="1"/>
  <c r="C528" i="18" s="1"/>
  <c r="C529" i="18" s="1"/>
  <c r="C530" i="18" s="1"/>
  <c r="C531" i="18" s="1"/>
  <c r="C532" i="18" s="1"/>
  <c r="C533" i="18" s="1"/>
  <c r="C534" i="18" s="1"/>
  <c r="C535" i="18" s="1"/>
  <c r="C536" i="18" s="1"/>
  <c r="C537" i="18" s="1"/>
  <c r="J5979" i="18"/>
  <c r="G5984" i="18" s="1"/>
  <c r="J2483" i="18"/>
  <c r="J2494" i="18"/>
  <c r="J2490" i="18"/>
  <c r="J2491" i="18"/>
  <c r="J2492" i="18"/>
  <c r="J2489" i="18"/>
  <c r="J2493" i="18"/>
  <c r="J2081" i="18"/>
  <c r="J2092" i="18"/>
  <c r="J2087" i="18"/>
  <c r="J2090" i="18"/>
  <c r="J2091" i="18"/>
  <c r="J2088" i="18"/>
  <c r="J2089" i="18"/>
  <c r="J607" i="18"/>
  <c r="J615" i="18"/>
  <c r="J616" i="18"/>
  <c r="J618" i="18"/>
  <c r="J614" i="18"/>
  <c r="J613" i="18"/>
  <c r="J617" i="18"/>
  <c r="J485" i="18"/>
  <c r="J753" i="18"/>
  <c r="J795" i="18" s="1"/>
  <c r="J6601" i="18"/>
  <c r="J6766" i="18"/>
  <c r="A6599" i="18"/>
  <c r="A6600" i="18" s="1"/>
  <c r="A6601" i="18" s="1"/>
  <c r="A6602" i="18" s="1"/>
  <c r="B6733" i="18"/>
  <c r="B6734" i="18" s="1"/>
  <c r="B6735" i="18" s="1"/>
  <c r="B6736" i="18" s="1"/>
  <c r="G6733" i="18"/>
  <c r="J6733" i="18" s="1"/>
  <c r="G6734" i="18"/>
  <c r="J6734" i="18" s="1"/>
  <c r="C6733" i="18"/>
  <c r="C6734" i="18" s="1"/>
  <c r="C6735" i="18" s="1"/>
  <c r="C6736" i="18" s="1"/>
  <c r="J3711" i="18"/>
  <c r="J3710" i="18"/>
  <c r="J3708" i="18"/>
  <c r="J3577" i="18"/>
  <c r="J1966" i="18"/>
  <c r="C53" i="33"/>
  <c r="G6852" i="18"/>
  <c r="G6968" i="18"/>
  <c r="J6846" i="18"/>
  <c r="I6898" i="18" s="1"/>
  <c r="G6853" i="18"/>
  <c r="D53" i="33"/>
  <c r="G6859" i="18"/>
  <c r="J6836" i="18"/>
  <c r="A6836" i="18" s="1"/>
  <c r="A6837" i="18" s="1"/>
  <c r="I6946" i="18"/>
  <c r="I6943" i="18" s="1"/>
  <c r="J6950" i="18" s="1"/>
  <c r="J6951" i="18" s="1"/>
  <c r="M7104" i="18"/>
  <c r="G6980" i="18"/>
  <c r="B6970" i="18" s="1"/>
  <c r="B6971" i="18" s="1"/>
  <c r="G6975" i="18"/>
  <c r="J1297" i="18"/>
  <c r="J1299" i="18"/>
  <c r="J1296" i="18"/>
  <c r="H3036" i="18"/>
  <c r="J1700" i="18"/>
  <c r="J3441" i="18"/>
  <c r="J3440" i="18"/>
  <c r="J1968" i="18"/>
  <c r="J3443" i="18"/>
  <c r="J1969" i="18"/>
  <c r="J868" i="18"/>
  <c r="J872" i="18" s="1"/>
  <c r="J877" i="18" s="1"/>
  <c r="D892" i="18"/>
  <c r="J1698" i="18"/>
  <c r="J3576" i="18"/>
  <c r="J1699" i="18"/>
  <c r="J1832" i="18"/>
  <c r="J1833" i="18"/>
  <c r="J6094" i="18"/>
  <c r="J6098" i="18" s="1"/>
  <c r="J6103" i="18" s="1"/>
  <c r="D6118" i="18"/>
  <c r="J3574" i="18"/>
  <c r="J1834" i="18"/>
  <c r="J2939" i="18"/>
  <c r="G2902" i="18"/>
  <c r="H2902" i="18" s="1"/>
  <c r="J5456" i="18"/>
  <c r="J5486" i="18" s="1"/>
  <c r="J5488" i="18" s="1"/>
  <c r="J5466" i="18" s="1"/>
  <c r="J1436" i="18"/>
  <c r="J1466" i="18" s="1"/>
  <c r="J1468" i="18" s="1"/>
  <c r="J1446" i="18" s="1"/>
  <c r="J1469" i="18" s="1"/>
  <c r="J1470" i="18" s="1"/>
  <c r="J1447" i="18" s="1"/>
  <c r="J1448" i="18" s="1"/>
  <c r="J1168" i="18"/>
  <c r="J1198" i="18" s="1"/>
  <c r="J1200" i="18" s="1"/>
  <c r="J1178" i="18" s="1"/>
  <c r="J1201" i="18" s="1"/>
  <c r="J1202" i="18" s="1"/>
  <c r="J1179" i="18" s="1"/>
  <c r="J1180" i="18" s="1"/>
  <c r="J3312" i="18"/>
  <c r="J3342" i="18" s="1"/>
  <c r="J5585" i="18"/>
  <c r="J5587" i="18"/>
  <c r="J5584" i="18"/>
  <c r="J1570" i="18"/>
  <c r="J1600" i="18" s="1"/>
  <c r="J1602" i="18" s="1"/>
  <c r="J1580" i="18" s="1"/>
  <c r="J1603" i="18" s="1"/>
  <c r="J1604" i="18" s="1"/>
  <c r="J1581" i="18" s="1"/>
  <c r="J1582" i="18" s="1"/>
  <c r="E96" i="34"/>
  <c r="B63" i="19"/>
  <c r="F96" i="34"/>
  <c r="C63" i="19"/>
  <c r="H119" i="34"/>
  <c r="E62" i="19"/>
  <c r="J5834" i="18"/>
  <c r="J5836" i="18" s="1"/>
  <c r="J6799" i="18"/>
  <c r="F62" i="19"/>
  <c r="G119" i="34"/>
  <c r="G62" i="19"/>
  <c r="I119" i="34"/>
  <c r="H52" i="33"/>
  <c r="J2063" i="18"/>
  <c r="J2066" i="18"/>
  <c r="J2060" i="18"/>
  <c r="J2059" i="18"/>
  <c r="J2062" i="18"/>
  <c r="J2061" i="18"/>
  <c r="J2064" i="18"/>
  <c r="J2065" i="18"/>
  <c r="J6471" i="18"/>
  <c r="J459" i="18"/>
  <c r="J5721" i="18"/>
  <c r="J5720" i="18"/>
  <c r="J5718" i="18"/>
  <c r="J5953" i="18"/>
  <c r="J6492" i="18"/>
  <c r="J4652" i="18"/>
  <c r="J4682" i="18" s="1"/>
  <c r="J4684" i="18" s="1"/>
  <c r="J4662" i="18" s="1"/>
  <c r="J4685" i="18" s="1"/>
  <c r="J4686" i="18" s="1"/>
  <c r="J4663" i="18" s="1"/>
  <c r="J4687" i="18" s="1"/>
  <c r="J4688" i="18" s="1"/>
  <c r="J6464" i="18"/>
  <c r="J6468" i="18" s="1"/>
  <c r="J3134" i="18"/>
  <c r="J3982" i="18"/>
  <c r="J4012" i="18" s="1"/>
  <c r="J4014" i="18" s="1"/>
  <c r="J3992" i="18" s="1"/>
  <c r="J4015" i="18" s="1"/>
  <c r="J4016" i="18" s="1"/>
  <c r="J3993" i="18" s="1"/>
  <c r="J4017" i="18" s="1"/>
  <c r="J4018" i="18" s="1"/>
  <c r="J4250" i="18"/>
  <c r="J4280" i="18" s="1"/>
  <c r="J4282" i="18" s="1"/>
  <c r="J4260" i="18" s="1"/>
  <c r="J4283" i="18" s="1"/>
  <c r="J4284" i="18" s="1"/>
  <c r="J4261" i="18" s="1"/>
  <c r="J4285" i="18" s="1"/>
  <c r="J4286" i="18" s="1"/>
  <c r="J4272" i="18" s="1"/>
  <c r="J4273" i="18" s="1"/>
  <c r="J3848" i="18"/>
  <c r="J3878" i="18" s="1"/>
  <c r="J3880" i="18" s="1"/>
  <c r="J3858" i="18" s="1"/>
  <c r="J3881" i="18" s="1"/>
  <c r="J3882" i="18" s="1"/>
  <c r="J3859" i="18" s="1"/>
  <c r="J3883" i="18" s="1"/>
  <c r="J3884" i="18" s="1"/>
  <c r="I6674" i="18"/>
  <c r="I6679" i="18" s="1"/>
  <c r="J6208" i="18"/>
  <c r="J6209" i="18"/>
  <c r="J6204" i="18"/>
  <c r="D6252" i="18" s="1"/>
  <c r="I6617" i="18"/>
  <c r="I6623" i="18" s="1"/>
  <c r="I6647" i="18" s="1"/>
  <c r="J6765" i="18"/>
  <c r="J6763" i="18"/>
  <c r="I6731" i="18"/>
  <c r="J6596" i="18"/>
  <c r="J6597" i="18" s="1"/>
  <c r="J6598" i="18" s="1"/>
  <c r="J262" i="18"/>
  <c r="J4417" i="18"/>
  <c r="J4418" i="18" s="1"/>
  <c r="J4395" i="18" s="1"/>
  <c r="J4419" i="18" s="1"/>
  <c r="J4420" i="18" s="1"/>
  <c r="J4551" i="18"/>
  <c r="J4552" i="18" s="1"/>
  <c r="J4529" i="18" s="1"/>
  <c r="J4553" i="18" s="1"/>
  <c r="J4554" i="18" s="1"/>
  <c r="J2269" i="18"/>
  <c r="J6076" i="18"/>
  <c r="J6627" i="18"/>
  <c r="J55" i="18"/>
  <c r="J54" i="18"/>
  <c r="J50" i="18"/>
  <c r="J52" i="18"/>
  <c r="J56" i="18"/>
  <c r="J49" i="18"/>
  <c r="J51" i="18"/>
  <c r="J6669" i="18"/>
  <c r="J6693" i="18" s="1"/>
  <c r="J6342" i="18"/>
  <c r="J6343" i="18"/>
  <c r="J6338" i="18"/>
  <c r="J11" i="34"/>
  <c r="G6726" i="18"/>
  <c r="G6720" i="18"/>
  <c r="G6722" i="18"/>
  <c r="G6761" i="18"/>
  <c r="J6124" i="18"/>
  <c r="J6153" i="18"/>
  <c r="J6767" i="18"/>
  <c r="G6760" i="18"/>
  <c r="I6806" i="18"/>
  <c r="J6801" i="18"/>
  <c r="B52" i="33"/>
  <c r="F6751" i="18"/>
  <c r="A6704" i="18"/>
  <c r="A6705" i="18" s="1"/>
  <c r="A6706" i="18" s="1"/>
  <c r="A6707" i="18" s="1"/>
  <c r="A6708" i="18" s="1"/>
  <c r="A6709" i="18" s="1"/>
  <c r="A6710" i="18" s="1"/>
  <c r="A6711" i="18" s="1"/>
  <c r="A6712" i="18" s="1"/>
  <c r="A6713" i="18" s="1"/>
  <c r="A6714" i="18" s="1"/>
  <c r="A6715" i="18" s="1"/>
  <c r="A6716" i="18" s="1"/>
  <c r="A6717" i="18" s="1"/>
  <c r="A6718" i="18" s="1"/>
  <c r="A6719" i="18" s="1"/>
  <c r="A6720" i="18" s="1"/>
  <c r="A6721" i="18" s="1"/>
  <c r="A6722" i="18" s="1"/>
  <c r="A6723" i="18" s="1"/>
  <c r="A6724" i="18" s="1"/>
  <c r="A6725" i="18" s="1"/>
  <c r="A6726" i="18" s="1"/>
  <c r="A6727" i="18" s="1"/>
  <c r="A6728" i="18" s="1"/>
  <c r="A6729" i="18" s="1"/>
  <c r="A6730" i="18" s="1"/>
  <c r="A6731" i="18" s="1"/>
  <c r="A6732" i="18" s="1"/>
  <c r="H6751" i="18"/>
  <c r="G6732" i="18"/>
  <c r="J6800" i="18"/>
  <c r="G6709" i="18"/>
  <c r="I6780" i="18" s="1"/>
  <c r="J4786" i="18"/>
  <c r="J4816" i="18" s="1"/>
  <c r="J4818" i="18" s="1"/>
  <c r="J4796" i="18" s="1"/>
  <c r="J4819" i="18" s="1"/>
  <c r="J4820" i="18" s="1"/>
  <c r="J4797" i="18" s="1"/>
  <c r="J4821" i="18" s="1"/>
  <c r="J4822" i="18" s="1"/>
  <c r="J4808" i="18" s="1"/>
  <c r="J4809" i="18" s="1"/>
  <c r="G6708" i="18"/>
  <c r="G6714" i="18"/>
  <c r="G52" i="33" s="1"/>
  <c r="I6807" i="18"/>
  <c r="G6724" i="18"/>
  <c r="J6735" i="18" s="1"/>
  <c r="G6721" i="18"/>
  <c r="J71" i="18"/>
  <c r="I6764" i="18"/>
  <c r="J6762" i="18"/>
  <c r="I6761" i="18"/>
  <c r="G6723" i="18"/>
  <c r="J4920" i="18"/>
  <c r="J4950" i="18" s="1"/>
  <c r="J4952" i="18" s="1"/>
  <c r="J4930" i="18" s="1"/>
  <c r="J5054" i="18"/>
  <c r="J5084" i="18" s="1"/>
  <c r="J5086" i="18" s="1"/>
  <c r="J5064" i="18" s="1"/>
  <c r="J5322" i="18"/>
  <c r="J5352" i="18" s="1"/>
  <c r="J5354" i="18" s="1"/>
  <c r="J5332" i="18" s="1"/>
  <c r="J5188" i="18"/>
  <c r="J5218" i="18" s="1"/>
  <c r="J5220" i="18" s="1"/>
  <c r="J5198" i="18" s="1"/>
  <c r="J3131" i="18"/>
  <c r="J3073" i="18"/>
  <c r="J3136" i="18"/>
  <c r="J3133" i="18"/>
  <c r="J3132" i="18"/>
  <c r="J3137" i="18"/>
  <c r="J3138" i="18"/>
  <c r="J3135" i="18"/>
  <c r="J2592" i="18"/>
  <c r="J2468" i="18"/>
  <c r="J2462" i="18"/>
  <c r="J2464" i="18"/>
  <c r="J2465" i="18"/>
  <c r="J2466" i="18"/>
  <c r="J2461" i="18"/>
  <c r="J2467" i="18"/>
  <c r="J2463" i="18"/>
  <c r="J585" i="18"/>
  <c r="J586" i="18"/>
  <c r="J591" i="18"/>
  <c r="J3341" i="18"/>
  <c r="J3475" i="18"/>
  <c r="J587" i="18"/>
  <c r="J588" i="18"/>
  <c r="J592" i="18"/>
  <c r="J590" i="18"/>
  <c r="J1867" i="18"/>
  <c r="J3474" i="18"/>
  <c r="J589" i="18"/>
  <c r="J3340" i="18"/>
  <c r="J727" i="18"/>
  <c r="J742" i="18" s="1"/>
  <c r="J744" i="18" s="1"/>
  <c r="F758" i="18" s="1"/>
  <c r="J2938" i="18"/>
  <c r="J3609" i="18"/>
  <c r="J3072" i="18"/>
  <c r="J927" i="18"/>
  <c r="J898" i="18"/>
  <c r="J2734" i="18"/>
  <c r="J2733" i="18"/>
  <c r="J2730" i="18"/>
  <c r="J2729" i="18"/>
  <c r="J2736" i="18"/>
  <c r="J2735" i="18"/>
  <c r="J2732" i="18"/>
  <c r="J2731" i="18"/>
  <c r="J2331" i="18"/>
  <c r="J2334" i="18"/>
  <c r="J2328" i="18"/>
  <c r="J2330" i="18"/>
  <c r="J2333" i="18"/>
  <c r="J2332" i="18"/>
  <c r="J2327" i="18"/>
  <c r="J2329" i="18"/>
  <c r="J3743" i="18"/>
  <c r="J995" i="18"/>
  <c r="J1010" i="18" s="1"/>
  <c r="J1012" i="18" s="1"/>
  <c r="F1026" i="18" s="1"/>
  <c r="J850" i="18"/>
  <c r="J319" i="18"/>
  <c r="J317" i="18"/>
  <c r="J323" i="18"/>
  <c r="J322" i="18"/>
  <c r="J324" i="18"/>
  <c r="J320" i="18"/>
  <c r="J318" i="18"/>
  <c r="J321" i="18"/>
  <c r="J1331" i="18"/>
  <c r="B6737" i="18" l="1"/>
  <c r="B6738" i="18" s="1"/>
  <c r="B6739" i="18" s="1"/>
  <c r="B6740" i="18" s="1"/>
  <c r="B6741" i="18" s="1"/>
  <c r="B6742" i="18" s="1"/>
  <c r="B6743" i="18" s="1"/>
  <c r="B6744" i="18" s="1"/>
  <c r="B6745" i="18" s="1"/>
  <c r="B6746" i="18" s="1"/>
  <c r="B6747" i="18" s="1"/>
  <c r="B6748" i="18" s="1"/>
  <c r="B6749" i="18" s="1"/>
  <c r="B6750" i="18" s="1"/>
  <c r="B6751" i="18" s="1"/>
  <c r="B6752" i="18" s="1"/>
  <c r="B6753" i="18" s="1"/>
  <c r="B6754" i="18" s="1"/>
  <c r="B6755" i="18" s="1"/>
  <c r="B6756" i="18" s="1"/>
  <c r="B6757" i="18" s="1"/>
  <c r="B6758" i="18" s="1"/>
  <c r="B6759" i="18" s="1"/>
  <c r="B6760" i="18" s="1"/>
  <c r="B6761" i="18" s="1"/>
  <c r="B6762" i="18" s="1"/>
  <c r="B6763" i="18" s="1"/>
  <c r="B6764" i="18" s="1"/>
  <c r="B6765" i="18" s="1"/>
  <c r="B6766" i="18" s="1"/>
  <c r="B6767" i="18" s="1"/>
  <c r="B6768" i="18" s="1"/>
  <c r="B6769" i="18" s="1"/>
  <c r="B6770" i="18" s="1"/>
  <c r="B6771" i="18" s="1"/>
  <c r="B6772" i="18" s="1"/>
  <c r="B6773" i="18" s="1"/>
  <c r="B6774" i="18" s="1"/>
  <c r="B6775" i="18" s="1"/>
  <c r="B6776" i="18" s="1"/>
  <c r="B6777" i="18" s="1"/>
  <c r="B6778" i="18" s="1"/>
  <c r="B6779" i="18" s="1"/>
  <c r="B6780" i="18" s="1"/>
  <c r="B6781" i="18" s="1"/>
  <c r="B6782" i="18" s="1"/>
  <c r="B6783" i="18" s="1"/>
  <c r="B6784" i="18" s="1"/>
  <c r="B6785" i="18" s="1"/>
  <c r="B6786" i="18" s="1"/>
  <c r="B6787" i="18" s="1"/>
  <c r="B6788" i="18" s="1"/>
  <c r="B6789" i="18" s="1"/>
  <c r="B6790" i="18" s="1"/>
  <c r="B6791" i="18" s="1"/>
  <c r="B6792" i="18" s="1"/>
  <c r="B6793" i="18" s="1"/>
  <c r="B6794" i="18" s="1"/>
  <c r="C6737" i="18"/>
  <c r="C6738" i="18" s="1"/>
  <c r="C6739" i="18" s="1"/>
  <c r="C6740" i="18" s="1"/>
  <c r="C6741" i="18" s="1"/>
  <c r="C6742" i="18" s="1"/>
  <c r="C6743" i="18" s="1"/>
  <c r="C6744" i="18" s="1"/>
  <c r="C6745" i="18" s="1"/>
  <c r="C6746" i="18" s="1"/>
  <c r="C6747" i="18" s="1"/>
  <c r="C6748" i="18" s="1"/>
  <c r="C6749" i="18" s="1"/>
  <c r="C6750" i="18" s="1"/>
  <c r="C6751" i="18" s="1"/>
  <c r="C6752" i="18" s="1"/>
  <c r="C6753" i="18" s="1"/>
  <c r="C6754" i="18" s="1"/>
  <c r="C6755" i="18" s="1"/>
  <c r="C6756" i="18" s="1"/>
  <c r="C6757" i="18" s="1"/>
  <c r="C6758" i="18" s="1"/>
  <c r="C6759" i="18" s="1"/>
  <c r="C6760" i="18" s="1"/>
  <c r="C6761" i="18" s="1"/>
  <c r="C6762" i="18" s="1"/>
  <c r="C6763" i="18" s="1"/>
  <c r="C6764" i="18" s="1"/>
  <c r="C6765" i="18" s="1"/>
  <c r="C6766" i="18" s="1"/>
  <c r="C6767" i="18" s="1"/>
  <c r="C6768" i="18" s="1"/>
  <c r="C6769" i="18" s="1"/>
  <c r="C6770" i="18" s="1"/>
  <c r="C6771" i="18" s="1"/>
  <c r="C6772" i="18" s="1"/>
  <c r="C6773" i="18" s="1"/>
  <c r="C6774" i="18" s="1"/>
  <c r="C6775" i="18" s="1"/>
  <c r="C6776" i="18" s="1"/>
  <c r="C6777" i="18" s="1"/>
  <c r="C6778" i="18" s="1"/>
  <c r="C6779" i="18" s="1"/>
  <c r="C6780" i="18" s="1"/>
  <c r="C6781" i="18" s="1"/>
  <c r="C6782" i="18" s="1"/>
  <c r="C6783" i="18" s="1"/>
  <c r="C6784" i="18" s="1"/>
  <c r="C6785" i="18" s="1"/>
  <c r="C6786" i="18" s="1"/>
  <c r="C6787" i="18" s="1"/>
  <c r="C6788" i="18" s="1"/>
  <c r="C6789" i="18" s="1"/>
  <c r="C6790" i="18" s="1"/>
  <c r="C6791" i="18" s="1"/>
  <c r="C6792" i="18" s="1"/>
  <c r="C6793" i="18" s="1"/>
  <c r="C6794" i="18" s="1"/>
  <c r="C1645" i="18"/>
  <c r="C1646" i="18" s="1"/>
  <c r="C1647" i="18" s="1"/>
  <c r="C1648" i="18" s="1"/>
  <c r="C1649" i="18" s="1"/>
  <c r="C1650" i="18" s="1"/>
  <c r="C1651" i="18" s="1"/>
  <c r="C1652" i="18" s="1"/>
  <c r="C1653" i="18" s="1"/>
  <c r="C1654" i="18" s="1"/>
  <c r="C1655" i="18" s="1"/>
  <c r="C1656" i="18" s="1"/>
  <c r="C1657" i="18" s="1"/>
  <c r="C1658" i="18" s="1"/>
  <c r="C1659" i="18" s="1"/>
  <c r="C1660" i="18" s="1"/>
  <c r="C1661" i="18" s="1"/>
  <c r="C1662" i="18" s="1"/>
  <c r="C1663" i="18" s="1"/>
  <c r="C1664" i="18" s="1"/>
  <c r="C1665" i="18" s="1"/>
  <c r="C1666" i="18" s="1"/>
  <c r="C1667" i="18" s="1"/>
  <c r="C1668" i="18" s="1"/>
  <c r="C1669" i="18" s="1"/>
  <c r="C1670" i="18" s="1"/>
  <c r="C1671" i="18" s="1"/>
  <c r="C1672" i="18" s="1"/>
  <c r="C1673" i="18" s="1"/>
  <c r="C1674" i="18" s="1"/>
  <c r="C1675" i="18" s="1"/>
  <c r="C1676" i="18" s="1"/>
  <c r="C1677" i="18" s="1"/>
  <c r="C1678" i="18" s="1"/>
  <c r="C1679" i="18" s="1"/>
  <c r="C1680" i="18" s="1"/>
  <c r="C1681" i="18" s="1"/>
  <c r="C1682" i="18" s="1"/>
  <c r="C1683" i="18" s="1"/>
  <c r="C1684" i="18" s="1"/>
  <c r="C1685" i="18" s="1"/>
  <c r="C1686" i="18" s="1"/>
  <c r="C1687" i="18" s="1"/>
  <c r="C1688" i="18" s="1"/>
  <c r="C1689" i="18" s="1"/>
  <c r="C1690" i="18" s="1"/>
  <c r="C1691" i="18" s="1"/>
  <c r="C1692" i="18" s="1"/>
  <c r="C1693" i="18" s="1"/>
  <c r="C1694" i="18" s="1"/>
  <c r="C1695" i="18" s="1"/>
  <c r="C1696" i="18" s="1"/>
  <c r="C1697" i="18" s="1"/>
  <c r="C1698" i="18" s="1"/>
  <c r="C1699" i="18" s="1"/>
  <c r="C1700" i="18" s="1"/>
  <c r="C1701" i="18" s="1"/>
  <c r="C1702" i="18" s="1"/>
  <c r="J6871" i="18"/>
  <c r="B1645" i="18"/>
  <c r="B1646" i="18" s="1"/>
  <c r="B1647" i="18" s="1"/>
  <c r="B1648" i="18" s="1"/>
  <c r="B1649" i="18" s="1"/>
  <c r="B1650" i="18" s="1"/>
  <c r="B1651" i="18" s="1"/>
  <c r="B1652" i="18" s="1"/>
  <c r="B1653" i="18" s="1"/>
  <c r="B1654" i="18" s="1"/>
  <c r="B1655" i="18" s="1"/>
  <c r="B1656" i="18" s="1"/>
  <c r="B1657" i="18" s="1"/>
  <c r="B1658" i="18" s="1"/>
  <c r="B1659" i="18" s="1"/>
  <c r="B1660" i="18" s="1"/>
  <c r="B1661" i="18" s="1"/>
  <c r="B1662" i="18" s="1"/>
  <c r="B1663" i="18" s="1"/>
  <c r="B1664" i="18" s="1"/>
  <c r="B1665" i="18" s="1"/>
  <c r="B1666" i="18" s="1"/>
  <c r="B1667" i="18" s="1"/>
  <c r="B1668" i="18" s="1"/>
  <c r="B1669" i="18" s="1"/>
  <c r="B1670" i="18" s="1"/>
  <c r="B1671" i="18" s="1"/>
  <c r="B1672" i="18" s="1"/>
  <c r="B1673" i="18" s="1"/>
  <c r="B1674" i="18" s="1"/>
  <c r="B1675" i="18" s="1"/>
  <c r="B1676" i="18" s="1"/>
  <c r="B1677" i="18" s="1"/>
  <c r="B1678" i="18" s="1"/>
  <c r="B1679" i="18" s="1"/>
  <c r="B1680" i="18" s="1"/>
  <c r="B1681" i="18" s="1"/>
  <c r="B1682" i="18" s="1"/>
  <c r="B1683" i="18" s="1"/>
  <c r="B1684" i="18" s="1"/>
  <c r="B1685" i="18" s="1"/>
  <c r="B1686" i="18" s="1"/>
  <c r="B1687" i="18" s="1"/>
  <c r="B1688" i="18" s="1"/>
  <c r="B1689" i="18" s="1"/>
  <c r="B1690" i="18" s="1"/>
  <c r="B1691" i="18" s="1"/>
  <c r="B1692" i="18" s="1"/>
  <c r="B1693" i="18" s="1"/>
  <c r="B1694" i="18" s="1"/>
  <c r="B1695" i="18" s="1"/>
  <c r="B1696" i="18" s="1"/>
  <c r="B1697" i="18" s="1"/>
  <c r="B1698" i="18" s="1"/>
  <c r="B1699" i="18" s="1"/>
  <c r="B1700" i="18" s="1"/>
  <c r="B1701" i="18" s="1"/>
  <c r="B1702" i="18" s="1"/>
  <c r="C6970" i="18"/>
  <c r="C6971" i="18" s="1"/>
  <c r="A6603" i="18"/>
  <c r="A6604" i="18" s="1"/>
  <c r="A6605" i="18" s="1"/>
  <c r="A6606" i="18" s="1"/>
  <c r="A6607" i="18" s="1"/>
  <c r="A6608" i="18" s="1"/>
  <c r="A6609" i="18" s="1"/>
  <c r="A6610" i="18" s="1"/>
  <c r="A6611" i="18" s="1"/>
  <c r="A6612" i="18" s="1"/>
  <c r="A6613" i="18" s="1"/>
  <c r="A6614" i="18" s="1"/>
  <c r="A6615" i="18" s="1"/>
  <c r="A6616" i="18" s="1"/>
  <c r="A6617" i="18" s="1"/>
  <c r="A6618" i="18" s="1"/>
  <c r="A6619" i="18" s="1"/>
  <c r="A6620" i="18" s="1"/>
  <c r="A6621" i="18" s="1"/>
  <c r="A6622" i="18" s="1"/>
  <c r="A6623" i="18" s="1"/>
  <c r="A6624" i="18" s="1"/>
  <c r="A6625" i="18" s="1"/>
  <c r="A6626" i="18" s="1"/>
  <c r="A6627" i="18" s="1"/>
  <c r="A6628" i="18" s="1"/>
  <c r="A6629" i="18" s="1"/>
  <c r="A6630" i="18" s="1"/>
  <c r="A6631" i="18" s="1"/>
  <c r="A6632" i="18" s="1"/>
  <c r="A6633" i="18" s="1"/>
  <c r="A6634" i="18" s="1"/>
  <c r="A6635" i="18" s="1"/>
  <c r="A6636" i="18" s="1"/>
  <c r="A6637" i="18" s="1"/>
  <c r="A6638" i="18" s="1"/>
  <c r="A6639" i="18" s="1"/>
  <c r="A6640" i="18" s="1"/>
  <c r="A6641" i="18" s="1"/>
  <c r="A6642" i="18" s="1"/>
  <c r="A6643" i="18" s="1"/>
  <c r="A6644" i="18" s="1"/>
  <c r="A6645" i="18" s="1"/>
  <c r="A6646" i="18" s="1"/>
  <c r="A6647" i="18" s="1"/>
  <c r="A6648" i="18" s="1"/>
  <c r="A6649" i="18" s="1"/>
  <c r="A6650" i="18" s="1"/>
  <c r="A6651" i="18" s="1"/>
  <c r="A6652" i="18" s="1"/>
  <c r="A6653" i="18" s="1"/>
  <c r="A6654" i="18" s="1"/>
  <c r="A6655" i="18" s="1"/>
  <c r="A6656" i="18" s="1"/>
  <c r="A6657" i="18" s="1"/>
  <c r="A6658" i="18" s="1"/>
  <c r="A6659" i="18" s="1"/>
  <c r="A6660" i="18" s="1"/>
  <c r="J6021" i="18"/>
  <c r="G758" i="18"/>
  <c r="H758" i="18" s="1"/>
  <c r="J1063" i="18"/>
  <c r="H1026" i="18"/>
  <c r="J2361" i="18"/>
  <c r="G2366" i="18" s="1"/>
  <c r="J619" i="18"/>
  <c r="G624" i="18" s="1"/>
  <c r="C6661" i="18"/>
  <c r="C6662" i="18" s="1"/>
  <c r="C6663" i="18" s="1"/>
  <c r="C6664" i="18" s="1"/>
  <c r="C6665" i="18" s="1"/>
  <c r="C6666" i="18" s="1"/>
  <c r="C6667" i="18" s="1"/>
  <c r="C6668" i="18" s="1"/>
  <c r="C6669" i="18" s="1"/>
  <c r="C6670" i="18" s="1"/>
  <c r="C6671" i="18" s="1"/>
  <c r="C6672" i="18" s="1"/>
  <c r="C6673" i="18" s="1"/>
  <c r="C6674" i="18" s="1"/>
  <c r="C6675" i="18" s="1"/>
  <c r="C6676" i="18" s="1"/>
  <c r="C6677" i="18" s="1"/>
  <c r="C6678" i="18" s="1"/>
  <c r="C6679" i="18" s="1"/>
  <c r="C6680" i="18" s="1"/>
  <c r="C6681" i="18" s="1"/>
  <c r="C6682" i="18" s="1"/>
  <c r="C6683" i="18" s="1"/>
  <c r="C6684" i="18" s="1"/>
  <c r="C6685" i="18" s="1"/>
  <c r="C6686" i="18" s="1"/>
  <c r="C6687" i="18" s="1"/>
  <c r="C6688" i="18" s="1"/>
  <c r="C6689" i="18" s="1"/>
  <c r="C6690" i="18" s="1"/>
  <c r="C6691" i="18" s="1"/>
  <c r="C6692" i="18" s="1"/>
  <c r="C6693" i="18" s="1"/>
  <c r="C6694" i="18" s="1"/>
  <c r="C6695" i="18" s="1"/>
  <c r="C6696" i="18" s="1"/>
  <c r="C6697" i="18" s="1"/>
  <c r="C6698" i="18" s="1"/>
  <c r="C6699" i="18" s="1"/>
  <c r="C6700" i="18" s="1"/>
  <c r="C6701" i="18" s="1"/>
  <c r="A6527" i="18"/>
  <c r="A6528" i="18" s="1"/>
  <c r="A6529" i="18" s="1"/>
  <c r="A6530" i="18" s="1"/>
  <c r="A6531" i="18" s="1"/>
  <c r="A6532" i="18" s="1"/>
  <c r="A6533" i="18" s="1"/>
  <c r="A6534" i="18" s="1"/>
  <c r="A6535" i="18" s="1"/>
  <c r="A6536" i="18" s="1"/>
  <c r="A6537" i="18" s="1"/>
  <c r="A6538" i="18" s="1"/>
  <c r="A6539" i="18" s="1"/>
  <c r="A6540" i="18" s="1"/>
  <c r="A6541" i="18" s="1"/>
  <c r="A6542" i="18" s="1"/>
  <c r="A6543" i="18" s="1"/>
  <c r="A6544" i="18" s="1"/>
  <c r="A6545" i="18" s="1"/>
  <c r="A6546" i="18" s="1"/>
  <c r="A6547" i="18" s="1"/>
  <c r="A6548" i="18" s="1"/>
  <c r="A6549" i="18" s="1"/>
  <c r="A6550" i="18" s="1"/>
  <c r="A6551" i="18" s="1"/>
  <c r="A6552" i="18" s="1"/>
  <c r="A6553" i="18" s="1"/>
  <c r="A6554" i="18" s="1"/>
  <c r="A6555" i="18" s="1"/>
  <c r="A6556" i="18" s="1"/>
  <c r="A6557" i="18" s="1"/>
  <c r="A6558" i="18" s="1"/>
  <c r="A6559" i="18" s="1"/>
  <c r="A6560" i="18" s="1"/>
  <c r="A6561" i="18" s="1"/>
  <c r="A6562" i="18" s="1"/>
  <c r="A6563" i="18" s="1"/>
  <c r="A6564" i="18" s="1"/>
  <c r="A6565" i="18" s="1"/>
  <c r="A6566" i="18" s="1"/>
  <c r="A6567" i="18" s="1"/>
  <c r="B6661" i="18"/>
  <c r="B6662" i="18" s="1"/>
  <c r="B6663" i="18" s="1"/>
  <c r="B6664" i="18" s="1"/>
  <c r="B6665" i="18" s="1"/>
  <c r="B6666" i="18" s="1"/>
  <c r="B6667" i="18" s="1"/>
  <c r="B6668" i="18" s="1"/>
  <c r="B6669" i="18" s="1"/>
  <c r="B6670" i="18" s="1"/>
  <c r="B6671" i="18" s="1"/>
  <c r="B6672" i="18" s="1"/>
  <c r="B6673" i="18" s="1"/>
  <c r="B6674" i="18" s="1"/>
  <c r="B6675" i="18" s="1"/>
  <c r="B6676" i="18" s="1"/>
  <c r="B6677" i="18" s="1"/>
  <c r="B6678" i="18" s="1"/>
  <c r="B6679" i="18" s="1"/>
  <c r="B6680" i="18" s="1"/>
  <c r="B6681" i="18" s="1"/>
  <c r="B6682" i="18" s="1"/>
  <c r="B6683" i="18" s="1"/>
  <c r="B6684" i="18" s="1"/>
  <c r="B6685" i="18" s="1"/>
  <c r="B6686" i="18" s="1"/>
  <c r="B6687" i="18" s="1"/>
  <c r="B6688" i="18" s="1"/>
  <c r="B6689" i="18" s="1"/>
  <c r="B6690" i="18" s="1"/>
  <c r="B6691" i="18" s="1"/>
  <c r="B6692" i="18" s="1"/>
  <c r="B6693" i="18" s="1"/>
  <c r="B6694" i="18" s="1"/>
  <c r="B6695" i="18" s="1"/>
  <c r="B6696" i="18" s="1"/>
  <c r="B6697" i="18" s="1"/>
  <c r="B6698" i="18" s="1"/>
  <c r="B6699" i="18" s="1"/>
  <c r="B6700" i="18" s="1"/>
  <c r="B6701" i="18" s="1"/>
  <c r="A1569" i="18"/>
  <c r="A1570" i="18" s="1"/>
  <c r="A1571" i="18" s="1"/>
  <c r="A1572" i="18" s="1"/>
  <c r="A1573" i="18" s="1"/>
  <c r="A1574" i="18" s="1"/>
  <c r="A1575" i="18" s="1"/>
  <c r="A1576" i="18" s="1"/>
  <c r="A1577" i="18" s="1"/>
  <c r="A1578" i="18" s="1"/>
  <c r="A1579" i="18" s="1"/>
  <c r="A1580" i="18" s="1"/>
  <c r="A1581" i="18" s="1"/>
  <c r="A1582" i="18" s="1"/>
  <c r="A1583" i="18" s="1"/>
  <c r="A1584" i="18" s="1"/>
  <c r="A1585" i="18" s="1"/>
  <c r="A1586" i="18" s="1"/>
  <c r="A1587" i="18" s="1"/>
  <c r="A1588" i="18" s="1"/>
  <c r="A1589" i="18" s="1"/>
  <c r="A1590" i="18" s="1"/>
  <c r="A1591" i="18" s="1"/>
  <c r="A1592" i="18" s="1"/>
  <c r="A1593" i="18" s="1"/>
  <c r="A1594" i="18" s="1"/>
  <c r="A1595" i="18" s="1"/>
  <c r="A1596" i="18" s="1"/>
  <c r="A1597" i="18" s="1"/>
  <c r="A1598" i="18" s="1"/>
  <c r="A1599" i="18" s="1"/>
  <c r="A1600" i="18" s="1"/>
  <c r="A1601" i="18" s="1"/>
  <c r="A1602" i="18" s="1"/>
  <c r="A1603" i="18" s="1"/>
  <c r="A1604" i="18" s="1"/>
  <c r="A1605" i="18" s="1"/>
  <c r="A1606" i="18" s="1"/>
  <c r="A1607" i="18" s="1"/>
  <c r="A1608" i="18" s="1"/>
  <c r="A1609" i="18" s="1"/>
  <c r="A1612" i="18" s="1"/>
  <c r="A1613" i="18" s="1"/>
  <c r="A1614" i="18" s="1"/>
  <c r="A1615" i="18" s="1"/>
  <c r="A1616" i="18" s="1"/>
  <c r="A1617" i="18" s="1"/>
  <c r="A1618" i="18" s="1"/>
  <c r="A1619" i="18" s="1"/>
  <c r="A1620" i="18" s="1"/>
  <c r="A1621" i="18" s="1"/>
  <c r="A1622" i="18" s="1"/>
  <c r="A1623" i="18" s="1"/>
  <c r="A1624" i="18" s="1"/>
  <c r="A1625" i="18" s="1"/>
  <c r="A1626" i="18" s="1"/>
  <c r="A1627" i="18" s="1"/>
  <c r="A1628" i="18" s="1"/>
  <c r="A1629" i="18" s="1"/>
  <c r="A1630" i="18" s="1"/>
  <c r="A1631" i="18" s="1"/>
  <c r="A1632" i="18" s="1"/>
  <c r="A1633" i="18" s="1"/>
  <c r="A1634" i="18" s="1"/>
  <c r="A1635" i="18" s="1"/>
  <c r="A1636" i="18" s="1"/>
  <c r="A1637" i="18" s="1"/>
  <c r="A1638" i="18" s="1"/>
  <c r="A1639" i="18" s="1"/>
  <c r="A1640" i="18" s="1"/>
  <c r="A1641" i="18" s="1"/>
  <c r="A1642" i="18" s="1"/>
  <c r="A1643" i="18" s="1"/>
  <c r="A1644" i="18" s="1"/>
  <c r="J2625" i="18"/>
  <c r="J2626" i="18"/>
  <c r="J2628" i="18"/>
  <c r="J2624" i="18"/>
  <c r="J2623" i="18"/>
  <c r="J2627" i="18"/>
  <c r="J2093" i="18"/>
  <c r="G2098" i="18" s="1"/>
  <c r="J3165" i="18"/>
  <c r="J875" i="18"/>
  <c r="J886" i="18"/>
  <c r="J881" i="18"/>
  <c r="J883" i="18"/>
  <c r="J882" i="18"/>
  <c r="J884" i="18"/>
  <c r="J885" i="18"/>
  <c r="J351" i="18"/>
  <c r="G356" i="18" s="1"/>
  <c r="J2495" i="18"/>
  <c r="G2500" i="18" s="1"/>
  <c r="J2763" i="18"/>
  <c r="G2768" i="18" s="1"/>
  <c r="J6101" i="18"/>
  <c r="J6107" i="18"/>
  <c r="J6108" i="18"/>
  <c r="J6111" i="18"/>
  <c r="J6112" i="18"/>
  <c r="J6109" i="18"/>
  <c r="J6110" i="18"/>
  <c r="A497" i="18"/>
  <c r="A498" i="18" s="1"/>
  <c r="A499" i="18" s="1"/>
  <c r="A500" i="18" s="1"/>
  <c r="A501" i="18" s="1"/>
  <c r="A502" i="18" s="1"/>
  <c r="A503" i="18" s="1"/>
  <c r="A504" i="18" s="1"/>
  <c r="A505" i="18" s="1"/>
  <c r="A506" i="18" s="1"/>
  <c r="A507" i="18" s="1"/>
  <c r="A508" i="18" s="1"/>
  <c r="A509" i="18" s="1"/>
  <c r="A510" i="18" s="1"/>
  <c r="A511" i="18" s="1"/>
  <c r="A512" i="18" s="1"/>
  <c r="A513" i="18" s="1"/>
  <c r="A514" i="18" s="1"/>
  <c r="A515" i="18" s="1"/>
  <c r="A516" i="18" s="1"/>
  <c r="A517" i="18" s="1"/>
  <c r="A518" i="18" s="1"/>
  <c r="A519" i="18" s="1"/>
  <c r="A520" i="18" s="1"/>
  <c r="A521" i="18" s="1"/>
  <c r="A522" i="18" s="1"/>
  <c r="A523" i="18" s="1"/>
  <c r="A524" i="18" s="1"/>
  <c r="A525" i="18" s="1"/>
  <c r="A526" i="18" s="1"/>
  <c r="A527" i="18" s="1"/>
  <c r="A528" i="18" s="1"/>
  <c r="A529" i="18" s="1"/>
  <c r="A530" i="18" s="1"/>
  <c r="A531" i="18" s="1"/>
  <c r="A532" i="18" s="1"/>
  <c r="A533" i="18" s="1"/>
  <c r="A534" i="18" s="1"/>
  <c r="A535" i="18" s="1"/>
  <c r="A536" i="18" s="1"/>
  <c r="A537" i="18" s="1"/>
  <c r="J6900" i="18"/>
  <c r="G6867" i="18"/>
  <c r="A6733" i="18"/>
  <c r="A6734" i="18" s="1"/>
  <c r="A6735" i="18" s="1"/>
  <c r="A6736" i="18" s="1"/>
  <c r="G6868" i="18"/>
  <c r="J3714" i="18"/>
  <c r="J3744" i="18" s="1"/>
  <c r="J3746" i="18" s="1"/>
  <c r="J3724" i="18" s="1"/>
  <c r="J3747" i="18" s="1"/>
  <c r="J3748" i="18" s="1"/>
  <c r="J3725" i="18" s="1"/>
  <c r="J3726" i="18" s="1"/>
  <c r="J1972" i="18"/>
  <c r="J2002" i="18" s="1"/>
  <c r="J2004" i="18" s="1"/>
  <c r="J1982" i="18" s="1"/>
  <c r="J2005" i="18" s="1"/>
  <c r="J2006" i="18" s="1"/>
  <c r="J1983" i="18" s="1"/>
  <c r="J1984" i="18" s="1"/>
  <c r="G6856" i="18"/>
  <c r="G6855" i="18"/>
  <c r="G6895" i="18"/>
  <c r="G6842" i="18"/>
  <c r="G6858" i="18"/>
  <c r="F53" i="33" s="1"/>
  <c r="H104" i="34" s="1"/>
  <c r="G6860" i="18"/>
  <c r="J6896" i="18"/>
  <c r="J6933" i="18"/>
  <c r="I6941" i="18"/>
  <c r="G6866" i="18"/>
  <c r="J6922" i="18"/>
  <c r="J6897" i="18"/>
  <c r="G6894" i="18"/>
  <c r="J6901" i="18"/>
  <c r="G6854" i="18"/>
  <c r="J6935" i="18"/>
  <c r="J6899" i="18"/>
  <c r="J6934" i="18"/>
  <c r="G6848" i="18"/>
  <c r="G53" i="33" s="1"/>
  <c r="G104" i="34" s="1"/>
  <c r="G7109" i="18"/>
  <c r="G7114" i="18"/>
  <c r="B7104" i="18" s="1"/>
  <c r="B7105" i="18" s="1"/>
  <c r="G6993" i="18"/>
  <c r="I7080" i="18"/>
  <c r="J6970" i="18"/>
  <c r="A6970" i="18" s="1"/>
  <c r="A6971" i="18" s="1"/>
  <c r="D54" i="33"/>
  <c r="J6980" i="18"/>
  <c r="G6988" i="18" s="1"/>
  <c r="C54" i="33"/>
  <c r="G6987" i="18"/>
  <c r="G7102" i="18"/>
  <c r="G6986" i="18"/>
  <c r="H6885" i="18"/>
  <c r="F6885" i="18"/>
  <c r="B53" i="33"/>
  <c r="G6857" i="18"/>
  <c r="I6865" i="18"/>
  <c r="I6940" i="18"/>
  <c r="I6895" i="18"/>
  <c r="G6843" i="18"/>
  <c r="I6914" i="18" s="1"/>
  <c r="H53" i="33"/>
  <c r="C64" i="19"/>
  <c r="F104" i="34"/>
  <c r="B64" i="19"/>
  <c r="E104" i="34"/>
  <c r="J1302" i="18"/>
  <c r="J1332" i="18" s="1"/>
  <c r="J1334" i="18" s="1"/>
  <c r="J1312" i="18" s="1"/>
  <c r="J1335" i="18" s="1"/>
  <c r="J1336" i="18" s="1"/>
  <c r="J1313" i="18" s="1"/>
  <c r="J1314" i="18" s="1"/>
  <c r="J3580" i="18"/>
  <c r="J3610" i="18" s="1"/>
  <c r="J3612" i="18" s="1"/>
  <c r="J3590" i="18" s="1"/>
  <c r="J3613" i="18" s="1"/>
  <c r="J3614" i="18" s="1"/>
  <c r="J3591" i="18" s="1"/>
  <c r="J3592" i="18" s="1"/>
  <c r="J3446" i="18"/>
  <c r="J3476" i="18" s="1"/>
  <c r="J3478" i="18" s="1"/>
  <c r="J3456" i="18" s="1"/>
  <c r="J3479" i="18" s="1"/>
  <c r="J3480" i="18" s="1"/>
  <c r="J3457" i="18" s="1"/>
  <c r="J3481" i="18" s="1"/>
  <c r="J3482" i="18" s="1"/>
  <c r="J3468" i="18" s="1"/>
  <c r="J3469" i="18" s="1"/>
  <c r="J1704" i="18"/>
  <c r="J1734" i="18" s="1"/>
  <c r="J1736" i="18" s="1"/>
  <c r="J1714" i="18" s="1"/>
  <c r="J1737" i="18" s="1"/>
  <c r="J1738" i="18" s="1"/>
  <c r="J1715" i="18" s="1"/>
  <c r="J1716" i="18" s="1"/>
  <c r="J1838" i="18"/>
  <c r="J1868" i="18" s="1"/>
  <c r="J1870" i="18" s="1"/>
  <c r="J1848" i="18" s="1"/>
  <c r="J1871" i="18" s="1"/>
  <c r="J1872" i="18" s="1"/>
  <c r="J1849" i="18" s="1"/>
  <c r="J1873" i="18" s="1"/>
  <c r="J1874" i="18" s="1"/>
  <c r="J5886" i="18"/>
  <c r="F5850" i="18"/>
  <c r="H5850" i="18" s="1"/>
  <c r="J6362" i="18"/>
  <c r="J6366" i="18" s="1"/>
  <c r="J6371" i="18" s="1"/>
  <c r="D6386" i="18"/>
  <c r="J527" i="18"/>
  <c r="G490" i="18"/>
  <c r="J119" i="34"/>
  <c r="J5590" i="18"/>
  <c r="J5620" i="18" s="1"/>
  <c r="J5622" i="18" s="1"/>
  <c r="J5600" i="18" s="1"/>
  <c r="J5623" i="18" s="1"/>
  <c r="J5624" i="18" s="1"/>
  <c r="J5601" i="18" s="1"/>
  <c r="J5625" i="18" s="1"/>
  <c r="J5626" i="18" s="1"/>
  <c r="J5612" i="18" s="1"/>
  <c r="J5613" i="18" s="1"/>
  <c r="J2598" i="18"/>
  <c r="J2617" i="18"/>
  <c r="G96" i="34"/>
  <c r="F63" i="19"/>
  <c r="J474" i="18"/>
  <c r="J476" i="18" s="1"/>
  <c r="J5968" i="18"/>
  <c r="J5970" i="18" s="1"/>
  <c r="J240" i="18"/>
  <c r="J263" i="18" s="1"/>
  <c r="J264" i="18" s="1"/>
  <c r="J241" i="18" s="1"/>
  <c r="G63" i="19"/>
  <c r="I96" i="34"/>
  <c r="J2067" i="18"/>
  <c r="J2082" i="18" s="1"/>
  <c r="J2084" i="18" s="1"/>
  <c r="F2098" i="18" s="1"/>
  <c r="J6472" i="18"/>
  <c r="J5724" i="18"/>
  <c r="J5754" i="18" s="1"/>
  <c r="J5756" i="18" s="1"/>
  <c r="J5734" i="18" s="1"/>
  <c r="J5757" i="18" s="1"/>
  <c r="J5758" i="18" s="1"/>
  <c r="J5735" i="18" s="1"/>
  <c r="J5759" i="18" s="1"/>
  <c r="J5760" i="18" s="1"/>
  <c r="J5746" i="18" s="1"/>
  <c r="J5747" i="18" s="1"/>
  <c r="J6476" i="18"/>
  <c r="J6477" i="18"/>
  <c r="J4262" i="18"/>
  <c r="J6210" i="18"/>
  <c r="J6228" i="18"/>
  <c r="J6232" i="18" s="1"/>
  <c r="J6237" i="18" s="1"/>
  <c r="J6258" i="18"/>
  <c r="J6287" i="18"/>
  <c r="I6751" i="18"/>
  <c r="I6757" i="18" s="1"/>
  <c r="I6781" i="18" s="1"/>
  <c r="J6626" i="18"/>
  <c r="J6344" i="18"/>
  <c r="J6605" i="18"/>
  <c r="J4664" i="18"/>
  <c r="J4674" i="18"/>
  <c r="J4675" i="18" s="1"/>
  <c r="J4128" i="18"/>
  <c r="J4266" i="18"/>
  <c r="J4274" i="18"/>
  <c r="J4265" i="18"/>
  <c r="J4264" i="18"/>
  <c r="J4138" i="18"/>
  <c r="J4139" i="18" s="1"/>
  <c r="J3994" i="18"/>
  <c r="J4530" i="18"/>
  <c r="J4540" i="18"/>
  <c r="J4541" i="18" s="1"/>
  <c r="J3860" i="18"/>
  <c r="J4396" i="18"/>
  <c r="J4406" i="18"/>
  <c r="J4407" i="18" s="1"/>
  <c r="J4004" i="18"/>
  <c r="J4005" i="18" s="1"/>
  <c r="J6084" i="18"/>
  <c r="J3870" i="18"/>
  <c r="J3871" i="18" s="1"/>
  <c r="J6085" i="18"/>
  <c r="J3344" i="18"/>
  <c r="J3322" i="18" s="1"/>
  <c r="J3345" i="18" s="1"/>
  <c r="J3346" i="18" s="1"/>
  <c r="J3323" i="18" s="1"/>
  <c r="J3347" i="18" s="1"/>
  <c r="J3348" i="18" s="1"/>
  <c r="J3334" i="18" s="1"/>
  <c r="J3335" i="18" s="1"/>
  <c r="J57" i="18"/>
  <c r="J72" i="18" s="1"/>
  <c r="J74" i="18" s="1"/>
  <c r="F88" i="18" s="1"/>
  <c r="J6079" i="18"/>
  <c r="J6080" i="18"/>
  <c r="J6082" i="18"/>
  <c r="J6083" i="18"/>
  <c r="J6086" i="18"/>
  <c r="J125" i="18"/>
  <c r="G88" i="18"/>
  <c r="J6081" i="18"/>
  <c r="J6761" i="18"/>
  <c r="J6392" i="18"/>
  <c r="J6421" i="18"/>
  <c r="J6602" i="18"/>
  <c r="J6730" i="18"/>
  <c r="J6760" i="18" s="1"/>
  <c r="F52" i="33"/>
  <c r="J6803" i="18"/>
  <c r="J6827" i="18" s="1"/>
  <c r="I6808" i="18"/>
  <c r="I6813" i="18" s="1"/>
  <c r="J2268" i="18"/>
  <c r="J5489" i="18"/>
  <c r="J5490" i="18" s="1"/>
  <c r="J5467" i="18" s="1"/>
  <c r="J5491" i="18" s="1"/>
  <c r="J5492" i="18" s="1"/>
  <c r="J5478" i="18" s="1"/>
  <c r="J5479" i="18" s="1"/>
  <c r="J5087" i="18"/>
  <c r="J5088" i="18" s="1"/>
  <c r="J5065" i="18" s="1"/>
  <c r="J5089" i="18" s="1"/>
  <c r="J5090" i="18" s="1"/>
  <c r="J5076" i="18" s="1"/>
  <c r="J5077" i="18" s="1"/>
  <c r="J4953" i="18"/>
  <c r="J4954" i="18" s="1"/>
  <c r="J4931" i="18" s="1"/>
  <c r="J4955" i="18" s="1"/>
  <c r="J4956" i="18" s="1"/>
  <c r="J4942" i="18" s="1"/>
  <c r="J4943" i="18" s="1"/>
  <c r="J5355" i="18"/>
  <c r="J5356" i="18" s="1"/>
  <c r="J5333" i="18" s="1"/>
  <c r="J5357" i="18" s="1"/>
  <c r="J5358" i="18" s="1"/>
  <c r="J5344" i="18" s="1"/>
  <c r="J5345" i="18" s="1"/>
  <c r="J4798" i="18"/>
  <c r="J5221" i="18"/>
  <c r="J5222" i="18" s="1"/>
  <c r="J5199" i="18" s="1"/>
  <c r="J5223" i="18" s="1"/>
  <c r="J5224" i="18" s="1"/>
  <c r="J5210" i="18" s="1"/>
  <c r="J5211" i="18" s="1"/>
  <c r="J4810" i="18"/>
  <c r="J4801" i="18"/>
  <c r="J4800" i="18"/>
  <c r="J4802" i="18"/>
  <c r="J3040" i="18"/>
  <c r="J3038" i="18"/>
  <c r="J3041" i="18"/>
  <c r="J3039" i="18"/>
  <c r="J2597" i="18"/>
  <c r="J2595" i="18"/>
  <c r="J3139" i="18"/>
  <c r="J2602" i="18"/>
  <c r="J2600" i="18"/>
  <c r="J2601" i="18"/>
  <c r="J2596" i="18"/>
  <c r="J2599" i="18"/>
  <c r="J2469" i="18"/>
  <c r="J593" i="18"/>
  <c r="J2335" i="18"/>
  <c r="J2350" i="18" s="1"/>
  <c r="J2352" i="18" s="1"/>
  <c r="F2366" i="18" s="1"/>
  <c r="J855" i="18"/>
  <c r="J853" i="18"/>
  <c r="J859" i="18"/>
  <c r="J854" i="18"/>
  <c r="J858" i="18"/>
  <c r="J857" i="18"/>
  <c r="J860" i="18"/>
  <c r="J856" i="18"/>
  <c r="J325" i="18"/>
  <c r="J340" i="18" s="1"/>
  <c r="J342" i="18" s="1"/>
  <c r="F356" i="18" s="1"/>
  <c r="J1062" i="18"/>
  <c r="J1203" i="18"/>
  <c r="J1204" i="18" s="1"/>
  <c r="J1605" i="18"/>
  <c r="J1606" i="18" s="1"/>
  <c r="J1471" i="18"/>
  <c r="J1472" i="18" s="1"/>
  <c r="J2737" i="18"/>
  <c r="J2752" i="18" s="1"/>
  <c r="J2754" i="18" s="1"/>
  <c r="F2768" i="18" s="1"/>
  <c r="J794" i="18"/>
  <c r="H2768" i="18" l="1"/>
  <c r="A1645" i="18"/>
  <c r="A1646" i="18" s="1"/>
  <c r="A1647" i="18" s="1"/>
  <c r="A1648" i="18" s="1"/>
  <c r="A1649" i="18" s="1"/>
  <c r="A1650" i="18" s="1"/>
  <c r="A1651" i="18" s="1"/>
  <c r="A1652" i="18" s="1"/>
  <c r="A1653" i="18" s="1"/>
  <c r="A1654" i="18" s="1"/>
  <c r="A1655" i="18" s="1"/>
  <c r="A1656" i="18" s="1"/>
  <c r="A1657" i="18" s="1"/>
  <c r="A1658" i="18" s="1"/>
  <c r="A1659" i="18" s="1"/>
  <c r="A1660" i="18" s="1"/>
  <c r="A1661" i="18" s="1"/>
  <c r="A1662" i="18" s="1"/>
  <c r="A1663" i="18" s="1"/>
  <c r="A1664" i="18" s="1"/>
  <c r="A1665" i="18" s="1"/>
  <c r="A1666" i="18" s="1"/>
  <c r="A1667" i="18" s="1"/>
  <c r="A1668" i="18" s="1"/>
  <c r="A1669" i="18" s="1"/>
  <c r="A1670" i="18" s="1"/>
  <c r="A1671" i="18" s="1"/>
  <c r="A1672" i="18" s="1"/>
  <c r="A1673" i="18" s="1"/>
  <c r="A1674" i="18" s="1"/>
  <c r="A1675" i="18" s="1"/>
  <c r="A1676" i="18" s="1"/>
  <c r="A1677" i="18" s="1"/>
  <c r="A1678" i="18" s="1"/>
  <c r="A1679" i="18" s="1"/>
  <c r="A1680" i="18" s="1"/>
  <c r="A1681" i="18" s="1"/>
  <c r="A1682" i="18" s="1"/>
  <c r="A1683" i="18" s="1"/>
  <c r="A1684" i="18" s="1"/>
  <c r="A1685" i="18" s="1"/>
  <c r="A1686" i="18" s="1"/>
  <c r="A1687" i="18" s="1"/>
  <c r="A1688" i="18" s="1"/>
  <c r="A1689" i="18" s="1"/>
  <c r="A1690" i="18" s="1"/>
  <c r="A1691" i="18" s="1"/>
  <c r="A1692" i="18" s="1"/>
  <c r="A1693" i="18" s="1"/>
  <c r="A1694" i="18" s="1"/>
  <c r="A1695" i="18" s="1"/>
  <c r="A1696" i="18" s="1"/>
  <c r="A1697" i="18" s="1"/>
  <c r="A1698" i="18" s="1"/>
  <c r="A1699" i="18" s="1"/>
  <c r="A1700" i="18" s="1"/>
  <c r="A1701" i="18" s="1"/>
  <c r="A1702" i="18" s="1"/>
  <c r="J7005" i="18"/>
  <c r="A6737" i="18"/>
  <c r="A6738" i="18" s="1"/>
  <c r="A6739" i="18" s="1"/>
  <c r="A6740" i="18" s="1"/>
  <c r="A6741" i="18" s="1"/>
  <c r="A6742" i="18" s="1"/>
  <c r="A6743" i="18" s="1"/>
  <c r="A6744" i="18" s="1"/>
  <c r="A6745" i="18" s="1"/>
  <c r="A6746" i="18" s="1"/>
  <c r="A6747" i="18" s="1"/>
  <c r="A6748" i="18" s="1"/>
  <c r="A6749" i="18" s="1"/>
  <c r="A6750" i="18" s="1"/>
  <c r="A6751" i="18" s="1"/>
  <c r="A6752" i="18" s="1"/>
  <c r="A6753" i="18" s="1"/>
  <c r="A6754" i="18" s="1"/>
  <c r="A6755" i="18" s="1"/>
  <c r="A6756" i="18" s="1"/>
  <c r="A6757" i="18" s="1"/>
  <c r="A6758" i="18" s="1"/>
  <c r="A6759" i="18" s="1"/>
  <c r="A6760" i="18" s="1"/>
  <c r="A6761" i="18" s="1"/>
  <c r="A6762" i="18" s="1"/>
  <c r="A6763" i="18" s="1"/>
  <c r="A6764" i="18" s="1"/>
  <c r="A6765" i="18" s="1"/>
  <c r="A6766" i="18" s="1"/>
  <c r="A6767" i="18" s="1"/>
  <c r="A6768" i="18" s="1"/>
  <c r="A6769" i="18" s="1"/>
  <c r="A6770" i="18" s="1"/>
  <c r="A6771" i="18" s="1"/>
  <c r="A6772" i="18" s="1"/>
  <c r="A6773" i="18" s="1"/>
  <c r="A6774" i="18" s="1"/>
  <c r="A6775" i="18" s="1"/>
  <c r="A6776" i="18" s="1"/>
  <c r="A6777" i="18" s="1"/>
  <c r="A6778" i="18" s="1"/>
  <c r="A6779" i="18" s="1"/>
  <c r="A6780" i="18" s="1"/>
  <c r="A6781" i="18" s="1"/>
  <c r="A6782" i="18" s="1"/>
  <c r="A6783" i="18" s="1"/>
  <c r="A6784" i="18" s="1"/>
  <c r="A6785" i="18" s="1"/>
  <c r="A6786" i="18" s="1"/>
  <c r="A6787" i="18" s="1"/>
  <c r="A6788" i="18" s="1"/>
  <c r="A6789" i="18" s="1"/>
  <c r="A6790" i="18" s="1"/>
  <c r="A6791" i="18" s="1"/>
  <c r="A6792" i="18" s="1"/>
  <c r="A6793" i="18" s="1"/>
  <c r="A6794" i="18" s="1"/>
  <c r="C7104" i="18"/>
  <c r="C7105" i="18" s="1"/>
  <c r="H356" i="18"/>
  <c r="J661" i="18"/>
  <c r="J2403" i="18"/>
  <c r="H2098" i="18"/>
  <c r="H2366" i="18"/>
  <c r="J393" i="18"/>
  <c r="J2805" i="18"/>
  <c r="J2135" i="18"/>
  <c r="J2537" i="18"/>
  <c r="J6113" i="18"/>
  <c r="G6118" i="18" s="1"/>
  <c r="A6661" i="18"/>
  <c r="A6662" i="18" s="1"/>
  <c r="A6663" i="18" s="1"/>
  <c r="A6664" i="18" s="1"/>
  <c r="A6665" i="18" s="1"/>
  <c r="A6666" i="18" s="1"/>
  <c r="A6667" i="18" s="1"/>
  <c r="A6668" i="18" s="1"/>
  <c r="A6669" i="18" s="1"/>
  <c r="A6670" i="18" s="1"/>
  <c r="A6671" i="18" s="1"/>
  <c r="A6672" i="18" s="1"/>
  <c r="A6673" i="18" s="1"/>
  <c r="A6674" i="18" s="1"/>
  <c r="A6675" i="18" s="1"/>
  <c r="A6676" i="18" s="1"/>
  <c r="A6677" i="18" s="1"/>
  <c r="A6678" i="18" s="1"/>
  <c r="A6679" i="18" s="1"/>
  <c r="A6680" i="18" s="1"/>
  <c r="A6681" i="18" s="1"/>
  <c r="A6682" i="18" s="1"/>
  <c r="A6683" i="18" s="1"/>
  <c r="A6684" i="18" s="1"/>
  <c r="A6685" i="18" s="1"/>
  <c r="A6686" i="18" s="1"/>
  <c r="A6687" i="18" s="1"/>
  <c r="A6688" i="18" s="1"/>
  <c r="A6689" i="18" s="1"/>
  <c r="A6690" i="18" s="1"/>
  <c r="A6691" i="18" s="1"/>
  <c r="A6692" i="18" s="1"/>
  <c r="A6693" i="18" s="1"/>
  <c r="A6694" i="18" s="1"/>
  <c r="A6695" i="18" s="1"/>
  <c r="A6696" i="18" s="1"/>
  <c r="A6697" i="18" s="1"/>
  <c r="A6698" i="18" s="1"/>
  <c r="A6699" i="18" s="1"/>
  <c r="A6700" i="18" s="1"/>
  <c r="A6701" i="18" s="1"/>
  <c r="C6795" i="18"/>
  <c r="C6796" i="18" s="1"/>
  <c r="C6797" i="18" s="1"/>
  <c r="C6798" i="18" s="1"/>
  <c r="C6799" i="18" s="1"/>
  <c r="C6800" i="18" s="1"/>
  <c r="C6801" i="18" s="1"/>
  <c r="C6802" i="18" s="1"/>
  <c r="C6803" i="18" s="1"/>
  <c r="C6804" i="18" s="1"/>
  <c r="C6805" i="18" s="1"/>
  <c r="C6806" i="18" s="1"/>
  <c r="C6807" i="18" s="1"/>
  <c r="C6808" i="18" s="1"/>
  <c r="C6809" i="18" s="1"/>
  <c r="C6810" i="18" s="1"/>
  <c r="C6811" i="18" s="1"/>
  <c r="C6812" i="18" s="1"/>
  <c r="C6813" i="18" s="1"/>
  <c r="C6814" i="18" s="1"/>
  <c r="C6815" i="18" s="1"/>
  <c r="C6816" i="18" s="1"/>
  <c r="C6817" i="18" s="1"/>
  <c r="C6818" i="18" s="1"/>
  <c r="C6819" i="18" s="1"/>
  <c r="C6820" i="18" s="1"/>
  <c r="C6821" i="18" s="1"/>
  <c r="C6822" i="18" s="1"/>
  <c r="C6823" i="18" s="1"/>
  <c r="C6824" i="18" s="1"/>
  <c r="C6825" i="18" s="1"/>
  <c r="C6826" i="18" s="1"/>
  <c r="C6827" i="18" s="1"/>
  <c r="C6828" i="18" s="1"/>
  <c r="C6829" i="18" s="1"/>
  <c r="C6830" i="18" s="1"/>
  <c r="C6831" i="18" s="1"/>
  <c r="C6832" i="18" s="1"/>
  <c r="C6833" i="18" s="1"/>
  <c r="C6834" i="18" s="1"/>
  <c r="C6835" i="18" s="1"/>
  <c r="C6838" i="18" s="1"/>
  <c r="C6839" i="18" s="1"/>
  <c r="C6840" i="18" s="1"/>
  <c r="C6841" i="18" s="1"/>
  <c r="C6842" i="18" s="1"/>
  <c r="C6843" i="18" s="1"/>
  <c r="C6844" i="18" s="1"/>
  <c r="C6845" i="18" s="1"/>
  <c r="C6846" i="18" s="1"/>
  <c r="C6847" i="18" s="1"/>
  <c r="C6848" i="18" s="1"/>
  <c r="C6849" i="18" s="1"/>
  <c r="C6850" i="18" s="1"/>
  <c r="C6851" i="18" s="1"/>
  <c r="C6852" i="18" s="1"/>
  <c r="C6853" i="18" s="1"/>
  <c r="C6854" i="18" s="1"/>
  <c r="C6855" i="18" s="1"/>
  <c r="C6856" i="18" s="1"/>
  <c r="C6857" i="18" s="1"/>
  <c r="C6858" i="18" s="1"/>
  <c r="C6859" i="18" s="1"/>
  <c r="C6860" i="18" s="1"/>
  <c r="C6861" i="18" s="1"/>
  <c r="C6862" i="18" s="1"/>
  <c r="C6863" i="18" s="1"/>
  <c r="C6864" i="18" s="1"/>
  <c r="C6865" i="18" s="1"/>
  <c r="C6866" i="18" s="1"/>
  <c r="C6867" i="18" s="1"/>
  <c r="C6868" i="18" s="1"/>
  <c r="C6869" i="18" s="1"/>
  <c r="C6870" i="18" s="1"/>
  <c r="C1703" i="18"/>
  <c r="C1704" i="18" s="1"/>
  <c r="C1705" i="18" s="1"/>
  <c r="C1706" i="18" s="1"/>
  <c r="C1707" i="18" s="1"/>
  <c r="C1708" i="18" s="1"/>
  <c r="C1709" i="18" s="1"/>
  <c r="C1710" i="18" s="1"/>
  <c r="C1711" i="18" s="1"/>
  <c r="C1712" i="18" s="1"/>
  <c r="C1713" i="18" s="1"/>
  <c r="C1714" i="18" s="1"/>
  <c r="C1715" i="18" s="1"/>
  <c r="C1716" i="18" s="1"/>
  <c r="C1717" i="18" s="1"/>
  <c r="C1718" i="18" s="1"/>
  <c r="C1719" i="18" s="1"/>
  <c r="C1720" i="18" s="1"/>
  <c r="C1721" i="18" s="1"/>
  <c r="C1722" i="18" s="1"/>
  <c r="C1723" i="18" s="1"/>
  <c r="C1724" i="18" s="1"/>
  <c r="C1725" i="18" s="1"/>
  <c r="C1726" i="18" s="1"/>
  <c r="C1727" i="18" s="1"/>
  <c r="C1728" i="18" s="1"/>
  <c r="C1729" i="18" s="1"/>
  <c r="C1730" i="18" s="1"/>
  <c r="C1731" i="18" s="1"/>
  <c r="C1732" i="18" s="1"/>
  <c r="C1733" i="18" s="1"/>
  <c r="C1734" i="18" s="1"/>
  <c r="C1735" i="18" s="1"/>
  <c r="C1736" i="18" s="1"/>
  <c r="C1737" i="18" s="1"/>
  <c r="C1738" i="18" s="1"/>
  <c r="C1739" i="18" s="1"/>
  <c r="C1740" i="18" s="1"/>
  <c r="C1741" i="18" s="1"/>
  <c r="C1742" i="18" s="1"/>
  <c r="C1743" i="18" s="1"/>
  <c r="J6369" i="18"/>
  <c r="J6378" i="18"/>
  <c r="J6380" i="18"/>
  <c r="J6379" i="18"/>
  <c r="J6375" i="18"/>
  <c r="J6377" i="18"/>
  <c r="J6376" i="18"/>
  <c r="J6235" i="18"/>
  <c r="J6242" i="18"/>
  <c r="J6245" i="18"/>
  <c r="J6246" i="18"/>
  <c r="J6243" i="18"/>
  <c r="J6244" i="18"/>
  <c r="J6241" i="18"/>
  <c r="J2629" i="18"/>
  <c r="B1703" i="18"/>
  <c r="B1704" i="18" s="1"/>
  <c r="B1705" i="18" s="1"/>
  <c r="B1706" i="18" s="1"/>
  <c r="B1707" i="18" s="1"/>
  <c r="B1708" i="18" s="1"/>
  <c r="B1709" i="18" s="1"/>
  <c r="B1710" i="18" s="1"/>
  <c r="B1711" i="18" s="1"/>
  <c r="B1712" i="18" s="1"/>
  <c r="B1713" i="18" s="1"/>
  <c r="B1714" i="18" s="1"/>
  <c r="B1715" i="18" s="1"/>
  <c r="B1716" i="18" s="1"/>
  <c r="B1717" i="18" s="1"/>
  <c r="B1718" i="18" s="1"/>
  <c r="B1719" i="18" s="1"/>
  <c r="B1720" i="18" s="1"/>
  <c r="B1721" i="18" s="1"/>
  <c r="B1722" i="18" s="1"/>
  <c r="B1723" i="18" s="1"/>
  <c r="B1724" i="18" s="1"/>
  <c r="B1725" i="18" s="1"/>
  <c r="B1726" i="18" s="1"/>
  <c r="B1727" i="18" s="1"/>
  <c r="B1728" i="18" s="1"/>
  <c r="B1729" i="18" s="1"/>
  <c r="B1730" i="18" s="1"/>
  <c r="B1731" i="18" s="1"/>
  <c r="B1732" i="18" s="1"/>
  <c r="B1733" i="18" s="1"/>
  <c r="B1734" i="18" s="1"/>
  <c r="B1735" i="18" s="1"/>
  <c r="B1736" i="18" s="1"/>
  <c r="B1737" i="18" s="1"/>
  <c r="B1738" i="18" s="1"/>
  <c r="B1739" i="18" s="1"/>
  <c r="B1740" i="18" s="1"/>
  <c r="B1741" i="18" s="1"/>
  <c r="B1742" i="18" s="1"/>
  <c r="B1743" i="18" s="1"/>
  <c r="G3170" i="18"/>
  <c r="J3207" i="18"/>
  <c r="J887" i="18"/>
  <c r="G892" i="18" s="1"/>
  <c r="B6795" i="18"/>
  <c r="B6796" i="18" s="1"/>
  <c r="B6797" i="18" s="1"/>
  <c r="B6798" i="18" s="1"/>
  <c r="B6799" i="18" s="1"/>
  <c r="B6800" i="18" s="1"/>
  <c r="B6801" i="18" s="1"/>
  <c r="B6802" i="18" s="1"/>
  <c r="B6803" i="18" s="1"/>
  <c r="B6804" i="18" s="1"/>
  <c r="B6805" i="18" s="1"/>
  <c r="B6806" i="18" s="1"/>
  <c r="B6807" i="18" s="1"/>
  <c r="B6808" i="18" s="1"/>
  <c r="B6809" i="18" s="1"/>
  <c r="B6810" i="18" s="1"/>
  <c r="B6811" i="18" s="1"/>
  <c r="B6812" i="18" s="1"/>
  <c r="B6813" i="18" s="1"/>
  <c r="B6814" i="18" s="1"/>
  <c r="B6815" i="18" s="1"/>
  <c r="B6816" i="18" s="1"/>
  <c r="B6817" i="18" s="1"/>
  <c r="B6818" i="18" s="1"/>
  <c r="B6819" i="18" s="1"/>
  <c r="B6820" i="18" s="1"/>
  <c r="B6821" i="18" s="1"/>
  <c r="B6822" i="18" s="1"/>
  <c r="B6823" i="18" s="1"/>
  <c r="B6824" i="18" s="1"/>
  <c r="B6825" i="18" s="1"/>
  <c r="B6826" i="18" s="1"/>
  <c r="B6827" i="18" s="1"/>
  <c r="B6828" i="18" s="1"/>
  <c r="B6829" i="18" s="1"/>
  <c r="B6830" i="18" s="1"/>
  <c r="B6831" i="18" s="1"/>
  <c r="B6832" i="18" s="1"/>
  <c r="B6833" i="18" s="1"/>
  <c r="B6834" i="18" s="1"/>
  <c r="B6835" i="18" s="1"/>
  <c r="B6838" i="18" s="1"/>
  <c r="B6839" i="18" s="1"/>
  <c r="B6840" i="18" s="1"/>
  <c r="B6841" i="18" s="1"/>
  <c r="B6842" i="18" s="1"/>
  <c r="B6843" i="18" s="1"/>
  <c r="B6844" i="18" s="1"/>
  <c r="B6845" i="18" s="1"/>
  <c r="B6846" i="18" s="1"/>
  <c r="B6847" i="18" s="1"/>
  <c r="B6848" i="18" s="1"/>
  <c r="B6849" i="18" s="1"/>
  <c r="B6850" i="18" s="1"/>
  <c r="B6851" i="18" s="1"/>
  <c r="B6852" i="18" s="1"/>
  <c r="B6853" i="18" s="1"/>
  <c r="B6854" i="18" s="1"/>
  <c r="B6855" i="18" s="1"/>
  <c r="B6856" i="18" s="1"/>
  <c r="B6857" i="18" s="1"/>
  <c r="B6858" i="18" s="1"/>
  <c r="B6859" i="18" s="1"/>
  <c r="B6860" i="18" s="1"/>
  <c r="B6861" i="18" s="1"/>
  <c r="B6862" i="18" s="1"/>
  <c r="B6863" i="18" s="1"/>
  <c r="B6864" i="18" s="1"/>
  <c r="B6865" i="18" s="1"/>
  <c r="B6866" i="18" s="1"/>
  <c r="B6867" i="18" s="1"/>
  <c r="B6868" i="18" s="1"/>
  <c r="B6869" i="18" s="1"/>
  <c r="B6870" i="18" s="1"/>
  <c r="J6869" i="18"/>
  <c r="J7034" i="18"/>
  <c r="G7001" i="18"/>
  <c r="J7001" i="18" s="1"/>
  <c r="G7002" i="18"/>
  <c r="J7002" i="18" s="1"/>
  <c r="J2007" i="18"/>
  <c r="J2008" i="18" s="1"/>
  <c r="J1994" i="18" s="1"/>
  <c r="J1995" i="18" s="1"/>
  <c r="J6864" i="18"/>
  <c r="J6894" i="18" s="1"/>
  <c r="I6942" i="18"/>
  <c r="I6947" i="18" s="1"/>
  <c r="J6937" i="18"/>
  <c r="J6961" i="18" s="1"/>
  <c r="J6895" i="18"/>
  <c r="F64" i="19"/>
  <c r="F66" i="19" s="1"/>
  <c r="E64" i="19"/>
  <c r="J7068" i="18"/>
  <c r="I7074" i="18"/>
  <c r="G6989" i="18"/>
  <c r="J1739" i="18"/>
  <c r="J1740" i="18" s="1"/>
  <c r="J1726" i="18" s="1"/>
  <c r="J1727" i="18" s="1"/>
  <c r="G6991" i="18"/>
  <c r="G64" i="19"/>
  <c r="I104" i="34"/>
  <c r="J104" i="34" s="1"/>
  <c r="J105" i="34" s="1"/>
  <c r="G6982" i="18"/>
  <c r="G54" i="33" s="1"/>
  <c r="J7033" i="18"/>
  <c r="J7035" i="18"/>
  <c r="G6977" i="18"/>
  <c r="I7048" i="18" s="1"/>
  <c r="C55" i="33"/>
  <c r="G7236" i="18"/>
  <c r="G7120" i="18"/>
  <c r="G7121" i="18"/>
  <c r="J7114" i="18"/>
  <c r="I7208" i="18" s="1"/>
  <c r="J7069" i="18"/>
  <c r="G7000" i="18"/>
  <c r="G6992" i="18"/>
  <c r="J7003" i="18" s="1"/>
  <c r="C15" i="19"/>
  <c r="H54" i="33"/>
  <c r="F12" i="34"/>
  <c r="I7214" i="18"/>
  <c r="J7104" i="18"/>
  <c r="A7104" i="18" s="1"/>
  <c r="A7105" i="18" s="1"/>
  <c r="D55" i="33"/>
  <c r="G7127" i="18"/>
  <c r="J7031" i="18"/>
  <c r="I6999" i="18"/>
  <c r="I7029" i="18"/>
  <c r="J7067" i="18"/>
  <c r="F7019" i="18"/>
  <c r="B54" i="33"/>
  <c r="H7019" i="18"/>
  <c r="I7077" i="18"/>
  <c r="J7084" i="18" s="1"/>
  <c r="J7085" i="18" s="1"/>
  <c r="I7032" i="18"/>
  <c r="G7028" i="18"/>
  <c r="J7056" i="18"/>
  <c r="G7029" i="18"/>
  <c r="I6885" i="18"/>
  <c r="I6891" i="18" s="1"/>
  <c r="I6915" i="18" s="1"/>
  <c r="B15" i="19"/>
  <c r="E12" i="34"/>
  <c r="G6976" i="18"/>
  <c r="G6990" i="18"/>
  <c r="G6994" i="18"/>
  <c r="I7075" i="18"/>
  <c r="J7030" i="18"/>
  <c r="J5854" i="18"/>
  <c r="H88" i="18"/>
  <c r="J93" i="18" s="1"/>
  <c r="J5855" i="18"/>
  <c r="J6020" i="18"/>
  <c r="F5984" i="18"/>
  <c r="H5984" i="18" s="1"/>
  <c r="J5853" i="18"/>
  <c r="D6520" i="18"/>
  <c r="J526" i="18"/>
  <c r="F490" i="18"/>
  <c r="H490" i="18" s="1"/>
  <c r="J493" i="18" s="1"/>
  <c r="J120" i="34"/>
  <c r="J5852" i="18"/>
  <c r="J96" i="34"/>
  <c r="J97" i="34" s="1"/>
  <c r="J6555" i="18"/>
  <c r="E63" i="19"/>
  <c r="H96" i="34"/>
  <c r="J608" i="18"/>
  <c r="J610" i="18" s="1"/>
  <c r="J2484" i="18"/>
  <c r="J2486" i="18" s="1"/>
  <c r="J3154" i="18"/>
  <c r="J3156" i="18" s="1"/>
  <c r="J242" i="18"/>
  <c r="J265" i="18"/>
  <c r="J266" i="18" s="1"/>
  <c r="J252" i="18" s="1"/>
  <c r="J253" i="18" s="1"/>
  <c r="J6526" i="18"/>
  <c r="J6496" i="18"/>
  <c r="J6500" i="18" s="1"/>
  <c r="J6505" i="18" s="1"/>
  <c r="J6478" i="18"/>
  <c r="J6348" i="18"/>
  <c r="J6354" i="18"/>
  <c r="J6352" i="18"/>
  <c r="J6351" i="18"/>
  <c r="J6350" i="18"/>
  <c r="J6349" i="18"/>
  <c r="J6347" i="18"/>
  <c r="J6353" i="18"/>
  <c r="J6216" i="18"/>
  <c r="J6217" i="18"/>
  <c r="J6218" i="18"/>
  <c r="J2906" i="18"/>
  <c r="J6214" i="18"/>
  <c r="J6220" i="18"/>
  <c r="J6213" i="18"/>
  <c r="J6215" i="18"/>
  <c r="J6219" i="18"/>
  <c r="J2905" i="18"/>
  <c r="J2907" i="18"/>
  <c r="J2904" i="18"/>
  <c r="J4667" i="18"/>
  <c r="J4666" i="18"/>
  <c r="J4676" i="18"/>
  <c r="J4668" i="18"/>
  <c r="J4131" i="18"/>
  <c r="J4130" i="18"/>
  <c r="J4140" i="18"/>
  <c r="J4132" i="18"/>
  <c r="J4263" i="18"/>
  <c r="J1850" i="18"/>
  <c r="J6087" i="18"/>
  <c r="J4532" i="18"/>
  <c r="J4533" i="18"/>
  <c r="J4534" i="18"/>
  <c r="J4542" i="18"/>
  <c r="J4408" i="18"/>
  <c r="J4398" i="18"/>
  <c r="J4400" i="18"/>
  <c r="J4399" i="18"/>
  <c r="J3864" i="18"/>
  <c r="J3863" i="18"/>
  <c r="J3862" i="18"/>
  <c r="J3872" i="18"/>
  <c r="J3996" i="18"/>
  <c r="J4006" i="18"/>
  <c r="J3997" i="18"/>
  <c r="J3998" i="18"/>
  <c r="J124" i="18"/>
  <c r="J3324" i="18"/>
  <c r="J3458" i="18"/>
  <c r="J2237" i="18"/>
  <c r="J5066" i="18"/>
  <c r="J5468" i="18"/>
  <c r="J5602" i="18"/>
  <c r="J5200" i="18"/>
  <c r="J5334" i="18"/>
  <c r="J6731" i="18"/>
  <c r="J6732" i="18" s="1"/>
  <c r="J6736" i="18" s="1"/>
  <c r="J4799" i="18"/>
  <c r="J4823" i="18" s="1"/>
  <c r="J4824" i="18" s="1"/>
  <c r="E37" i="33" s="1"/>
  <c r="J5736" i="18"/>
  <c r="J6610" i="18"/>
  <c r="J6611" i="18"/>
  <c r="J6606" i="18"/>
  <c r="J5471" i="18"/>
  <c r="J5480" i="18"/>
  <c r="J5472" i="18"/>
  <c r="J5470" i="18"/>
  <c r="J5078" i="18"/>
  <c r="J5068" i="18"/>
  <c r="J5070" i="18"/>
  <c r="J5069" i="18"/>
  <c r="J5604" i="18"/>
  <c r="J5614" i="18"/>
  <c r="J5606" i="18"/>
  <c r="J5605" i="18"/>
  <c r="J4934" i="18"/>
  <c r="J4935" i="18"/>
  <c r="J4936" i="18"/>
  <c r="J4944" i="18"/>
  <c r="J5204" i="18"/>
  <c r="J5203" i="18"/>
  <c r="J5212" i="18"/>
  <c r="J5202" i="18"/>
  <c r="J5337" i="18"/>
  <c r="J5346" i="18"/>
  <c r="J5338" i="18"/>
  <c r="J5336" i="18"/>
  <c r="J5740" i="18"/>
  <c r="J5739" i="18"/>
  <c r="J5738" i="18"/>
  <c r="J5748" i="18"/>
  <c r="J4932" i="18"/>
  <c r="J3044" i="18"/>
  <c r="J3074" i="18" s="1"/>
  <c r="J3076" i="18" s="1"/>
  <c r="J3054" i="18" s="1"/>
  <c r="J3077" i="18" s="1"/>
  <c r="J3078" i="18" s="1"/>
  <c r="J3055" i="18" s="1"/>
  <c r="J3079" i="18" s="1"/>
  <c r="J3080" i="18" s="1"/>
  <c r="J929" i="18"/>
  <c r="J1031" i="18"/>
  <c r="J1028" i="18"/>
  <c r="J1030" i="18"/>
  <c r="J1029" i="18"/>
  <c r="J762" i="18"/>
  <c r="J763" i="18"/>
  <c r="J760" i="18"/>
  <c r="J761" i="18"/>
  <c r="J3461" i="18"/>
  <c r="J3460" i="18"/>
  <c r="J3462" i="18"/>
  <c r="J3327" i="18"/>
  <c r="J3326" i="18"/>
  <c r="J3328" i="18"/>
  <c r="J1860" i="18"/>
  <c r="J1861" i="18" s="1"/>
  <c r="J1862" i="18" s="1"/>
  <c r="J2603" i="18"/>
  <c r="J1190" i="18"/>
  <c r="J1191" i="18" s="1"/>
  <c r="J2804" i="18"/>
  <c r="J1458" i="18"/>
  <c r="J1459" i="18" s="1"/>
  <c r="J1592" i="18"/>
  <c r="J1593" i="18" s="1"/>
  <c r="J392" i="18"/>
  <c r="J3336" i="18"/>
  <c r="J1337" i="18"/>
  <c r="J1338" i="18" s="1"/>
  <c r="J3749" i="18"/>
  <c r="J3750" i="18" s="1"/>
  <c r="J2402" i="18"/>
  <c r="J3470" i="18"/>
  <c r="J3615" i="18"/>
  <c r="J3616" i="18" s="1"/>
  <c r="J2134" i="18"/>
  <c r="J861" i="18"/>
  <c r="J876" i="18" s="1"/>
  <c r="J878" i="18" s="1"/>
  <c r="F892" i="18" s="1"/>
  <c r="B6871" i="18" l="1"/>
  <c r="B6872" i="18" s="1"/>
  <c r="B6873" i="18" s="1"/>
  <c r="B6874" i="18" s="1"/>
  <c r="B6875" i="18" s="1"/>
  <c r="B6876" i="18" s="1"/>
  <c r="B6877" i="18" s="1"/>
  <c r="B6878" i="18" s="1"/>
  <c r="B6879" i="18" s="1"/>
  <c r="B6880" i="18" s="1"/>
  <c r="B6881" i="18" s="1"/>
  <c r="B6882" i="18" s="1"/>
  <c r="B6883" i="18" s="1"/>
  <c r="B6884" i="18" s="1"/>
  <c r="B6885" i="18" s="1"/>
  <c r="B6886" i="18" s="1"/>
  <c r="B6887" i="18" s="1"/>
  <c r="B6888" i="18" s="1"/>
  <c r="B6889" i="18" s="1"/>
  <c r="B6890" i="18" s="1"/>
  <c r="B6891" i="18" s="1"/>
  <c r="B6892" i="18" s="1"/>
  <c r="B6893" i="18" s="1"/>
  <c r="B6894" i="18" s="1"/>
  <c r="B6895" i="18" s="1"/>
  <c r="B6896" i="18" s="1"/>
  <c r="B6897" i="18" s="1"/>
  <c r="B6898" i="18" s="1"/>
  <c r="B6899" i="18" s="1"/>
  <c r="B6900" i="18" s="1"/>
  <c r="B6901" i="18" s="1"/>
  <c r="B6902" i="18" s="1"/>
  <c r="B6903" i="18" s="1"/>
  <c r="B6904" i="18" s="1"/>
  <c r="B6905" i="18" s="1"/>
  <c r="B6906" i="18" s="1"/>
  <c r="B6907" i="18" s="1"/>
  <c r="B6908" i="18" s="1"/>
  <c r="B6909" i="18" s="1"/>
  <c r="B6910" i="18" s="1"/>
  <c r="B6911" i="18" s="1"/>
  <c r="B6912" i="18" s="1"/>
  <c r="B6913" i="18" s="1"/>
  <c r="B6914" i="18" s="1"/>
  <c r="B6915" i="18" s="1"/>
  <c r="B6916" i="18" s="1"/>
  <c r="B6917" i="18" s="1"/>
  <c r="B6918" i="18" s="1"/>
  <c r="B6919" i="18" s="1"/>
  <c r="B6920" i="18" s="1"/>
  <c r="B6921" i="18" s="1"/>
  <c r="B6922" i="18" s="1"/>
  <c r="B6923" i="18" s="1"/>
  <c r="B6924" i="18" s="1"/>
  <c r="B6925" i="18" s="1"/>
  <c r="B6926" i="18" s="1"/>
  <c r="B6927" i="18" s="1"/>
  <c r="B6928" i="18" s="1"/>
  <c r="H892" i="18"/>
  <c r="C6871" i="18"/>
  <c r="C6872" i="18" s="1"/>
  <c r="C6873" i="18" s="1"/>
  <c r="C6874" i="18" s="1"/>
  <c r="C6875" i="18" s="1"/>
  <c r="C6876" i="18" s="1"/>
  <c r="C6877" i="18" s="1"/>
  <c r="C6878" i="18" s="1"/>
  <c r="C6879" i="18" s="1"/>
  <c r="C6880" i="18" s="1"/>
  <c r="C6881" i="18" s="1"/>
  <c r="C6882" i="18" s="1"/>
  <c r="C6883" i="18" s="1"/>
  <c r="C6884" i="18" s="1"/>
  <c r="C6885" i="18" s="1"/>
  <c r="C6886" i="18" s="1"/>
  <c r="C6887" i="18" s="1"/>
  <c r="C6888" i="18" s="1"/>
  <c r="C6889" i="18" s="1"/>
  <c r="C6890" i="18" s="1"/>
  <c r="C6891" i="18" s="1"/>
  <c r="C6892" i="18" s="1"/>
  <c r="C6893" i="18" s="1"/>
  <c r="C6894" i="18" s="1"/>
  <c r="C6895" i="18" s="1"/>
  <c r="C6896" i="18" s="1"/>
  <c r="C6897" i="18" s="1"/>
  <c r="C6898" i="18" s="1"/>
  <c r="C6899" i="18" s="1"/>
  <c r="C6900" i="18" s="1"/>
  <c r="C6901" i="18" s="1"/>
  <c r="C6902" i="18" s="1"/>
  <c r="C6903" i="18" s="1"/>
  <c r="C6904" i="18" s="1"/>
  <c r="C6905" i="18" s="1"/>
  <c r="C6906" i="18" s="1"/>
  <c r="C6907" i="18" s="1"/>
  <c r="C6908" i="18" s="1"/>
  <c r="C6909" i="18" s="1"/>
  <c r="C6910" i="18" s="1"/>
  <c r="C6911" i="18" s="1"/>
  <c r="C6912" i="18" s="1"/>
  <c r="C6913" i="18" s="1"/>
  <c r="C6914" i="18" s="1"/>
  <c r="C6915" i="18" s="1"/>
  <c r="C6916" i="18" s="1"/>
  <c r="C6917" i="18" s="1"/>
  <c r="C6918" i="18" s="1"/>
  <c r="C6919" i="18" s="1"/>
  <c r="C6920" i="18" s="1"/>
  <c r="C6921" i="18" s="1"/>
  <c r="C6922" i="18" s="1"/>
  <c r="C6923" i="18" s="1"/>
  <c r="C6924" i="18" s="1"/>
  <c r="C6925" i="18" s="1"/>
  <c r="C6926" i="18" s="1"/>
  <c r="C6927" i="18" s="1"/>
  <c r="C6928" i="18" s="1"/>
  <c r="J7139" i="18"/>
  <c r="J6155" i="18"/>
  <c r="A6795" i="18"/>
  <c r="A6796" i="18" s="1"/>
  <c r="A6797" i="18" s="1"/>
  <c r="A6798" i="18" s="1"/>
  <c r="A6799" i="18" s="1"/>
  <c r="A6800" i="18" s="1"/>
  <c r="A6801" i="18" s="1"/>
  <c r="A6802" i="18" s="1"/>
  <c r="A6803" i="18" s="1"/>
  <c r="A6804" i="18" s="1"/>
  <c r="A6805" i="18" s="1"/>
  <c r="A6806" i="18" s="1"/>
  <c r="A6807" i="18" s="1"/>
  <c r="A6808" i="18" s="1"/>
  <c r="A6809" i="18" s="1"/>
  <c r="A6810" i="18" s="1"/>
  <c r="A6811" i="18" s="1"/>
  <c r="A6812" i="18" s="1"/>
  <c r="A6813" i="18" s="1"/>
  <c r="A6814" i="18" s="1"/>
  <c r="A6815" i="18" s="1"/>
  <c r="A6816" i="18" s="1"/>
  <c r="A6817" i="18" s="1"/>
  <c r="A6818" i="18" s="1"/>
  <c r="A6819" i="18" s="1"/>
  <c r="A6820" i="18" s="1"/>
  <c r="A6821" i="18" s="1"/>
  <c r="A6822" i="18" s="1"/>
  <c r="A6823" i="18" s="1"/>
  <c r="A6824" i="18" s="1"/>
  <c r="A6825" i="18" s="1"/>
  <c r="A6826" i="18" s="1"/>
  <c r="A6827" i="18" s="1"/>
  <c r="A6828" i="18" s="1"/>
  <c r="A6829" i="18" s="1"/>
  <c r="A6830" i="18" s="1"/>
  <c r="A6831" i="18" s="1"/>
  <c r="A6832" i="18" s="1"/>
  <c r="A6833" i="18" s="1"/>
  <c r="A6834" i="18" s="1"/>
  <c r="A6835" i="18" s="1"/>
  <c r="A6838" i="18" s="1"/>
  <c r="A6839" i="18" s="1"/>
  <c r="A6840" i="18" s="1"/>
  <c r="A6841" i="18" s="1"/>
  <c r="A6842" i="18" s="1"/>
  <c r="A6843" i="18" s="1"/>
  <c r="A6844" i="18" s="1"/>
  <c r="A6845" i="18" s="1"/>
  <c r="A6846" i="18" s="1"/>
  <c r="A6847" i="18" s="1"/>
  <c r="A6848" i="18" s="1"/>
  <c r="A6849" i="18" s="1"/>
  <c r="A6850" i="18" s="1"/>
  <c r="A6851" i="18" s="1"/>
  <c r="A6852" i="18" s="1"/>
  <c r="A6853" i="18" s="1"/>
  <c r="A6854" i="18" s="1"/>
  <c r="A6855" i="18" s="1"/>
  <c r="A6856" i="18" s="1"/>
  <c r="A6857" i="18" s="1"/>
  <c r="A6858" i="18" s="1"/>
  <c r="A6859" i="18" s="1"/>
  <c r="A6860" i="18" s="1"/>
  <c r="A6861" i="18" s="1"/>
  <c r="A6862" i="18" s="1"/>
  <c r="A6863" i="18" s="1"/>
  <c r="A6864" i="18" s="1"/>
  <c r="A6865" i="18" s="1"/>
  <c r="A6866" i="18" s="1"/>
  <c r="A6867" i="18" s="1"/>
  <c r="A6868" i="18" s="1"/>
  <c r="A6869" i="18" s="1"/>
  <c r="A6870" i="18" s="1"/>
  <c r="A1703" i="18"/>
  <c r="A1704" i="18" s="1"/>
  <c r="A1705" i="18" s="1"/>
  <c r="A1706" i="18" s="1"/>
  <c r="A1707" i="18" s="1"/>
  <c r="A1708" i="18" s="1"/>
  <c r="A1709" i="18" s="1"/>
  <c r="A1710" i="18" s="1"/>
  <c r="A1711" i="18" s="1"/>
  <c r="A1712" i="18" s="1"/>
  <c r="A1713" i="18" s="1"/>
  <c r="A1714" i="18" s="1"/>
  <c r="A1715" i="18" s="1"/>
  <c r="A1716" i="18" s="1"/>
  <c r="A1717" i="18" s="1"/>
  <c r="A1718" i="18" s="1"/>
  <c r="A1719" i="18" s="1"/>
  <c r="A1720" i="18" s="1"/>
  <c r="A1721" i="18" s="1"/>
  <c r="A1722" i="18" s="1"/>
  <c r="A1723" i="18" s="1"/>
  <c r="A1724" i="18" s="1"/>
  <c r="A1725" i="18" s="1"/>
  <c r="A1726" i="18" s="1"/>
  <c r="A1727" i="18" s="1"/>
  <c r="A1728" i="18" s="1"/>
  <c r="A1729" i="18" s="1"/>
  <c r="A1730" i="18" s="1"/>
  <c r="A1731" i="18" s="1"/>
  <c r="A1732" i="18" s="1"/>
  <c r="A1733" i="18" s="1"/>
  <c r="A1734" i="18" s="1"/>
  <c r="A1735" i="18" s="1"/>
  <c r="A1736" i="18" s="1"/>
  <c r="A1737" i="18" s="1"/>
  <c r="A1738" i="18" s="1"/>
  <c r="A1739" i="18" s="1"/>
  <c r="A1740" i="18" s="1"/>
  <c r="A1741" i="18" s="1"/>
  <c r="A1742" i="18" s="1"/>
  <c r="A1743" i="18" s="1"/>
  <c r="J6247" i="18"/>
  <c r="G6252" i="18" s="1"/>
  <c r="J6503" i="18"/>
  <c r="J6512" i="18"/>
  <c r="J6514" i="18"/>
  <c r="J6511" i="18"/>
  <c r="J6509" i="18"/>
  <c r="J6510" i="18"/>
  <c r="J6513" i="18"/>
  <c r="J6381" i="18"/>
  <c r="J6423" i="18" s="1"/>
  <c r="J2671" i="18"/>
  <c r="G2634" i="18"/>
  <c r="J7168" i="18"/>
  <c r="G7136" i="18"/>
  <c r="J7136" i="18" s="1"/>
  <c r="G7135" i="18"/>
  <c r="J7135" i="18" s="1"/>
  <c r="J6865" i="18"/>
  <c r="I7076" i="18"/>
  <c r="I7081" i="18" s="1"/>
  <c r="J7167" i="18"/>
  <c r="J7190" i="18"/>
  <c r="G7122" i="18"/>
  <c r="J7201" i="18"/>
  <c r="G7134" i="18"/>
  <c r="J7203" i="18"/>
  <c r="I7163" i="18"/>
  <c r="G7111" i="18"/>
  <c r="I7182" i="18" s="1"/>
  <c r="J7165" i="18"/>
  <c r="G7128" i="18"/>
  <c r="I7019" i="18"/>
  <c r="I7025" i="18" s="1"/>
  <c r="I7049" i="18" s="1"/>
  <c r="J7164" i="18"/>
  <c r="G7163" i="18"/>
  <c r="I7209" i="18"/>
  <c r="I7210" i="18" s="1"/>
  <c r="J7202" i="18"/>
  <c r="G7123" i="18"/>
  <c r="G7124" i="18"/>
  <c r="G7162" i="18"/>
  <c r="G7126" i="18"/>
  <c r="F55" i="33" s="1"/>
  <c r="H19" i="34" s="1"/>
  <c r="I7133" i="18"/>
  <c r="J7029" i="18"/>
  <c r="J7071" i="18"/>
  <c r="J7095" i="18" s="1"/>
  <c r="G7125" i="18"/>
  <c r="I7166" i="18"/>
  <c r="G7116" i="18"/>
  <c r="G55" i="33" s="1"/>
  <c r="J7169" i="18"/>
  <c r="G7110" i="18"/>
  <c r="F19" i="34"/>
  <c r="H55" i="33"/>
  <c r="C16" i="19"/>
  <c r="J6998" i="18"/>
  <c r="J7028" i="18" s="1"/>
  <c r="F54" i="33"/>
  <c r="B55" i="33"/>
  <c r="F7153" i="18"/>
  <c r="H7153" i="18"/>
  <c r="I7211" i="18"/>
  <c r="J7218" i="18" s="1"/>
  <c r="J7219" i="18" s="1"/>
  <c r="G12" i="34"/>
  <c r="F15" i="19"/>
  <c r="E19" i="34"/>
  <c r="B16" i="19"/>
  <c r="I12" i="34"/>
  <c r="G15" i="19"/>
  <c r="J2536" i="18"/>
  <c r="F2500" i="18"/>
  <c r="H2500" i="18" s="1"/>
  <c r="J2503" i="18" s="1"/>
  <c r="F624" i="18"/>
  <c r="H624" i="18" s="1"/>
  <c r="J627" i="18" s="1"/>
  <c r="J6630" i="18"/>
  <c r="J6634" i="18" s="1"/>
  <c r="J6639" i="18" s="1"/>
  <c r="D6654" i="18"/>
  <c r="J5858" i="18"/>
  <c r="J5888" i="18" s="1"/>
  <c r="J5890" i="18" s="1"/>
  <c r="J5868" i="18" s="1"/>
  <c r="J5891" i="18" s="1"/>
  <c r="J5892" i="18" s="1"/>
  <c r="J5869" i="18" s="1"/>
  <c r="J5893" i="18" s="1"/>
  <c r="J5894" i="18" s="1"/>
  <c r="J5880" i="18" s="1"/>
  <c r="J5881" i="18" s="1"/>
  <c r="J5873" i="18" s="1"/>
  <c r="J3206" i="18"/>
  <c r="F3170" i="18"/>
  <c r="H3170" i="18" s="1"/>
  <c r="J3174" i="18" s="1"/>
  <c r="J660" i="18"/>
  <c r="J5987" i="18"/>
  <c r="J5988" i="18"/>
  <c r="J5989" i="18"/>
  <c r="J5986" i="18"/>
  <c r="J6102" i="18"/>
  <c r="J6104" i="18" s="1"/>
  <c r="J2618" i="18"/>
  <c r="J2620" i="18" s="1"/>
  <c r="F2634" i="18" s="1"/>
  <c r="J245" i="18"/>
  <c r="J244" i="18"/>
  <c r="J246" i="18"/>
  <c r="D60" i="19"/>
  <c r="K103" i="34"/>
  <c r="L103" i="34" s="1"/>
  <c r="J6483" i="18"/>
  <c r="J6486" i="18"/>
  <c r="J6482" i="18"/>
  <c r="J6487" i="18"/>
  <c r="J6484" i="18"/>
  <c r="J6481" i="18"/>
  <c r="J6485" i="18"/>
  <c r="J6488" i="18"/>
  <c r="J6355" i="18"/>
  <c r="J6221" i="18"/>
  <c r="J2910" i="18"/>
  <c r="J2940" i="18" s="1"/>
  <c r="J2942" i="18" s="1"/>
  <c r="J2920" i="18" s="1"/>
  <c r="J2943" i="18" s="1"/>
  <c r="J2944" i="18" s="1"/>
  <c r="J2921" i="18" s="1"/>
  <c r="J2945" i="18" s="1"/>
  <c r="J2946" i="18" s="1"/>
  <c r="J494" i="18"/>
  <c r="J492" i="18"/>
  <c r="J495" i="18"/>
  <c r="J2236" i="18"/>
  <c r="J6739" i="18"/>
  <c r="J6740" i="18" s="1"/>
  <c r="J4665" i="18"/>
  <c r="J4129" i="18"/>
  <c r="J3459" i="18"/>
  <c r="J3463" i="18" s="1"/>
  <c r="J4267" i="18"/>
  <c r="J4287" i="18"/>
  <c r="J4288" i="18" s="1"/>
  <c r="E33" i="33" s="1"/>
  <c r="J91" i="18"/>
  <c r="J3995" i="18"/>
  <c r="J4019" i="18" s="1"/>
  <c r="J4020" i="18" s="1"/>
  <c r="E31" i="33" s="1"/>
  <c r="J4531" i="18"/>
  <c r="J92" i="18"/>
  <c r="J3861" i="18"/>
  <c r="J3885" i="18" s="1"/>
  <c r="J3886" i="18" s="1"/>
  <c r="E30" i="33" s="1"/>
  <c r="J4397" i="18"/>
  <c r="J90" i="18"/>
  <c r="J3325" i="18"/>
  <c r="J3329" i="18" s="1"/>
  <c r="J6612" i="18"/>
  <c r="J2234" i="18"/>
  <c r="J2235" i="18"/>
  <c r="J4803" i="18"/>
  <c r="J5469" i="18"/>
  <c r="J5493" i="18" s="1"/>
  <c r="J5494" i="18" s="1"/>
  <c r="J6745" i="18"/>
  <c r="J6744" i="18"/>
  <c r="J5335" i="18"/>
  <c r="J5359" i="18" s="1"/>
  <c r="J5360" i="18" s="1"/>
  <c r="J4933" i="18"/>
  <c r="J4957" i="18" s="1"/>
  <c r="J4958" i="18" s="1"/>
  <c r="E38" i="33" s="1"/>
  <c r="J5737" i="18"/>
  <c r="J5761" i="18" s="1"/>
  <c r="J5762" i="18" s="1"/>
  <c r="J6660" i="18"/>
  <c r="J6689" i="18"/>
  <c r="I37" i="33"/>
  <c r="J361" i="18"/>
  <c r="J360" i="18"/>
  <c r="J358" i="18"/>
  <c r="J359" i="18"/>
  <c r="J5603" i="18"/>
  <c r="J5067" i="18"/>
  <c r="J5201" i="18"/>
  <c r="J3056" i="18"/>
  <c r="J3066" i="18"/>
  <c r="J3067" i="18" s="1"/>
  <c r="J2773" i="18"/>
  <c r="J2772" i="18"/>
  <c r="J2770" i="18"/>
  <c r="J2771" i="18"/>
  <c r="J2371" i="18"/>
  <c r="J2370" i="18"/>
  <c r="J2368" i="18"/>
  <c r="J2369" i="18"/>
  <c r="J2101" i="18"/>
  <c r="J2100" i="18"/>
  <c r="J2102" i="18"/>
  <c r="J2103" i="18"/>
  <c r="J1034" i="18"/>
  <c r="J1064" i="18" s="1"/>
  <c r="J1066" i="18" s="1"/>
  <c r="J1044" i="18" s="1"/>
  <c r="J1067" i="18" s="1"/>
  <c r="J1068" i="18" s="1"/>
  <c r="J1045" i="18" s="1"/>
  <c r="J1069" i="18" s="1"/>
  <c r="J1070" i="18" s="1"/>
  <c r="J766" i="18"/>
  <c r="J796" i="18" s="1"/>
  <c r="J798" i="18" s="1"/>
  <c r="J776" i="18" s="1"/>
  <c r="J1986" i="18"/>
  <c r="J1987" i="18"/>
  <c r="J1988" i="18"/>
  <c r="J1853" i="18"/>
  <c r="J1852" i="18"/>
  <c r="J1854" i="18"/>
  <c r="J1719" i="18"/>
  <c r="J1718" i="18"/>
  <c r="J1720" i="18"/>
  <c r="J1585" i="18"/>
  <c r="J1584" i="18"/>
  <c r="J1586" i="18"/>
  <c r="J1451" i="18"/>
  <c r="J1450" i="18"/>
  <c r="J1452" i="18"/>
  <c r="J1183" i="18"/>
  <c r="J1182" i="18"/>
  <c r="J1184" i="18"/>
  <c r="J928" i="18"/>
  <c r="J3602" i="18"/>
  <c r="J3603" i="18" s="1"/>
  <c r="J1594" i="18"/>
  <c r="J1324" i="18"/>
  <c r="J1325" i="18" s="1"/>
  <c r="J254" i="18"/>
  <c r="J3736" i="18"/>
  <c r="J3737" i="18" s="1"/>
  <c r="J1728" i="18"/>
  <c r="J1996" i="18"/>
  <c r="J1192" i="18"/>
  <c r="J1460" i="18"/>
  <c r="E42" i="33" l="1"/>
  <c r="D8" i="19" s="1"/>
  <c r="E44" i="33"/>
  <c r="E41" i="33"/>
  <c r="I41" i="33" s="1"/>
  <c r="G6386" i="18"/>
  <c r="A6871" i="18"/>
  <c r="A6872" i="18" s="1"/>
  <c r="A6873" i="18" s="1"/>
  <c r="A6874" i="18" s="1"/>
  <c r="A6875" i="18" s="1"/>
  <c r="A6876" i="18" s="1"/>
  <c r="A6877" i="18" s="1"/>
  <c r="A6878" i="18" s="1"/>
  <c r="A6879" i="18" s="1"/>
  <c r="A6880" i="18" s="1"/>
  <c r="A6881" i="18" s="1"/>
  <c r="A6882" i="18" s="1"/>
  <c r="A6883" i="18" s="1"/>
  <c r="A6884" i="18" s="1"/>
  <c r="A6885" i="18" s="1"/>
  <c r="A6886" i="18" s="1"/>
  <c r="A6887" i="18" s="1"/>
  <c r="A6888" i="18" s="1"/>
  <c r="A6889" i="18" s="1"/>
  <c r="A6890" i="18" s="1"/>
  <c r="A6891" i="18" s="1"/>
  <c r="A6892" i="18" s="1"/>
  <c r="A6893" i="18" s="1"/>
  <c r="A6894" i="18" s="1"/>
  <c r="A6895" i="18" s="1"/>
  <c r="A6896" i="18" s="1"/>
  <c r="A6897" i="18" s="1"/>
  <c r="A6898" i="18" s="1"/>
  <c r="A6899" i="18" s="1"/>
  <c r="A6900" i="18" s="1"/>
  <c r="A6901" i="18" s="1"/>
  <c r="A6902" i="18" s="1"/>
  <c r="A6903" i="18" s="1"/>
  <c r="A6904" i="18" s="1"/>
  <c r="A6905" i="18" s="1"/>
  <c r="A6906" i="18" s="1"/>
  <c r="A6907" i="18" s="1"/>
  <c r="A6908" i="18" s="1"/>
  <c r="A6909" i="18" s="1"/>
  <c r="A6910" i="18" s="1"/>
  <c r="A6911" i="18" s="1"/>
  <c r="A6912" i="18" s="1"/>
  <c r="A6913" i="18" s="1"/>
  <c r="A6914" i="18" s="1"/>
  <c r="A6915" i="18" s="1"/>
  <c r="A6916" i="18" s="1"/>
  <c r="A6917" i="18" s="1"/>
  <c r="A6918" i="18" s="1"/>
  <c r="A6919" i="18" s="1"/>
  <c r="A6920" i="18" s="1"/>
  <c r="A6921" i="18" s="1"/>
  <c r="A6922" i="18" s="1"/>
  <c r="A6923" i="18" s="1"/>
  <c r="A6924" i="18" s="1"/>
  <c r="A6925" i="18" s="1"/>
  <c r="A6926" i="18" s="1"/>
  <c r="A6927" i="18" s="1"/>
  <c r="A6928" i="18" s="1"/>
  <c r="H2634" i="18"/>
  <c r="J2637" i="18" s="1"/>
  <c r="F16" i="19"/>
  <c r="F18" i="19" s="1"/>
  <c r="F69" i="19" s="1"/>
  <c r="G57" i="33"/>
  <c r="J6289" i="18"/>
  <c r="C6929" i="18"/>
  <c r="C6930" i="18" s="1"/>
  <c r="C6931" i="18" s="1"/>
  <c r="C6932" i="18" s="1"/>
  <c r="C6933" i="18" s="1"/>
  <c r="C6934" i="18" s="1"/>
  <c r="C6935" i="18" s="1"/>
  <c r="C6936" i="18" s="1"/>
  <c r="C6937" i="18" s="1"/>
  <c r="C6938" i="18" s="1"/>
  <c r="C6939" i="18" s="1"/>
  <c r="C6940" i="18" s="1"/>
  <c r="C6941" i="18" s="1"/>
  <c r="C6942" i="18" s="1"/>
  <c r="C6943" i="18" s="1"/>
  <c r="C6944" i="18" s="1"/>
  <c r="C6945" i="18" s="1"/>
  <c r="C6946" i="18" s="1"/>
  <c r="C6947" i="18" s="1"/>
  <c r="C6948" i="18" s="1"/>
  <c r="C6949" i="18" s="1"/>
  <c r="C6950" i="18" s="1"/>
  <c r="C6951" i="18" s="1"/>
  <c r="C6952" i="18" s="1"/>
  <c r="C6953" i="18" s="1"/>
  <c r="C6954" i="18" s="1"/>
  <c r="C6955" i="18" s="1"/>
  <c r="C6956" i="18" s="1"/>
  <c r="C6957" i="18" s="1"/>
  <c r="C6958" i="18" s="1"/>
  <c r="C6959" i="18" s="1"/>
  <c r="C6960" i="18" s="1"/>
  <c r="C6961" i="18" s="1"/>
  <c r="C6962" i="18" s="1"/>
  <c r="C6963" i="18" s="1"/>
  <c r="C6964" i="18" s="1"/>
  <c r="C6965" i="18" s="1"/>
  <c r="C6966" i="18" s="1"/>
  <c r="C6967" i="18" s="1"/>
  <c r="C6968" i="18" s="1"/>
  <c r="C6969" i="18" s="1"/>
  <c r="C6972" i="18" s="1"/>
  <c r="C6973" i="18" s="1"/>
  <c r="C6974" i="18" s="1"/>
  <c r="C6975" i="18" s="1"/>
  <c r="C6976" i="18" s="1"/>
  <c r="C6977" i="18" s="1"/>
  <c r="C6978" i="18" s="1"/>
  <c r="C6979" i="18" s="1"/>
  <c r="C6980" i="18" s="1"/>
  <c r="C6981" i="18" s="1"/>
  <c r="C6982" i="18" s="1"/>
  <c r="C6983" i="18" s="1"/>
  <c r="C6984" i="18" s="1"/>
  <c r="C6985" i="18" s="1"/>
  <c r="C6986" i="18" s="1"/>
  <c r="C6987" i="18" s="1"/>
  <c r="C6988" i="18" s="1"/>
  <c r="C6989" i="18" s="1"/>
  <c r="C6990" i="18" s="1"/>
  <c r="C6991" i="18" s="1"/>
  <c r="C6992" i="18" s="1"/>
  <c r="C6993" i="18" s="1"/>
  <c r="C6994" i="18" s="1"/>
  <c r="C6995" i="18" s="1"/>
  <c r="C6996" i="18" s="1"/>
  <c r="C6997" i="18" s="1"/>
  <c r="C6998" i="18" s="1"/>
  <c r="C6999" i="18" s="1"/>
  <c r="C7000" i="18" s="1"/>
  <c r="C7001" i="18" s="1"/>
  <c r="C7002" i="18" s="1"/>
  <c r="C7003" i="18" s="1"/>
  <c r="C7004" i="18" s="1"/>
  <c r="J6637" i="18"/>
  <c r="J6644" i="18"/>
  <c r="J6643" i="18"/>
  <c r="J6647" i="18"/>
  <c r="J6645" i="18"/>
  <c r="J6646" i="18"/>
  <c r="J6648" i="18"/>
  <c r="J6515" i="18"/>
  <c r="G6520" i="18" s="1"/>
  <c r="B6929" i="18"/>
  <c r="B6930" i="18" s="1"/>
  <c r="B6931" i="18" s="1"/>
  <c r="B6932" i="18" s="1"/>
  <c r="B6933" i="18" s="1"/>
  <c r="B6934" i="18" s="1"/>
  <c r="B6935" i="18" s="1"/>
  <c r="B6936" i="18" s="1"/>
  <c r="B6937" i="18" s="1"/>
  <c r="B6938" i="18" s="1"/>
  <c r="B6939" i="18" s="1"/>
  <c r="B6940" i="18" s="1"/>
  <c r="B6941" i="18" s="1"/>
  <c r="B6942" i="18" s="1"/>
  <c r="B6943" i="18" s="1"/>
  <c r="B6944" i="18" s="1"/>
  <c r="B6945" i="18" s="1"/>
  <c r="B6946" i="18" s="1"/>
  <c r="B6947" i="18" s="1"/>
  <c r="B6948" i="18" s="1"/>
  <c r="B6949" i="18" s="1"/>
  <c r="B6950" i="18" s="1"/>
  <c r="B6951" i="18" s="1"/>
  <c r="B6952" i="18" s="1"/>
  <c r="B6953" i="18" s="1"/>
  <c r="B6954" i="18" s="1"/>
  <c r="B6955" i="18" s="1"/>
  <c r="B6956" i="18" s="1"/>
  <c r="B6957" i="18" s="1"/>
  <c r="B6958" i="18" s="1"/>
  <c r="B6959" i="18" s="1"/>
  <c r="B6960" i="18" s="1"/>
  <c r="B6961" i="18" s="1"/>
  <c r="B6962" i="18" s="1"/>
  <c r="B6963" i="18" s="1"/>
  <c r="B6964" i="18" s="1"/>
  <c r="B6965" i="18" s="1"/>
  <c r="B6966" i="18" s="1"/>
  <c r="B6967" i="18" s="1"/>
  <c r="B6968" i="18" s="1"/>
  <c r="B6969" i="18" s="1"/>
  <c r="B6972" i="18" s="1"/>
  <c r="B6973" i="18" s="1"/>
  <c r="B6974" i="18" s="1"/>
  <c r="B6975" i="18" s="1"/>
  <c r="B6976" i="18" s="1"/>
  <c r="B6977" i="18" s="1"/>
  <c r="B6978" i="18" s="1"/>
  <c r="B6979" i="18" s="1"/>
  <c r="B6980" i="18" s="1"/>
  <c r="B6981" i="18" s="1"/>
  <c r="B6982" i="18" s="1"/>
  <c r="B6983" i="18" s="1"/>
  <c r="B6984" i="18" s="1"/>
  <c r="B6985" i="18" s="1"/>
  <c r="B6986" i="18" s="1"/>
  <c r="B6987" i="18" s="1"/>
  <c r="B6988" i="18" s="1"/>
  <c r="B6989" i="18" s="1"/>
  <c r="B6990" i="18" s="1"/>
  <c r="B6991" i="18" s="1"/>
  <c r="B6992" i="18" s="1"/>
  <c r="B6993" i="18" s="1"/>
  <c r="B6994" i="18" s="1"/>
  <c r="B6995" i="18" s="1"/>
  <c r="B6996" i="18" s="1"/>
  <c r="B6997" i="18" s="1"/>
  <c r="B6998" i="18" s="1"/>
  <c r="B6999" i="18" s="1"/>
  <c r="B7000" i="18" s="1"/>
  <c r="B7001" i="18" s="1"/>
  <c r="B7002" i="18" s="1"/>
  <c r="B7003" i="18" s="1"/>
  <c r="B7004" i="18" s="1"/>
  <c r="J6866" i="18"/>
  <c r="J6867" i="18" s="1"/>
  <c r="J6868" i="18"/>
  <c r="J7137" i="18"/>
  <c r="J6873" i="18"/>
  <c r="J5882" i="18"/>
  <c r="J7205" i="18"/>
  <c r="J7229" i="18" s="1"/>
  <c r="E16" i="19"/>
  <c r="J6999" i="18"/>
  <c r="J7000" i="18" s="1"/>
  <c r="J7004" i="18" s="1"/>
  <c r="I7153" i="18"/>
  <c r="I7159" i="18" s="1"/>
  <c r="I7183" i="18" s="1"/>
  <c r="J7163" i="18"/>
  <c r="J5874" i="18"/>
  <c r="J5870" i="18"/>
  <c r="J7132" i="18"/>
  <c r="G19" i="34"/>
  <c r="G143" i="34" s="1"/>
  <c r="J12" i="34"/>
  <c r="G16" i="19"/>
  <c r="I19" i="34"/>
  <c r="J5872" i="18"/>
  <c r="I7215" i="18"/>
  <c r="E15" i="19"/>
  <c r="H12" i="34"/>
  <c r="J626" i="18"/>
  <c r="F6118" i="18"/>
  <c r="H6118" i="18" s="1"/>
  <c r="J6120" i="18" s="1"/>
  <c r="J629" i="18"/>
  <c r="J628" i="18"/>
  <c r="J6764" i="18"/>
  <c r="J6768" i="18" s="1"/>
  <c r="J6773" i="18" s="1"/>
  <c r="D6788" i="18"/>
  <c r="J3172" i="18"/>
  <c r="J3175" i="18"/>
  <c r="J3173" i="18"/>
  <c r="J5992" i="18"/>
  <c r="J6022" i="18" s="1"/>
  <c r="J6024" i="18" s="1"/>
  <c r="J6002" i="18" s="1"/>
  <c r="J6025" i="18" s="1"/>
  <c r="J6026" i="18" s="1"/>
  <c r="J6003" i="18" s="1"/>
  <c r="J6027" i="18" s="1"/>
  <c r="J6028" i="18" s="1"/>
  <c r="J6014" i="18" s="1"/>
  <c r="J6015" i="18" s="1"/>
  <c r="J6016" i="18" s="1"/>
  <c r="J2504" i="18"/>
  <c r="J2502" i="18"/>
  <c r="J2505" i="18"/>
  <c r="J6154" i="18"/>
  <c r="J2670" i="18"/>
  <c r="J6236" i="18"/>
  <c r="J6238" i="18" s="1"/>
  <c r="J6370" i="18"/>
  <c r="J6372" i="18" s="1"/>
  <c r="J243" i="18"/>
  <c r="J247" i="18" s="1"/>
  <c r="D10" i="19"/>
  <c r="K10" i="34"/>
  <c r="K113" i="34"/>
  <c r="D54" i="19"/>
  <c r="H54" i="19" s="1"/>
  <c r="I54" i="19" s="1"/>
  <c r="D61" i="19"/>
  <c r="K117" i="34"/>
  <c r="K102" i="34"/>
  <c r="D56" i="19"/>
  <c r="H56" i="19" s="1"/>
  <c r="I56" i="19" s="1"/>
  <c r="K108" i="34"/>
  <c r="D53" i="19"/>
  <c r="H53" i="19" s="1"/>
  <c r="I53" i="19" s="1"/>
  <c r="J6489" i="18"/>
  <c r="J3349" i="18"/>
  <c r="J3350" i="18" s="1"/>
  <c r="E26" i="33" s="1"/>
  <c r="J3483" i="18"/>
  <c r="J3484" i="18" s="1"/>
  <c r="E27" i="33" s="1"/>
  <c r="J6620" i="18"/>
  <c r="J2240" i="18"/>
  <c r="J2270" i="18" s="1"/>
  <c r="J2272" i="18" s="1"/>
  <c r="J498" i="18"/>
  <c r="J528" i="18" s="1"/>
  <c r="J530" i="18" s="1"/>
  <c r="J3999" i="18"/>
  <c r="J4689" i="18"/>
  <c r="J4690" i="18" s="1"/>
  <c r="E36" i="33" s="1"/>
  <c r="J4669" i="18"/>
  <c r="J6621" i="18"/>
  <c r="J6619" i="18"/>
  <c r="J1985" i="18"/>
  <c r="J1989" i="18" s="1"/>
  <c r="J6615" i="18"/>
  <c r="J1717" i="18"/>
  <c r="J1721" i="18" s="1"/>
  <c r="I33" i="33"/>
  <c r="J6622" i="18"/>
  <c r="J1851" i="18"/>
  <c r="J1855" i="18" s="1"/>
  <c r="J6618" i="18"/>
  <c r="J3865" i="18"/>
  <c r="J4153" i="18"/>
  <c r="J4154" i="18" s="1"/>
  <c r="E32" i="33" s="1"/>
  <c r="J4133" i="18"/>
  <c r="J6616" i="18"/>
  <c r="J6617" i="18"/>
  <c r="J96" i="18"/>
  <c r="J126" i="18" s="1"/>
  <c r="J128" i="18" s="1"/>
  <c r="J106" i="18" s="1"/>
  <c r="J129" i="18" s="1"/>
  <c r="J130" i="18" s="1"/>
  <c r="J107" i="18" s="1"/>
  <c r="J131" i="18" s="1"/>
  <c r="J132" i="18" s="1"/>
  <c r="J4421" i="18"/>
  <c r="J4422" i="18" s="1"/>
  <c r="E34" i="33" s="1"/>
  <c r="J4401" i="18"/>
  <c r="J1449" i="18"/>
  <c r="J1453" i="18" s="1"/>
  <c r="J4555" i="18"/>
  <c r="J4556" i="18" s="1"/>
  <c r="E35" i="33" s="1"/>
  <c r="J4535" i="18"/>
  <c r="I30" i="33"/>
  <c r="I31" i="33"/>
  <c r="J1583" i="18"/>
  <c r="J1587" i="18" s="1"/>
  <c r="J1181" i="18"/>
  <c r="J1185" i="18" s="1"/>
  <c r="J6746" i="18"/>
  <c r="J5741" i="18"/>
  <c r="J5473" i="18"/>
  <c r="J5339" i="18"/>
  <c r="J4937" i="18"/>
  <c r="I38" i="33"/>
  <c r="J6794" i="18"/>
  <c r="J6823" i="18"/>
  <c r="I44" i="33"/>
  <c r="J364" i="18"/>
  <c r="J394" i="18" s="1"/>
  <c r="J396" i="18" s="1"/>
  <c r="J5091" i="18"/>
  <c r="J5092" i="18" s="1"/>
  <c r="J5071" i="18"/>
  <c r="J5627" i="18"/>
  <c r="J5628" i="18" s="1"/>
  <c r="J5607" i="18"/>
  <c r="J5225" i="18"/>
  <c r="J5226" i="18" s="1"/>
  <c r="J5205" i="18"/>
  <c r="J3059" i="18"/>
  <c r="J3058" i="18"/>
  <c r="J3060" i="18"/>
  <c r="J3068" i="18"/>
  <c r="J2922" i="18"/>
  <c r="J2932" i="18"/>
  <c r="J2933" i="18" s="1"/>
  <c r="J2776" i="18"/>
  <c r="J2806" i="18" s="1"/>
  <c r="J2808" i="18" s="1"/>
  <c r="J2786" i="18" s="1"/>
  <c r="J2374" i="18"/>
  <c r="J2404" i="18" s="1"/>
  <c r="J2406" i="18" s="1"/>
  <c r="J2384" i="18" s="1"/>
  <c r="J2106" i="18"/>
  <c r="J2136" i="18" s="1"/>
  <c r="J2138" i="18" s="1"/>
  <c r="J2116" i="18" s="1"/>
  <c r="J1056" i="18"/>
  <c r="J1057" i="18" s="1"/>
  <c r="J1046" i="18"/>
  <c r="J894" i="18"/>
  <c r="J897" i="18"/>
  <c r="J895" i="18"/>
  <c r="J896" i="18"/>
  <c r="J799" i="18"/>
  <c r="J800" i="18" s="1"/>
  <c r="J777" i="18" s="1"/>
  <c r="J801" i="18" s="1"/>
  <c r="J802" i="18" s="1"/>
  <c r="J3729" i="18"/>
  <c r="J3728" i="18"/>
  <c r="J3730" i="18"/>
  <c r="J3595" i="18"/>
  <c r="J3594" i="18"/>
  <c r="J3596" i="18"/>
  <c r="J1317" i="18"/>
  <c r="J1316" i="18"/>
  <c r="J1318" i="18"/>
  <c r="J3604" i="18"/>
  <c r="J3738" i="18"/>
  <c r="J1326" i="18"/>
  <c r="D7" i="19" l="1"/>
  <c r="K21" i="34"/>
  <c r="J2639" i="18"/>
  <c r="I42" i="33"/>
  <c r="J2638" i="18"/>
  <c r="J2636" i="18"/>
  <c r="K9" i="34"/>
  <c r="E43" i="33"/>
  <c r="I43" i="33" s="1"/>
  <c r="E40" i="33"/>
  <c r="I40" i="33" s="1"/>
  <c r="E39" i="33"/>
  <c r="I39" i="33" s="1"/>
  <c r="B7005" i="18"/>
  <c r="B7006" i="18" s="1"/>
  <c r="B7007" i="18" s="1"/>
  <c r="B7008" i="18" s="1"/>
  <c r="B7009" i="18" s="1"/>
  <c r="B7010" i="18" s="1"/>
  <c r="B7011" i="18" s="1"/>
  <c r="B7012" i="18" s="1"/>
  <c r="B7013" i="18" s="1"/>
  <c r="B7014" i="18" s="1"/>
  <c r="B7015" i="18" s="1"/>
  <c r="B7016" i="18" s="1"/>
  <c r="B7017" i="18" s="1"/>
  <c r="B7018" i="18" s="1"/>
  <c r="B7019" i="18" s="1"/>
  <c r="B7020" i="18" s="1"/>
  <c r="B7021" i="18" s="1"/>
  <c r="B7022" i="18" s="1"/>
  <c r="B7023" i="18" s="1"/>
  <c r="B7024" i="18" s="1"/>
  <c r="B7025" i="18" s="1"/>
  <c r="B7026" i="18" s="1"/>
  <c r="B7027" i="18" s="1"/>
  <c r="B7028" i="18" s="1"/>
  <c r="B7029" i="18" s="1"/>
  <c r="B7030" i="18" s="1"/>
  <c r="B7031" i="18" s="1"/>
  <c r="B7032" i="18" s="1"/>
  <c r="B7033" i="18" s="1"/>
  <c r="B7034" i="18" s="1"/>
  <c r="B7035" i="18" s="1"/>
  <c r="B7036" i="18" s="1"/>
  <c r="B7037" i="18" s="1"/>
  <c r="B7038" i="18" s="1"/>
  <c r="B7039" i="18" s="1"/>
  <c r="B7040" i="18" s="1"/>
  <c r="B7041" i="18" s="1"/>
  <c r="B7042" i="18" s="1"/>
  <c r="B7043" i="18" s="1"/>
  <c r="B7044" i="18" s="1"/>
  <c r="B7045" i="18" s="1"/>
  <c r="B7046" i="18" s="1"/>
  <c r="B7047" i="18" s="1"/>
  <c r="B7048" i="18" s="1"/>
  <c r="B7049" i="18" s="1"/>
  <c r="B7050" i="18" s="1"/>
  <c r="B7051" i="18" s="1"/>
  <c r="B7052" i="18" s="1"/>
  <c r="B7053" i="18" s="1"/>
  <c r="B7054" i="18" s="1"/>
  <c r="B7055" i="18" s="1"/>
  <c r="B7056" i="18" s="1"/>
  <c r="B7057" i="18" s="1"/>
  <c r="B7058" i="18" s="1"/>
  <c r="B7059" i="18" s="1"/>
  <c r="B7060" i="18" s="1"/>
  <c r="B7061" i="18" s="1"/>
  <c r="B7062" i="18" s="1"/>
  <c r="C7005" i="18"/>
  <c r="C7006" i="18" s="1"/>
  <c r="C7007" i="18" s="1"/>
  <c r="C7008" i="18" s="1"/>
  <c r="C7009" i="18" s="1"/>
  <c r="C7010" i="18" s="1"/>
  <c r="C7011" i="18" s="1"/>
  <c r="C7012" i="18" s="1"/>
  <c r="C7013" i="18" s="1"/>
  <c r="C7014" i="18" s="1"/>
  <c r="C7015" i="18" s="1"/>
  <c r="C7016" i="18" s="1"/>
  <c r="C7017" i="18" s="1"/>
  <c r="C7018" i="18" s="1"/>
  <c r="C7019" i="18" s="1"/>
  <c r="C7020" i="18" s="1"/>
  <c r="C7021" i="18" s="1"/>
  <c r="C7022" i="18" s="1"/>
  <c r="C7023" i="18" s="1"/>
  <c r="C7024" i="18" s="1"/>
  <c r="C7025" i="18" s="1"/>
  <c r="C7026" i="18" s="1"/>
  <c r="C7027" i="18" s="1"/>
  <c r="C7028" i="18" s="1"/>
  <c r="C7029" i="18" s="1"/>
  <c r="C7030" i="18" s="1"/>
  <c r="C7031" i="18" s="1"/>
  <c r="C7032" i="18" s="1"/>
  <c r="C7033" i="18" s="1"/>
  <c r="C7034" i="18" s="1"/>
  <c r="C7035" i="18" s="1"/>
  <c r="C7036" i="18" s="1"/>
  <c r="C7037" i="18" s="1"/>
  <c r="C7038" i="18" s="1"/>
  <c r="C7039" i="18" s="1"/>
  <c r="C7040" i="18" s="1"/>
  <c r="C7041" i="18" s="1"/>
  <c r="C7042" i="18" s="1"/>
  <c r="C7043" i="18" s="1"/>
  <c r="C7044" i="18" s="1"/>
  <c r="C7045" i="18" s="1"/>
  <c r="C7046" i="18" s="1"/>
  <c r="C7047" i="18" s="1"/>
  <c r="C7048" i="18" s="1"/>
  <c r="C7049" i="18" s="1"/>
  <c r="C7050" i="18" s="1"/>
  <c r="C7051" i="18" s="1"/>
  <c r="C7052" i="18" s="1"/>
  <c r="C7053" i="18" s="1"/>
  <c r="C7054" i="18" s="1"/>
  <c r="C7055" i="18" s="1"/>
  <c r="C7056" i="18" s="1"/>
  <c r="C7057" i="18" s="1"/>
  <c r="C7058" i="18" s="1"/>
  <c r="C7059" i="18" s="1"/>
  <c r="C7060" i="18" s="1"/>
  <c r="C7061" i="18" s="1"/>
  <c r="C7062" i="18" s="1"/>
  <c r="J6557" i="18"/>
  <c r="J6771" i="18"/>
  <c r="J6780" i="18"/>
  <c r="J6782" i="18"/>
  <c r="J6781" i="18"/>
  <c r="J6778" i="18"/>
  <c r="J6777" i="18"/>
  <c r="J6779" i="18"/>
  <c r="J6870" i="18"/>
  <c r="J6878" i="18" s="1"/>
  <c r="A6929" i="18"/>
  <c r="A6930" i="18" s="1"/>
  <c r="A6931" i="18" s="1"/>
  <c r="A6932" i="18" s="1"/>
  <c r="A6933" i="18" s="1"/>
  <c r="A6934" i="18" s="1"/>
  <c r="A6935" i="18" s="1"/>
  <c r="A6936" i="18" s="1"/>
  <c r="A6937" i="18" s="1"/>
  <c r="A6938" i="18" s="1"/>
  <c r="A6939" i="18" s="1"/>
  <c r="A6940" i="18" s="1"/>
  <c r="A6941" i="18" s="1"/>
  <c r="A6942" i="18" s="1"/>
  <c r="A6943" i="18" s="1"/>
  <c r="A6944" i="18" s="1"/>
  <c r="A6945" i="18" s="1"/>
  <c r="A6946" i="18" s="1"/>
  <c r="A6947" i="18" s="1"/>
  <c r="A6948" i="18" s="1"/>
  <c r="A6949" i="18" s="1"/>
  <c r="A6950" i="18" s="1"/>
  <c r="A6951" i="18" s="1"/>
  <c r="A6952" i="18" s="1"/>
  <c r="A6953" i="18" s="1"/>
  <c r="A6954" i="18" s="1"/>
  <c r="A6955" i="18" s="1"/>
  <c r="A6956" i="18" s="1"/>
  <c r="A6957" i="18" s="1"/>
  <c r="A6958" i="18" s="1"/>
  <c r="A6959" i="18" s="1"/>
  <c r="A6960" i="18" s="1"/>
  <c r="A6961" i="18" s="1"/>
  <c r="A6962" i="18" s="1"/>
  <c r="A6963" i="18" s="1"/>
  <c r="A6964" i="18" s="1"/>
  <c r="A6965" i="18" s="1"/>
  <c r="A6966" i="18" s="1"/>
  <c r="A6967" i="18" s="1"/>
  <c r="A6968" i="18" s="1"/>
  <c r="A6969" i="18" s="1"/>
  <c r="A6972" i="18" s="1"/>
  <c r="A6973" i="18" s="1"/>
  <c r="A6974" i="18" s="1"/>
  <c r="A6975" i="18" s="1"/>
  <c r="A6976" i="18" s="1"/>
  <c r="A6977" i="18" s="1"/>
  <c r="A6978" i="18" s="1"/>
  <c r="A6979" i="18" s="1"/>
  <c r="A6980" i="18" s="1"/>
  <c r="A6981" i="18" s="1"/>
  <c r="A6982" i="18" s="1"/>
  <c r="A6983" i="18" s="1"/>
  <c r="A6984" i="18" s="1"/>
  <c r="A6985" i="18" s="1"/>
  <c r="A6986" i="18" s="1"/>
  <c r="A6987" i="18" s="1"/>
  <c r="A6988" i="18" s="1"/>
  <c r="A6989" i="18" s="1"/>
  <c r="A6990" i="18" s="1"/>
  <c r="A6991" i="18" s="1"/>
  <c r="A6992" i="18" s="1"/>
  <c r="A6993" i="18" s="1"/>
  <c r="A6994" i="18" s="1"/>
  <c r="A6995" i="18" s="1"/>
  <c r="A6996" i="18" s="1"/>
  <c r="A6997" i="18" s="1"/>
  <c r="A6998" i="18" s="1"/>
  <c r="A6999" i="18" s="1"/>
  <c r="A7000" i="18" s="1"/>
  <c r="A7001" i="18" s="1"/>
  <c r="A7002" i="18" s="1"/>
  <c r="A7003" i="18" s="1"/>
  <c r="A7004" i="18" s="1"/>
  <c r="J6649" i="18"/>
  <c r="G6654" i="18" s="1"/>
  <c r="J6122" i="18"/>
  <c r="J5871" i="18"/>
  <c r="J5875" i="18" s="1"/>
  <c r="J7007" i="18"/>
  <c r="J7008" i="18" s="1"/>
  <c r="J7133" i="18"/>
  <c r="J7141" i="18" s="1"/>
  <c r="J7162" i="18"/>
  <c r="J19" i="34"/>
  <c r="J20" i="34" s="1"/>
  <c r="J7012" i="18"/>
  <c r="J7013" i="18"/>
  <c r="J13" i="34"/>
  <c r="J632" i="18"/>
  <c r="J662" i="18" s="1"/>
  <c r="J664" i="18" s="1"/>
  <c r="J642" i="18" s="1"/>
  <c r="J665" i="18" s="1"/>
  <c r="J666" i="18" s="1"/>
  <c r="J643" i="18" s="1"/>
  <c r="J667" i="18" s="1"/>
  <c r="J668" i="18" s="1"/>
  <c r="J654" i="18" s="1"/>
  <c r="J655" i="18" s="1"/>
  <c r="J647" i="18" s="1"/>
  <c r="J6121" i="18"/>
  <c r="J6123" i="18"/>
  <c r="F6386" i="18"/>
  <c r="H6386" i="18" s="1"/>
  <c r="J6288" i="18"/>
  <c r="F6252" i="18"/>
  <c r="H6252" i="18" s="1"/>
  <c r="J6256" i="18" s="1"/>
  <c r="J3178" i="18"/>
  <c r="J3208" i="18" s="1"/>
  <c r="J3210" i="18" s="1"/>
  <c r="J3188" i="18" s="1"/>
  <c r="J3211" i="18" s="1"/>
  <c r="J3212" i="18" s="1"/>
  <c r="J3189" i="18" s="1"/>
  <c r="J3213" i="18" s="1"/>
  <c r="J3214" i="18" s="1"/>
  <c r="J6006" i="18"/>
  <c r="J6004" i="18"/>
  <c r="J6007" i="18"/>
  <c r="J6008" i="18"/>
  <c r="J2508" i="18"/>
  <c r="J2538" i="18" s="1"/>
  <c r="J2540" i="18" s="1"/>
  <c r="J2518" i="18" s="1"/>
  <c r="J2541" i="18" s="1"/>
  <c r="J2542" i="18" s="1"/>
  <c r="J2519" i="18" s="1"/>
  <c r="J2543" i="18" s="1"/>
  <c r="J2544" i="18" s="1"/>
  <c r="J6422" i="18"/>
  <c r="J6504" i="18"/>
  <c r="J6506" i="18" s="1"/>
  <c r="D57" i="19"/>
  <c r="H57" i="19" s="1"/>
  <c r="I57" i="19" s="1"/>
  <c r="K109" i="34"/>
  <c r="L109" i="34" s="1"/>
  <c r="K94" i="34"/>
  <c r="L94" i="34" s="1"/>
  <c r="D55" i="19"/>
  <c r="H55" i="19" s="1"/>
  <c r="I55" i="19" s="1"/>
  <c r="K114" i="34"/>
  <c r="L114" i="34" s="1"/>
  <c r="D58" i="19"/>
  <c r="H58" i="19" s="1"/>
  <c r="I58" i="19" s="1"/>
  <c r="D33" i="19"/>
  <c r="K59" i="34"/>
  <c r="D59" i="19"/>
  <c r="H59" i="19" s="1"/>
  <c r="I59" i="19" s="1"/>
  <c r="K95" i="34"/>
  <c r="L95" i="34" s="1"/>
  <c r="K49" i="34"/>
  <c r="D32" i="19"/>
  <c r="J2250" i="18"/>
  <c r="J508" i="18"/>
  <c r="J531" i="18" s="1"/>
  <c r="J532" i="18" s="1"/>
  <c r="J374" i="18"/>
  <c r="I27" i="33"/>
  <c r="J2009" i="18"/>
  <c r="J2010" i="18" s="1"/>
  <c r="E16" i="33" s="1"/>
  <c r="I26" i="33"/>
  <c r="J267" i="18"/>
  <c r="J268" i="18" s="1"/>
  <c r="E3" i="33" s="1"/>
  <c r="J1875" i="18"/>
  <c r="J1876" i="18" s="1"/>
  <c r="E15" i="33" s="1"/>
  <c r="J1607" i="18"/>
  <c r="J1608" i="18" s="1"/>
  <c r="E13" i="33" s="1"/>
  <c r="J1741" i="18"/>
  <c r="J1742" i="18" s="1"/>
  <c r="E14" i="33" s="1"/>
  <c r="J1205" i="18"/>
  <c r="J1206" i="18" s="1"/>
  <c r="J1473" i="18"/>
  <c r="J1474" i="18" s="1"/>
  <c r="E12" i="33" s="1"/>
  <c r="L117" i="34"/>
  <c r="I36" i="33"/>
  <c r="J3593" i="18"/>
  <c r="J3597" i="18" s="1"/>
  <c r="J6623" i="18"/>
  <c r="I32" i="33"/>
  <c r="J3727" i="18"/>
  <c r="J3731" i="18" s="1"/>
  <c r="J6750" i="18"/>
  <c r="J6755" i="18"/>
  <c r="J6752" i="18"/>
  <c r="L102" i="34"/>
  <c r="I35" i="33"/>
  <c r="I34" i="33"/>
  <c r="J6753" i="18"/>
  <c r="J6754" i="18"/>
  <c r="J6756" i="18"/>
  <c r="J118" i="18"/>
  <c r="J119" i="18" s="1"/>
  <c r="J6751" i="18"/>
  <c r="J108" i="18"/>
  <c r="J1315" i="18"/>
  <c r="J1319" i="18" s="1"/>
  <c r="J6749" i="18"/>
  <c r="J3057" i="18"/>
  <c r="J3061" i="18" s="1"/>
  <c r="J2926" i="18"/>
  <c r="J2925" i="18"/>
  <c r="J2924" i="18"/>
  <c r="J2934" i="18"/>
  <c r="J2809" i="18"/>
  <c r="J2810" i="18" s="1"/>
  <c r="J2787" i="18" s="1"/>
  <c r="J2811" i="18" s="1"/>
  <c r="J2812" i="18" s="1"/>
  <c r="J2407" i="18"/>
  <c r="J2408" i="18" s="1"/>
  <c r="J2139" i="18"/>
  <c r="J2140" i="18" s="1"/>
  <c r="J2117" i="18" s="1"/>
  <c r="J2118" i="18" s="1"/>
  <c r="J1050" i="18"/>
  <c r="J1058" i="18"/>
  <c r="J1048" i="18"/>
  <c r="J1049" i="18"/>
  <c r="J900" i="18"/>
  <c r="J930" i="18" s="1"/>
  <c r="J932" i="18" s="1"/>
  <c r="J910" i="18" s="1"/>
  <c r="J788" i="18"/>
  <c r="J789" i="18" s="1"/>
  <c r="J778" i="18"/>
  <c r="D9" i="19" l="1"/>
  <c r="K16" i="34"/>
  <c r="J2642" i="18"/>
  <c r="J2672" i="18" s="1"/>
  <c r="J2674" i="18" s="1"/>
  <c r="J2652" i="18" s="1"/>
  <c r="D6" i="19"/>
  <c r="K15" i="34"/>
  <c r="D5" i="19"/>
  <c r="K8" i="34"/>
  <c r="E10" i="33"/>
  <c r="D3" i="19" s="1"/>
  <c r="A7005" i="18"/>
  <c r="A7006" i="18" s="1"/>
  <c r="A7007" i="18" s="1"/>
  <c r="A7008" i="18" s="1"/>
  <c r="A7009" i="18" s="1"/>
  <c r="A7010" i="18" s="1"/>
  <c r="A7011" i="18" s="1"/>
  <c r="A7012" i="18" s="1"/>
  <c r="A7013" i="18" s="1"/>
  <c r="A7014" i="18" s="1"/>
  <c r="A7015" i="18" s="1"/>
  <c r="A7016" i="18" s="1"/>
  <c r="A7017" i="18" s="1"/>
  <c r="A7018" i="18" s="1"/>
  <c r="A7019" i="18" s="1"/>
  <c r="A7020" i="18" s="1"/>
  <c r="A7021" i="18" s="1"/>
  <c r="A7022" i="18" s="1"/>
  <c r="A7023" i="18" s="1"/>
  <c r="A7024" i="18" s="1"/>
  <c r="A7025" i="18" s="1"/>
  <c r="A7026" i="18" s="1"/>
  <c r="A7027" i="18" s="1"/>
  <c r="A7028" i="18" s="1"/>
  <c r="A7029" i="18" s="1"/>
  <c r="A7030" i="18" s="1"/>
  <c r="A7031" i="18" s="1"/>
  <c r="A7032" i="18" s="1"/>
  <c r="A7033" i="18" s="1"/>
  <c r="A7034" i="18" s="1"/>
  <c r="A7035" i="18" s="1"/>
  <c r="A7036" i="18" s="1"/>
  <c r="A7037" i="18" s="1"/>
  <c r="A7038" i="18" s="1"/>
  <c r="A7039" i="18" s="1"/>
  <c r="A7040" i="18" s="1"/>
  <c r="A7041" i="18" s="1"/>
  <c r="A7042" i="18" s="1"/>
  <c r="A7043" i="18" s="1"/>
  <c r="A7044" i="18" s="1"/>
  <c r="A7045" i="18" s="1"/>
  <c r="A7046" i="18" s="1"/>
  <c r="A7047" i="18" s="1"/>
  <c r="A7048" i="18" s="1"/>
  <c r="A7049" i="18" s="1"/>
  <c r="A7050" i="18" s="1"/>
  <c r="A7051" i="18" s="1"/>
  <c r="A7052" i="18" s="1"/>
  <c r="A7053" i="18" s="1"/>
  <c r="A7054" i="18" s="1"/>
  <c r="A7055" i="18" s="1"/>
  <c r="A7056" i="18" s="1"/>
  <c r="A7057" i="18" s="1"/>
  <c r="A7058" i="18" s="1"/>
  <c r="A7059" i="18" s="1"/>
  <c r="A7060" i="18" s="1"/>
  <c r="A7061" i="18" s="1"/>
  <c r="A7062" i="18" s="1"/>
  <c r="J6879" i="18"/>
  <c r="J6880" i="18" s="1"/>
  <c r="J6886" i="18" s="1"/>
  <c r="J6874" i="18"/>
  <c r="J6957" i="18" s="1"/>
  <c r="J6783" i="18"/>
  <c r="G6788" i="18" s="1"/>
  <c r="C7063" i="18"/>
  <c r="C7064" i="18" s="1"/>
  <c r="C7065" i="18" s="1"/>
  <c r="C7066" i="18" s="1"/>
  <c r="C7067" i="18" s="1"/>
  <c r="C7068" i="18" s="1"/>
  <c r="C7069" i="18" s="1"/>
  <c r="C7070" i="18" s="1"/>
  <c r="C7071" i="18" s="1"/>
  <c r="C7072" i="18" s="1"/>
  <c r="C7073" i="18" s="1"/>
  <c r="C7074" i="18" s="1"/>
  <c r="C7075" i="18" s="1"/>
  <c r="C7076" i="18" s="1"/>
  <c r="C7077" i="18" s="1"/>
  <c r="C7078" i="18" s="1"/>
  <c r="C7079" i="18" s="1"/>
  <c r="C7080" i="18" s="1"/>
  <c r="C7081" i="18" s="1"/>
  <c r="C7082" i="18" s="1"/>
  <c r="C7083" i="18" s="1"/>
  <c r="C7084" i="18" s="1"/>
  <c r="C7085" i="18" s="1"/>
  <c r="C7086" i="18" s="1"/>
  <c r="C7087" i="18" s="1"/>
  <c r="C7088" i="18" s="1"/>
  <c r="C7089" i="18" s="1"/>
  <c r="C7090" i="18" s="1"/>
  <c r="C7091" i="18" s="1"/>
  <c r="C7092" i="18" s="1"/>
  <c r="C7093" i="18" s="1"/>
  <c r="C7094" i="18" s="1"/>
  <c r="C7095" i="18" s="1"/>
  <c r="C7096" i="18" s="1"/>
  <c r="C7097" i="18" s="1"/>
  <c r="C7098" i="18" s="1"/>
  <c r="C7099" i="18" s="1"/>
  <c r="C7100" i="18" s="1"/>
  <c r="C7101" i="18" s="1"/>
  <c r="C7102" i="18" s="1"/>
  <c r="C7103" i="18" s="1"/>
  <c r="C7106" i="18" s="1"/>
  <c r="C7107" i="18" s="1"/>
  <c r="C7108" i="18" s="1"/>
  <c r="C7109" i="18" s="1"/>
  <c r="C7110" i="18" s="1"/>
  <c r="C7111" i="18" s="1"/>
  <c r="C7112" i="18" s="1"/>
  <c r="C7113" i="18" s="1"/>
  <c r="C7114" i="18" s="1"/>
  <c r="C7115" i="18" s="1"/>
  <c r="C7116" i="18" s="1"/>
  <c r="C7117" i="18" s="1"/>
  <c r="C7118" i="18" s="1"/>
  <c r="C7119" i="18" s="1"/>
  <c r="C7120" i="18" s="1"/>
  <c r="C7121" i="18" s="1"/>
  <c r="C7122" i="18" s="1"/>
  <c r="C7123" i="18" s="1"/>
  <c r="C7124" i="18" s="1"/>
  <c r="C7125" i="18" s="1"/>
  <c r="C7126" i="18" s="1"/>
  <c r="C7127" i="18" s="1"/>
  <c r="C7128" i="18" s="1"/>
  <c r="C7129" i="18" s="1"/>
  <c r="C7130" i="18" s="1"/>
  <c r="C7131" i="18" s="1"/>
  <c r="C7132" i="18" s="1"/>
  <c r="C7133" i="18" s="1"/>
  <c r="C7134" i="18" s="1"/>
  <c r="C7135" i="18" s="1"/>
  <c r="C7136" i="18" s="1"/>
  <c r="C7137" i="18" s="1"/>
  <c r="C7138" i="18" s="1"/>
  <c r="B7063" i="18"/>
  <c r="B7064" i="18" s="1"/>
  <c r="B7065" i="18" s="1"/>
  <c r="B7066" i="18" s="1"/>
  <c r="B7067" i="18" s="1"/>
  <c r="B7068" i="18" s="1"/>
  <c r="B7069" i="18" s="1"/>
  <c r="B7070" i="18" s="1"/>
  <c r="B7071" i="18" s="1"/>
  <c r="B7072" i="18" s="1"/>
  <c r="B7073" i="18" s="1"/>
  <c r="B7074" i="18" s="1"/>
  <c r="B7075" i="18" s="1"/>
  <c r="B7076" i="18" s="1"/>
  <c r="B7077" i="18" s="1"/>
  <c r="B7078" i="18" s="1"/>
  <c r="B7079" i="18" s="1"/>
  <c r="B7080" i="18" s="1"/>
  <c r="B7081" i="18" s="1"/>
  <c r="B7082" i="18" s="1"/>
  <c r="B7083" i="18" s="1"/>
  <c r="B7084" i="18" s="1"/>
  <c r="B7085" i="18" s="1"/>
  <c r="B7086" i="18" s="1"/>
  <c r="B7087" i="18" s="1"/>
  <c r="B7088" i="18" s="1"/>
  <c r="B7089" i="18" s="1"/>
  <c r="B7090" i="18" s="1"/>
  <c r="B7091" i="18" s="1"/>
  <c r="B7092" i="18" s="1"/>
  <c r="B7093" i="18" s="1"/>
  <c r="B7094" i="18" s="1"/>
  <c r="B7095" i="18" s="1"/>
  <c r="B7096" i="18" s="1"/>
  <c r="B7097" i="18" s="1"/>
  <c r="B7098" i="18" s="1"/>
  <c r="B7099" i="18" s="1"/>
  <c r="B7100" i="18" s="1"/>
  <c r="B7101" i="18" s="1"/>
  <c r="B7102" i="18" s="1"/>
  <c r="B7103" i="18" s="1"/>
  <c r="B7106" i="18" s="1"/>
  <c r="B7107" i="18" s="1"/>
  <c r="B7108" i="18" s="1"/>
  <c r="B7109" i="18" s="1"/>
  <c r="B7110" i="18" s="1"/>
  <c r="B7111" i="18" s="1"/>
  <c r="B7112" i="18" s="1"/>
  <c r="B7113" i="18" s="1"/>
  <c r="B7114" i="18" s="1"/>
  <c r="B7115" i="18" s="1"/>
  <c r="B7116" i="18" s="1"/>
  <c r="B7117" i="18" s="1"/>
  <c r="B7118" i="18" s="1"/>
  <c r="B7119" i="18" s="1"/>
  <c r="B7120" i="18" s="1"/>
  <c r="B7121" i="18" s="1"/>
  <c r="B7122" i="18" s="1"/>
  <c r="B7123" i="18" s="1"/>
  <c r="B7124" i="18" s="1"/>
  <c r="B7125" i="18" s="1"/>
  <c r="B7126" i="18" s="1"/>
  <c r="B7127" i="18" s="1"/>
  <c r="B7128" i="18" s="1"/>
  <c r="B7129" i="18" s="1"/>
  <c r="B7130" i="18" s="1"/>
  <c r="B7131" i="18" s="1"/>
  <c r="B7132" i="18" s="1"/>
  <c r="B7133" i="18" s="1"/>
  <c r="B7134" i="18" s="1"/>
  <c r="B7135" i="18" s="1"/>
  <c r="B7136" i="18" s="1"/>
  <c r="B7137" i="18" s="1"/>
  <c r="B7138" i="18" s="1"/>
  <c r="J6691" i="18"/>
  <c r="J5895" i="18"/>
  <c r="J5896" i="18" s="1"/>
  <c r="J6389" i="18"/>
  <c r="J7134" i="18"/>
  <c r="J7138" i="18" s="1"/>
  <c r="J143" i="34"/>
  <c r="J7014" i="18"/>
  <c r="D7056" i="18"/>
  <c r="J7091" i="18"/>
  <c r="J7062" i="18"/>
  <c r="J7032" i="18"/>
  <c r="J7036" i="18" s="1"/>
  <c r="J7041" i="18" s="1"/>
  <c r="J6126" i="18"/>
  <c r="J6156" i="18" s="1"/>
  <c r="J6158" i="18" s="1"/>
  <c r="J6136" i="18" s="1"/>
  <c r="J6159" i="18" s="1"/>
  <c r="J6160" i="18" s="1"/>
  <c r="J6137" i="18" s="1"/>
  <c r="J6161" i="18" s="1"/>
  <c r="J6162" i="18" s="1"/>
  <c r="J6148" i="18" s="1"/>
  <c r="J6149" i="18" s="1"/>
  <c r="J6141" i="18" s="1"/>
  <c r="J644" i="18"/>
  <c r="J648" i="18"/>
  <c r="J656" i="18"/>
  <c r="J646" i="18"/>
  <c r="J6388" i="18"/>
  <c r="J6390" i="18"/>
  <c r="J6391" i="18"/>
  <c r="J6556" i="18"/>
  <c r="F6520" i="18"/>
  <c r="H6520" i="18" s="1"/>
  <c r="J6523" i="18" s="1"/>
  <c r="J6005" i="18"/>
  <c r="J6029" i="18" s="1"/>
  <c r="J6030" i="18" s="1"/>
  <c r="J6257" i="18"/>
  <c r="J6255" i="18"/>
  <c r="J6254" i="18"/>
  <c r="J6638" i="18"/>
  <c r="J6640" i="18" s="1"/>
  <c r="I15" i="33"/>
  <c r="D47" i="19"/>
  <c r="H47" i="19" s="1"/>
  <c r="I47" i="19" s="1"/>
  <c r="K100" i="34"/>
  <c r="L100" i="34" s="1"/>
  <c r="I3" i="33"/>
  <c r="D41" i="19"/>
  <c r="H41" i="19" s="1"/>
  <c r="I41" i="19" s="1"/>
  <c r="K98" i="34"/>
  <c r="I13" i="33"/>
  <c r="D45" i="19"/>
  <c r="H45" i="19" s="1"/>
  <c r="I45" i="19" s="1"/>
  <c r="K99" i="34"/>
  <c r="L99" i="34" s="1"/>
  <c r="K91" i="34"/>
  <c r="L91" i="34" s="1"/>
  <c r="D44" i="19"/>
  <c r="H44" i="19" s="1"/>
  <c r="I44" i="19" s="1"/>
  <c r="K92" i="34"/>
  <c r="L92" i="34" s="1"/>
  <c r="D46" i="19"/>
  <c r="H46" i="19" s="1"/>
  <c r="I46" i="19" s="1"/>
  <c r="I16" i="33"/>
  <c r="K107" i="34"/>
  <c r="L107" i="34" s="1"/>
  <c r="D48" i="19"/>
  <c r="H48" i="19" s="1"/>
  <c r="I48" i="19" s="1"/>
  <c r="J2273" i="18"/>
  <c r="J2274" i="18" s="1"/>
  <c r="J2251" i="18" s="1"/>
  <c r="J2252" i="18" s="1"/>
  <c r="J509" i="18"/>
  <c r="J533" i="18" s="1"/>
  <c r="J534" i="18" s="1"/>
  <c r="J520" i="18" s="1"/>
  <c r="J521" i="18" s="1"/>
  <c r="J397" i="18"/>
  <c r="J398" i="18" s="1"/>
  <c r="J375" i="18" s="1"/>
  <c r="J399" i="18" s="1"/>
  <c r="J400" i="18" s="1"/>
  <c r="J386" i="18" s="1"/>
  <c r="J387" i="18" s="1"/>
  <c r="J379" i="18" s="1"/>
  <c r="I14" i="33"/>
  <c r="J3617" i="18"/>
  <c r="J3618" i="18" s="1"/>
  <c r="E28" i="33" s="1"/>
  <c r="I12" i="33"/>
  <c r="J3751" i="18"/>
  <c r="J3752" i="18" s="1"/>
  <c r="E29" i="33" s="1"/>
  <c r="J1339" i="18"/>
  <c r="J1340" i="18" s="1"/>
  <c r="J6757" i="18"/>
  <c r="J120" i="18"/>
  <c r="J111" i="18"/>
  <c r="J112" i="18"/>
  <c r="J110" i="18"/>
  <c r="J3081" i="18"/>
  <c r="J3082" i="18" s="1"/>
  <c r="E24" i="33" s="1"/>
  <c r="J3190" i="18"/>
  <c r="J2923" i="18"/>
  <c r="J2947" i="18" s="1"/>
  <c r="J2948" i="18" s="1"/>
  <c r="E23" i="33" s="1"/>
  <c r="J3200" i="18"/>
  <c r="J3201" i="18" s="1"/>
  <c r="L10" i="34"/>
  <c r="J2798" i="18"/>
  <c r="J2799" i="18" s="1"/>
  <c r="J2788" i="18"/>
  <c r="J2675" i="18"/>
  <c r="J2676" i="18" s="1"/>
  <c r="J2653" i="18" s="1"/>
  <c r="J2677" i="18" s="1"/>
  <c r="J2678" i="18" s="1"/>
  <c r="J2530" i="18"/>
  <c r="J2531" i="18" s="1"/>
  <c r="J2520" i="18"/>
  <c r="J2385" i="18"/>
  <c r="J1047" i="18"/>
  <c r="J933" i="18"/>
  <c r="J934" i="18" s="1"/>
  <c r="J911" i="18" s="1"/>
  <c r="J935" i="18" s="1"/>
  <c r="J936" i="18" s="1"/>
  <c r="J780" i="18"/>
  <c r="J790" i="18"/>
  <c r="J781" i="18"/>
  <c r="J782" i="18"/>
  <c r="I10" i="33" l="1"/>
  <c r="K7" i="34"/>
  <c r="J6825" i="18"/>
  <c r="E11" i="33"/>
  <c r="I11" i="33" s="1"/>
  <c r="E46" i="33"/>
  <c r="K22" i="34" s="1"/>
  <c r="K23" i="34" s="1"/>
  <c r="E45" i="33"/>
  <c r="K17" i="34" s="1"/>
  <c r="L17" i="34" s="1"/>
  <c r="C7139" i="18"/>
  <c r="C7140" i="18" s="1"/>
  <c r="C7141" i="18" s="1"/>
  <c r="C7142" i="18" s="1"/>
  <c r="C7143" i="18" s="1"/>
  <c r="C7144" i="18" s="1"/>
  <c r="C7145" i="18" s="1"/>
  <c r="C7146" i="18" s="1"/>
  <c r="C7147" i="18" s="1"/>
  <c r="C7148" i="18" s="1"/>
  <c r="C7149" i="18" s="1"/>
  <c r="C7150" i="18" s="1"/>
  <c r="C7151" i="18" s="1"/>
  <c r="C7152" i="18" s="1"/>
  <c r="C7153" i="18" s="1"/>
  <c r="C7154" i="18" s="1"/>
  <c r="C7155" i="18" s="1"/>
  <c r="C7156" i="18" s="1"/>
  <c r="C7157" i="18" s="1"/>
  <c r="C7158" i="18" s="1"/>
  <c r="C7159" i="18" s="1"/>
  <c r="C7160" i="18" s="1"/>
  <c r="C7161" i="18" s="1"/>
  <c r="C7162" i="18" s="1"/>
  <c r="C7163" i="18" s="1"/>
  <c r="C7164" i="18" s="1"/>
  <c r="C7165" i="18" s="1"/>
  <c r="C7166" i="18" s="1"/>
  <c r="C7167" i="18" s="1"/>
  <c r="C7168" i="18" s="1"/>
  <c r="C7169" i="18" s="1"/>
  <c r="C7170" i="18" s="1"/>
  <c r="C7171" i="18" s="1"/>
  <c r="C7172" i="18" s="1"/>
  <c r="C7173" i="18" s="1"/>
  <c r="C7174" i="18" s="1"/>
  <c r="C7175" i="18" s="1"/>
  <c r="C7176" i="18" s="1"/>
  <c r="C7177" i="18" s="1"/>
  <c r="C7178" i="18" s="1"/>
  <c r="C7179" i="18" s="1"/>
  <c r="C7180" i="18" s="1"/>
  <c r="C7181" i="18" s="1"/>
  <c r="C7182" i="18" s="1"/>
  <c r="C7183" i="18" s="1"/>
  <c r="C7184" i="18" s="1"/>
  <c r="C7185" i="18" s="1"/>
  <c r="C7186" i="18" s="1"/>
  <c r="C7187" i="18" s="1"/>
  <c r="C7188" i="18" s="1"/>
  <c r="C7189" i="18" s="1"/>
  <c r="C7190" i="18" s="1"/>
  <c r="C7191" i="18" s="1"/>
  <c r="C7192" i="18" s="1"/>
  <c r="C7193" i="18" s="1"/>
  <c r="C7194" i="18" s="1"/>
  <c r="C7195" i="18" s="1"/>
  <c r="C7196" i="18" s="1"/>
  <c r="C7197" i="18" s="1"/>
  <c r="C7198" i="18" s="1"/>
  <c r="C7199" i="18" s="1"/>
  <c r="C7200" i="18" s="1"/>
  <c r="C7201" i="18" s="1"/>
  <c r="C7202" i="18" s="1"/>
  <c r="C7203" i="18" s="1"/>
  <c r="C7204" i="18" s="1"/>
  <c r="C7205" i="18" s="1"/>
  <c r="C7206" i="18" s="1"/>
  <c r="C7207" i="18" s="1"/>
  <c r="C7208" i="18" s="1"/>
  <c r="C7209" i="18" s="1"/>
  <c r="C7210" i="18" s="1"/>
  <c r="C7211" i="18" s="1"/>
  <c r="C7212" i="18" s="1"/>
  <c r="C7213" i="18" s="1"/>
  <c r="C7214" i="18" s="1"/>
  <c r="C7215" i="18" s="1"/>
  <c r="C7216" i="18" s="1"/>
  <c r="C7217" i="18" s="1"/>
  <c r="C7218" i="18" s="1"/>
  <c r="C7219" i="18" s="1"/>
  <c r="C7220" i="18" s="1"/>
  <c r="C7221" i="18" s="1"/>
  <c r="C7222" i="18" s="1"/>
  <c r="C7223" i="18" s="1"/>
  <c r="C7224" i="18" s="1"/>
  <c r="C7225" i="18" s="1"/>
  <c r="C7226" i="18" s="1"/>
  <c r="C7227" i="18" s="1"/>
  <c r="C7228" i="18" s="1"/>
  <c r="C7229" i="18" s="1"/>
  <c r="C7230" i="18" s="1"/>
  <c r="C7231" i="18" s="1"/>
  <c r="C7232" i="18" s="1"/>
  <c r="C7233" i="18" s="1"/>
  <c r="C7234" i="18" s="1"/>
  <c r="C7235" i="18" s="1"/>
  <c r="C7236" i="18" s="1"/>
  <c r="B7139" i="18"/>
  <c r="B7140" i="18" s="1"/>
  <c r="B7141" i="18" s="1"/>
  <c r="B7142" i="18" s="1"/>
  <c r="B7143" i="18" s="1"/>
  <c r="B7144" i="18" s="1"/>
  <c r="B7145" i="18" s="1"/>
  <c r="B7146" i="18" s="1"/>
  <c r="B7147" i="18" s="1"/>
  <c r="B7148" i="18" s="1"/>
  <c r="B7149" i="18" s="1"/>
  <c r="B7150" i="18" s="1"/>
  <c r="B7151" i="18" s="1"/>
  <c r="B7152" i="18" s="1"/>
  <c r="B7153" i="18" s="1"/>
  <c r="B7154" i="18" s="1"/>
  <c r="B7155" i="18" s="1"/>
  <c r="B7156" i="18" s="1"/>
  <c r="B7157" i="18" s="1"/>
  <c r="B7158" i="18" s="1"/>
  <c r="B7159" i="18" s="1"/>
  <c r="B7160" i="18" s="1"/>
  <c r="B7161" i="18" s="1"/>
  <c r="B7162" i="18" s="1"/>
  <c r="B7163" i="18" s="1"/>
  <c r="B7164" i="18" s="1"/>
  <c r="B7165" i="18" s="1"/>
  <c r="B7166" i="18" s="1"/>
  <c r="B7167" i="18" s="1"/>
  <c r="B7168" i="18" s="1"/>
  <c r="B7169" i="18" s="1"/>
  <c r="B7170" i="18" s="1"/>
  <c r="B7171" i="18" s="1"/>
  <c r="B7172" i="18" s="1"/>
  <c r="B7173" i="18" s="1"/>
  <c r="B7174" i="18" s="1"/>
  <c r="B7175" i="18" s="1"/>
  <c r="B7176" i="18" s="1"/>
  <c r="B7177" i="18" s="1"/>
  <c r="B7178" i="18" s="1"/>
  <c r="B7179" i="18" s="1"/>
  <c r="B7180" i="18" s="1"/>
  <c r="B7181" i="18" s="1"/>
  <c r="B7182" i="18" s="1"/>
  <c r="B7183" i="18" s="1"/>
  <c r="B7184" i="18" s="1"/>
  <c r="B7185" i="18" s="1"/>
  <c r="B7186" i="18" s="1"/>
  <c r="B7187" i="18" s="1"/>
  <c r="B7188" i="18" s="1"/>
  <c r="B7189" i="18" s="1"/>
  <c r="B7190" i="18" s="1"/>
  <c r="B7191" i="18" s="1"/>
  <c r="B7192" i="18" s="1"/>
  <c r="B7193" i="18" s="1"/>
  <c r="B7194" i="18" s="1"/>
  <c r="B7195" i="18" s="1"/>
  <c r="B7196" i="18" s="1"/>
  <c r="B7197" i="18" s="1"/>
  <c r="B7198" i="18" s="1"/>
  <c r="B7199" i="18" s="1"/>
  <c r="B7200" i="18" s="1"/>
  <c r="B7201" i="18" s="1"/>
  <c r="B7202" i="18" s="1"/>
  <c r="B7203" i="18" s="1"/>
  <c r="B7204" i="18" s="1"/>
  <c r="B7205" i="18" s="1"/>
  <c r="B7206" i="18" s="1"/>
  <c r="B7207" i="18" s="1"/>
  <c r="B7208" i="18" s="1"/>
  <c r="B7209" i="18" s="1"/>
  <c r="B7210" i="18" s="1"/>
  <c r="B7211" i="18" s="1"/>
  <c r="B7212" i="18" s="1"/>
  <c r="B7213" i="18" s="1"/>
  <c r="B7214" i="18" s="1"/>
  <c r="B7215" i="18" s="1"/>
  <c r="B7216" i="18" s="1"/>
  <c r="B7217" i="18" s="1"/>
  <c r="B7218" i="18" s="1"/>
  <c r="B7219" i="18" s="1"/>
  <c r="B7220" i="18" s="1"/>
  <c r="B7221" i="18" s="1"/>
  <c r="B7222" i="18" s="1"/>
  <c r="B7223" i="18" s="1"/>
  <c r="B7224" i="18" s="1"/>
  <c r="B7225" i="18" s="1"/>
  <c r="B7226" i="18" s="1"/>
  <c r="B7227" i="18" s="1"/>
  <c r="B7228" i="18" s="1"/>
  <c r="B7229" i="18" s="1"/>
  <c r="B7230" i="18" s="1"/>
  <c r="B7231" i="18" s="1"/>
  <c r="B7232" i="18" s="1"/>
  <c r="B7233" i="18" s="1"/>
  <c r="B7234" i="18" s="1"/>
  <c r="B7235" i="18" s="1"/>
  <c r="B7236" i="18" s="1"/>
  <c r="J6898" i="18"/>
  <c r="J6902" i="18" s="1"/>
  <c r="J6907" i="18" s="1"/>
  <c r="D6922" i="18"/>
  <c r="J6928" i="18"/>
  <c r="A7063" i="18"/>
  <c r="A7064" i="18" s="1"/>
  <c r="A7065" i="18" s="1"/>
  <c r="A7066" i="18" s="1"/>
  <c r="A7067" i="18" s="1"/>
  <c r="A7068" i="18" s="1"/>
  <c r="A7069" i="18" s="1"/>
  <c r="A7070" i="18" s="1"/>
  <c r="A7071" i="18" s="1"/>
  <c r="A7072" i="18" s="1"/>
  <c r="A7073" i="18" s="1"/>
  <c r="A7074" i="18" s="1"/>
  <c r="A7075" i="18" s="1"/>
  <c r="A7076" i="18" s="1"/>
  <c r="A7077" i="18" s="1"/>
  <c r="A7078" i="18" s="1"/>
  <c r="A7079" i="18" s="1"/>
  <c r="A7080" i="18" s="1"/>
  <c r="A7081" i="18" s="1"/>
  <c r="A7082" i="18" s="1"/>
  <c r="A7083" i="18" s="1"/>
  <c r="A7084" i="18" s="1"/>
  <c r="A7085" i="18" s="1"/>
  <c r="A7086" i="18" s="1"/>
  <c r="A7087" i="18" s="1"/>
  <c r="A7088" i="18" s="1"/>
  <c r="A7089" i="18" s="1"/>
  <c r="A7090" i="18" s="1"/>
  <c r="A7091" i="18" s="1"/>
  <c r="A7092" i="18" s="1"/>
  <c r="A7093" i="18" s="1"/>
  <c r="A7094" i="18" s="1"/>
  <c r="A7095" i="18" s="1"/>
  <c r="A7096" i="18" s="1"/>
  <c r="A7097" i="18" s="1"/>
  <c r="A7098" i="18" s="1"/>
  <c r="A7099" i="18" s="1"/>
  <c r="A7100" i="18" s="1"/>
  <c r="A7101" i="18" s="1"/>
  <c r="A7102" i="18" s="1"/>
  <c r="A7103" i="18" s="1"/>
  <c r="A7106" i="18" s="1"/>
  <c r="A7107" i="18" s="1"/>
  <c r="A7108" i="18" s="1"/>
  <c r="A7109" i="18" s="1"/>
  <c r="A7110" i="18" s="1"/>
  <c r="A7111" i="18" s="1"/>
  <c r="A7112" i="18" s="1"/>
  <c r="A7113" i="18" s="1"/>
  <c r="A7114" i="18" s="1"/>
  <c r="A7115" i="18" s="1"/>
  <c r="A7116" i="18" s="1"/>
  <c r="A7117" i="18" s="1"/>
  <c r="A7118" i="18" s="1"/>
  <c r="A7119" i="18" s="1"/>
  <c r="A7120" i="18" s="1"/>
  <c r="A7121" i="18" s="1"/>
  <c r="A7122" i="18" s="1"/>
  <c r="A7123" i="18" s="1"/>
  <c r="A7124" i="18" s="1"/>
  <c r="A7125" i="18" s="1"/>
  <c r="A7126" i="18" s="1"/>
  <c r="A7127" i="18" s="1"/>
  <c r="A7128" i="18" s="1"/>
  <c r="A7129" i="18" s="1"/>
  <c r="A7130" i="18" s="1"/>
  <c r="A7131" i="18" s="1"/>
  <c r="A7132" i="18" s="1"/>
  <c r="A7133" i="18" s="1"/>
  <c r="A7134" i="18" s="1"/>
  <c r="A7135" i="18" s="1"/>
  <c r="A7136" i="18" s="1"/>
  <c r="A7137" i="18" s="1"/>
  <c r="A7138" i="18" s="1"/>
  <c r="J6914" i="18"/>
  <c r="J6916" i="18"/>
  <c r="J6913" i="18"/>
  <c r="J7022" i="18"/>
  <c r="J7047" i="18"/>
  <c r="J7046" i="18"/>
  <c r="J7049" i="18"/>
  <c r="J7050" i="18"/>
  <c r="J7048" i="18"/>
  <c r="J7045" i="18"/>
  <c r="J6915" i="18"/>
  <c r="J6912" i="18"/>
  <c r="J7142" i="18"/>
  <c r="D7190" i="18" s="1"/>
  <c r="J6911" i="18"/>
  <c r="J6905" i="18"/>
  <c r="J6890" i="18"/>
  <c r="J6883" i="18"/>
  <c r="J6889" i="18"/>
  <c r="J6888" i="18"/>
  <c r="J6884" i="18"/>
  <c r="J6887" i="18"/>
  <c r="J6885" i="18"/>
  <c r="J7147" i="18"/>
  <c r="J7146" i="18"/>
  <c r="J6140" i="18"/>
  <c r="J6150" i="18"/>
  <c r="J6142" i="18"/>
  <c r="J6138" i="18"/>
  <c r="J7024" i="18"/>
  <c r="J7017" i="18"/>
  <c r="J7039" i="18"/>
  <c r="J7019" i="18"/>
  <c r="J7021" i="18"/>
  <c r="J7020" i="18"/>
  <c r="J7018" i="18"/>
  <c r="J7023" i="18"/>
  <c r="J645" i="18"/>
  <c r="J669" i="18" s="1"/>
  <c r="J670" i="18" s="1"/>
  <c r="E6" i="33" s="1"/>
  <c r="D21" i="19" s="1"/>
  <c r="J6009" i="18"/>
  <c r="J6394" i="18"/>
  <c r="J6424" i="18" s="1"/>
  <c r="J6426" i="18" s="1"/>
  <c r="J6404" i="18" s="1"/>
  <c r="J6427" i="18" s="1"/>
  <c r="J6428" i="18" s="1"/>
  <c r="J6405" i="18" s="1"/>
  <c r="J6429" i="18" s="1"/>
  <c r="J6430" i="18" s="1"/>
  <c r="J6416" i="18" s="1"/>
  <c r="J6417" i="18" s="1"/>
  <c r="J6410" i="18" s="1"/>
  <c r="F6654" i="18"/>
  <c r="H6654" i="18" s="1"/>
  <c r="I46" i="33"/>
  <c r="L22" i="34"/>
  <c r="J6260" i="18"/>
  <c r="J6290" i="18" s="1"/>
  <c r="J6292" i="18" s="1"/>
  <c r="J6270" i="18" s="1"/>
  <c r="J6293" i="18" s="1"/>
  <c r="J6294" i="18" s="1"/>
  <c r="J6271" i="18" s="1"/>
  <c r="J6295" i="18" s="1"/>
  <c r="J6296" i="18" s="1"/>
  <c r="J6282" i="18" s="1"/>
  <c r="J6283" i="18" s="1"/>
  <c r="J6525" i="18"/>
  <c r="J6524" i="18"/>
  <c r="J6522" i="18"/>
  <c r="J6690" i="18"/>
  <c r="J6772" i="18"/>
  <c r="J6774" i="18" s="1"/>
  <c r="J2275" i="18"/>
  <c r="J2276" i="18" s="1"/>
  <c r="J2262" i="18" s="1"/>
  <c r="J2263" i="18" s="1"/>
  <c r="I24" i="33"/>
  <c r="K64" i="34"/>
  <c r="D30" i="19"/>
  <c r="D51" i="19"/>
  <c r="H51" i="19" s="1"/>
  <c r="I51" i="19" s="1"/>
  <c r="K93" i="34"/>
  <c r="L93" i="34" s="1"/>
  <c r="K101" i="34"/>
  <c r="L101" i="34" s="1"/>
  <c r="D52" i="19"/>
  <c r="H52" i="19" s="1"/>
  <c r="I52" i="19" s="1"/>
  <c r="K54" i="34"/>
  <c r="D29" i="19"/>
  <c r="J510" i="18"/>
  <c r="J514" i="18"/>
  <c r="J513" i="18"/>
  <c r="J512" i="18"/>
  <c r="J522" i="18"/>
  <c r="J388" i="18"/>
  <c r="J380" i="18"/>
  <c r="J378" i="18"/>
  <c r="J376" i="18"/>
  <c r="I28" i="33"/>
  <c r="L108" i="34"/>
  <c r="L98" i="34"/>
  <c r="I29" i="33"/>
  <c r="L113" i="34"/>
  <c r="J109" i="18"/>
  <c r="J133" i="18" s="1"/>
  <c r="J134" i="18" s="1"/>
  <c r="E2" i="33" s="1"/>
  <c r="H32" i="19"/>
  <c r="I32" i="19" s="1"/>
  <c r="L49" i="34"/>
  <c r="I23" i="33"/>
  <c r="J2927" i="18"/>
  <c r="J912" i="18"/>
  <c r="J3193" i="18"/>
  <c r="J3192" i="18"/>
  <c r="J3202" i="18"/>
  <c r="J3194" i="18"/>
  <c r="J2790" i="18"/>
  <c r="J2791" i="18"/>
  <c r="J2800" i="18"/>
  <c r="J2792" i="18"/>
  <c r="J2664" i="18"/>
  <c r="J2665" i="18" s="1"/>
  <c r="J2654" i="18"/>
  <c r="J2523" i="18"/>
  <c r="J2524" i="18"/>
  <c r="J2532" i="18"/>
  <c r="J2522" i="18"/>
  <c r="J2409" i="18"/>
  <c r="J2410" i="18" s="1"/>
  <c r="J2386" i="18"/>
  <c r="J2141" i="18"/>
  <c r="J2142" i="18" s="1"/>
  <c r="J1071" i="18"/>
  <c r="J1072" i="18" s="1"/>
  <c r="E9" i="33" s="1"/>
  <c r="J1051" i="18"/>
  <c r="J922" i="18"/>
  <c r="J923" i="18" s="1"/>
  <c r="J779" i="18"/>
  <c r="D12" i="19" l="1"/>
  <c r="H12" i="19" s="1"/>
  <c r="I12" i="19" s="1"/>
  <c r="D11" i="19"/>
  <c r="H11" i="19" s="1"/>
  <c r="I11" i="19" s="1"/>
  <c r="K14" i="34"/>
  <c r="D4" i="19"/>
  <c r="I45" i="33"/>
  <c r="A7139" i="18"/>
  <c r="A7140" i="18" s="1"/>
  <c r="A7141" i="18" s="1"/>
  <c r="A7142" i="18" s="1"/>
  <c r="A7143" i="18" s="1"/>
  <c r="A7144" i="18" s="1"/>
  <c r="A7145" i="18" s="1"/>
  <c r="A7146" i="18" s="1"/>
  <c r="A7147" i="18" s="1"/>
  <c r="A7148" i="18" s="1"/>
  <c r="A7149" i="18" s="1"/>
  <c r="A7150" i="18" s="1"/>
  <c r="A7151" i="18" s="1"/>
  <c r="A7152" i="18" s="1"/>
  <c r="A7153" i="18" s="1"/>
  <c r="A7154" i="18" s="1"/>
  <c r="A7155" i="18" s="1"/>
  <c r="A7156" i="18" s="1"/>
  <c r="A7157" i="18" s="1"/>
  <c r="A7158" i="18" s="1"/>
  <c r="A7159" i="18" s="1"/>
  <c r="A7160" i="18" s="1"/>
  <c r="A7161" i="18" s="1"/>
  <c r="A7162" i="18" s="1"/>
  <c r="A7163" i="18" s="1"/>
  <c r="A7164" i="18" s="1"/>
  <c r="A7165" i="18" s="1"/>
  <c r="A7166" i="18" s="1"/>
  <c r="A7167" i="18" s="1"/>
  <c r="A7168" i="18" s="1"/>
  <c r="A7169" i="18" s="1"/>
  <c r="A7170" i="18" s="1"/>
  <c r="A7171" i="18" s="1"/>
  <c r="A7172" i="18" s="1"/>
  <c r="A7173" i="18" s="1"/>
  <c r="A7174" i="18" s="1"/>
  <c r="A7175" i="18" s="1"/>
  <c r="A7176" i="18" s="1"/>
  <c r="A7177" i="18" s="1"/>
  <c r="A7178" i="18" s="1"/>
  <c r="A7179" i="18" s="1"/>
  <c r="A7180" i="18" s="1"/>
  <c r="A7181" i="18" s="1"/>
  <c r="A7182" i="18" s="1"/>
  <c r="A7183" i="18" s="1"/>
  <c r="A7184" i="18" s="1"/>
  <c r="A7185" i="18" s="1"/>
  <c r="A7186" i="18" s="1"/>
  <c r="A7187" i="18" s="1"/>
  <c r="A7188" i="18" s="1"/>
  <c r="A7189" i="18" s="1"/>
  <c r="A7190" i="18" s="1"/>
  <c r="A7191" i="18" s="1"/>
  <c r="A7192" i="18" s="1"/>
  <c r="A7193" i="18" s="1"/>
  <c r="A7194" i="18" s="1"/>
  <c r="A7195" i="18" s="1"/>
  <c r="A7196" i="18" s="1"/>
  <c r="A7197" i="18" s="1"/>
  <c r="A7198" i="18" s="1"/>
  <c r="A7199" i="18" s="1"/>
  <c r="A7200" i="18" s="1"/>
  <c r="A7201" i="18" s="1"/>
  <c r="A7202" i="18" s="1"/>
  <c r="A7203" i="18" s="1"/>
  <c r="A7204" i="18" s="1"/>
  <c r="A7205" i="18" s="1"/>
  <c r="A7206" i="18" s="1"/>
  <c r="A7207" i="18" s="1"/>
  <c r="A7208" i="18" s="1"/>
  <c r="A7209" i="18" s="1"/>
  <c r="A7210" i="18" s="1"/>
  <c r="A7211" i="18" s="1"/>
  <c r="A7212" i="18" s="1"/>
  <c r="A7213" i="18" s="1"/>
  <c r="A7214" i="18" s="1"/>
  <c r="A7215" i="18" s="1"/>
  <c r="A7216" i="18" s="1"/>
  <c r="A7217" i="18" s="1"/>
  <c r="A7218" i="18" s="1"/>
  <c r="A7219" i="18" s="1"/>
  <c r="A7220" i="18" s="1"/>
  <c r="A7221" i="18" s="1"/>
  <c r="A7222" i="18" s="1"/>
  <c r="A7223" i="18" s="1"/>
  <c r="A7224" i="18" s="1"/>
  <c r="A7225" i="18" s="1"/>
  <c r="A7226" i="18" s="1"/>
  <c r="A7227" i="18" s="1"/>
  <c r="A7228" i="18" s="1"/>
  <c r="A7229" i="18" s="1"/>
  <c r="A7230" i="18" s="1"/>
  <c r="A7231" i="18" s="1"/>
  <c r="A7232" i="18" s="1"/>
  <c r="A7233" i="18" s="1"/>
  <c r="A7234" i="18" s="1"/>
  <c r="A7235" i="18" s="1"/>
  <c r="A7236" i="18" s="1"/>
  <c r="J7166" i="18"/>
  <c r="J7170" i="18" s="1"/>
  <c r="J7175" i="18" s="1"/>
  <c r="J7196" i="18"/>
  <c r="J7225" i="18"/>
  <c r="J6917" i="18"/>
  <c r="G6922" i="18" s="1"/>
  <c r="J7051" i="18"/>
  <c r="J7093" i="18" s="1"/>
  <c r="J6891" i="18"/>
  <c r="J6906" i="18" s="1"/>
  <c r="J6908" i="18" s="1"/>
  <c r="J7148" i="18"/>
  <c r="J6139" i="18"/>
  <c r="J6163" i="18" s="1"/>
  <c r="J6164" i="18" s="1"/>
  <c r="J649" i="18"/>
  <c r="J7025" i="18"/>
  <c r="J7040" i="18" s="1"/>
  <c r="J7042" i="18" s="1"/>
  <c r="J7092" i="18" s="1"/>
  <c r="J6408" i="18"/>
  <c r="J6406" i="18"/>
  <c r="J6418" i="18"/>
  <c r="J6409" i="18"/>
  <c r="J6657" i="18"/>
  <c r="J6656" i="18"/>
  <c r="J6659" i="18"/>
  <c r="J6658" i="18"/>
  <c r="J6824" i="18"/>
  <c r="F6788" i="18"/>
  <c r="H6788" i="18" s="1"/>
  <c r="J6792" i="18" s="1"/>
  <c r="I6" i="33"/>
  <c r="K46" i="34"/>
  <c r="J6528" i="18"/>
  <c r="J6558" i="18" s="1"/>
  <c r="J6560" i="18" s="1"/>
  <c r="J6538" i="18" s="1"/>
  <c r="J6561" i="18" s="1"/>
  <c r="J6562" i="18" s="1"/>
  <c r="J6539" i="18" s="1"/>
  <c r="J6563" i="18" s="1"/>
  <c r="J6564" i="18" s="1"/>
  <c r="J6550" i="18" s="1"/>
  <c r="J6551" i="18" s="1"/>
  <c r="J6543" i="18" s="1"/>
  <c r="D40" i="19"/>
  <c r="H40" i="19" s="1"/>
  <c r="I40" i="19" s="1"/>
  <c r="K90" i="34"/>
  <c r="L90" i="34" s="1"/>
  <c r="K57" i="34"/>
  <c r="D24" i="19"/>
  <c r="J2255" i="18"/>
  <c r="J2254" i="18"/>
  <c r="J2256" i="18"/>
  <c r="J511" i="18"/>
  <c r="J515" i="18" s="1"/>
  <c r="J377" i="18"/>
  <c r="J381" i="18" s="1"/>
  <c r="J6272" i="18"/>
  <c r="J6276" i="18"/>
  <c r="J6275" i="18"/>
  <c r="J6284" i="18"/>
  <c r="J6274" i="18"/>
  <c r="J113" i="18"/>
  <c r="I2" i="33"/>
  <c r="J2521" i="18"/>
  <c r="J2545" i="18" s="1"/>
  <c r="J2546" i="18" s="1"/>
  <c r="E20" i="33" s="1"/>
  <c r="J3191" i="18"/>
  <c r="J2789" i="18"/>
  <c r="J2666" i="18"/>
  <c r="J2657" i="18"/>
  <c r="J2656" i="18"/>
  <c r="J2658" i="18"/>
  <c r="J2396" i="18"/>
  <c r="J2397" i="18" s="1"/>
  <c r="J2264" i="18"/>
  <c r="J2128" i="18"/>
  <c r="J2129" i="18" s="1"/>
  <c r="I9" i="33"/>
  <c r="J915" i="18"/>
  <c r="J914" i="18"/>
  <c r="J924" i="18"/>
  <c r="J916" i="18"/>
  <c r="J803" i="18"/>
  <c r="J804" i="18" s="1"/>
  <c r="E7" i="33" s="1"/>
  <c r="J783" i="18"/>
  <c r="E47" i="33" l="1"/>
  <c r="I47" i="33" s="1"/>
  <c r="G7056" i="18"/>
  <c r="J6959" i="18"/>
  <c r="J7155" i="18"/>
  <c r="J7183" i="18"/>
  <c r="J7184" i="18"/>
  <c r="J7181" i="18"/>
  <c r="J7182" i="18"/>
  <c r="J7180" i="18"/>
  <c r="J7179" i="18"/>
  <c r="F6922" i="18"/>
  <c r="H6922" i="18" s="1"/>
  <c r="J6958" i="18"/>
  <c r="J6143" i="18"/>
  <c r="J7153" i="18"/>
  <c r="J7173" i="18"/>
  <c r="J7158" i="18"/>
  <c r="J7152" i="18"/>
  <c r="J7156" i="18"/>
  <c r="J7151" i="18"/>
  <c r="J7154" i="18"/>
  <c r="J7157" i="18"/>
  <c r="J6407" i="18"/>
  <c r="J6431" i="18" s="1"/>
  <c r="J6432" i="18" s="1"/>
  <c r="E49" i="33" s="1"/>
  <c r="F7056" i="18"/>
  <c r="J6662" i="18"/>
  <c r="J6692" i="18" s="1"/>
  <c r="J6694" i="18" s="1"/>
  <c r="J6672" i="18" s="1"/>
  <c r="J6695" i="18" s="1"/>
  <c r="J6696" i="18" s="1"/>
  <c r="J6673" i="18" s="1"/>
  <c r="J6697" i="18" s="1"/>
  <c r="J6698" i="18" s="1"/>
  <c r="J6684" i="18" s="1"/>
  <c r="J6685" i="18" s="1"/>
  <c r="J6678" i="18" s="1"/>
  <c r="J6542" i="18"/>
  <c r="J6544" i="18"/>
  <c r="J6552" i="18"/>
  <c r="J6540" i="18"/>
  <c r="J6793" i="18"/>
  <c r="J6790" i="18"/>
  <c r="J6791" i="18"/>
  <c r="D26" i="19"/>
  <c r="K58" i="34"/>
  <c r="K56" i="34"/>
  <c r="D22" i="19"/>
  <c r="H22" i="19" s="1"/>
  <c r="I22" i="19" s="1"/>
  <c r="J535" i="18"/>
  <c r="J536" i="18" s="1"/>
  <c r="E5" i="33" s="1"/>
  <c r="I5" i="33" s="1"/>
  <c r="J401" i="18"/>
  <c r="J402" i="18" s="1"/>
  <c r="E4" i="33" s="1"/>
  <c r="I4" i="33" s="1"/>
  <c r="J2253" i="18"/>
  <c r="J2257" i="18" s="1"/>
  <c r="J2121" i="18"/>
  <c r="J2120" i="18"/>
  <c r="J2122" i="18"/>
  <c r="J6273" i="18"/>
  <c r="J6297" i="18" s="1"/>
  <c r="J6298" i="18" s="1"/>
  <c r="J2525" i="18"/>
  <c r="J2655" i="18"/>
  <c r="J2679" i="18" s="1"/>
  <c r="J2680" i="18" s="1"/>
  <c r="E21" i="33" s="1"/>
  <c r="I20" i="33"/>
  <c r="L57" i="34"/>
  <c r="H24" i="19"/>
  <c r="I24" i="19" s="1"/>
  <c r="H8" i="19"/>
  <c r="I8" i="19" s="1"/>
  <c r="J3215" i="18"/>
  <c r="J3216" i="18" s="1"/>
  <c r="E25" i="33" s="1"/>
  <c r="J3195" i="18"/>
  <c r="J2813" i="18"/>
  <c r="J2814" i="18" s="1"/>
  <c r="E22" i="33" s="1"/>
  <c r="J2793" i="18"/>
  <c r="L16" i="34"/>
  <c r="H9" i="19"/>
  <c r="I9" i="19" s="1"/>
  <c r="J2389" i="18"/>
  <c r="J2390" i="18"/>
  <c r="J2398" i="18"/>
  <c r="J2388" i="18"/>
  <c r="J2130" i="18"/>
  <c r="J913" i="18"/>
  <c r="H4" i="19"/>
  <c r="I4" i="19" s="1"/>
  <c r="I7" i="33"/>
  <c r="K11" i="34" l="1"/>
  <c r="D13" i="19"/>
  <c r="H13" i="19" s="1"/>
  <c r="I13" i="19" s="1"/>
  <c r="E48" i="33"/>
  <c r="D14" i="19" s="1"/>
  <c r="J7185" i="18"/>
  <c r="H7056" i="18"/>
  <c r="J7061" i="18" s="1"/>
  <c r="J6924" i="18"/>
  <c r="J6925" i="18"/>
  <c r="J6927" i="18"/>
  <c r="J6926" i="18"/>
  <c r="J7159" i="18"/>
  <c r="J7174" i="18" s="1"/>
  <c r="J7176" i="18" s="1"/>
  <c r="J7226" i="18" s="1"/>
  <c r="J6411" i="18"/>
  <c r="J6676" i="18"/>
  <c r="J6686" i="18"/>
  <c r="J6674" i="18"/>
  <c r="J6677" i="18"/>
  <c r="J6541" i="18"/>
  <c r="J6565" i="18" s="1"/>
  <c r="J6566" i="18" s="1"/>
  <c r="E50" i="33" s="1"/>
  <c r="J6796" i="18"/>
  <c r="J6826" i="18" s="1"/>
  <c r="J6828" i="18" s="1"/>
  <c r="J6806" i="18" s="1"/>
  <c r="J6829" i="18" s="1"/>
  <c r="J6830" i="18" s="1"/>
  <c r="J6807" i="18" s="1"/>
  <c r="J6831" i="18" s="1"/>
  <c r="J6832" i="18" s="1"/>
  <c r="J6818" i="18" s="1"/>
  <c r="J6819" i="18" s="1"/>
  <c r="J6810" i="18" s="1"/>
  <c r="D43" i="19"/>
  <c r="H43" i="19" s="1"/>
  <c r="I43" i="19" s="1"/>
  <c r="K111" i="34"/>
  <c r="K50" i="34"/>
  <c r="L50" i="34" s="1"/>
  <c r="D34" i="19"/>
  <c r="H34" i="19" s="1"/>
  <c r="I34" i="19" s="1"/>
  <c r="H21" i="19"/>
  <c r="I21" i="19" s="1"/>
  <c r="D42" i="19"/>
  <c r="H42" i="19" s="1"/>
  <c r="I42" i="19" s="1"/>
  <c r="K106" i="34"/>
  <c r="K62" i="34"/>
  <c r="K63" i="34" s="1"/>
  <c r="D28" i="19"/>
  <c r="H28" i="19" s="1"/>
  <c r="I28" i="19" s="1"/>
  <c r="K66" i="34"/>
  <c r="D31" i="19"/>
  <c r="H31" i="19" s="1"/>
  <c r="I31" i="19" s="1"/>
  <c r="I21" i="33"/>
  <c r="K52" i="34"/>
  <c r="D27" i="19"/>
  <c r="L46" i="34"/>
  <c r="J2119" i="18"/>
  <c r="J2123" i="18" s="1"/>
  <c r="H60" i="19"/>
  <c r="I60" i="19" s="1"/>
  <c r="J6277" i="18"/>
  <c r="I49" i="33"/>
  <c r="H61" i="19"/>
  <c r="I61" i="19" s="1"/>
  <c r="J2659" i="18"/>
  <c r="J2387" i="18"/>
  <c r="J2391" i="18" s="1"/>
  <c r="H29" i="19"/>
  <c r="I29" i="19" s="1"/>
  <c r="L54" i="34"/>
  <c r="L55" i="34" s="1"/>
  <c r="L56" i="34"/>
  <c r="H33" i="19"/>
  <c r="I33" i="19" s="1"/>
  <c r="L59" i="34"/>
  <c r="H30" i="19"/>
  <c r="I30" i="19" s="1"/>
  <c r="I25" i="33"/>
  <c r="L9" i="34"/>
  <c r="I22" i="33"/>
  <c r="H10" i="19"/>
  <c r="I10" i="19" s="1"/>
  <c r="J2277" i="18"/>
  <c r="J2278" i="18" s="1"/>
  <c r="E18" i="33" s="1"/>
  <c r="J917" i="18"/>
  <c r="J937" i="18"/>
  <c r="J938" i="18" s="1"/>
  <c r="E8" i="33" s="1"/>
  <c r="L14" i="34"/>
  <c r="I48" i="33" l="1"/>
  <c r="K18" i="34"/>
  <c r="L18" i="34" s="1"/>
  <c r="J7060" i="18"/>
  <c r="J7058" i="18"/>
  <c r="J7059" i="18"/>
  <c r="G7190" i="18"/>
  <c r="J7227" i="18"/>
  <c r="J6930" i="18"/>
  <c r="J6960" i="18" s="1"/>
  <c r="J6962" i="18" s="1"/>
  <c r="J6940" i="18" s="1"/>
  <c r="J6963" i="18" s="1"/>
  <c r="J6964" i="18" s="1"/>
  <c r="J6941" i="18" s="1"/>
  <c r="J6965" i="18" s="1"/>
  <c r="J6966" i="18" s="1"/>
  <c r="J6952" i="18" s="1"/>
  <c r="J6953" i="18" s="1"/>
  <c r="J6945" i="18" s="1"/>
  <c r="F7190" i="18"/>
  <c r="J6675" i="18"/>
  <c r="J6699" i="18" s="1"/>
  <c r="J6700" i="18" s="1"/>
  <c r="E51" i="33" s="1"/>
  <c r="K119" i="34" s="1"/>
  <c r="J6545" i="18"/>
  <c r="L62" i="34"/>
  <c r="L63" i="34" s="1"/>
  <c r="J6808" i="18"/>
  <c r="J6812" i="18"/>
  <c r="J6811" i="18"/>
  <c r="J6820" i="18"/>
  <c r="K110" i="34"/>
  <c r="L106" i="34"/>
  <c r="L110" i="34" s="1"/>
  <c r="D23" i="19"/>
  <c r="H23" i="19" s="1"/>
  <c r="I23" i="19" s="1"/>
  <c r="K47" i="34"/>
  <c r="L47" i="34" s="1"/>
  <c r="D35" i="19"/>
  <c r="H35" i="19" s="1"/>
  <c r="I35" i="19" s="1"/>
  <c r="K60" i="34"/>
  <c r="L60" i="34" s="1"/>
  <c r="L111" i="34"/>
  <c r="K116" i="34"/>
  <c r="D50" i="19"/>
  <c r="H50" i="19" s="1"/>
  <c r="I50" i="19" s="1"/>
  <c r="K67" i="34"/>
  <c r="L66" i="34"/>
  <c r="L67" i="34" s="1"/>
  <c r="I50" i="33"/>
  <c r="J2411" i="18"/>
  <c r="J2412" i="18" s="1"/>
  <c r="E19" i="33" s="1"/>
  <c r="K55" i="34"/>
  <c r="H14" i="19"/>
  <c r="I14" i="19" s="1"/>
  <c r="L11" i="34"/>
  <c r="H26" i="19"/>
  <c r="I26" i="19" s="1"/>
  <c r="K65" i="34"/>
  <c r="L64" i="34"/>
  <c r="L65" i="34" s="1"/>
  <c r="L7" i="34"/>
  <c r="H3" i="19"/>
  <c r="I3" i="19" s="1"/>
  <c r="H7" i="19"/>
  <c r="I7" i="19" s="1"/>
  <c r="I18" i="33"/>
  <c r="H6" i="19"/>
  <c r="I6" i="19" s="1"/>
  <c r="J2143" i="18"/>
  <c r="J2144" i="18" s="1"/>
  <c r="E17" i="33" s="1"/>
  <c r="I8" i="33"/>
  <c r="H7190" i="18" l="1"/>
  <c r="J7195" i="18" s="1"/>
  <c r="J7064" i="18"/>
  <c r="J7094" i="18" s="1"/>
  <c r="J7096" i="18" s="1"/>
  <c r="J7074" i="18" s="1"/>
  <c r="J7097" i="18" s="1"/>
  <c r="J7098" i="18" s="1"/>
  <c r="J7075" i="18" s="1"/>
  <c r="J7099" i="18" s="1"/>
  <c r="J7100" i="18" s="1"/>
  <c r="J7086" i="18" s="1"/>
  <c r="J7087" i="18" s="1"/>
  <c r="J7079" i="18" s="1"/>
  <c r="J6954" i="18"/>
  <c r="J6942" i="18"/>
  <c r="J6946" i="18"/>
  <c r="J6944" i="18"/>
  <c r="D62" i="19"/>
  <c r="H62" i="19" s="1"/>
  <c r="I62" i="19" s="1"/>
  <c r="I51" i="33"/>
  <c r="J6679" i="18"/>
  <c r="J6809" i="18"/>
  <c r="J6833" i="18" s="1"/>
  <c r="J6834" i="18" s="1"/>
  <c r="E52" i="33" s="1"/>
  <c r="I52" i="33" s="1"/>
  <c r="K118" i="34"/>
  <c r="L116" i="34"/>
  <c r="L118" i="34" s="1"/>
  <c r="L119" i="34"/>
  <c r="L120" i="34" s="1"/>
  <c r="K120" i="34"/>
  <c r="D49" i="19"/>
  <c r="H49" i="19" s="1"/>
  <c r="I49" i="19" s="1"/>
  <c r="K112" i="34"/>
  <c r="K48" i="34"/>
  <c r="D25" i="19"/>
  <c r="H25" i="19" s="1"/>
  <c r="I25" i="19" s="1"/>
  <c r="I19" i="33"/>
  <c r="H27" i="19"/>
  <c r="I27" i="19" s="1"/>
  <c r="L52" i="34"/>
  <c r="L53" i="34" s="1"/>
  <c r="K53" i="34"/>
  <c r="L58" i="34"/>
  <c r="L61" i="34" s="1"/>
  <c r="K61" i="34"/>
  <c r="L21" i="34"/>
  <c r="L23" i="34" s="1"/>
  <c r="L15" i="34"/>
  <c r="H5" i="19"/>
  <c r="I5" i="19" s="1"/>
  <c r="I17" i="33"/>
  <c r="J7192" i="18" l="1"/>
  <c r="J7193" i="18"/>
  <c r="J7078" i="18"/>
  <c r="J7088" i="18"/>
  <c r="J7080" i="18"/>
  <c r="J7194" i="18"/>
  <c r="J7076" i="18"/>
  <c r="J6943" i="18"/>
  <c r="J6967" i="18" s="1"/>
  <c r="J6968" i="18" s="1"/>
  <c r="E53" i="33" s="1"/>
  <c r="I53" i="33" s="1"/>
  <c r="D63" i="19"/>
  <c r="H63" i="19" s="1"/>
  <c r="I63" i="19" s="1"/>
  <c r="J6813" i="18"/>
  <c r="K96" i="34"/>
  <c r="K97" i="34" s="1"/>
  <c r="L112" i="34"/>
  <c r="L115" i="34" s="1"/>
  <c r="K115" i="34"/>
  <c r="I36" i="19"/>
  <c r="L146" i="34" s="1"/>
  <c r="L152" i="34" s="1"/>
  <c r="K51" i="34"/>
  <c r="L48" i="34"/>
  <c r="L51" i="34" s="1"/>
  <c r="L88" i="34" s="1"/>
  <c r="L8" i="34"/>
  <c r="J7198" i="18" l="1"/>
  <c r="J7228" i="18" s="1"/>
  <c r="J7230" i="18" s="1"/>
  <c r="J7208" i="18" s="1"/>
  <c r="J7231" i="18" s="1"/>
  <c r="J7232" i="18" s="1"/>
  <c r="J7209" i="18" s="1"/>
  <c r="J7233" i="18" s="1"/>
  <c r="J7234" i="18" s="1"/>
  <c r="J7220" i="18" s="1"/>
  <c r="J7221" i="18" s="1"/>
  <c r="J7214" i="18" s="1"/>
  <c r="J7077" i="18"/>
  <c r="J7101" i="18" s="1"/>
  <c r="J7102" i="18" s="1"/>
  <c r="J6947" i="18"/>
  <c r="D64" i="19"/>
  <c r="H64" i="19" s="1"/>
  <c r="I64" i="19" s="1"/>
  <c r="I65" i="19" s="1"/>
  <c r="L147" i="34" s="1"/>
  <c r="L153" i="34" s="1"/>
  <c r="K104" i="34"/>
  <c r="L104" i="34" s="1"/>
  <c r="L105" i="34" s="1"/>
  <c r="L96" i="34"/>
  <c r="L97" i="34" s="1"/>
  <c r="E54" i="33" l="1"/>
  <c r="K12" i="34" s="1"/>
  <c r="L12" i="34" s="1"/>
  <c r="L13" i="34" s="1"/>
  <c r="L140" i="34"/>
  <c r="J7212" i="18"/>
  <c r="J7222" i="18"/>
  <c r="J7210" i="18"/>
  <c r="J7213" i="18"/>
  <c r="J7081" i="18"/>
  <c r="K105" i="34"/>
  <c r="D15" i="19" l="1"/>
  <c r="H15" i="19" s="1"/>
  <c r="I15" i="19" s="1"/>
  <c r="K13" i="34"/>
  <c r="I54" i="33"/>
  <c r="J7211" i="18"/>
  <c r="J7235" i="18" s="1"/>
  <c r="J7236" i="18" s="1"/>
  <c r="E55" i="33" l="1"/>
  <c r="I55" i="33" s="1"/>
  <c r="I57" i="33" s="1"/>
  <c r="L143" i="34" s="1"/>
  <c r="J7215" i="18"/>
  <c r="I69" i="19" l="1"/>
  <c r="D16" i="19"/>
  <c r="H16" i="19" s="1"/>
  <c r="I16" i="19" s="1"/>
  <c r="I17" i="19" s="1"/>
  <c r="I67" i="19" s="1"/>
  <c r="K19" i="34"/>
  <c r="L19" i="34" s="1"/>
  <c r="L20" i="34" s="1"/>
  <c r="L44" i="34" s="1"/>
  <c r="L141" i="34" s="1"/>
  <c r="H36" i="17"/>
  <c r="L145" i="34" l="1"/>
  <c r="L151" i="34" s="1"/>
  <c r="L154" i="34" s="1"/>
  <c r="K20" i="34"/>
  <c r="H40" i="17"/>
  <c r="H94" i="17" s="1"/>
  <c r="H44" i="17"/>
  <c r="H45" i="17"/>
  <c r="B88" i="17" l="1"/>
  <c r="H64" i="17"/>
  <c r="H68" i="17" s="1"/>
  <c r="H73" i="17" s="1"/>
  <c r="H123" i="17"/>
  <c r="H46" i="17"/>
  <c r="H71" i="17" l="1"/>
  <c r="H81" i="17"/>
  <c r="H80" i="17"/>
  <c r="H82" i="17"/>
  <c r="H78" i="17"/>
  <c r="H79" i="17"/>
  <c r="H77" i="17"/>
  <c r="H56" i="17"/>
  <c r="H50" i="17"/>
  <c r="H51" i="17"/>
  <c r="H53" i="17"/>
  <c r="H54" i="17"/>
  <c r="H55" i="17"/>
  <c r="H52" i="17"/>
  <c r="H49" i="17"/>
  <c r="H83" i="17" l="1"/>
  <c r="H57" i="17"/>
  <c r="H72" i="17" s="1"/>
  <c r="H74" i="17" s="1"/>
  <c r="D88" i="17" s="1"/>
  <c r="E88" i="17" l="1"/>
  <c r="F88" i="17" s="1"/>
  <c r="H125" i="17"/>
  <c r="H124" i="17"/>
  <c r="H90" i="17" l="1"/>
  <c r="H91" i="17"/>
  <c r="H92" i="17"/>
  <c r="H93" i="17"/>
  <c r="H96" i="17" l="1"/>
  <c r="H126" i="17" s="1"/>
  <c r="H128" i="17" s="1"/>
  <c r="H106" i="17" s="1"/>
  <c r="H129" i="17" s="1"/>
  <c r="H130" i="17" s="1"/>
  <c r="H107" i="17" l="1"/>
  <c r="H131" i="17" l="1"/>
  <c r="H132" i="17" s="1"/>
  <c r="H108" i="17"/>
  <c r="H118" i="17" l="1"/>
  <c r="H119" i="17" s="1"/>
  <c r="H120" i="17" l="1"/>
  <c r="H111" i="17"/>
  <c r="H112" i="17"/>
  <c r="H110" i="17"/>
  <c r="H109" i="17" l="1"/>
  <c r="H133" i="17" l="1"/>
  <c r="H134" i="17" s="1"/>
  <c r="H113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<sst xmlns="http://schemas.openxmlformats.org/spreadsheetml/2006/main" count="1718" uniqueCount="585">
  <si>
    <t>CBO</t>
  </si>
  <si>
    <t>DISCRIMINAÇÃO DOS SERVIÇOS (DADOS REFERENTES À CONTRATAÇÃO)</t>
  </si>
  <si>
    <t>A</t>
  </si>
  <si>
    <t>Processo nº</t>
  </si>
  <si>
    <t>B</t>
  </si>
  <si>
    <t>Licitação nº</t>
  </si>
  <si>
    <t>C</t>
  </si>
  <si>
    <t>Data de apresentação da proposta</t>
  </si>
  <si>
    <t>D</t>
  </si>
  <si>
    <t>Local da prestação do serviço</t>
  </si>
  <si>
    <t>E</t>
  </si>
  <si>
    <t>Ano do Acordo, Convenção ou Dissídio Coletivo:</t>
  </si>
  <si>
    <t>F</t>
  </si>
  <si>
    <t>IDENTIFICAÇÃO DO SERVIÇO</t>
  </si>
  <si>
    <t>Tipo de Serviço</t>
  </si>
  <si>
    <t>Unidade de medida</t>
  </si>
  <si>
    <t>Posto</t>
  </si>
  <si>
    <t>Quantidade a contratar (unidade de medida)</t>
  </si>
  <si>
    <t>1. MÓDULOS: Mão de obra vinculada à execução contratual</t>
  </si>
  <si>
    <t>Dados para composição dos custos referentes a mão de obra</t>
  </si>
  <si>
    <t>Classificação Brasileira de Ocupações (CBO)</t>
  </si>
  <si>
    <t>Salário Normativo da Categoria</t>
  </si>
  <si>
    <t>Categoria Profissional (vinculada à execução contratual)</t>
  </si>
  <si>
    <t>Carga horária a contratar (Horas/Mês)</t>
  </si>
  <si>
    <t>Valor do vale transporte</t>
  </si>
  <si>
    <t>___,__</t>
  </si>
  <si>
    <t>Valor do vale alimentação</t>
  </si>
  <si>
    <t>Salário Mínimo Vigente</t>
  </si>
  <si>
    <t>MÓDULO 1 – COMPOSIÇÃO DA REMUNERAÇÃO</t>
  </si>
  <si>
    <t>%</t>
  </si>
  <si>
    <t>Valor R$</t>
  </si>
  <si>
    <t>Salário-Base</t>
  </si>
  <si>
    <t>Total do Módulo 1 - Composição da Remuneração</t>
  </si>
  <si>
    <t>MÓDULO 2 – ENCARGOS E BENEFÍCIOS ANUAIS, MENSAIS E DIÁRIOS</t>
  </si>
  <si>
    <t>13º Salário</t>
  </si>
  <si>
    <t>Subtotal</t>
  </si>
  <si>
    <t>G</t>
  </si>
  <si>
    <t>Total do Submódulo 2.1</t>
  </si>
  <si>
    <t xml:space="preserve"> Submódulo 2.2 - Encargos Previdenciários (GPS), FGTS e outras contribuições</t>
  </si>
  <si>
    <t>INSS</t>
  </si>
  <si>
    <t>Salário Educação</t>
  </si>
  <si>
    <t>SESI ou SESC</t>
  </si>
  <si>
    <t>SENAI ou SENAC</t>
  </si>
  <si>
    <t>SEBRAE</t>
  </si>
  <si>
    <t>INCRA</t>
  </si>
  <si>
    <t>H</t>
  </si>
  <si>
    <t>FGTS</t>
  </si>
  <si>
    <t>Total do Submódulo 2.2</t>
  </si>
  <si>
    <t xml:space="preserve"> Submódulo 2.3 - Benefícios Mensais e Diários</t>
  </si>
  <si>
    <t>Adicional de Assiduidade</t>
  </si>
  <si>
    <t> Total do Submódulo 2.3</t>
  </si>
  <si>
    <t>Quadro-Resumo do Módulo 2 - Encargos e Benefícios Anuais, Mensais e Diários</t>
  </si>
  <si>
    <t>2.1</t>
  </si>
  <si>
    <t>2.2</t>
  </si>
  <si>
    <t>Encargos Previdenciários (GPS), FGTS e outras contribuições</t>
  </si>
  <si>
    <t>2.3</t>
  </si>
  <si>
    <t>Benefícios Mensais e Diários</t>
  </si>
  <si>
    <t> Total do Módulo 2 - Encargos e Benefícios Anuais, mensais e Diários</t>
  </si>
  <si>
    <t>MÓDULO 3 – PROVISÃO PARA RESCISÃO</t>
  </si>
  <si>
    <t>Aviso Prévio Indenizado</t>
  </si>
  <si>
    <t>Incidência do FGTS sobre o Aviso Prévio Indenizado</t>
  </si>
  <si>
    <t>Incidência dos encargos do submódulo 2.2 sobre o Aviso Prévio Trabalhado</t>
  </si>
  <si>
    <t>Total do Módulo 3 - Provisão para Rescisão</t>
  </si>
  <si>
    <t>MÓDULO 4 – CUSTO DE REPOSIÇÃO DO PROFISSIONAL AUSENTE</t>
  </si>
  <si>
    <t>BCCPA</t>
  </si>
  <si>
    <t>Submódulo 4.1 Substituto nas Ausências Legais</t>
  </si>
  <si>
    <t>Substituto na cobertura de Férias</t>
  </si>
  <si>
    <t>Substituto na cobertura de Afastamento Maternidade</t>
  </si>
  <si>
    <t> Total do Módulo 4 - Custo de Reposição do Profissional Ausente</t>
  </si>
  <si>
    <t>MÓDULO 5 - INSUMOS DIVERSOS</t>
  </si>
  <si>
    <t>Total do Módulo 5 - Insumos Diversos</t>
  </si>
  <si>
    <t>6 - CUSTOS INDIRETOS, TRIBUTOS E LUCRO</t>
  </si>
  <si>
    <t>Custos Indiretos (despesas administrativas e operacionais)</t>
  </si>
  <si>
    <t>Lucro</t>
  </si>
  <si>
    <t>Tributos</t>
  </si>
  <si>
    <t>COFINS</t>
  </si>
  <si>
    <t>Total do Módulo 6 - Custos Indiretos, Lucro e Tributos</t>
  </si>
  <si>
    <t>TRIBUTOS (percentual incidente sobre o Valor total por empregado)</t>
  </si>
  <si>
    <t>Percentual total dos Tributos / 100</t>
  </si>
  <si>
    <t>1 - A</t>
  </si>
  <si>
    <t>Custo antes da incidência dos tributos</t>
  </si>
  <si>
    <t>PREÇO DO POSTO/MÊS (C / B)</t>
  </si>
  <si>
    <t>Total dos Tributos = (D – C)</t>
  </si>
  <si>
    <t>2 - QUADRO-RESUMO DO CUSTO POR EMPREGADO</t>
  </si>
  <si>
    <t>Módulo 1 - Composição da Remuneração</t>
  </si>
  <si>
    <t>Módulo 2 - Encargos e Benefícios Anuais, Mensais e Diários</t>
  </si>
  <si>
    <t>Módulo 3 - Provisão para Rescisão</t>
  </si>
  <si>
    <t>Módulo 4 - Custo de Reposição do Profissional Ausente</t>
  </si>
  <si>
    <t>Módulo 5 - Insumos Diversos</t>
  </si>
  <si>
    <t>Subtotal (A + B + C+ D + E)</t>
  </si>
  <si>
    <t>Módulo 6-A - Custos Indiretos (despesas administrativas e operacionais)</t>
  </si>
  <si>
    <t>Subtotal (antes da incidência dos lucros)</t>
  </si>
  <si>
    <t>Módulo 6-B - Lucro</t>
  </si>
  <si>
    <t>Subtotal (antes da incidência dos tributos)</t>
  </si>
  <si>
    <t>Módulo 6-C - Tributos</t>
  </si>
  <si>
    <t>Aviso Prévio Trabalhado</t>
  </si>
  <si>
    <t>Multa do FGTS e sobre o Aviso Prévio Trabalhado</t>
  </si>
  <si>
    <t>MUNICÍPIO</t>
  </si>
  <si>
    <t>ISS</t>
  </si>
  <si>
    <t>VT</t>
  </si>
  <si>
    <t>TOTAL</t>
  </si>
  <si>
    <t>POSTO</t>
  </si>
  <si>
    <t>ADICIONAL DE ASSIDUIDADE</t>
  </si>
  <si>
    <t>SALÁRIO BASE R$</t>
  </si>
  <si>
    <t>CATEGORIA</t>
  </si>
  <si>
    <t>Nº DO PROCESSO</t>
  </si>
  <si>
    <t>Nº DA LICITAÇÃO</t>
  </si>
  <si>
    <t>DATA DA PROPOSTA</t>
  </si>
  <si>
    <t>SALÁRIO MÍNIMO</t>
  </si>
  <si>
    <t>UNIDADE DE MEDIDA</t>
  </si>
  <si>
    <t>Multa do FGTS sobre o Aviso Prévio Indenizado</t>
  </si>
  <si>
    <t xml:space="preserve">Adicional de Férias </t>
  </si>
  <si>
    <t>Transporte</t>
  </si>
  <si>
    <t>Auxílio Alimentação</t>
  </si>
  <si>
    <t>13º Salário e Adicional de Férias</t>
  </si>
  <si>
    <t>Cálculo do valor=[(BCCPA/30)x1dia]/12</t>
  </si>
  <si>
    <t>Substituto na cobertura de Ausências Legais</t>
  </si>
  <si>
    <t>Cálculo do valor={[(BCCPA/30)x5dias]/12}x1,5%</t>
  </si>
  <si>
    <t>Substituto na cobertura de Licença-Paternidade</t>
  </si>
  <si>
    <t>Cálculo do valor={[(BCCPA/30)x15dias]/12}x0,78%</t>
  </si>
  <si>
    <t>Substituto na cobertura de Ausência por acidente de trab.</t>
  </si>
  <si>
    <t>PIS</t>
  </si>
  <si>
    <t>Tributos Federais</t>
  </si>
  <si>
    <t>C.2</t>
  </si>
  <si>
    <t>C.1</t>
  </si>
  <si>
    <t>Tributos Municipais</t>
  </si>
  <si>
    <t>QUANTIDADE DE POSTOS</t>
  </si>
  <si>
    <t>INFORMAÇÕES</t>
  </si>
  <si>
    <t>N</t>
  </si>
  <si>
    <t>TEMPO DE EXECUÇÃO</t>
  </si>
  <si>
    <t>GRUPO</t>
  </si>
  <si>
    <t>CUSTOS INDIRETOS</t>
  </si>
  <si>
    <t>LUCRO</t>
  </si>
  <si>
    <t>ITEM</t>
  </si>
  <si>
    <t>DESCRÇÃO</t>
  </si>
  <si>
    <t>VALOR GLOBAL</t>
  </si>
  <si>
    <t>GRUPO 1</t>
  </si>
  <si>
    <t>PLANILHA DE CUSTOS E FORMAÇÃO DE PREÇOS</t>
  </si>
  <si>
    <t>GRUPO 2</t>
  </si>
  <si>
    <t>PLANO INTERNO</t>
  </si>
  <si>
    <t>SALÁRIO NORMATIVO R$</t>
  </si>
  <si>
    <t>CARGA HORÁRIA A CONTRATAR HORA/MÊS</t>
  </si>
  <si>
    <t>JORNADA DE TRABALHO NORMATIVA HORA/MÊS</t>
  </si>
  <si>
    <t>Composição /  Memória de Cálculo</t>
  </si>
  <si>
    <t>Descrição</t>
  </si>
  <si>
    <t xml:space="preserve">Desconto no Salário = </t>
  </si>
  <si>
    <t>Tempo de Execução (meses)</t>
  </si>
  <si>
    <t>PAGAMENTO PROPORCIONAL A CARGA HORÁRIA</t>
  </si>
  <si>
    <t>S</t>
  </si>
  <si>
    <t>Cálculo do valor = [Rem/12 + 13º/12 + Férias/12 + 1/3Férias/12] x 1 x 5% de rotatividade anual</t>
  </si>
  <si>
    <t>Benefício Social Familiar</t>
  </si>
  <si>
    <t>DESCONTO DE VA %</t>
  </si>
  <si>
    <t>FONTE DE INFORMAÇÃO - VT</t>
  </si>
  <si>
    <t>TIPO DE SERVIÇO</t>
  </si>
  <si>
    <t>ISS / VT</t>
  </si>
  <si>
    <t>OUTROS - COMPOSIÇÃO DA REMUNERAÇÃO (MÓDULO 1) R$</t>
  </si>
  <si>
    <t>Seguro de Vida</t>
  </si>
  <si>
    <t>CCT - Data-Base da Categoria (dia/mês/ano)</t>
  </si>
  <si>
    <t>CCT - DATA-BASE</t>
  </si>
  <si>
    <t>ANO DA CCT</t>
  </si>
  <si>
    <t>PAGAMENTO DE VA NAS FÉRIAS</t>
  </si>
  <si>
    <t>MUNICÍPIOS</t>
  </si>
  <si>
    <t>POSTOS</t>
  </si>
  <si>
    <t>PLANILHA</t>
  </si>
  <si>
    <r>
      <t xml:space="preserve">Cálculo do valor= [(Rem/30)x7]/ </t>
    </r>
    <r>
      <rPr>
        <sz val="8"/>
        <color rgb="FFC00000"/>
        <rFont val="Arial"/>
        <family val="2"/>
      </rPr>
      <t xml:space="preserve">Qtd meses de execução do serviço </t>
    </r>
    <r>
      <rPr>
        <sz val="8"/>
        <rFont val="Arial"/>
        <family val="2"/>
      </rPr>
      <t>x 100% dos empregados</t>
    </r>
  </si>
  <si>
    <t>Outros (especificar)</t>
  </si>
  <si>
    <t>RAT X FAP       RAT=</t>
  </si>
  <si>
    <t>FAP=</t>
  </si>
  <si>
    <t>RAT</t>
  </si>
  <si>
    <t>FAP</t>
  </si>
  <si>
    <t>Cálculo do valor=BCCPA/12</t>
  </si>
  <si>
    <t>Cálculo do valor = {[(FÉRIAS + 1/3 FÉRIAS)/12]x(4/12)}x2%</t>
  </si>
  <si>
    <t>BENEFÍIO SOCIAL FAMILIAR</t>
  </si>
  <si>
    <t>Adicional NOTURNO</t>
  </si>
  <si>
    <t>Adicional de Periculosidade</t>
  </si>
  <si>
    <t>ADICIONAL DE PERICULOSIDADE</t>
  </si>
  <si>
    <t>Item</t>
  </si>
  <si>
    <t>Qtde</t>
  </si>
  <si>
    <t>Quantidade</t>
  </si>
  <si>
    <t>Empregado por Posto</t>
  </si>
  <si>
    <t>Valor por Posto R$</t>
  </si>
  <si>
    <t>Quant. Postos</t>
  </si>
  <si>
    <t>Prazo do contrato (meses)</t>
  </si>
  <si>
    <t>Outros: especificar</t>
  </si>
  <si>
    <t>Vida Útil</t>
  </si>
  <si>
    <t>CASCAVEL</t>
  </si>
  <si>
    <t>CAPANEMA</t>
  </si>
  <si>
    <t>Calça</t>
  </si>
  <si>
    <t xml:space="preserve">Camisa Manga Curta </t>
  </si>
  <si>
    <t xml:space="preserve">Camisa Manga Comprida </t>
  </si>
  <si>
    <t xml:space="preserve">Sapato ou bota Coturno </t>
  </si>
  <si>
    <t>Cinto de náilon</t>
  </si>
  <si>
    <t xml:space="preserve">Japona ou Jaqueta </t>
  </si>
  <si>
    <t>Capa de chuva</t>
  </si>
  <si>
    <t>Meias</t>
  </si>
  <si>
    <t>Quepe/boné</t>
  </si>
  <si>
    <t xml:space="preserve">Distintivo Tipo Broche </t>
  </si>
  <si>
    <t>Crachá</t>
  </si>
  <si>
    <t>MATERIAIS - Uso individual</t>
  </si>
  <si>
    <t>Colete Nível II-A</t>
  </si>
  <si>
    <t>Capa para colete balistico</t>
  </si>
  <si>
    <t>Apito</t>
  </si>
  <si>
    <t>Total mensal por vigilante R$</t>
  </si>
  <si>
    <t>Valor Unitário R$</t>
  </si>
  <si>
    <t>Livro de ocorrências</t>
  </si>
  <si>
    <t>Revolver calibre 38 (1)</t>
  </si>
  <si>
    <t>Munição calibre 38 (1)</t>
  </si>
  <si>
    <t>Cinto com coldre e baleiro (1)</t>
  </si>
  <si>
    <t>Vigilante armado diurno - 12x36h</t>
  </si>
  <si>
    <t>Vigilante armado noturno - 12x36h</t>
  </si>
  <si>
    <t>Vigilante armado noturno - 12x36h - LÍDER</t>
  </si>
  <si>
    <t>Vigilante armado diurno - 12x36h - LÍDER</t>
  </si>
  <si>
    <t>Vigilante armado diurno - 12x36h - SUPERVISOR</t>
  </si>
  <si>
    <t>Vigilante armado noturno - 12x36h - SUPERVISOR</t>
  </si>
  <si>
    <t>Vigilante armado diurno - 44h</t>
  </si>
  <si>
    <t>Vigilante desarmado diurno - 44h</t>
  </si>
  <si>
    <t>Vigilante desarmado diurno - 12x36h</t>
  </si>
  <si>
    <t>Vigilante desarmado noturno - 12x36h</t>
  </si>
  <si>
    <t>5173-30</t>
  </si>
  <si>
    <t>CURITIBA</t>
  </si>
  <si>
    <t>FOZ DO IGUAÇU</t>
  </si>
  <si>
    <t>LONDRINA</t>
  </si>
  <si>
    <t>MARINGÁ</t>
  </si>
  <si>
    <t>PARANAGUÁ</t>
  </si>
  <si>
    <t>PONTA GROSSA</t>
  </si>
  <si>
    <t>SÃO JOSÉ DOS PINHAIS</t>
  </si>
  <si>
    <t>Total mensal por Posto R$</t>
  </si>
  <si>
    <t>Intervalo intrajornada</t>
  </si>
  <si>
    <t>Remuneração 1 = Total da Remuneração de verbas de natureza salarial nas quais incidem INSS + FGTS + Férias + 13º, etc.</t>
  </si>
  <si>
    <t xml:space="preserve">Remuneração 2 = Total da Remuneração de verbas de natureza indenizatória nas quais não incidem INSS, FGTS, Férias, 13º, etc.  </t>
  </si>
  <si>
    <t>Convênio Saúde</t>
  </si>
  <si>
    <t>Materiais de uso individual</t>
  </si>
  <si>
    <t>Materiais de uso compartilhado</t>
  </si>
  <si>
    <t>ADICIONAL NOTURNO</t>
  </si>
  <si>
    <t>SANTO ANTONIO DO SUDOESTE</t>
  </si>
  <si>
    <t>10905.720056/2023-49</t>
  </si>
  <si>
    <t>GUAÍRA</t>
  </si>
  <si>
    <t>Valor Total R$</t>
  </si>
  <si>
    <t>Prazo (mês)</t>
  </si>
  <si>
    <t>Catser</t>
  </si>
  <si>
    <t>Descrição do Serviço</t>
  </si>
  <si>
    <t>Local</t>
  </si>
  <si>
    <t>VALOR GLOBAL DO GRUPO 1</t>
  </si>
  <si>
    <t>Grupo</t>
  </si>
  <si>
    <t>VALOR GLOBAL DO GRUPO 2</t>
  </si>
  <si>
    <t>Valor Mensal Posto R$</t>
  </si>
  <si>
    <t>TOTAL DO GRUPO 2</t>
  </si>
  <si>
    <t>TOTAL DO GRUPO 1</t>
  </si>
  <si>
    <t>VALOR GLOBAL DA LICITAÇÃO</t>
  </si>
  <si>
    <t>2022/2024</t>
  </si>
  <si>
    <t>Outros (especificar): Adicional de função</t>
  </si>
  <si>
    <t>QUANTIDADE MO x POSTO</t>
  </si>
  <si>
    <t>VALE TRANSPORTE - QUANTIDADE MENSAL (por posto)</t>
  </si>
  <si>
    <t>CONVÊNIO SAÚDE (R$ por posto)</t>
  </si>
  <si>
    <t>VALE ALIMENTAÇÃO - QUANTIDADE MENSAL (por posto)</t>
  </si>
  <si>
    <t>VALE ALIMENTAÇÃO (R$ por dia)</t>
  </si>
  <si>
    <t>SEGURO DE VIDA (R$ por posto)</t>
  </si>
  <si>
    <t>UNIFORME (R$ por posto)</t>
  </si>
  <si>
    <t>MATERIAIS DE USO INDIVIDUAL (R$ por posto)</t>
  </si>
  <si>
    <t>MATERIAIS DE USO COMPARTILHADO (R$ por posto)</t>
  </si>
  <si>
    <t>Valor Total por Posto / Mês</t>
  </si>
  <si>
    <t>Empregados por Posto</t>
  </si>
  <si>
    <t>Uniformes</t>
  </si>
  <si>
    <t>Quantidade de empregados (por unidade de medida)</t>
  </si>
  <si>
    <t>MÓDULO 3</t>
  </si>
  <si>
    <t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t>
  </si>
  <si>
    <t>MÓDULO 1</t>
  </si>
  <si>
    <t xml:space="preserve"> Submódulo 2.1 - 13º (décimo terceiro) Salário e Adicional de Férias</t>
  </si>
  <si>
    <t>BLUMENAU</t>
  </si>
  <si>
    <t>CHAPECÓ</t>
  </si>
  <si>
    <t>DIONÍSIO CERQUEIRA</t>
  </si>
  <si>
    <t>FLORIANÓPOLIS</t>
  </si>
  <si>
    <t>ITAJAÍ</t>
  </si>
  <si>
    <t>JOAÇABA</t>
  </si>
  <si>
    <t>JOINVILLE</t>
  </si>
  <si>
    <t>SÃO FRANCISCO DO SUL</t>
  </si>
  <si>
    <t>SÃO JOSÉ</t>
  </si>
  <si>
    <t>GRUPO 3</t>
  </si>
  <si>
    <t>TOTAL DO GRUPO 3</t>
  </si>
  <si>
    <t>VALOR GLOBAL DO GRUPO 3</t>
  </si>
  <si>
    <t>VALORES POR TIPO DE SERVIÇO</t>
  </si>
  <si>
    <t>2023/2024</t>
  </si>
  <si>
    <t>Município</t>
  </si>
  <si>
    <t>Quant. Empegados por Posto</t>
  </si>
  <si>
    <t>Prazo Contratação</t>
  </si>
  <si>
    <t>Valor Mesnsal R$</t>
  </si>
  <si>
    <t>(1) Para uso somente dos postos de vigilância armada (diurno e noturno);</t>
  </si>
  <si>
    <t>(2) Para uso somente do posto de vigilância noturno;</t>
  </si>
  <si>
    <t xml:space="preserve">Kit com 2 Rádios portáteis, (HT) digital </t>
  </si>
  <si>
    <t>Decr. 16.841/2022</t>
  </si>
  <si>
    <t>Decr. 30.390/2022</t>
  </si>
  <si>
    <t>PLANILHA DE CUSTOS E FORMAÇÃO DE PREÇOS - GRUPO 1</t>
  </si>
  <si>
    <t>PLANILHA DE CUSTOS E FORMAÇÃO DE PREÇOS - GRUPO 2</t>
  </si>
  <si>
    <t>PLANILHA DE CUSTOS E FORMAÇÃO DE PREÇOS - GRUPO 3</t>
  </si>
  <si>
    <t>Tonfa militar</t>
  </si>
  <si>
    <t>Porta tonfa</t>
  </si>
  <si>
    <t>MATERIAIS - Uso Compartilhado</t>
  </si>
  <si>
    <t>OBS. Os valores dos materiais e equipamentos de uso compartilhado são atribuidos integralmente aos postos de 44 horas (1 vigilante por posto) e rateados entre os vigilantes dos postos de 12x36 horas (2 vigilantes por posto).</t>
  </si>
  <si>
    <r>
      <t xml:space="preserve">Valor Mensal </t>
    </r>
    <r>
      <rPr>
        <b/>
        <sz val="12"/>
        <color rgb="FF000000"/>
        <rFont val="Arial"/>
        <family val="2"/>
      </rPr>
      <t>por Vigilante</t>
    </r>
    <r>
      <rPr>
        <sz val="12"/>
        <color rgb="FF000000"/>
        <rFont val="Arial"/>
        <family val="2"/>
      </rPr>
      <t xml:space="preserve"> R$</t>
    </r>
  </si>
  <si>
    <t>UNIFORME</t>
  </si>
  <si>
    <r>
      <t xml:space="preserve">Valor Mensal </t>
    </r>
    <r>
      <rPr>
        <b/>
        <sz val="12"/>
        <color rgb="FF000000"/>
        <rFont val="Arial"/>
        <family val="2"/>
      </rPr>
      <t>por</t>
    </r>
    <r>
      <rPr>
        <sz val="12"/>
        <color rgb="FF000000"/>
        <rFont val="Arial"/>
        <family val="2"/>
      </rPr>
      <t xml:space="preserve"> </t>
    </r>
    <r>
      <rPr>
        <b/>
        <sz val="12"/>
        <color rgb="FF000000"/>
        <rFont val="Arial"/>
        <family val="2"/>
      </rPr>
      <t>Posto</t>
    </r>
    <r>
      <rPr>
        <sz val="12"/>
        <color rgb="FF000000"/>
        <rFont val="Arial"/>
        <family val="2"/>
      </rPr>
      <t xml:space="preserve"> R$</t>
    </r>
  </si>
  <si>
    <t>Vigilante Armado</t>
  </si>
  <si>
    <t>Diurno</t>
  </si>
  <si>
    <t xml:space="preserve">Noturno </t>
  </si>
  <si>
    <t>Vigilante Desarmado</t>
  </si>
  <si>
    <t>Vigilante Diurno - 44 horas</t>
  </si>
  <si>
    <t>Armado</t>
  </si>
  <si>
    <t>desarmado</t>
  </si>
  <si>
    <t>Unitário</t>
  </si>
  <si>
    <t>Mensal</t>
  </si>
  <si>
    <t>Grupo 3 - Santa Catarina</t>
  </si>
  <si>
    <t>Quant. (meses x postos)</t>
  </si>
  <si>
    <t>Grupo 2 - Paraná: Foz do Iguaçu, Cascavel e Unidades da Fronteira</t>
  </si>
  <si>
    <t>Grupo 1 - Paraná (exceto Foz do Iguaçu, Cascavel e Unidades da Fronteira)</t>
  </si>
  <si>
    <t>Total do Item 1</t>
  </si>
  <si>
    <t>Total do Item 2</t>
  </si>
  <si>
    <t>Total do Item 3</t>
  </si>
  <si>
    <t>Total do Item 4</t>
  </si>
  <si>
    <t>Total do Item 5</t>
  </si>
  <si>
    <t>Total do Item 6</t>
  </si>
  <si>
    <t>Total do Item 7</t>
  </si>
  <si>
    <t>Total do Item 8</t>
  </si>
  <si>
    <t>Total do Item 9</t>
  </si>
  <si>
    <t>Total do Item 10</t>
  </si>
  <si>
    <t>Total do Item 11</t>
  </si>
  <si>
    <t>Total do Item 12</t>
  </si>
  <si>
    <t>Total do Item 13</t>
  </si>
  <si>
    <t>Total do Item 14</t>
  </si>
  <si>
    <t>Total do Item 15</t>
  </si>
  <si>
    <t>Total do Item 16</t>
  </si>
  <si>
    <t>VA nas Férias</t>
  </si>
  <si>
    <t>MÓDULO 2
(sem VA e VT ou sem VT)</t>
  </si>
  <si>
    <t>Lanterna recarregável (2)</t>
  </si>
  <si>
    <t>Reflexo do adicional noturno sobre o DSR</t>
  </si>
  <si>
    <t>Adicional de Hora Noturna Reduzida</t>
  </si>
  <si>
    <t>ADICIONAL DE HORA NOTURNA REDUZIDA</t>
  </si>
  <si>
    <t>REFLEXO DO ADICIONAL NOTURNO SOBRE O DSR</t>
  </si>
  <si>
    <t>Auxílio funeral</t>
  </si>
  <si>
    <t>AUXÍLIO FUNERAL (R$ por posto)</t>
  </si>
  <si>
    <t>Outros</t>
  </si>
  <si>
    <t>Resíduo</t>
  </si>
  <si>
    <t xml:space="preserve">Substituto na cobertura de outras ausências (especificar) </t>
  </si>
  <si>
    <t>OUTROS - SUBMÓDULO 2.3 (R$ por posto)</t>
  </si>
  <si>
    <t>INTERVALO INTRAJORNADA R$ (Valor por posto)</t>
  </si>
  <si>
    <t>Cofre para guarda de arma e munição</t>
  </si>
  <si>
    <t>MATERIAIS - Uso somente para postos 44 horas diurno</t>
  </si>
  <si>
    <t>UNIDADES A SEREM ATENDIDAS</t>
  </si>
  <si>
    <t>LOCAL</t>
  </si>
  <si>
    <t>Área (m²)</t>
  </si>
  <si>
    <t>Tipo</t>
  </si>
  <si>
    <t>Porte</t>
  </si>
  <si>
    <t>Nível</t>
  </si>
  <si>
    <t>Endereço</t>
  </si>
  <si>
    <t>Estado</t>
  </si>
  <si>
    <t>ALF/Foz do Iguaçu – Sede  e CAC</t>
  </si>
  <si>
    <t>Escritório</t>
  </si>
  <si>
    <t>Grande (&gt; 2.000 m²)</t>
  </si>
  <si>
    <t>Av. Paraná, 2845 - Monjolo</t>
  </si>
  <si>
    <t>Foz do Iguaçu</t>
  </si>
  <si>
    <t>PR</t>
  </si>
  <si>
    <t>ALF/Foz do Iguaçu - DMA 1 e 2, Destruição, Centro Recepção DIREP</t>
  </si>
  <si>
    <t>Depósito</t>
  </si>
  <si>
    <t>Grande (&gt; 4.000 m²)</t>
  </si>
  <si>
    <t>ALF/Foz do Iguaçu – DIREP Fiscalização, DIREP P4, Estande de tiro, Garagem Setrans</t>
  </si>
  <si>
    <t>ALF/Foz do Iguaçu – Assefaz 1 e 2</t>
  </si>
  <si>
    <t>Pequeno (&lt;= 2.000 m²)</t>
  </si>
  <si>
    <t>ALF/Foz do Iguaçu - PCVA - Pátio de Custódia de Veículos Apreendidos</t>
  </si>
  <si>
    <t>Av. José Maria de Brito, 2985 - Jardim das Nações</t>
  </si>
  <si>
    <t>ALF/Foz do Iguaçu - Ponte Internacional da Amizade - PIA</t>
  </si>
  <si>
    <t>BR 277, Km 734, s/n - Vila Portes</t>
  </si>
  <si>
    <t xml:space="preserve">
Foz do Iguaçu</t>
  </si>
  <si>
    <t>ALF/Foz do Iguaçu – Ponte Tancredo Neves - PTN</t>
  </si>
  <si>
    <t>Av. Mercosul, s/n - Jardim Veraneio</t>
  </si>
  <si>
    <t>IRF/Guaíra + DMA</t>
  </si>
  <si>
    <t>Pequeno (&lt;= 4.000 m²)</t>
  </si>
  <si>
    <t>Rua Castro Alves, 359 - Centro</t>
  </si>
  <si>
    <t>Guaíra</t>
  </si>
  <si>
    <t>IRF/Guaíra - Porto Lacustre de Sete Quedas</t>
  </si>
  <si>
    <t>Rua Bandeirantes, s/nº - Porto Lacustre de Sete Quedas</t>
  </si>
  <si>
    <t>IRF/Santa Helena</t>
  </si>
  <si>
    <t>Av. Brasil, 1.481 – Centro</t>
  </si>
  <si>
    <t>Santa Helena</t>
  </si>
  <si>
    <t>DRF/Cascavel - Sede</t>
  </si>
  <si>
    <t>Rua Rio Grande do Sul, 1289 - Centro</t>
  </si>
  <si>
    <t>Cascavel</t>
  </si>
  <si>
    <t>DRF/Cascavel - Galpão Anexo</t>
  </si>
  <si>
    <t>Rua Visconde de Guarapuava, 1724 - Centro</t>
  </si>
  <si>
    <t>DRF/Cascavel - DMA – Depósito de Mercadorias Apreendidas</t>
  </si>
  <si>
    <t>Rua Galibis, 213 - Parque Santo Onofre</t>
  </si>
  <si>
    <t>DRF/Cascavel – Ferroeste – Porto Seco</t>
  </si>
  <si>
    <t>Rod. BR 277, km 576 - Pátio Ferroeste - Centralito</t>
  </si>
  <si>
    <t>ARF/Francisco Beltrão</t>
  </si>
  <si>
    <t>Rua Otaviano Teixeira Santos, 1.111 - Centro</t>
  </si>
  <si>
    <t>Francisco Beltrão</t>
  </si>
  <si>
    <t>ARF/Pato Branco</t>
  </si>
  <si>
    <t>Rua Aymoré, 389 – Centro</t>
  </si>
  <si>
    <t>Pato Branco</t>
  </si>
  <si>
    <t>ARF/Toledo</t>
  </si>
  <si>
    <t>Rua Rui Barbosa, 2510 – Centro</t>
  </si>
  <si>
    <t>Toledo</t>
  </si>
  <si>
    <t>ARF/S. Antônio do Sudoeste</t>
  </si>
  <si>
    <t>Av. Ramalho Piva, 78 - Entre Rios</t>
  </si>
  <si>
    <t>Santo Antônio do Sudoeste</t>
  </si>
  <si>
    <t>IRF/Capanema</t>
  </si>
  <si>
    <t>Capanema</t>
  </si>
  <si>
    <t>IRF/Capanema - Ponte</t>
  </si>
  <si>
    <t>Rod. PR 281, km 01 - Porto Moisés Lupion</t>
  </si>
  <si>
    <t>ALF/Curitiba – DMA</t>
  </si>
  <si>
    <t>Rua Gustavo Rattman, 121 Bairro Bacacheri</t>
  </si>
  <si>
    <t>Curitiba</t>
  </si>
  <si>
    <t>ALF/Curitiba – PVA/São José dos Pinhais</t>
  </si>
  <si>
    <t>Rua Cruz Machado, 350</t>
  </si>
  <si>
    <t>São José dos Pinhais</t>
  </si>
  <si>
    <t>DIREP - CURITIBA</t>
  </si>
  <si>
    <t>André de Barros 398 - Centro</t>
  </si>
  <si>
    <t>SRRF09 - Curitiba - PVA</t>
  </si>
  <si>
    <t>Marechal Floriano Peixoto, 3401 - Centro</t>
  </si>
  <si>
    <t>SRRF09 - Curitiba - Depósito e Almoxarifado</t>
  </si>
  <si>
    <t>Rua Francisco Rocha, 1091 - Bigorrilho</t>
  </si>
  <si>
    <t>Rua Cícero Jaime Bley, s/n - Hangar 23 do Aeroporto Bacacheri</t>
  </si>
  <si>
    <t>ALF/Paranaguá - Sede</t>
  </si>
  <si>
    <t>Av. Coronel José Lobo, 2.300 – Oceania</t>
  </si>
  <si>
    <t>Paranaguá</t>
  </si>
  <si>
    <t>ALF/Paranaguá - DMA – Depósito de Mercadorias Apreendidas</t>
  </si>
  <si>
    <t>DRF/Ponta Grossa</t>
  </si>
  <si>
    <t>Av. Visconde de Taunay, 1051 - Ronda</t>
  </si>
  <si>
    <t>Ponta Grossa</t>
  </si>
  <si>
    <t>DRF/Ponta Grossa - DMA – Depósito de Mercadorias Apreendidas - novo</t>
  </si>
  <si>
    <t>Rua Marquês do Paraná, 767 - Ronda</t>
  </si>
  <si>
    <t>DRF/Ponta Grossa – DMA – Depósito de Mercadorias Apreendidas - antigo</t>
  </si>
  <si>
    <t>Av. Visconde de Taunay, 1051 - Ronda (ao lado da DRF)</t>
  </si>
  <si>
    <t>DRF/Londrina - Sede</t>
  </si>
  <si>
    <t>Rua Brasil, 865 - Centro</t>
  </si>
  <si>
    <t>Londrina</t>
  </si>
  <si>
    <t>DRF/Londrina - Terreno</t>
  </si>
  <si>
    <t>Rua Alagoas, s/nº, Centro, Londrina, PR</t>
  </si>
  <si>
    <t>DRF/Londrina - DMA – Depósito de Mercadorias Apreendidas</t>
  </si>
  <si>
    <t>Rua Amélio Riskallah Abib Tauil, 1427 - Parque das Indústrias Leves</t>
  </si>
  <si>
    <t>ARF/Apucarana</t>
  </si>
  <si>
    <t>Rua Ponta Grossa, 1274 – Centro</t>
  </si>
  <si>
    <t>Apucarana</t>
  </si>
  <si>
    <t>DRF/Maringá</t>
  </si>
  <si>
    <t>Rua XV de Novembro, 527 - Centro</t>
  </si>
  <si>
    <t>Maringá</t>
  </si>
  <si>
    <t>DRF/Maringá – DMA 1 – Depósito de Mercadorias Apreendidas</t>
  </si>
  <si>
    <t>Av. Governador Bento Munhoz da Rocha, 454 - Zona 7</t>
  </si>
  <si>
    <t>DRF/Maringá – DMA 2 – Depósito de Mercadorias Apreendidas</t>
  </si>
  <si>
    <t>Av. Colombo, 8987 - Zona 6</t>
  </si>
  <si>
    <t>ARF/Paranavaí</t>
  </si>
  <si>
    <t xml:space="preserve">Av. Heitor Alencar Furtado, 4.047 - </t>
  </si>
  <si>
    <t>Paranavaí</t>
  </si>
  <si>
    <t>ARF/Umuarama</t>
  </si>
  <si>
    <t>Av. Rio Branco, 4.094 - Centro</t>
  </si>
  <si>
    <t>Umuarama</t>
  </si>
  <si>
    <t>DRF/Florianópolis - sede</t>
  </si>
  <si>
    <t>Rua Claudino Bento da Silva, 11 – Centro</t>
  </si>
  <si>
    <t>Florianópolis</t>
  </si>
  <si>
    <t>SC</t>
  </si>
  <si>
    <t>ALF/FNS – DMA/São José - Depósito de Mercadorias Apreendidas</t>
  </si>
  <si>
    <t>Rua Pedro Costa de Castro, 3.839 – Roçado – marginal da BR 101</t>
  </si>
  <si>
    <t>São José</t>
  </si>
  <si>
    <t>ARF/Criciúma</t>
  </si>
  <si>
    <t>Rua Desembargador Pedro Silva, 180 – Centro</t>
  </si>
  <si>
    <t>Criciúma</t>
  </si>
  <si>
    <t>ARF/Lages</t>
  </si>
  <si>
    <t>Rua Francisco de Paula Ramos, 158 - 3º andar - Coral</t>
  </si>
  <si>
    <t>Lages</t>
  </si>
  <si>
    <t>IRF/Imbituba</t>
  </si>
  <si>
    <t>Rua João Rimsa, 490 – Centro</t>
  </si>
  <si>
    <t>Imbituba</t>
  </si>
  <si>
    <t>DRF/Blumenau</t>
  </si>
  <si>
    <t>Rua Namy Deeke, 40 - Centro</t>
  </si>
  <si>
    <t>Blumenau</t>
  </si>
  <si>
    <t>ARF/Brusque</t>
  </si>
  <si>
    <t>Rua Rodrigues Alves, 130 – Centro</t>
  </si>
  <si>
    <t>Brusque</t>
  </si>
  <si>
    <t>ALF/Itajaí - Casarão Malburg</t>
  </si>
  <si>
    <t>Rua Dr. Pedro Ferreira, 34 - Centro</t>
  </si>
  <si>
    <t>Itajaí</t>
  </si>
  <si>
    <t>ALF/Itajaí - Anexo</t>
  </si>
  <si>
    <t>ALF/Itajaí - DMA - Depósito de Mercadorias Apreendidas</t>
  </si>
  <si>
    <t>Rua Blumenau, 1774 - Barra do Rio</t>
  </si>
  <si>
    <t>DRF/Joaçaba</t>
  </si>
  <si>
    <t>Rua Getúlio Vargas, nº 345 - Centro</t>
  </si>
  <si>
    <t>Joaçaba</t>
  </si>
  <si>
    <t>DRF/Joaçaba – DMA - Depósito de Mercadorias Apreendidas</t>
  </si>
  <si>
    <t>Rua Vereador Hamilton Antônio Rossin, s/n - Clara Adélia</t>
  </si>
  <si>
    <t>ARF/Chapecó</t>
  </si>
  <si>
    <t>Rua Uruguai, 373-E – Centro</t>
  </si>
  <si>
    <t>Chapecó</t>
  </si>
  <si>
    <t>ALF/São Francisco do Sul</t>
  </si>
  <si>
    <t>Rua Fernandes Dias, 71 - Centro</t>
  </si>
  <si>
    <t>São Francisco do Sul</t>
  </si>
  <si>
    <t>DRF/Joinville - Sede</t>
  </si>
  <si>
    <t>Rua Prefeito Helmuth Fallgater, 221 - Bairro Boa Vista</t>
  </si>
  <si>
    <t>Joinville</t>
  </si>
  <si>
    <t>ARF/Mafra</t>
  </si>
  <si>
    <t>Av. Prefeito Frederico Heyse, 74 – Centro</t>
  </si>
  <si>
    <t>Mafra</t>
  </si>
  <si>
    <t>ALF/Dionísio Cerqueira – Sede + DMA</t>
  </si>
  <si>
    <t>Rua República Argentina, 140 - Centro</t>
  </si>
  <si>
    <t>Dionísio Cerqueira</t>
  </si>
  <si>
    <t>ALF/Dionísio Cerqueira - Aduana Turismo</t>
  </si>
  <si>
    <t>Rua República Argentina, s/n - Centro</t>
  </si>
  <si>
    <t>ALF/Dionísio Cerqueira – ACI Cargas</t>
  </si>
  <si>
    <t>Rua Silveira Martins, BR 162, s/n</t>
  </si>
  <si>
    <t>Níveis de Segurança</t>
  </si>
  <si>
    <t>Atividades</t>
  </si>
  <si>
    <t>Mínimo</t>
  </si>
  <si>
    <t>• Vigilância Eletrônica 24hs</t>
  </si>
  <si>
    <t>• Circuito Fechado de TV (CFTV) com gravação local</t>
  </si>
  <si>
    <t>• Alarme com sistema de presença</t>
  </si>
  <si>
    <t>Médio</t>
  </si>
  <si>
    <t>• Circuito Fechado de TV (CFTV) com monitoramento na empresa</t>
  </si>
  <si>
    <t>Máximo</t>
  </si>
  <si>
    <t>• Apoio local</t>
  </si>
  <si>
    <t>Portaria RFB nº 354/2017: Anexo Único, Art. 3º</t>
  </si>
  <si>
    <t>§ 1º Vigilância Eletrônica Mínima: corresponde ao Circuito Fechado de TV (CFTV) com gravação local e alarme com sistema de presença;</t>
  </si>
  <si>
    <t>§ 2º Vigilância Eletrônica Média: corresponde ao CFTV com monitoramento na empresa e alarme com sistema de presença;</t>
  </si>
  <si>
    <t>§ 3º Vigilância Eletrônica Máxima: corresponde ao CFTV com monitoramento na empresa, apoio local e alarme com sistema de presença.</t>
  </si>
  <si>
    <t>ESCRITÓRIO</t>
  </si>
  <si>
    <t>Quant.</t>
  </si>
  <si>
    <t>ALARME</t>
  </si>
  <si>
    <t>Central de Alarme (18+24)</t>
  </si>
  <si>
    <t>Teclado</t>
  </si>
  <si>
    <t>Sensor com fio, magnético, de sobrepor, para janelas e portas</t>
  </si>
  <si>
    <t>Sensor sem fio, de abertura de portas e janelas</t>
  </si>
  <si>
    <t>Sensor de presença IR</t>
  </si>
  <si>
    <t>Sirene compacta de alta potência</t>
  </si>
  <si>
    <t>Bateria de 12V, 6 Ah</t>
  </si>
  <si>
    <t>Módulo Ethernet GPRS</t>
  </si>
  <si>
    <t>Receptor de Rádio Frequência para dispositivos sem fio</t>
  </si>
  <si>
    <t>Cabo UTP cat. 5 ou cat. 6; metros (quantidade estimada)</t>
  </si>
  <si>
    <t>Cabo elétrico flexível; metros (quantidade estimada)</t>
  </si>
  <si>
    <t>CFTV</t>
  </si>
  <si>
    <t>Câmera Bullet Externa 1080p (1920 x 1080 pixels)</t>
  </si>
  <si>
    <t>Câmera Dome Interna 720p</t>
  </si>
  <si>
    <t>Balun Monocanal</t>
  </si>
  <si>
    <t>Balun 8 ou 16 Canal</t>
  </si>
  <si>
    <t>Gravador de imagens - DVR 16 canais</t>
  </si>
  <si>
    <t>Monitor LCD/LED 18,5"</t>
  </si>
  <si>
    <t>Nobreak 720 VA</t>
  </si>
  <si>
    <t>Link de internet (minimo 200 Mbps)</t>
  </si>
  <si>
    <t>Link de internet (minimo 400 Mbps)</t>
  </si>
  <si>
    <t>DEPÓSITO</t>
  </si>
  <si>
    <t>Link de internet (minimo 500 Mbps)</t>
  </si>
  <si>
    <t>POR LOCAIS DE SERVIÇO</t>
  </si>
  <si>
    <t>Área</t>
  </si>
  <si>
    <t>-</t>
  </si>
  <si>
    <t>Vigilância orgânica</t>
  </si>
  <si>
    <t>VIGILÂNCIA ELETRÔNICA MONITORADA</t>
  </si>
  <si>
    <t>VALORES POR LOCAIS MONITORADOS</t>
  </si>
  <si>
    <t>Nível de Segurança</t>
  </si>
  <si>
    <t>Unid. Medida</t>
  </si>
  <si>
    <t>Valor Mensal R$</t>
  </si>
  <si>
    <t>Mês</t>
  </si>
  <si>
    <t>VALOR GLOBAL DE VIGILÂNCIA ELETRÔNICA</t>
  </si>
  <si>
    <r>
      <t xml:space="preserve">Grupo </t>
    </r>
    <r>
      <rPr>
        <b/>
        <sz val="12"/>
        <color rgb="FFFF0000"/>
        <rFont val="Arial"/>
        <family val="2"/>
      </rPr>
      <t>1</t>
    </r>
    <r>
      <rPr>
        <b/>
        <sz val="12"/>
        <rFont val="Arial"/>
        <family val="2"/>
      </rPr>
      <t xml:space="preserve"> - Paraná </t>
    </r>
    <r>
      <rPr>
        <sz val="12"/>
        <rFont val="Arial"/>
        <family val="2"/>
      </rPr>
      <t>(exceto Foz do Iguaçu, Cascavel e Unidades da Fronteira)</t>
    </r>
  </si>
  <si>
    <t>SRRF09 - CEOAR - Centro de Operações Aéreas</t>
  </si>
  <si>
    <r>
      <t xml:space="preserve">Grupo </t>
    </r>
    <r>
      <rPr>
        <b/>
        <sz val="12"/>
        <color rgb="FFFF0000"/>
        <rFont val="Arial"/>
        <family val="2"/>
      </rPr>
      <t>2</t>
    </r>
    <r>
      <rPr>
        <b/>
        <sz val="12"/>
        <rFont val="Arial"/>
        <family val="2"/>
      </rPr>
      <t xml:space="preserve"> - Paraná: Foz do Iguaçu, Cascavel e Unidades da Fronteira</t>
    </r>
  </si>
  <si>
    <r>
      <t xml:space="preserve">VALOR GLOBAL DO GRUPO </t>
    </r>
    <r>
      <rPr>
        <b/>
        <sz val="12"/>
        <color rgb="FFFF0000"/>
        <rFont val="Arial"/>
        <family val="2"/>
      </rPr>
      <t>1</t>
    </r>
  </si>
  <si>
    <r>
      <t xml:space="preserve">VALOR GLOBAL DO GRUPO </t>
    </r>
    <r>
      <rPr>
        <b/>
        <sz val="12"/>
        <color rgb="FFFF0000"/>
        <rFont val="Arial"/>
        <family val="2"/>
      </rPr>
      <t>2</t>
    </r>
  </si>
  <si>
    <r>
      <t xml:space="preserve">Grupo </t>
    </r>
    <r>
      <rPr>
        <b/>
        <sz val="12"/>
        <color rgb="FFFF0000"/>
        <rFont val="Arial"/>
        <family val="2"/>
      </rPr>
      <t>3</t>
    </r>
    <r>
      <rPr>
        <b/>
        <sz val="12"/>
        <rFont val="Arial"/>
        <family val="2"/>
      </rPr>
      <t xml:space="preserve"> - Santa Catarina</t>
    </r>
  </si>
  <si>
    <r>
      <t xml:space="preserve">VALOR GLOBAL DO GRUPO </t>
    </r>
    <r>
      <rPr>
        <b/>
        <sz val="12"/>
        <color rgb="FFFF0000"/>
        <rFont val="Arial"/>
        <family val="2"/>
      </rPr>
      <t>3</t>
    </r>
  </si>
  <si>
    <t>Vigilância eletrônica</t>
  </si>
  <si>
    <t>Grupo 1</t>
  </si>
  <si>
    <t>Grupo 2</t>
  </si>
  <si>
    <t>Grupo 3</t>
  </si>
  <si>
    <t>Vigilância orgânica e eletrônica</t>
  </si>
  <si>
    <t>Valor Global R$</t>
  </si>
  <si>
    <t>VIGILÂNCIA ORGÂNICA E ELETRÔNICA</t>
  </si>
  <si>
    <t>PESQUISA DE PREÇOS - VIGILÂNCIA ELETRÔNICA</t>
  </si>
  <si>
    <t>Central de Alarme (64+48)</t>
  </si>
  <si>
    <t>Central de Alarme (64+28)</t>
  </si>
  <si>
    <t xml:space="preserve">Relação de equipamentos e materiais, tendo como base a Nota Técnica 18/2017 e ajustadas para atender às Unidades </t>
  </si>
  <si>
    <t xml:space="preserve">Hd interno </t>
  </si>
  <si>
    <t>Hd interno</t>
  </si>
  <si>
    <t>Rua Professor Cleto, 2.450 – Alto São Sebastião</t>
  </si>
  <si>
    <t>Rua Padre Cirilo, 1212 - Centro</t>
  </si>
  <si>
    <t xml:space="preserve">VIGILÂNCIA ELETRÔNICA MONITORADA </t>
  </si>
  <si>
    <t>Sensor de barreira 2 feixes</t>
  </si>
  <si>
    <t>___/2024</t>
  </si>
  <si>
    <t>___/___/2024</t>
  </si>
  <si>
    <t>ANEXO VI DO EDITAL - PLANILHA DE CUSTOS PARA USO DAS LICITANTES</t>
  </si>
  <si>
    <t xml:space="preserve"> UNIFORME, MATERIAIS E EQUIPAMENTOS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</si>
</sst>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[$R$-416]\ #,##0.00;\-[$R$-416]\ #,##0.00"/>
    <numFmt numFmtId="165" formatCode="#,##0.0000"/>
    <numFmt numFmtId="166" formatCode="#,##0.00_ ;\-#,##0.00\ "/>
    <numFmt numFmtId="167" formatCode="&quot;R$&quot;\ #,##0.00"/>
    <numFmt numFmtId="168" formatCode="#,##0_ ;\-#,##0\ "/>
    <numFmt numFmtId="169" formatCode="[$-416]d\-mmm;@"/>
    <numFmt numFmtId="170" formatCode="_-* #,##0_-;\-* #,##0_-;_-* &quot;-&quot;??_-;_-@_-"/>
  </numFmts>
  <fonts count="53" x14ac:knownFonts="1">
    <font>
      <sz val="10"/>
      <name val="Arial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b/>
      <sz val="15"/>
      <color indexed="54"/>
      <name val="Calibri"/>
      <family val="2"/>
    </font>
    <font>
      <b/>
      <sz val="13"/>
      <color indexed="54"/>
      <name val="Calibri"/>
      <family val="2"/>
    </font>
    <font>
      <b/>
      <sz val="11"/>
      <color indexed="54"/>
      <name val="Calibri"/>
      <family val="2"/>
    </font>
    <font>
      <sz val="18"/>
      <color indexed="54"/>
      <name val="Calibri Light"/>
      <family val="2"/>
    </font>
    <font>
      <b/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8"/>
      <color theme="0"/>
      <name val="Arial"/>
      <family val="2"/>
    </font>
    <font>
      <sz val="7"/>
      <name val="Arial"/>
      <family val="2"/>
    </font>
    <font>
      <sz val="8"/>
      <name val="Arial"/>
      <family val="2"/>
    </font>
    <font>
      <sz val="8"/>
      <color theme="4" tint="0.79998168889431442"/>
      <name val="Arial"/>
      <family val="2"/>
    </font>
    <font>
      <sz val="6"/>
      <color theme="0"/>
      <name val="Arial"/>
      <family val="2"/>
    </font>
    <font>
      <sz val="8"/>
      <color rgb="FFC00000"/>
      <name val="Arial"/>
      <family val="2"/>
    </font>
    <font>
      <sz val="10"/>
      <color indexed="8"/>
      <name val="Arial"/>
      <family val="2"/>
    </font>
    <font>
      <sz val="12"/>
      <color rgb="FF000000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9"/>
      <color rgb="FF000000"/>
      <name val="Microsoft YaHei"/>
      <family val="2"/>
    </font>
    <font>
      <b/>
      <sz val="14"/>
      <name val="Arial"/>
      <family val="2"/>
    </font>
    <font>
      <sz val="10"/>
      <name val="Arial"/>
      <family val="2"/>
    </font>
    <font>
      <sz val="10"/>
      <name val="Times New Roman"/>
      <family val="1"/>
    </font>
    <font>
      <sz val="10"/>
      <color rgb="FF000000"/>
      <name val="Times New Roman"/>
      <family val="1"/>
    </font>
    <font>
      <b/>
      <sz val="14"/>
      <color rgb="FFFF0000"/>
      <name val="Arial"/>
      <family val="2"/>
    </font>
    <font>
      <b/>
      <sz val="16"/>
      <name val="Arial"/>
      <family val="2"/>
    </font>
    <font>
      <b/>
      <sz val="8"/>
      <color rgb="FFFF0000"/>
      <name val="Arial"/>
      <family val="2"/>
    </font>
    <font>
      <b/>
      <sz val="12"/>
      <color rgb="FF000000"/>
      <name val="Arial"/>
      <family val="2"/>
    </font>
    <font>
      <sz val="14"/>
      <color rgb="FF000000"/>
      <name val="Arial"/>
      <family val="2"/>
    </font>
    <font>
      <b/>
      <sz val="14"/>
      <color theme="1"/>
      <name val="Arial"/>
      <family val="2"/>
    </font>
    <font>
      <b/>
      <sz val="16"/>
      <color theme="1"/>
      <name val="Arial"/>
      <family val="2"/>
    </font>
    <font>
      <b/>
      <sz val="12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0"/>
      <name val="Cambria"/>
      <family val="1"/>
    </font>
    <font>
      <sz val="10"/>
      <color theme="1"/>
      <name val="Cambria"/>
      <family val="1"/>
    </font>
    <font>
      <b/>
      <sz val="10"/>
      <color theme="1"/>
      <name val="Cambria"/>
      <family val="1"/>
    </font>
  </fonts>
  <fills count="39">
    <fill>
      <patternFill patternType="none"/>
    </fill>
    <fill>
      <patternFill patternType="gray125"/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31"/>
        <bgColor indexed="22"/>
      </patternFill>
    </fill>
    <fill>
      <patternFill patternType="solid">
        <fgColor indexed="42"/>
        <bgColor indexed="27"/>
      </patternFill>
    </fill>
    <fill>
      <patternFill patternType="solid">
        <fgColor indexed="44"/>
        <bgColor indexed="31"/>
      </patternFill>
    </fill>
    <fill>
      <patternFill patternType="solid">
        <fgColor indexed="22"/>
        <bgColor indexed="31"/>
      </patternFill>
    </fill>
    <fill>
      <patternFill patternType="solid">
        <fgColor indexed="43"/>
        <bgColor indexed="26"/>
      </patternFill>
    </fill>
    <fill>
      <patternFill patternType="solid">
        <fgColor indexed="49"/>
        <bgColor indexed="40"/>
      </patternFill>
    </fill>
    <fill>
      <patternFill patternType="solid">
        <fgColor indexed="57"/>
        <bgColor indexed="21"/>
      </patternFill>
    </fill>
    <fill>
      <patternFill patternType="solid">
        <fgColor indexed="55"/>
        <bgColor indexed="23"/>
      </patternFill>
    </fill>
    <fill>
      <patternFill patternType="solid">
        <fgColor indexed="53"/>
        <bgColor indexed="52"/>
      </patternFill>
    </fill>
    <fill>
      <patternFill patternType="solid">
        <fgColor indexed="51"/>
        <bgColor indexed="13"/>
      </patternFill>
    </fill>
    <fill>
      <patternFill patternType="solid">
        <fgColor indexed="62"/>
        <bgColor indexed="56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rgb="FFDDEBF7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E7E6E6"/>
        <bgColor rgb="FF000000"/>
      </patternFill>
    </fill>
    <fill>
      <patternFill patternType="solid">
        <fgColor rgb="FFE7E6E6"/>
        <bgColor rgb="FFDDEBF7"/>
      </patternFill>
    </fill>
    <fill>
      <patternFill patternType="solid">
        <fgColor theme="5" tint="0.59999389629810485"/>
        <bgColor indexed="64"/>
      </patternFill>
    </fill>
  </fills>
  <borders count="20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8"/>
      </left>
      <right/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/>
      <diagonal/>
    </border>
    <border>
      <left/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/>
      <right/>
      <top style="medium">
        <color indexed="64"/>
      </top>
      <bottom style="medium">
        <color indexed="8"/>
      </bottom>
      <diagonal/>
    </border>
    <border>
      <left/>
      <right style="thin">
        <color indexed="64"/>
      </right>
      <top style="medium">
        <color indexed="64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8"/>
      </right>
      <top/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8"/>
      </top>
      <bottom/>
      <diagonal/>
    </border>
    <border>
      <left style="medium">
        <color indexed="8"/>
      </left>
      <right/>
      <top/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8"/>
      </right>
      <top/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8"/>
      </left>
      <right/>
      <top/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thin">
        <color indexed="8"/>
      </top>
      <bottom/>
      <diagonal/>
    </border>
    <border>
      <left style="medium">
        <color indexed="8"/>
      </left>
      <right/>
      <top style="thin">
        <color indexed="8"/>
      </top>
      <bottom style="medium">
        <color indexed="64"/>
      </bottom>
      <diagonal/>
    </border>
    <border>
      <left/>
      <right style="medium">
        <color indexed="8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medium">
        <color indexed="8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/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/>
      <top style="thin">
        <color indexed="64"/>
      </top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medium">
        <color indexed="8"/>
      </top>
      <bottom style="thin">
        <color indexed="64"/>
      </bottom>
      <diagonal/>
    </border>
    <border>
      <left/>
      <right/>
      <top style="medium">
        <color indexed="8"/>
      </top>
      <bottom style="thin">
        <color indexed="64"/>
      </bottom>
      <diagonal/>
    </border>
    <border>
      <left/>
      <right style="thin">
        <color indexed="8"/>
      </right>
      <top style="medium">
        <color indexed="8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indexed="64"/>
      </right>
      <top/>
      <bottom/>
      <diagonal/>
    </border>
    <border>
      <left style="medium">
        <color auto="1"/>
      </left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8"/>
      </bottom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medium">
        <color indexed="8"/>
      </left>
      <right/>
      <top style="medium">
        <color indexed="8"/>
      </top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auto="1"/>
      </left>
      <right style="thin">
        <color indexed="64"/>
      </right>
      <top style="medium">
        <color indexed="64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medium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 diagonalDown="1"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3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3" fillId="7" borderId="0" applyNumberFormat="0" applyBorder="0" applyAlignment="0" applyProtection="0"/>
    <xf numFmtId="0" fontId="4" fillId="9" borderId="1" applyNumberFormat="0" applyAlignment="0" applyProtection="0"/>
    <xf numFmtId="0" fontId="5" fillId="13" borderId="2" applyNumberFormat="0" applyAlignment="0" applyProtection="0"/>
    <xf numFmtId="0" fontId="6" fillId="0" borderId="3" applyNumberFormat="0" applyFill="0" applyAlignment="0" applyProtection="0"/>
    <xf numFmtId="0" fontId="2" fillId="11" borderId="0" applyNumberFormat="0" applyBorder="0" applyAlignment="0" applyProtection="0"/>
    <xf numFmtId="0" fontId="2" fillId="14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2" borderId="0" applyNumberFormat="0" applyBorder="0" applyAlignment="0" applyProtection="0"/>
    <xf numFmtId="0" fontId="7" fillId="3" borderId="1" applyNumberFormat="0" applyAlignment="0" applyProtection="0"/>
    <xf numFmtId="0" fontId="19" fillId="5" borderId="4" applyNumberFormat="0" applyAlignment="0" applyProtection="0"/>
    <xf numFmtId="0" fontId="8" fillId="9" borderId="5" applyNumberFormat="0" applyAlignment="0" applyProtection="0"/>
    <xf numFmtId="0" fontId="9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3" fillId="0" borderId="7" applyNumberFormat="0" applyFill="0" applyAlignment="0" applyProtection="0"/>
    <xf numFmtId="0" fontId="14" fillId="0" borderId="8" applyNumberFormat="0" applyFill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1" fillId="0" borderId="9" applyNumberFormat="0" applyFill="0" applyAlignment="0" applyProtection="0"/>
    <xf numFmtId="43" fontId="23" fillId="0" borderId="0" applyFont="0" applyFill="0" applyBorder="0" applyAlignment="0" applyProtection="0"/>
    <xf numFmtId="9" fontId="38" fillId="0" borderId="0" applyFont="0" applyFill="0" applyBorder="0" applyAlignment="0" applyProtection="0"/>
  </cellStyleXfs>
  <cellXfs count="811">
    <xf numFmtId="0" fontId="0" fillId="0" borderId="0" xfId="0"/>
    <xf numFmtId="0" fontId="16" fillId="9" borderId="13" xfId="0" applyFont="1" applyFill="1" applyBorder="1" applyAlignment="1">
      <alignment horizontal="center" vertical="center" wrapText="1"/>
    </xf>
    <xf numFmtId="0" fontId="16" fillId="9" borderId="14" xfId="0" applyFont="1" applyFill="1" applyBorder="1" applyAlignment="1">
      <alignment horizontal="center" vertical="center" wrapText="1"/>
    </xf>
    <xf numFmtId="0" fontId="16" fillId="9" borderId="23" xfId="0" applyFont="1" applyFill="1" applyBorder="1" applyAlignment="1">
      <alignment horizontal="center" vertical="center" wrapText="1"/>
    </xf>
    <xf numFmtId="0" fontId="18" fillId="0" borderId="0" xfId="0" applyFont="1" applyAlignment="1">
      <alignment vertical="center" wrapText="1"/>
    </xf>
    <xf numFmtId="0" fontId="18" fillId="0" borderId="0" xfId="0" applyFont="1"/>
    <xf numFmtId="0" fontId="18" fillId="0" borderId="0" xfId="0" applyFont="1" applyAlignment="1">
      <alignment horizontal="center" vertical="center" wrapText="1"/>
    </xf>
    <xf numFmtId="0" fontId="18" fillId="18" borderId="30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center"/>
    </xf>
    <xf numFmtId="0" fontId="18" fillId="0" borderId="11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4" fontId="18" fillId="0" borderId="15" xfId="0" applyNumberFormat="1" applyFont="1" applyBorder="1" applyAlignment="1">
      <alignment horizontal="right" vertical="center" wrapText="1"/>
    </xf>
    <xf numFmtId="10" fontId="18" fillId="0" borderId="16" xfId="0" applyNumberFormat="1" applyFont="1" applyBorder="1" applyAlignment="1" applyProtection="1">
      <alignment horizontal="right" vertical="center" wrapText="1"/>
      <protection locked="0"/>
    </xf>
    <xf numFmtId="4" fontId="16" fillId="0" borderId="17" xfId="0" applyNumberFormat="1" applyFont="1" applyBorder="1" applyAlignment="1">
      <alignment horizontal="right" vertical="center" wrapText="1"/>
    </xf>
    <xf numFmtId="4" fontId="18" fillId="4" borderId="15" xfId="0" applyNumberFormat="1" applyFont="1" applyFill="1" applyBorder="1" applyAlignment="1">
      <alignment horizontal="right" vertical="center" wrapText="1"/>
    </xf>
    <xf numFmtId="10" fontId="18" fillId="0" borderId="16" xfId="0" applyNumberFormat="1" applyFont="1" applyBorder="1" applyAlignment="1">
      <alignment horizontal="right" vertical="center" wrapText="1"/>
    </xf>
    <xf numFmtId="10" fontId="16" fillId="0" borderId="20" xfId="0" applyNumberFormat="1" applyFont="1" applyBorder="1" applyAlignment="1">
      <alignment horizontal="right" vertical="center" wrapText="1"/>
    </xf>
    <xf numFmtId="4" fontId="18" fillId="0" borderId="15" xfId="0" applyNumberFormat="1" applyFont="1" applyBorder="1" applyAlignment="1" applyProtection="1">
      <alignment horizontal="right" vertical="center" wrapText="1"/>
      <protection locked="0"/>
    </xf>
    <xf numFmtId="10" fontId="18" fillId="0" borderId="21" xfId="0" applyNumberFormat="1" applyFont="1" applyBorder="1" applyAlignment="1" applyProtection="1">
      <alignment horizontal="right" vertical="center" wrapText="1"/>
      <protection locked="0"/>
    </xf>
    <xf numFmtId="4" fontId="16" fillId="0" borderId="14" xfId="0" applyNumberFormat="1" applyFont="1" applyBorder="1" applyAlignment="1">
      <alignment horizontal="center" vertical="center" wrapText="1"/>
    </xf>
    <xf numFmtId="0" fontId="18" fillId="0" borderId="15" xfId="0" applyFont="1" applyBorder="1" applyAlignment="1">
      <alignment horizontal="right" vertical="center" wrapText="1"/>
    </xf>
    <xf numFmtId="10" fontId="16" fillId="0" borderId="16" xfId="0" applyNumberFormat="1" applyFont="1" applyBorder="1" applyAlignment="1">
      <alignment horizontal="right" vertical="center" wrapText="1"/>
    </xf>
    <xf numFmtId="4" fontId="16" fillId="0" borderId="15" xfId="0" applyNumberFormat="1" applyFont="1" applyBorder="1" applyAlignment="1">
      <alignment horizontal="right" vertical="center" wrapText="1"/>
    </xf>
    <xf numFmtId="165" fontId="18" fillId="0" borderId="15" xfId="0" applyNumberFormat="1" applyFont="1" applyBorder="1" applyAlignment="1">
      <alignment horizontal="right" vertical="center" wrapText="1"/>
    </xf>
    <xf numFmtId="4" fontId="18" fillId="0" borderId="17" xfId="0" applyNumberFormat="1" applyFont="1" applyBorder="1" applyAlignment="1">
      <alignment horizontal="right" vertical="center" wrapText="1"/>
    </xf>
    <xf numFmtId="4" fontId="18" fillId="0" borderId="24" xfId="0" applyNumberFormat="1" applyFont="1" applyBorder="1" applyAlignment="1">
      <alignment horizontal="right" vertical="center" wrapText="1"/>
    </xf>
    <xf numFmtId="164" fontId="18" fillId="0" borderId="27" xfId="0" applyNumberFormat="1" applyFont="1" applyBorder="1" applyAlignment="1">
      <alignment horizontal="center" vertical="center" wrapText="1"/>
    </xf>
    <xf numFmtId="0" fontId="18" fillId="0" borderId="16" xfId="0" applyFont="1" applyBorder="1" applyAlignment="1">
      <alignment horizontal="justify" vertical="center" wrapText="1"/>
    </xf>
    <xf numFmtId="0" fontId="18" fillId="0" borderId="32" xfId="0" applyFont="1" applyBorder="1" applyAlignment="1">
      <alignment horizontal="center" vertical="center" wrapText="1"/>
    </xf>
    <xf numFmtId="10" fontId="18" fillId="0" borderId="38" xfId="0" applyNumberFormat="1" applyFont="1" applyBorder="1" applyAlignment="1" applyProtection="1">
      <alignment horizontal="right" vertical="center" wrapText="1"/>
      <protection locked="0"/>
    </xf>
    <xf numFmtId="0" fontId="18" fillId="0" borderId="30" xfId="0" applyFont="1" applyBorder="1" applyAlignment="1">
      <alignment horizontal="left" vertical="center" wrapText="1"/>
    </xf>
    <xf numFmtId="0" fontId="18" fillId="0" borderId="27" xfId="0" applyFont="1" applyBorder="1" applyAlignment="1">
      <alignment horizontal="left" vertical="center" wrapText="1"/>
    </xf>
    <xf numFmtId="4" fontId="21" fillId="21" borderId="17" xfId="0" applyNumberFormat="1" applyFont="1" applyFill="1" applyBorder="1" applyAlignment="1">
      <alignment horizontal="right" vertical="center" wrapText="1"/>
    </xf>
    <xf numFmtId="0" fontId="18" fillId="17" borderId="0" xfId="0" applyFont="1" applyFill="1"/>
    <xf numFmtId="166" fontId="20" fillId="0" borderId="0" xfId="0" applyNumberFormat="1" applyFont="1" applyAlignment="1">
      <alignment horizontal="center" vertical="center" wrapText="1"/>
    </xf>
    <xf numFmtId="10" fontId="18" fillId="23" borderId="16" xfId="0" applyNumberFormat="1" applyFont="1" applyFill="1" applyBorder="1" applyAlignment="1" applyProtection="1">
      <alignment horizontal="right" vertical="center" wrapText="1"/>
      <protection locked="0"/>
    </xf>
    <xf numFmtId="10" fontId="18" fillId="23" borderId="16" xfId="0" applyNumberFormat="1" applyFont="1" applyFill="1" applyBorder="1" applyAlignment="1">
      <alignment horizontal="right" vertical="center" wrapText="1"/>
    </xf>
    <xf numFmtId="10" fontId="18" fillId="23" borderId="38" xfId="0" applyNumberFormat="1" applyFont="1" applyFill="1" applyBorder="1" applyAlignment="1" applyProtection="1">
      <alignment horizontal="right" vertical="center" wrapText="1"/>
      <protection locked="0"/>
    </xf>
    <xf numFmtId="0" fontId="18" fillId="0" borderId="38" xfId="0" applyFont="1" applyBorder="1" applyAlignment="1">
      <alignment horizontal="right" vertical="center" wrapText="1"/>
    </xf>
    <xf numFmtId="10" fontId="18" fillId="0" borderId="21" xfId="0" applyNumberFormat="1" applyFont="1" applyBorder="1" applyAlignment="1">
      <alignment horizontal="right" vertical="center" wrapText="1"/>
    </xf>
    <xf numFmtId="0" fontId="16" fillId="9" borderId="45" xfId="0" applyFont="1" applyFill="1" applyBorder="1" applyAlignment="1">
      <alignment horizontal="center" vertical="center" wrapText="1"/>
    </xf>
    <xf numFmtId="0" fontId="16" fillId="18" borderId="51" xfId="0" applyFont="1" applyFill="1" applyBorder="1" applyAlignment="1">
      <alignment horizontal="center" vertical="center" wrapText="1"/>
    </xf>
    <xf numFmtId="0" fontId="18" fillId="20" borderId="36" xfId="0" applyFont="1" applyFill="1" applyBorder="1" applyAlignment="1">
      <alignment horizontal="center" vertical="center" wrapText="1"/>
    </xf>
    <xf numFmtId="0" fontId="16" fillId="9" borderId="75" xfId="0" applyFont="1" applyFill="1" applyBorder="1" applyAlignment="1">
      <alignment horizontal="center" vertical="center" wrapText="1"/>
    </xf>
    <xf numFmtId="0" fontId="18" fillId="0" borderId="71" xfId="0" applyFont="1" applyBorder="1" applyAlignment="1">
      <alignment horizontal="center" vertical="center" wrapText="1"/>
    </xf>
    <xf numFmtId="0" fontId="18" fillId="20" borderId="78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left" vertical="center" wrapText="1"/>
    </xf>
    <xf numFmtId="0" fontId="29" fillId="20" borderId="36" xfId="0" applyFont="1" applyFill="1" applyBorder="1" applyAlignment="1">
      <alignment horizontal="center" vertical="center" wrapText="1"/>
    </xf>
    <xf numFmtId="0" fontId="21" fillId="27" borderId="79" xfId="0" applyFont="1" applyFill="1" applyBorder="1" applyAlignment="1">
      <alignment horizontal="center" vertical="center"/>
    </xf>
    <xf numFmtId="0" fontId="22" fillId="27" borderId="80" xfId="0" applyFont="1" applyFill="1" applyBorder="1" applyAlignment="1">
      <alignment horizontal="center" vertical="center"/>
    </xf>
    <xf numFmtId="0" fontId="30" fillId="0" borderId="0" xfId="0" applyFont="1" applyAlignment="1">
      <alignment horizontal="center" vertical="center" wrapText="1"/>
    </xf>
    <xf numFmtId="4" fontId="18" fillId="0" borderId="0" xfId="0" applyNumberFormat="1" applyFont="1" applyAlignment="1">
      <alignment vertical="center" wrapText="1"/>
    </xf>
    <xf numFmtId="0" fontId="21" fillId="17" borderId="84" xfId="0" applyFont="1" applyFill="1" applyBorder="1" applyAlignment="1">
      <alignment horizontal="center" vertical="center"/>
    </xf>
    <xf numFmtId="0" fontId="22" fillId="17" borderId="80" xfId="0" applyFont="1" applyFill="1" applyBorder="1" applyAlignment="1">
      <alignment horizontal="center" vertical="center"/>
    </xf>
    <xf numFmtId="0" fontId="18" fillId="0" borderId="16" xfId="0" applyFont="1" applyBorder="1" applyAlignment="1">
      <alignment vertical="center" wrapText="1"/>
    </xf>
    <xf numFmtId="10" fontId="18" fillId="0" borderId="18" xfId="0" applyNumberFormat="1" applyFont="1" applyBorder="1" applyAlignment="1" applyProtection="1">
      <alignment horizontal="right" vertical="center" wrapText="1"/>
      <protection locked="0"/>
    </xf>
    <xf numFmtId="0" fontId="16" fillId="9" borderId="89" xfId="0" applyFont="1" applyFill="1" applyBorder="1" applyAlignment="1">
      <alignment horizontal="center" vertical="center" wrapText="1"/>
    </xf>
    <xf numFmtId="0" fontId="16" fillId="9" borderId="90" xfId="0" applyFont="1" applyFill="1" applyBorder="1" applyAlignment="1">
      <alignment horizontal="center" vertical="center" wrapText="1"/>
    </xf>
    <xf numFmtId="0" fontId="18" fillId="0" borderId="93" xfId="0" applyFont="1" applyBorder="1" applyAlignment="1">
      <alignment horizontal="center" vertical="center" wrapText="1"/>
    </xf>
    <xf numFmtId="4" fontId="18" fillId="4" borderId="92" xfId="0" applyNumberFormat="1" applyFont="1" applyFill="1" applyBorder="1" applyAlignment="1">
      <alignment horizontal="right" vertical="center" wrapText="1"/>
    </xf>
    <xf numFmtId="4" fontId="16" fillId="0" borderId="96" xfId="0" applyNumberFormat="1" applyFont="1" applyBorder="1" applyAlignment="1">
      <alignment horizontal="right" vertical="center" wrapText="1"/>
    </xf>
    <xf numFmtId="0" fontId="18" fillId="0" borderId="77" xfId="0" applyFont="1" applyBorder="1" applyAlignment="1">
      <alignment horizontal="center" vertical="center" wrapText="1"/>
    </xf>
    <xf numFmtId="0" fontId="18" fillId="0" borderId="27" xfId="0" applyFont="1" applyBorder="1" applyAlignment="1">
      <alignment vertical="center" wrapText="1"/>
    </xf>
    <xf numFmtId="0" fontId="18" fillId="0" borderId="27" xfId="0" applyFont="1" applyBorder="1" applyAlignment="1">
      <alignment horizontal="right" vertical="center" wrapText="1"/>
    </xf>
    <xf numFmtId="2" fontId="18" fillId="0" borderId="27" xfId="0" applyNumberFormat="1" applyFont="1" applyBorder="1" applyAlignment="1">
      <alignment horizontal="left" vertical="center" wrapText="1"/>
    </xf>
    <xf numFmtId="0" fontId="18" fillId="0" borderId="35" xfId="0" applyFont="1" applyBorder="1" applyAlignment="1">
      <alignment horizontal="right" vertical="center" wrapText="1"/>
    </xf>
    <xf numFmtId="10" fontId="18" fillId="0" borderId="30" xfId="0" applyNumberFormat="1" applyFont="1" applyBorder="1" applyAlignment="1">
      <alignment horizontal="left" vertical="center" wrapText="1"/>
    </xf>
    <xf numFmtId="4" fontId="21" fillId="21" borderId="101" xfId="0" applyNumberFormat="1" applyFont="1" applyFill="1" applyBorder="1" applyAlignment="1">
      <alignment horizontal="right" vertical="center" wrapText="1"/>
    </xf>
    <xf numFmtId="0" fontId="16" fillId="9" borderId="47" xfId="0" applyFont="1" applyFill="1" applyBorder="1" applyAlignment="1">
      <alignment horizontal="center" vertical="center" wrapText="1"/>
    </xf>
    <xf numFmtId="10" fontId="18" fillId="23" borderId="61" xfId="0" applyNumberFormat="1" applyFont="1" applyFill="1" applyBorder="1" applyAlignment="1" applyProtection="1">
      <alignment vertical="center" wrapText="1"/>
      <protection locked="0"/>
    </xf>
    <xf numFmtId="4" fontId="18" fillId="4" borderId="97" xfId="0" applyNumberFormat="1" applyFont="1" applyFill="1" applyBorder="1" applyAlignment="1">
      <alignment vertical="center" wrapText="1"/>
    </xf>
    <xf numFmtId="10" fontId="18" fillId="0" borderId="73" xfId="0" applyNumberFormat="1" applyFont="1" applyBorder="1" applyAlignment="1" applyProtection="1">
      <alignment vertical="center" wrapText="1"/>
      <protection locked="0"/>
    </xf>
    <xf numFmtId="4" fontId="18" fillId="0" borderId="102" xfId="0" applyNumberFormat="1" applyFont="1" applyBorder="1" applyAlignment="1">
      <alignment horizontal="right" vertical="center" wrapText="1"/>
    </xf>
    <xf numFmtId="4" fontId="18" fillId="0" borderId="103" xfId="0" applyNumberFormat="1" applyFont="1" applyBorder="1" applyAlignment="1">
      <alignment horizontal="right" vertical="center" wrapText="1"/>
    </xf>
    <xf numFmtId="0" fontId="18" fillId="0" borderId="27" xfId="0" applyFont="1" applyBorder="1" applyAlignment="1">
      <alignment horizontal="center" vertical="center" wrapText="1"/>
    </xf>
    <xf numFmtId="0" fontId="25" fillId="0" borderId="0" xfId="0" applyFont="1" applyAlignment="1">
      <alignment vertical="center" wrapText="1"/>
    </xf>
    <xf numFmtId="0" fontId="25" fillId="0" borderId="0" xfId="0" applyFont="1" applyAlignment="1">
      <alignment horizontal="center" vertical="center" wrapText="1"/>
    </xf>
    <xf numFmtId="4" fontId="18" fillId="19" borderId="15" xfId="0" applyNumberFormat="1" applyFont="1" applyFill="1" applyBorder="1" applyAlignment="1">
      <alignment horizontal="right"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167" fontId="18" fillId="0" borderId="0" xfId="0" applyNumberFormat="1" applyFont="1" applyAlignment="1">
      <alignment horizontal="center" vertical="center" wrapText="1"/>
    </xf>
    <xf numFmtId="0" fontId="16" fillId="18" borderId="30" xfId="0" applyFont="1" applyFill="1" applyBorder="1" applyAlignment="1">
      <alignment vertical="center" wrapText="1"/>
    </xf>
    <xf numFmtId="0" fontId="0" fillId="25" borderId="30" xfId="0" applyFill="1" applyBorder="1" applyAlignment="1">
      <alignment horizontal="center" vertical="center" wrapText="1"/>
    </xf>
    <xf numFmtId="0" fontId="17" fillId="18" borderId="30" xfId="0" applyFont="1" applyFill="1" applyBorder="1" applyAlignment="1">
      <alignment horizontal="center" vertical="center" wrapText="1"/>
    </xf>
    <xf numFmtId="0" fontId="0" fillId="18" borderId="30" xfId="0" applyFill="1" applyBorder="1" applyAlignment="1">
      <alignment vertical="center" wrapText="1"/>
    </xf>
    <xf numFmtId="0" fontId="18" fillId="0" borderId="16" xfId="0" applyFont="1" applyBorder="1" applyAlignment="1">
      <alignment horizontal="right" vertical="center" wrapText="1"/>
    </xf>
    <xf numFmtId="0" fontId="16" fillId="0" borderId="0" xfId="0" applyFont="1" applyAlignment="1">
      <alignment horizontal="left" vertical="center"/>
    </xf>
    <xf numFmtId="0" fontId="26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center" vertical="center"/>
    </xf>
    <xf numFmtId="4" fontId="18" fillId="0" borderId="0" xfId="0" applyNumberFormat="1" applyFont="1" applyAlignment="1">
      <alignment vertical="center"/>
    </xf>
    <xf numFmtId="0" fontId="26" fillId="0" borderId="0" xfId="0" applyFont="1" applyAlignment="1">
      <alignment horizontal="center" vertical="center"/>
    </xf>
    <xf numFmtId="9" fontId="18" fillId="0" borderId="0" xfId="0" applyNumberFormat="1" applyFont="1" applyAlignment="1">
      <alignment horizontal="center" vertical="center" wrapText="1"/>
    </xf>
    <xf numFmtId="0" fontId="0" fillId="0" borderId="0" xfId="0" applyAlignment="1">
      <alignment vertical="center"/>
    </xf>
    <xf numFmtId="0" fontId="36" fillId="0" borderId="0" xfId="0" applyFont="1" applyAlignment="1">
      <alignment vertical="center" wrapText="1"/>
    </xf>
    <xf numFmtId="10" fontId="18" fillId="0" borderId="0" xfId="0" applyNumberFormat="1" applyFont="1" applyAlignment="1">
      <alignment horizontal="center" vertical="center" wrapText="1"/>
    </xf>
    <xf numFmtId="9" fontId="18" fillId="0" borderId="27" xfId="41" applyFont="1" applyBorder="1" applyAlignment="1">
      <alignment horizontal="center" vertical="center" wrapText="1"/>
    </xf>
    <xf numFmtId="4" fontId="18" fillId="29" borderId="15" xfId="0" applyNumberFormat="1" applyFont="1" applyFill="1" applyBorder="1" applyAlignment="1">
      <alignment horizontal="right" vertical="center" wrapText="1"/>
    </xf>
    <xf numFmtId="0" fontId="25" fillId="0" borderId="0" xfId="0" applyFont="1" applyAlignment="1">
      <alignment vertical="center"/>
    </xf>
    <xf numFmtId="17" fontId="25" fillId="0" borderId="0" xfId="0" applyNumberFormat="1" applyFont="1" applyAlignment="1">
      <alignment horizontal="center" vertical="center"/>
    </xf>
    <xf numFmtId="0" fontId="25" fillId="18" borderId="77" xfId="0" applyFont="1" applyFill="1" applyBorder="1" applyAlignment="1">
      <alignment horizontal="center" vertical="center"/>
    </xf>
    <xf numFmtId="0" fontId="25" fillId="0" borderId="106" xfId="0" applyFont="1" applyBorder="1" applyAlignment="1">
      <alignment vertical="center"/>
    </xf>
    <xf numFmtId="4" fontId="25" fillId="0" borderId="106" xfId="0" applyNumberFormat="1" applyFont="1" applyBorder="1" applyAlignment="1">
      <alignment vertical="center"/>
    </xf>
    <xf numFmtId="0" fontId="25" fillId="0" borderId="106" xfId="0" applyFont="1" applyBorder="1" applyAlignment="1">
      <alignment horizontal="center" vertical="center"/>
    </xf>
    <xf numFmtId="0" fontId="25" fillId="0" borderId="30" xfId="0" applyFont="1" applyBorder="1" applyAlignment="1">
      <alignment vertical="center"/>
    </xf>
    <xf numFmtId="4" fontId="25" fillId="0" borderId="30" xfId="0" applyNumberFormat="1" applyFont="1" applyBorder="1" applyAlignment="1">
      <alignment vertical="center"/>
    </xf>
    <xf numFmtId="0" fontId="25" fillId="0" borderId="30" xfId="0" applyFont="1" applyBorder="1" applyAlignment="1">
      <alignment horizontal="center" vertical="center"/>
    </xf>
    <xf numFmtId="43" fontId="25" fillId="0" borderId="73" xfId="40" applyFont="1" applyBorder="1" applyAlignment="1">
      <alignment vertical="center"/>
    </xf>
    <xf numFmtId="0" fontId="25" fillId="0" borderId="0" xfId="0" applyFont="1" applyAlignment="1">
      <alignment horizontal="center" vertical="center"/>
    </xf>
    <xf numFmtId="0" fontId="19" fillId="0" borderId="0" xfId="0" applyFont="1" applyAlignment="1">
      <alignment vertical="center"/>
    </xf>
    <xf numFmtId="0" fontId="25" fillId="18" borderId="119" xfId="0" applyFont="1" applyFill="1" applyBorder="1" applyAlignment="1">
      <alignment horizontal="center" vertical="center" wrapText="1"/>
    </xf>
    <xf numFmtId="0" fontId="25" fillId="18" borderId="105" xfId="0" applyFont="1" applyFill="1" applyBorder="1" applyAlignment="1">
      <alignment horizontal="center" vertical="center"/>
    </xf>
    <xf numFmtId="0" fontId="19" fillId="0" borderId="30" xfId="0" applyFont="1" applyBorder="1" applyAlignment="1">
      <alignment horizontal="center" vertical="center"/>
    </xf>
    <xf numFmtId="0" fontId="19" fillId="0" borderId="30" xfId="0" applyFont="1" applyBorder="1" applyAlignment="1">
      <alignment horizontal="left" vertical="center"/>
    </xf>
    <xf numFmtId="43" fontId="19" fillId="0" borderId="30" xfId="0" applyNumberFormat="1" applyFont="1" applyBorder="1" applyAlignment="1">
      <alignment vertical="center"/>
    </xf>
    <xf numFmtId="0" fontId="39" fillId="0" borderId="0" xfId="0" applyFont="1" applyAlignment="1">
      <alignment horizontal="right" vertical="center" wrapText="1"/>
    </xf>
    <xf numFmtId="3" fontId="39" fillId="0" borderId="0" xfId="0" applyNumberFormat="1" applyFont="1" applyAlignment="1">
      <alignment horizontal="right" vertical="center" wrapText="1"/>
    </xf>
    <xf numFmtId="0" fontId="40" fillId="0" borderId="0" xfId="0" applyFont="1" applyAlignment="1">
      <alignment horizontal="right" vertical="center" wrapText="1"/>
    </xf>
    <xf numFmtId="3" fontId="40" fillId="0" borderId="0" xfId="0" applyNumberFormat="1" applyFont="1" applyAlignment="1">
      <alignment horizontal="right" vertical="center" wrapText="1"/>
    </xf>
    <xf numFmtId="0" fontId="19" fillId="0" borderId="0" xfId="0" applyFont="1" applyAlignment="1">
      <alignment horizontal="center" vertical="center"/>
    </xf>
    <xf numFmtId="0" fontId="25" fillId="0" borderId="122" xfId="0" applyFont="1" applyBorder="1" applyAlignment="1">
      <alignment vertical="center" wrapText="1"/>
    </xf>
    <xf numFmtId="0" fontId="25" fillId="0" borderId="122" xfId="0" applyFont="1" applyBorder="1" applyAlignment="1">
      <alignment horizontal="center" vertical="center" wrapText="1"/>
    </xf>
    <xf numFmtId="3" fontId="25" fillId="0" borderId="122" xfId="0" applyNumberFormat="1" applyFont="1" applyBorder="1" applyAlignment="1">
      <alignment horizontal="center" vertical="center" wrapText="1"/>
    </xf>
    <xf numFmtId="43" fontId="25" fillId="0" borderId="122" xfId="0" applyNumberFormat="1" applyFont="1" applyBorder="1" applyAlignment="1">
      <alignment vertical="center" wrapText="1"/>
    </xf>
    <xf numFmtId="0" fontId="25" fillId="0" borderId="30" xfId="0" applyFont="1" applyBorder="1" applyAlignment="1">
      <alignment vertical="center" wrapText="1"/>
    </xf>
    <xf numFmtId="0" fontId="25" fillId="0" borderId="30" xfId="0" applyFont="1" applyBorder="1" applyAlignment="1">
      <alignment horizontal="center" vertical="center" wrapText="1"/>
    </xf>
    <xf numFmtId="43" fontId="25" fillId="0" borderId="30" xfId="0" applyNumberFormat="1" applyFont="1" applyBorder="1" applyAlignment="1">
      <alignment vertical="center" wrapText="1"/>
    </xf>
    <xf numFmtId="0" fontId="24" fillId="0" borderId="30" xfId="0" applyFont="1" applyBorder="1" applyAlignment="1">
      <alignment horizontal="center" vertical="center" wrapText="1"/>
    </xf>
    <xf numFmtId="0" fontId="22" fillId="0" borderId="125" xfId="0" applyFont="1" applyBorder="1" applyAlignment="1">
      <alignment horizontal="center" vertical="center" wrapText="1"/>
    </xf>
    <xf numFmtId="0" fontId="22" fillId="0" borderId="126" xfId="0" applyFont="1" applyBorder="1" applyAlignment="1">
      <alignment horizontal="center" vertical="center" wrapText="1"/>
    </xf>
    <xf numFmtId="43" fontId="25" fillId="0" borderId="123" xfId="0" applyNumberFormat="1" applyFont="1" applyBorder="1" applyAlignment="1">
      <alignment vertical="center" wrapText="1"/>
    </xf>
    <xf numFmtId="43" fontId="24" fillId="0" borderId="123" xfId="0" applyNumberFormat="1" applyFont="1" applyBorder="1" applyAlignment="1">
      <alignment vertical="center" wrapText="1"/>
    </xf>
    <xf numFmtId="43" fontId="24" fillId="0" borderId="30" xfId="0" applyNumberFormat="1" applyFont="1" applyBorder="1" applyAlignment="1">
      <alignment vertical="center" wrapText="1"/>
    </xf>
    <xf numFmtId="0" fontId="22" fillId="0" borderId="128" xfId="0" applyFont="1" applyBorder="1" applyAlignment="1">
      <alignment horizontal="center" vertical="center" wrapText="1"/>
    </xf>
    <xf numFmtId="3" fontId="24" fillId="0" borderId="30" xfId="0" applyNumberFormat="1" applyFont="1" applyBorder="1" applyAlignment="1">
      <alignment horizontal="center" vertical="center" wrapText="1"/>
    </xf>
    <xf numFmtId="0" fontId="25" fillId="0" borderId="50" xfId="0" applyFont="1" applyBorder="1" applyAlignment="1">
      <alignment vertical="center" wrapText="1"/>
    </xf>
    <xf numFmtId="43" fontId="24" fillId="31" borderId="133" xfId="0" applyNumberFormat="1" applyFont="1" applyFill="1" applyBorder="1" applyAlignment="1">
      <alignment vertical="center" wrapText="1"/>
    </xf>
    <xf numFmtId="43" fontId="25" fillId="0" borderId="136" xfId="40" applyFont="1" applyBorder="1" applyAlignment="1">
      <alignment vertical="center"/>
    </xf>
    <xf numFmtId="43" fontId="19" fillId="0" borderId="0" xfId="0" applyNumberFormat="1" applyFont="1" applyAlignment="1">
      <alignment vertical="center"/>
    </xf>
    <xf numFmtId="43" fontId="25" fillId="0" borderId="0" xfId="0" applyNumberFormat="1" applyFont="1" applyAlignment="1">
      <alignment vertical="center" wrapText="1"/>
    </xf>
    <xf numFmtId="4" fontId="25" fillId="19" borderId="30" xfId="0" applyNumberFormat="1" applyFont="1" applyFill="1" applyBorder="1" applyAlignment="1">
      <alignment vertical="center"/>
    </xf>
    <xf numFmtId="0" fontId="22" fillId="0" borderId="124" xfId="0" applyFont="1" applyBorder="1" applyAlignment="1">
      <alignment horizontal="center" vertical="center" textRotation="90" wrapText="1"/>
    </xf>
    <xf numFmtId="164" fontId="18" fillId="0" borderId="0" xfId="0" applyNumberFormat="1" applyFont="1" applyAlignment="1">
      <alignment vertical="center" wrapText="1"/>
    </xf>
    <xf numFmtId="170" fontId="25" fillId="0" borderId="0" xfId="0" applyNumberFormat="1" applyFont="1" applyAlignment="1">
      <alignment vertical="center"/>
    </xf>
    <xf numFmtId="170" fontId="25" fillId="0" borderId="0" xfId="40" applyNumberFormat="1" applyFont="1" applyBorder="1" applyAlignment="1">
      <alignment vertical="center"/>
    </xf>
    <xf numFmtId="170" fontId="25" fillId="0" borderId="0" xfId="0" applyNumberFormat="1" applyFont="1" applyAlignment="1">
      <alignment horizontal="center" vertical="center"/>
    </xf>
    <xf numFmtId="0" fontId="17" fillId="24" borderId="105" xfId="0" applyFont="1" applyFill="1" applyBorder="1" applyAlignment="1">
      <alignment horizontal="center" vertical="center" wrapText="1"/>
    </xf>
    <xf numFmtId="0" fontId="19" fillId="0" borderId="77" xfId="0" applyFont="1" applyBorder="1" applyAlignment="1">
      <alignment horizontal="center" vertical="center"/>
    </xf>
    <xf numFmtId="43" fontId="19" fillId="0" borderId="73" xfId="0" applyNumberFormat="1" applyFont="1" applyBorder="1" applyAlignment="1">
      <alignment vertical="center"/>
    </xf>
    <xf numFmtId="0" fontId="17" fillId="18" borderId="137" xfId="0" applyFont="1" applyFill="1" applyBorder="1" applyAlignment="1">
      <alignment horizontal="center" vertical="center" wrapText="1"/>
    </xf>
    <xf numFmtId="0" fontId="17" fillId="18" borderId="51" xfId="0" applyFont="1" applyFill="1" applyBorder="1" applyAlignment="1">
      <alignment horizontal="center" vertical="center" wrapText="1"/>
    </xf>
    <xf numFmtId="0" fontId="17" fillId="18" borderId="138" xfId="0" applyFont="1" applyFill="1" applyBorder="1" applyAlignment="1">
      <alignment horizontal="center" vertical="center" wrapText="1"/>
    </xf>
    <xf numFmtId="0" fontId="19" fillId="0" borderId="105" xfId="0" applyFont="1" applyBorder="1" applyAlignment="1">
      <alignment horizontal="center" vertical="center"/>
    </xf>
    <xf numFmtId="0" fontId="19" fillId="0" borderId="142" xfId="0" applyFont="1" applyBorder="1" applyAlignment="1">
      <alignment horizontal="left" vertical="center"/>
    </xf>
    <xf numFmtId="43" fontId="19" fillId="0" borderId="142" xfId="0" applyNumberFormat="1" applyFont="1" applyBorder="1" applyAlignment="1">
      <alignment vertical="center"/>
    </xf>
    <xf numFmtId="0" fontId="19" fillId="0" borderId="142" xfId="0" applyFont="1" applyBorder="1" applyAlignment="1">
      <alignment horizontal="center" vertical="center"/>
    </xf>
    <xf numFmtId="43" fontId="19" fillId="0" borderId="136" xfId="0" applyNumberFormat="1" applyFont="1" applyBorder="1" applyAlignment="1">
      <alignment vertical="center"/>
    </xf>
    <xf numFmtId="0" fontId="19" fillId="0" borderId="107" xfId="0" applyFont="1" applyBorder="1" applyAlignment="1">
      <alignment horizontal="center" vertical="center"/>
    </xf>
    <xf numFmtId="0" fontId="19" fillId="0" borderId="108" xfId="0" applyFont="1" applyBorder="1" applyAlignment="1">
      <alignment horizontal="left" vertical="center"/>
    </xf>
    <xf numFmtId="43" fontId="19" fillId="0" borderId="108" xfId="0" applyNumberFormat="1" applyFont="1" applyBorder="1" applyAlignment="1">
      <alignment vertical="center"/>
    </xf>
    <xf numFmtId="0" fontId="19" fillId="0" borderId="108" xfId="0" applyFont="1" applyBorder="1" applyAlignment="1">
      <alignment horizontal="center" vertical="center"/>
    </xf>
    <xf numFmtId="43" fontId="17" fillId="18" borderId="126" xfId="0" applyNumberFormat="1" applyFont="1" applyFill="1" applyBorder="1" applyAlignment="1">
      <alignment vertical="center"/>
    </xf>
    <xf numFmtId="0" fontId="17" fillId="18" borderId="139" xfId="0" applyFont="1" applyFill="1" applyBorder="1" applyAlignment="1">
      <alignment horizontal="center" vertical="center" wrapText="1"/>
    </xf>
    <xf numFmtId="0" fontId="24" fillId="18" borderId="112" xfId="0" applyFont="1" applyFill="1" applyBorder="1" applyAlignment="1">
      <alignment horizontal="center" vertical="center" wrapText="1"/>
    </xf>
    <xf numFmtId="0" fontId="24" fillId="18" borderId="113" xfId="0" applyFont="1" applyFill="1" applyBorder="1" applyAlignment="1">
      <alignment horizontal="center" vertical="center" wrapText="1"/>
    </xf>
    <xf numFmtId="168" fontId="32" fillId="25" borderId="30" xfId="0" applyNumberFormat="1" applyFont="1" applyFill="1" applyBorder="1" applyAlignment="1" applyProtection="1">
      <alignment horizontal="center" vertical="center" wrapText="1"/>
      <protection locked="0"/>
    </xf>
    <xf numFmtId="168" fontId="20" fillId="25" borderId="30" xfId="0" applyNumberFormat="1" applyFont="1" applyFill="1" applyBorder="1" applyAlignment="1" applyProtection="1">
      <alignment horizontal="center" vertical="center" wrapText="1"/>
      <protection locked="0"/>
    </xf>
    <xf numFmtId="43" fontId="19" fillId="0" borderId="138" xfId="0" applyNumberFormat="1" applyFont="1" applyBorder="1" applyAlignment="1">
      <alignment vertical="center"/>
    </xf>
    <xf numFmtId="4" fontId="21" fillId="21" borderId="143" xfId="0" applyNumberFormat="1" applyFont="1" applyFill="1" applyBorder="1" applyAlignment="1">
      <alignment horizontal="right" vertical="center" wrapText="1"/>
    </xf>
    <xf numFmtId="169" fontId="32" fillId="25" borderId="30" xfId="0" applyNumberFormat="1" applyFont="1" applyFill="1" applyBorder="1" applyAlignment="1" applyProtection="1">
      <alignment horizontal="center" vertical="center" wrapText="1"/>
      <protection locked="0"/>
    </xf>
    <xf numFmtId="0" fontId="19" fillId="25" borderId="30" xfId="0" applyFont="1" applyFill="1" applyBorder="1" applyAlignment="1" applyProtection="1">
      <alignment horizontal="center" vertical="center" wrapText="1"/>
      <protection locked="0"/>
    </xf>
    <xf numFmtId="169" fontId="32" fillId="26" borderId="30" xfId="0" applyNumberFormat="1" applyFont="1" applyFill="1" applyBorder="1" applyAlignment="1" applyProtection="1">
      <alignment horizontal="center" vertical="center" wrapText="1"/>
      <protection locked="0"/>
    </xf>
    <xf numFmtId="0" fontId="32" fillId="25" borderId="30" xfId="0" applyFont="1" applyFill="1" applyBorder="1" applyAlignment="1" applyProtection="1">
      <alignment horizontal="center" vertical="center" wrapText="1"/>
      <protection locked="0"/>
    </xf>
    <xf numFmtId="0" fontId="32" fillId="26" borderId="30" xfId="0" applyFont="1" applyFill="1" applyBorder="1" applyAlignment="1" applyProtection="1">
      <alignment horizontal="center" vertical="center" wrapText="1"/>
      <protection locked="0"/>
    </xf>
    <xf numFmtId="4" fontId="32" fillId="25" borderId="30" xfId="0" applyNumberFormat="1" applyFont="1" applyFill="1" applyBorder="1" applyAlignment="1" applyProtection="1">
      <alignment horizontal="center" vertical="center" wrapText="1"/>
      <protection locked="0"/>
    </xf>
    <xf numFmtId="4" fontId="32" fillId="25" borderId="30" xfId="0" applyNumberFormat="1" applyFont="1" applyFill="1" applyBorder="1" applyAlignment="1" applyProtection="1">
      <alignment horizontal="left" vertical="center" wrapText="1"/>
      <protection locked="0"/>
    </xf>
    <xf numFmtId="4" fontId="32" fillId="26" borderId="30" xfId="0" applyNumberFormat="1" applyFont="1" applyFill="1" applyBorder="1" applyAlignment="1" applyProtection="1">
      <alignment horizontal="center" vertical="center" wrapText="1"/>
      <protection locked="0"/>
    </xf>
    <xf numFmtId="1" fontId="19" fillId="25" borderId="30" xfId="0" applyNumberFormat="1" applyFont="1" applyFill="1" applyBorder="1" applyAlignment="1">
      <alignment horizontal="center" vertical="center" wrapText="1"/>
    </xf>
    <xf numFmtId="0" fontId="19" fillId="25" borderId="30" xfId="0" applyFont="1" applyFill="1" applyBorder="1" applyAlignment="1" applyProtection="1">
      <alignment horizontal="left" vertical="center" wrapText="1"/>
      <protection locked="0"/>
    </xf>
    <xf numFmtId="10" fontId="19" fillId="25" borderId="30" xfId="41" applyNumberFormat="1" applyFont="1" applyFill="1" applyBorder="1" applyAlignment="1" applyProtection="1">
      <alignment horizontal="center" vertical="center" wrapText="1"/>
      <protection locked="0"/>
    </xf>
    <xf numFmtId="168" fontId="32" fillId="26" borderId="30" xfId="0" applyNumberFormat="1" applyFont="1" applyFill="1" applyBorder="1" applyAlignment="1" applyProtection="1">
      <alignment horizontal="center" vertical="center" wrapText="1"/>
      <protection locked="0"/>
    </xf>
    <xf numFmtId="1" fontId="32" fillId="25" borderId="30" xfId="0" applyNumberFormat="1" applyFont="1" applyFill="1" applyBorder="1" applyAlignment="1" applyProtection="1">
      <alignment horizontal="center" vertical="center" wrapText="1"/>
      <protection locked="0"/>
    </xf>
    <xf numFmtId="1" fontId="32" fillId="26" borderId="30" xfId="0" applyNumberFormat="1" applyFont="1" applyFill="1" applyBorder="1" applyAlignment="1" applyProtection="1">
      <alignment horizontal="center" vertical="center" wrapText="1"/>
      <protection locked="0"/>
    </xf>
    <xf numFmtId="10" fontId="19" fillId="25" borderId="30" xfId="0" applyNumberFormat="1" applyFont="1" applyFill="1" applyBorder="1" applyAlignment="1" applyProtection="1">
      <alignment horizontal="center" vertical="center" wrapText="1"/>
      <protection locked="0"/>
    </xf>
    <xf numFmtId="10" fontId="19" fillId="26" borderId="30" xfId="0" applyNumberFormat="1" applyFont="1" applyFill="1" applyBorder="1" applyAlignment="1" applyProtection="1">
      <alignment horizontal="center" vertical="center" wrapText="1"/>
      <protection locked="0"/>
    </xf>
    <xf numFmtId="166" fontId="32" fillId="25" borderId="30" xfId="0" applyNumberFormat="1" applyFont="1" applyFill="1" applyBorder="1" applyAlignment="1" applyProtection="1">
      <alignment horizontal="center" vertical="center" wrapText="1"/>
      <protection locked="0"/>
    </xf>
    <xf numFmtId="166" fontId="32" fillId="26" borderId="30" xfId="0" applyNumberFormat="1" applyFont="1" applyFill="1" applyBorder="1" applyAlignment="1" applyProtection="1">
      <alignment horizontal="center" vertical="center" wrapText="1"/>
      <protection locked="0"/>
    </xf>
    <xf numFmtId="0" fontId="25" fillId="0" borderId="122" xfId="0" applyFont="1" applyBorder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43" fillId="0" borderId="0" xfId="0" applyFont="1" applyAlignment="1">
      <alignment horizontal="center" vertical="center" wrapText="1"/>
    </xf>
    <xf numFmtId="43" fontId="19" fillId="0" borderId="139" xfId="0" applyNumberFormat="1" applyFont="1" applyBorder="1" applyAlignment="1">
      <alignment vertical="center"/>
    </xf>
    <xf numFmtId="164" fontId="18" fillId="0" borderId="0" xfId="0" applyNumberFormat="1" applyFont="1"/>
    <xf numFmtId="167" fontId="18" fillId="0" borderId="0" xfId="0" applyNumberFormat="1" applyFont="1"/>
    <xf numFmtId="43" fontId="24" fillId="32" borderId="133" xfId="0" applyNumberFormat="1" applyFont="1" applyFill="1" applyBorder="1" applyAlignment="1">
      <alignment vertical="center" wrapText="1"/>
    </xf>
    <xf numFmtId="1" fontId="19" fillId="25" borderId="30" xfId="0" applyNumberFormat="1" applyFont="1" applyFill="1" applyBorder="1" applyAlignment="1" applyProtection="1">
      <alignment horizontal="center" vertical="center" wrapText="1"/>
    </xf>
    <xf numFmtId="166" fontId="32" fillId="25" borderId="30" xfId="0" applyNumberFormat="1" applyFont="1" applyFill="1" applyBorder="1" applyAlignment="1" applyProtection="1">
      <alignment horizontal="center" vertical="center" wrapText="1"/>
    </xf>
    <xf numFmtId="4" fontId="32" fillId="25" borderId="30" xfId="0" applyNumberFormat="1" applyFont="1" applyFill="1" applyBorder="1" applyAlignment="1" applyProtection="1">
      <alignment horizontal="left" vertical="center" wrapText="1"/>
    </xf>
    <xf numFmtId="4" fontId="32" fillId="25" borderId="30" xfId="0" applyNumberFormat="1" applyFont="1" applyFill="1" applyBorder="1" applyAlignment="1" applyProtection="1">
      <alignment horizontal="center" vertical="center" wrapText="1"/>
    </xf>
    <xf numFmtId="166" fontId="32" fillId="26" borderId="30" xfId="0" applyNumberFormat="1" applyFont="1" applyFill="1" applyBorder="1" applyAlignment="1" applyProtection="1">
      <alignment horizontal="center" vertical="center" wrapText="1"/>
    </xf>
    <xf numFmtId="0" fontId="19" fillId="25" borderId="30" xfId="0" applyFont="1" applyFill="1" applyBorder="1" applyAlignment="1" applyProtection="1">
      <alignment horizontal="center" vertical="center" wrapText="1"/>
    </xf>
    <xf numFmtId="0" fontId="19" fillId="18" borderId="30" xfId="0" applyFont="1" applyFill="1" applyBorder="1" applyAlignment="1" applyProtection="1">
      <alignment horizontal="center" vertical="center" wrapText="1"/>
    </xf>
    <xf numFmtId="10" fontId="32" fillId="25" borderId="30" xfId="0" applyNumberFormat="1" applyFont="1" applyFill="1" applyBorder="1" applyAlignment="1" applyProtection="1">
      <alignment horizontal="center" vertical="center" wrapText="1"/>
    </xf>
    <xf numFmtId="9" fontId="32" fillId="26" borderId="30" xfId="41" applyFont="1" applyFill="1" applyBorder="1" applyAlignment="1" applyProtection="1">
      <alignment horizontal="center" vertical="center" wrapText="1"/>
    </xf>
    <xf numFmtId="1" fontId="32" fillId="25" borderId="30" xfId="0" applyNumberFormat="1" applyFont="1" applyFill="1" applyBorder="1" applyAlignment="1" applyProtection="1">
      <alignment horizontal="center" vertical="center" wrapText="1"/>
    </xf>
    <xf numFmtId="10" fontId="19" fillId="25" borderId="30" xfId="41" applyNumberFormat="1" applyFont="1" applyFill="1" applyBorder="1" applyAlignment="1" applyProtection="1">
      <alignment horizontal="center" vertical="center" wrapText="1"/>
    </xf>
    <xf numFmtId="10" fontId="32" fillId="26" borderId="30" xfId="0" applyNumberFormat="1" applyFont="1" applyFill="1" applyBorder="1" applyAlignment="1" applyProtection="1">
      <alignment horizontal="center" vertical="center" wrapText="1"/>
    </xf>
    <xf numFmtId="1" fontId="32" fillId="26" borderId="30" xfId="0" applyNumberFormat="1" applyFont="1" applyFill="1" applyBorder="1" applyAlignment="1" applyProtection="1">
      <alignment horizontal="center" vertical="center" wrapText="1"/>
    </xf>
    <xf numFmtId="4" fontId="32" fillId="26" borderId="30" xfId="0" applyNumberFormat="1" applyFont="1" applyFill="1" applyBorder="1" applyAlignment="1" applyProtection="1">
      <alignment horizontal="center" vertical="center" wrapText="1"/>
    </xf>
    <xf numFmtId="166" fontId="20" fillId="25" borderId="30" xfId="0" applyNumberFormat="1" applyFont="1" applyFill="1" applyBorder="1" applyAlignment="1" applyProtection="1">
      <alignment horizontal="center" vertical="center" wrapText="1"/>
    </xf>
    <xf numFmtId="1" fontId="18" fillId="25" borderId="30" xfId="0" applyNumberFormat="1" applyFont="1" applyFill="1" applyBorder="1" applyAlignment="1" applyProtection="1">
      <alignment horizontal="center" vertical="center" wrapText="1"/>
    </xf>
    <xf numFmtId="0" fontId="0" fillId="25" borderId="30" xfId="0" applyFill="1" applyBorder="1" applyAlignment="1" applyProtection="1">
      <alignment horizontal="center" vertical="center" wrapText="1"/>
    </xf>
    <xf numFmtId="0" fontId="19" fillId="25" borderId="30" xfId="0" applyFont="1" applyFill="1" applyBorder="1" applyAlignment="1" applyProtection="1">
      <alignment horizontal="left" vertical="center" wrapText="1"/>
    </xf>
    <xf numFmtId="0" fontId="19" fillId="26" borderId="30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vertical="center" wrapText="1"/>
    </xf>
    <xf numFmtId="0" fontId="18" fillId="0" borderId="30" xfId="0" applyFont="1" applyBorder="1" applyAlignment="1" applyProtection="1">
      <alignment vertical="center" wrapText="1"/>
    </xf>
    <xf numFmtId="0" fontId="0" fillId="0" borderId="0" xfId="0" applyAlignment="1" applyProtection="1">
      <alignment horizontal="center" vertical="center" wrapText="1"/>
    </xf>
    <xf numFmtId="0" fontId="18" fillId="0" borderId="0" xfId="0" applyFont="1" applyAlignment="1" applyProtection="1">
      <alignment vertical="center" wrapText="1"/>
    </xf>
    <xf numFmtId="167" fontId="18" fillId="0" borderId="0" xfId="0" applyNumberFormat="1" applyFont="1" applyAlignment="1" applyProtection="1">
      <alignment horizontal="center" vertical="center" wrapText="1"/>
    </xf>
    <xf numFmtId="0" fontId="20" fillId="0" borderId="30" xfId="0" applyFont="1" applyBorder="1" applyAlignment="1" applyProtection="1">
      <alignment horizontal="center" vertical="center" wrapText="1"/>
    </xf>
    <xf numFmtId="43" fontId="18" fillId="0" borderId="30" xfId="40" applyFont="1" applyBorder="1" applyAlignment="1" applyProtection="1">
      <alignment horizontal="center" vertical="center" wrapText="1"/>
    </xf>
    <xf numFmtId="0" fontId="18" fillId="0" borderId="30" xfId="0" applyFont="1" applyBorder="1" applyAlignment="1" applyProtection="1">
      <alignment horizontal="center" vertical="center" wrapText="1"/>
    </xf>
    <xf numFmtId="9" fontId="18" fillId="0" borderId="30" xfId="0" applyNumberFormat="1" applyFont="1" applyBorder="1" applyAlignment="1" applyProtection="1">
      <alignment horizontal="center" vertical="center" wrapText="1"/>
    </xf>
    <xf numFmtId="10" fontId="18" fillId="0" borderId="30" xfId="0" applyNumberFormat="1" applyFont="1" applyBorder="1" applyAlignment="1" applyProtection="1">
      <alignment horizontal="center" vertical="center" wrapText="1"/>
    </xf>
    <xf numFmtId="0" fontId="18" fillId="0" borderId="0" xfId="0" applyFont="1" applyAlignment="1" applyProtection="1">
      <alignment horizontal="center" vertical="center" wrapText="1"/>
    </xf>
    <xf numFmtId="9" fontId="18" fillId="0" borderId="0" xfId="0" applyNumberFormat="1" applyFont="1" applyAlignment="1" applyProtection="1">
      <alignment horizontal="center" vertical="center" wrapText="1"/>
    </xf>
    <xf numFmtId="0" fontId="19" fillId="19" borderId="30" xfId="0" applyFont="1" applyFill="1" applyBorder="1" applyAlignment="1">
      <alignment horizontal="center" vertical="center"/>
    </xf>
    <xf numFmtId="0" fontId="34" fillId="0" borderId="162" xfId="0" applyFont="1" applyBorder="1" applyAlignment="1">
      <alignment horizontal="center" vertical="center" wrapText="1"/>
    </xf>
    <xf numFmtId="43" fontId="34" fillId="0" borderId="126" xfId="40" applyFont="1" applyBorder="1" applyAlignment="1">
      <alignment horizontal="center" vertical="center" wrapText="1"/>
    </xf>
    <xf numFmtId="43" fontId="34" fillId="0" borderId="125" xfId="40" applyFont="1" applyBorder="1" applyAlignment="1">
      <alignment horizontal="center" vertical="center" wrapText="1"/>
    </xf>
    <xf numFmtId="43" fontId="34" fillId="0" borderId="0" xfId="40" applyFont="1" applyBorder="1" applyAlignment="1">
      <alignment horizontal="center" vertical="center" wrapText="1"/>
    </xf>
    <xf numFmtId="0" fontId="19" fillId="19" borderId="30" xfId="0" applyFont="1" applyFill="1" applyBorder="1" applyAlignment="1" applyProtection="1">
      <alignment horizontal="center" vertical="center" wrapText="1"/>
    </xf>
    <xf numFmtId="0" fontId="19" fillId="0" borderId="137" xfId="0" applyFont="1" applyBorder="1" applyAlignment="1">
      <alignment horizontal="center" vertical="center"/>
    </xf>
    <xf numFmtId="0" fontId="19" fillId="0" borderId="139" xfId="0" applyFont="1" applyBorder="1" applyAlignment="1">
      <alignment horizontal="left" vertical="center"/>
    </xf>
    <xf numFmtId="0" fontId="19" fillId="0" borderId="139" xfId="0" applyFont="1" applyBorder="1" applyAlignment="1">
      <alignment horizontal="center" vertical="center"/>
    </xf>
    <xf numFmtId="0" fontId="16" fillId="18" borderId="30" xfId="0" applyFont="1" applyFill="1" applyBorder="1" applyAlignment="1" applyProtection="1">
      <alignment horizontal="center" vertical="center" wrapText="1"/>
    </xf>
    <xf numFmtId="0" fontId="16" fillId="18" borderId="30" xfId="0" applyFont="1" applyFill="1" applyBorder="1" applyAlignment="1">
      <alignment horizontal="center" vertical="center" wrapText="1"/>
    </xf>
    <xf numFmtId="0" fontId="18" fillId="18" borderId="30" xfId="0" applyFont="1" applyFill="1" applyBorder="1" applyAlignment="1" applyProtection="1">
      <alignment horizontal="center" vertical="center" wrapText="1"/>
    </xf>
    <xf numFmtId="0" fontId="16" fillId="18" borderId="51" xfId="0" applyFont="1" applyFill="1" applyBorder="1" applyAlignment="1" applyProtection="1">
      <alignment horizontal="center" vertical="center" wrapText="1"/>
    </xf>
    <xf numFmtId="0" fontId="16" fillId="18" borderId="66" xfId="0" applyFont="1" applyFill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18" fillId="0" borderId="27" xfId="0" applyFont="1" applyBorder="1" applyAlignment="1">
      <alignment horizontal="left" vertical="center" wrapText="1"/>
    </xf>
    <xf numFmtId="0" fontId="18" fillId="0" borderId="16" xfId="0" applyFont="1" applyBorder="1" applyAlignment="1">
      <alignment horizontal="justify" vertical="center" wrapText="1"/>
    </xf>
    <xf numFmtId="0" fontId="18" fillId="0" borderId="30" xfId="0" applyFont="1" applyBorder="1" applyAlignment="1">
      <alignment horizontal="left" vertical="center" wrapText="1"/>
    </xf>
    <xf numFmtId="0" fontId="18" fillId="0" borderId="81" xfId="0" applyFont="1" applyBorder="1" applyAlignment="1">
      <alignment horizontal="center" vertical="center" wrapText="1"/>
    </xf>
    <xf numFmtId="164" fontId="18" fillId="0" borderId="36" xfId="0" applyNumberFormat="1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9" fillId="23" borderId="30" xfId="0" applyFont="1" applyFill="1" applyBorder="1" applyAlignment="1">
      <alignment vertical="center" wrapText="1"/>
    </xf>
    <xf numFmtId="1" fontId="19" fillId="23" borderId="30" xfId="0" applyNumberFormat="1" applyFont="1" applyFill="1" applyBorder="1" applyAlignment="1">
      <alignment horizontal="center" vertical="center" wrapText="1"/>
    </xf>
    <xf numFmtId="10" fontId="19" fillId="23" borderId="30" xfId="0" applyNumberFormat="1" applyFont="1" applyFill="1" applyBorder="1" applyAlignment="1" applyProtection="1">
      <alignment horizontal="center" vertical="center" wrapText="1"/>
      <protection locked="0"/>
    </xf>
    <xf numFmtId="2" fontId="19" fillId="23" borderId="52" xfId="0" applyNumberFormat="1" applyFont="1" applyFill="1" applyBorder="1" applyAlignment="1" applyProtection="1">
      <alignment horizontal="center" vertical="center" wrapText="1"/>
      <protection locked="0"/>
    </xf>
    <xf numFmtId="0" fontId="19" fillId="26" borderId="30" xfId="0" applyFont="1" applyFill="1" applyBorder="1" applyAlignment="1">
      <alignment vertical="center" wrapText="1"/>
    </xf>
    <xf numFmtId="1" fontId="19" fillId="26" borderId="30" xfId="0" applyNumberFormat="1" applyFont="1" applyFill="1" applyBorder="1" applyAlignment="1">
      <alignment horizontal="center" vertical="center" wrapText="1"/>
    </xf>
    <xf numFmtId="2" fontId="19" fillId="26" borderId="122" xfId="0" applyNumberFormat="1" applyFont="1" applyFill="1" applyBorder="1" applyAlignment="1" applyProtection="1">
      <alignment horizontal="center" vertical="center" wrapText="1"/>
      <protection locked="0"/>
    </xf>
    <xf numFmtId="2" fontId="19" fillId="26" borderId="30" xfId="0" applyNumberFormat="1" applyFont="1" applyFill="1" applyBorder="1" applyAlignment="1" applyProtection="1">
      <alignment horizontal="center" vertical="center" wrapText="1"/>
      <protection locked="0"/>
    </xf>
    <xf numFmtId="0" fontId="19" fillId="23" borderId="30" xfId="0" applyFont="1" applyFill="1" applyBorder="1" applyAlignment="1" applyProtection="1">
      <alignment vertical="center" wrapText="1"/>
    </xf>
    <xf numFmtId="0" fontId="19" fillId="23" borderId="30" xfId="0" applyFont="1" applyFill="1" applyBorder="1" applyAlignment="1" applyProtection="1">
      <alignment horizontal="center" vertical="center" wrapText="1"/>
    </xf>
    <xf numFmtId="0" fontId="19" fillId="26" borderId="30" xfId="0" applyFont="1" applyFill="1" applyBorder="1" applyAlignment="1" applyProtection="1">
      <alignment vertical="center" wrapText="1"/>
    </xf>
    <xf numFmtId="0" fontId="19" fillId="19" borderId="30" xfId="0" applyFont="1" applyFill="1" applyBorder="1" applyAlignment="1" applyProtection="1">
      <alignment vertical="center" wrapText="1"/>
    </xf>
    <xf numFmtId="0" fontId="19" fillId="23" borderId="30" xfId="0" applyFont="1" applyFill="1" applyBorder="1" applyAlignment="1" applyProtection="1">
      <alignment horizontal="center" vertical="center" wrapText="1"/>
      <protection locked="0"/>
    </xf>
    <xf numFmtId="0" fontId="19" fillId="26" borderId="30" xfId="0" applyFont="1" applyFill="1" applyBorder="1" applyAlignment="1" applyProtection="1">
      <alignment horizontal="center" vertical="center" wrapText="1"/>
      <protection locked="0"/>
    </xf>
    <xf numFmtId="0" fontId="19" fillId="23" borderId="30" xfId="0" applyFont="1" applyFill="1" applyBorder="1" applyAlignment="1" applyProtection="1">
      <alignment horizontal="left" vertical="center" wrapText="1"/>
    </xf>
    <xf numFmtId="4" fontId="19" fillId="23" borderId="30" xfId="0" applyNumberFormat="1" applyFont="1" applyFill="1" applyBorder="1" applyAlignment="1" applyProtection="1">
      <alignment horizontal="left" vertical="center" wrapText="1"/>
    </xf>
    <xf numFmtId="4" fontId="19" fillId="23" borderId="30" xfId="0" applyNumberFormat="1" applyFont="1" applyFill="1" applyBorder="1" applyAlignment="1" applyProtection="1">
      <alignment horizontal="center" vertical="center" wrapText="1"/>
      <protection locked="0"/>
    </xf>
    <xf numFmtId="4" fontId="19" fillId="23" borderId="30" xfId="0" applyNumberFormat="1" applyFont="1" applyFill="1" applyBorder="1" applyAlignment="1" applyProtection="1">
      <alignment horizontal="center" vertical="center" wrapText="1"/>
    </xf>
    <xf numFmtId="10" fontId="19" fillId="23" borderId="30" xfId="0" applyNumberFormat="1" applyFont="1" applyFill="1" applyBorder="1" applyAlignment="1" applyProtection="1">
      <alignment horizontal="center" vertical="center" wrapText="1"/>
    </xf>
    <xf numFmtId="4" fontId="19" fillId="23" borderId="30" xfId="0" applyNumberFormat="1" applyFont="1" applyFill="1" applyBorder="1" applyAlignment="1">
      <alignment horizontal="left" vertical="center" wrapText="1"/>
    </xf>
    <xf numFmtId="43" fontId="25" fillId="0" borderId="73" xfId="0" applyNumberFormat="1" applyFont="1" applyBorder="1" applyAlignment="1">
      <alignment vertical="center" wrapText="1"/>
    </xf>
    <xf numFmtId="3" fontId="25" fillId="0" borderId="30" xfId="0" applyNumberFormat="1" applyFont="1" applyBorder="1" applyAlignment="1">
      <alignment horizontal="center" vertical="center" wrapText="1"/>
    </xf>
    <xf numFmtId="43" fontId="24" fillId="0" borderId="73" xfId="0" applyNumberFormat="1" applyFont="1" applyBorder="1" applyAlignment="1">
      <alignment vertical="center" wrapText="1"/>
    </xf>
    <xf numFmtId="4" fontId="18" fillId="0" borderId="0" xfId="0" applyNumberFormat="1" applyFont="1"/>
    <xf numFmtId="0" fontId="18" fillId="0" borderId="0" xfId="0" quotePrefix="1" applyFont="1" applyAlignment="1">
      <alignment vertical="center" wrapText="1"/>
    </xf>
    <xf numFmtId="0" fontId="0" fillId="0" borderId="0" xfId="0" applyAlignment="1">
      <alignment horizontal="center" vertical="center" wrapText="1"/>
    </xf>
    <xf numFmtId="0" fontId="16" fillId="18" borderId="30" xfId="0" applyFont="1" applyFill="1" applyBorder="1" applyAlignment="1" applyProtection="1">
      <alignment horizontal="center" vertical="center" wrapText="1"/>
    </xf>
    <xf numFmtId="0" fontId="18" fillId="18" borderId="30" xfId="0" applyFont="1" applyFill="1" applyBorder="1" applyAlignment="1" applyProtection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6" fillId="18" borderId="30" xfId="0" applyFont="1" applyFill="1" applyBorder="1" applyAlignment="1" applyProtection="1">
      <alignment horizontal="center" vertical="center" wrapText="1"/>
    </xf>
    <xf numFmtId="0" fontId="18" fillId="18" borderId="30" xfId="0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8" fillId="0" borderId="30" xfId="0" applyFont="1" applyBorder="1" applyAlignment="1">
      <alignment horizontal="left" vertical="center" wrapText="1"/>
    </xf>
    <xf numFmtId="169" fontId="19" fillId="23" borderId="30" xfId="0" applyNumberFormat="1" applyFont="1" applyFill="1" applyBorder="1" applyAlignment="1" applyProtection="1">
      <alignment horizontal="center" vertical="center" wrapText="1"/>
      <protection locked="0"/>
    </xf>
    <xf numFmtId="169" fontId="19" fillId="25" borderId="30" xfId="0" applyNumberFormat="1" applyFont="1" applyFill="1" applyBorder="1" applyAlignment="1" applyProtection="1">
      <alignment horizontal="center" vertical="center" wrapText="1"/>
      <protection locked="0"/>
    </xf>
    <xf numFmtId="4" fontId="19" fillId="25" borderId="30" xfId="0" applyNumberFormat="1" applyFont="1" applyFill="1" applyBorder="1" applyAlignment="1" applyProtection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25" fillId="0" borderId="30" xfId="0" applyFont="1" applyBorder="1" applyAlignment="1">
      <alignment horizontal="center" vertical="center" wrapText="1"/>
    </xf>
    <xf numFmtId="0" fontId="34" fillId="0" borderId="0" xfId="0" applyFont="1" applyAlignment="1">
      <alignment vertical="center" wrapText="1"/>
    </xf>
    <xf numFmtId="0" fontId="34" fillId="0" borderId="0" xfId="0" applyFont="1" applyAlignment="1">
      <alignment horizontal="center" vertical="center" wrapText="1"/>
    </xf>
    <xf numFmtId="0" fontId="35" fillId="0" borderId="124" xfId="0" applyFont="1" applyBorder="1" applyAlignment="1">
      <alignment horizontal="center" vertical="center" wrapText="1"/>
    </xf>
    <xf numFmtId="0" fontId="35" fillId="0" borderId="125" xfId="0" applyFont="1" applyBorder="1" applyAlignment="1">
      <alignment horizontal="center" vertical="center" wrapText="1"/>
    </xf>
    <xf numFmtId="0" fontId="35" fillId="0" borderId="126" xfId="0" applyFont="1" applyBorder="1" applyAlignment="1">
      <alignment horizontal="center" vertical="center" wrapText="1"/>
    </xf>
    <xf numFmtId="4" fontId="34" fillId="0" borderId="142" xfId="0" applyNumberFormat="1" applyFont="1" applyBorder="1" applyAlignment="1">
      <alignment horizontal="center" vertical="center" wrapText="1"/>
    </xf>
    <xf numFmtId="4" fontId="34" fillId="0" borderId="170" xfId="0" applyNumberFormat="1" applyFont="1" applyBorder="1" applyAlignment="1">
      <alignment horizontal="center" vertical="center" wrapText="1"/>
    </xf>
    <xf numFmtId="0" fontId="34" fillId="0" borderId="169" xfId="0" applyFont="1" applyBorder="1" applyAlignment="1">
      <alignment horizontal="center" vertical="center" wrapText="1"/>
    </xf>
    <xf numFmtId="0" fontId="34" fillId="0" borderId="170" xfId="0" applyFont="1" applyBorder="1" applyAlignment="1">
      <alignment vertical="center" wrapText="1"/>
    </xf>
    <xf numFmtId="0" fontId="34" fillId="19" borderId="170" xfId="0" applyFont="1" applyFill="1" applyBorder="1" applyAlignment="1">
      <alignment vertical="center" wrapText="1"/>
    </xf>
    <xf numFmtId="0" fontId="34" fillId="0" borderId="171" xfId="0" applyFont="1" applyBorder="1" applyAlignment="1">
      <alignment horizontal="center" vertical="center" wrapText="1"/>
    </xf>
    <xf numFmtId="0" fontId="34" fillId="0" borderId="172" xfId="0" applyFont="1" applyBorder="1" applyAlignment="1">
      <alignment horizontal="center" vertical="center" wrapText="1"/>
    </xf>
    <xf numFmtId="0" fontId="34" fillId="0" borderId="173" xfId="0" applyFont="1" applyBorder="1" applyAlignment="1">
      <alignment vertical="center" wrapText="1"/>
    </xf>
    <xf numFmtId="4" fontId="34" fillId="0" borderId="173" xfId="0" applyNumberFormat="1" applyFont="1" applyBorder="1" applyAlignment="1">
      <alignment horizontal="center" vertical="center" wrapText="1"/>
    </xf>
    <xf numFmtId="0" fontId="34" fillId="0" borderId="174" xfId="0" applyFont="1" applyBorder="1" applyAlignment="1">
      <alignment horizontal="center" vertical="center" wrapText="1"/>
    </xf>
    <xf numFmtId="0" fontId="34" fillId="0" borderId="142" xfId="0" applyFont="1" applyBorder="1" applyAlignment="1">
      <alignment vertical="center" wrapText="1"/>
    </xf>
    <xf numFmtId="0" fontId="34" fillId="0" borderId="136" xfId="0" applyFont="1" applyBorder="1" applyAlignment="1">
      <alignment horizontal="center" vertical="center" wrapText="1"/>
    </xf>
    <xf numFmtId="4" fontId="34" fillId="19" borderId="170" xfId="0" applyNumberFormat="1" applyFont="1" applyFill="1" applyBorder="1" applyAlignment="1">
      <alignment horizontal="center" vertical="center" wrapText="1"/>
    </xf>
    <xf numFmtId="4" fontId="34" fillId="19" borderId="173" xfId="0" applyNumberFormat="1" applyFont="1" applyFill="1" applyBorder="1" applyAlignment="1">
      <alignment horizontal="center" vertical="center" wrapText="1"/>
    </xf>
    <xf numFmtId="0" fontId="34" fillId="19" borderId="173" xfId="0" applyFont="1" applyFill="1" applyBorder="1" applyAlignment="1">
      <alignment vertical="center" wrapText="1"/>
    </xf>
    <xf numFmtId="0" fontId="34" fillId="0" borderId="173" xfId="0" applyFont="1" applyBorder="1" applyAlignment="1">
      <alignment horizontal="center" vertical="center" wrapText="1"/>
    </xf>
    <xf numFmtId="0" fontId="46" fillId="0" borderId="0" xfId="0" applyFont="1"/>
    <xf numFmtId="0" fontId="44" fillId="28" borderId="124" xfId="0" applyFont="1" applyFill="1" applyBorder="1" applyAlignment="1">
      <alignment horizontal="center" vertical="center" wrapText="1"/>
    </xf>
    <xf numFmtId="0" fontId="44" fillId="28" borderId="126" xfId="0" applyFont="1" applyFill="1" applyBorder="1" applyAlignment="1">
      <alignment horizontal="center" vertical="center" wrapText="1"/>
    </xf>
    <xf numFmtId="0" fontId="25" fillId="0" borderId="136" xfId="0" applyFont="1" applyBorder="1" applyAlignment="1">
      <alignment vertical="center" wrapText="1"/>
    </xf>
    <xf numFmtId="0" fontId="25" fillId="0" borderId="171" xfId="0" applyFont="1" applyBorder="1" applyAlignment="1">
      <alignment vertical="center" wrapText="1"/>
    </xf>
    <xf numFmtId="0" fontId="25" fillId="0" borderId="174" xfId="0" applyFont="1" applyBorder="1" applyAlignment="1">
      <alignment vertical="center" wrapText="1"/>
    </xf>
    <xf numFmtId="4" fontId="34" fillId="20" borderId="182" xfId="0" applyNumberFormat="1" applyFont="1" applyFill="1" applyBorder="1" applyAlignment="1">
      <alignment horizontal="center" vertical="center" wrapText="1"/>
    </xf>
    <xf numFmtId="4" fontId="34" fillId="20" borderId="170" xfId="0" applyNumberFormat="1" applyFont="1" applyFill="1" applyBorder="1" applyAlignment="1">
      <alignment horizontal="center" vertical="center" wrapText="1"/>
    </xf>
    <xf numFmtId="0" fontId="34" fillId="20" borderId="170" xfId="0" applyFont="1" applyFill="1" applyBorder="1" applyAlignment="1">
      <alignment vertical="center" wrapText="1"/>
    </xf>
    <xf numFmtId="0" fontId="34" fillId="20" borderId="173" xfId="0" applyFont="1" applyFill="1" applyBorder="1" applyAlignment="1">
      <alignment vertical="center" wrapText="1"/>
    </xf>
    <xf numFmtId="4" fontId="34" fillId="20" borderId="173" xfId="0" applyNumberFormat="1" applyFont="1" applyFill="1" applyBorder="1" applyAlignment="1">
      <alignment horizontal="center" vertical="center" wrapText="1"/>
    </xf>
    <xf numFmtId="0" fontId="34" fillId="26" borderId="182" xfId="0" applyFont="1" applyFill="1" applyBorder="1" applyAlignment="1">
      <alignment vertical="center" wrapText="1"/>
    </xf>
    <xf numFmtId="4" fontId="34" fillId="26" borderId="182" xfId="0" applyNumberFormat="1" applyFont="1" applyFill="1" applyBorder="1" applyAlignment="1">
      <alignment horizontal="center" vertical="center" wrapText="1"/>
    </xf>
    <xf numFmtId="4" fontId="34" fillId="20" borderId="182" xfId="0" applyNumberFormat="1" applyFont="1" applyFill="1" applyBorder="1" applyAlignment="1">
      <alignment horizontal="left" vertical="center" wrapText="1"/>
    </xf>
    <xf numFmtId="0" fontId="34" fillId="20" borderId="169" xfId="0" applyFont="1" applyFill="1" applyBorder="1" applyAlignment="1">
      <alignment horizontal="center" vertical="center" wrapText="1"/>
    </xf>
    <xf numFmtId="0" fontId="34" fillId="20" borderId="172" xfId="0" applyFont="1" applyFill="1" applyBorder="1" applyAlignment="1">
      <alignment horizontal="center" vertical="center" wrapText="1"/>
    </xf>
    <xf numFmtId="0" fontId="25" fillId="0" borderId="170" xfId="0" applyFont="1" applyBorder="1" applyAlignment="1">
      <alignment horizontal="center" vertical="center" wrapText="1"/>
    </xf>
    <xf numFmtId="3" fontId="24" fillId="0" borderId="170" xfId="0" applyNumberFormat="1" applyFont="1" applyBorder="1" applyAlignment="1">
      <alignment horizontal="center" vertical="center" wrapText="1"/>
    </xf>
    <xf numFmtId="43" fontId="24" fillId="31" borderId="174" xfId="0" applyNumberFormat="1" applyFont="1" applyFill="1" applyBorder="1" applyAlignment="1">
      <alignment vertical="center" wrapText="1"/>
    </xf>
    <xf numFmtId="0" fontId="25" fillId="0" borderId="180" xfId="0" applyFont="1" applyBorder="1" applyAlignment="1">
      <alignment horizontal="center" vertical="center" wrapText="1"/>
    </xf>
    <xf numFmtId="4" fontId="34" fillId="0" borderId="170" xfId="0" applyNumberFormat="1" applyFont="1" applyBorder="1" applyAlignment="1">
      <alignment horizontal="center" vertical="center" wrapText="1"/>
    </xf>
    <xf numFmtId="0" fontId="25" fillId="0" borderId="170" xfId="0" applyFont="1" applyBorder="1" applyAlignment="1">
      <alignment vertical="center" wrapText="1"/>
    </xf>
    <xf numFmtId="4" fontId="25" fillId="0" borderId="170" xfId="0" applyNumberFormat="1" applyFont="1" applyBorder="1" applyAlignment="1">
      <alignment horizontal="center" vertical="center" wrapText="1"/>
    </xf>
    <xf numFmtId="43" fontId="25" fillId="0" borderId="170" xfId="0" applyNumberFormat="1" applyFont="1" applyBorder="1" applyAlignment="1">
      <alignment vertical="center" wrapText="1"/>
    </xf>
    <xf numFmtId="43" fontId="25" fillId="0" borderId="171" xfId="0" applyNumberFormat="1" applyFont="1" applyBorder="1" applyAlignment="1">
      <alignment vertical="center" wrapText="1"/>
    </xf>
    <xf numFmtId="0" fontId="25" fillId="19" borderId="170" xfId="0" applyFont="1" applyFill="1" applyBorder="1" applyAlignment="1">
      <alignment horizontal="center" vertical="center" wrapText="1"/>
    </xf>
    <xf numFmtId="43" fontId="25" fillId="19" borderId="171" xfId="0" applyNumberFormat="1" applyFont="1" applyFill="1" applyBorder="1" applyAlignment="1">
      <alignment vertical="center" wrapText="1"/>
    </xf>
    <xf numFmtId="43" fontId="25" fillId="0" borderId="174" xfId="0" applyNumberFormat="1" applyFont="1" applyBorder="1" applyAlignment="1">
      <alignment vertical="center" wrapText="1"/>
    </xf>
    <xf numFmtId="0" fontId="25" fillId="34" borderId="182" xfId="0" applyFont="1" applyFill="1" applyBorder="1" applyAlignment="1">
      <alignment vertical="center" wrapText="1"/>
    </xf>
    <xf numFmtId="43" fontId="25" fillId="34" borderId="192" xfId="0" applyNumberFormat="1" applyFont="1" applyFill="1" applyBorder="1" applyAlignment="1">
      <alignment vertical="center" wrapText="1"/>
    </xf>
    <xf numFmtId="0" fontId="25" fillId="34" borderId="170" xfId="0" applyFont="1" applyFill="1" applyBorder="1" applyAlignment="1">
      <alignment vertical="center" wrapText="1"/>
    </xf>
    <xf numFmtId="43" fontId="25" fillId="34" borderId="171" xfId="0" applyNumberFormat="1" applyFont="1" applyFill="1" applyBorder="1" applyAlignment="1">
      <alignment vertical="center" wrapText="1"/>
    </xf>
    <xf numFmtId="0" fontId="25" fillId="35" borderId="170" xfId="0" applyFont="1" applyFill="1" applyBorder="1" applyAlignment="1">
      <alignment vertical="center" wrapText="1"/>
    </xf>
    <xf numFmtId="43" fontId="25" fillId="35" borderId="171" xfId="0" applyNumberFormat="1" applyFont="1" applyFill="1" applyBorder="1" applyAlignment="1">
      <alignment vertical="center" wrapText="1"/>
    </xf>
    <xf numFmtId="0" fontId="25" fillId="30" borderId="170" xfId="0" applyFont="1" applyFill="1" applyBorder="1" applyAlignment="1">
      <alignment vertical="center" wrapText="1"/>
    </xf>
    <xf numFmtId="43" fontId="25" fillId="30" borderId="171" xfId="0" applyNumberFormat="1" applyFont="1" applyFill="1" applyBorder="1" applyAlignment="1">
      <alignment vertical="center" wrapText="1"/>
    </xf>
    <xf numFmtId="0" fontId="25" fillId="0" borderId="170" xfId="0" applyFont="1" applyBorder="1" applyAlignment="1">
      <alignment horizontal="center" vertical="center" wrapText="1"/>
    </xf>
    <xf numFmtId="0" fontId="37" fillId="0" borderId="127" xfId="0" applyFont="1" applyBorder="1" applyAlignment="1">
      <alignment horizontal="center" vertical="center" wrapText="1"/>
    </xf>
    <xf numFmtId="0" fontId="42" fillId="0" borderId="0" xfId="0" applyFont="1" applyAlignment="1">
      <alignment vertical="center" wrapText="1"/>
    </xf>
    <xf numFmtId="0" fontId="25" fillId="30" borderId="196" xfId="0" applyFont="1" applyFill="1" applyBorder="1" applyAlignment="1">
      <alignment horizontal="center" vertical="center"/>
    </xf>
    <xf numFmtId="0" fontId="25" fillId="30" borderId="125" xfId="0" applyFont="1" applyFill="1" applyBorder="1" applyAlignment="1">
      <alignment horizontal="center" vertical="center"/>
    </xf>
    <xf numFmtId="43" fontId="24" fillId="30" borderId="126" xfId="40" applyFont="1" applyFill="1" applyBorder="1" applyAlignment="1">
      <alignment vertical="center"/>
    </xf>
    <xf numFmtId="0" fontId="25" fillId="18" borderId="172" xfId="0" applyFont="1" applyFill="1" applyBorder="1" applyAlignment="1">
      <alignment horizontal="center" vertical="center"/>
    </xf>
    <xf numFmtId="0" fontId="25" fillId="0" borderId="173" xfId="0" applyFont="1" applyBorder="1" applyAlignment="1">
      <alignment horizontal="center" vertical="center"/>
    </xf>
    <xf numFmtId="0" fontId="25" fillId="0" borderId="173" xfId="0" applyFont="1" applyBorder="1" applyAlignment="1">
      <alignment vertical="center"/>
    </xf>
    <xf numFmtId="4" fontId="25" fillId="0" borderId="173" xfId="0" applyNumberFormat="1" applyFont="1" applyBorder="1" applyAlignment="1">
      <alignment vertical="center"/>
    </xf>
    <xf numFmtId="43" fontId="25" fillId="0" borderId="174" xfId="40" applyFont="1" applyBorder="1" applyAlignment="1">
      <alignment vertical="center"/>
    </xf>
    <xf numFmtId="0" fontId="25" fillId="0" borderId="0" xfId="0" applyFont="1" applyAlignment="1">
      <alignment vertical="center" wrapText="1"/>
    </xf>
    <xf numFmtId="0" fontId="25" fillId="0" borderId="139" xfId="0" applyFont="1" applyBorder="1" applyAlignment="1">
      <alignment horizontal="center" vertical="center" wrapText="1"/>
    </xf>
    <xf numFmtId="0" fontId="25" fillId="0" borderId="170" xfId="0" applyFont="1" applyBorder="1" applyAlignment="1">
      <alignment horizontal="center" vertical="center" wrapText="1"/>
    </xf>
    <xf numFmtId="0" fontId="49" fillId="0" borderId="0" xfId="0" applyFont="1"/>
    <xf numFmtId="0" fontId="24" fillId="0" borderId="0" xfId="0" applyFont="1" applyAlignment="1">
      <alignment vertical="center" wrapText="1"/>
    </xf>
    <xf numFmtId="0" fontId="44" fillId="37" borderId="124" xfId="0" applyFont="1" applyFill="1" applyBorder="1" applyAlignment="1">
      <alignment horizontal="center" vertical="center" wrapText="1"/>
    </xf>
    <xf numFmtId="0" fontId="44" fillId="37" borderId="125" xfId="0" applyFont="1" applyFill="1" applyBorder="1" applyAlignment="1">
      <alignment horizontal="center" vertical="center" wrapText="1"/>
    </xf>
    <xf numFmtId="0" fontId="44" fillId="37" borderId="126" xfId="0" applyFont="1" applyFill="1" applyBorder="1" applyAlignment="1">
      <alignment horizontal="center" vertical="center" wrapText="1"/>
    </xf>
    <xf numFmtId="0" fontId="33" fillId="0" borderId="170" xfId="0" applyFont="1" applyBorder="1" applyAlignment="1">
      <alignment horizontal="left" vertical="center" wrapText="1"/>
    </xf>
    <xf numFmtId="0" fontId="33" fillId="0" borderId="171" xfId="0" applyFont="1" applyBorder="1" applyAlignment="1">
      <alignment horizontal="center" vertical="center" wrapText="1"/>
    </xf>
    <xf numFmtId="0" fontId="33" fillId="0" borderId="173" xfId="0" applyFont="1" applyBorder="1" applyAlignment="1">
      <alignment horizontal="left" vertical="center" wrapText="1"/>
    </xf>
    <xf numFmtId="0" fontId="33" fillId="0" borderId="174" xfId="0" applyFont="1" applyBorder="1" applyAlignment="1">
      <alignment horizontal="center" vertical="center" wrapText="1"/>
    </xf>
    <xf numFmtId="0" fontId="50" fillId="0" borderId="0" xfId="0" applyFont="1" applyAlignment="1">
      <alignment horizontal="center" vertical="center" wrapText="1"/>
    </xf>
    <xf numFmtId="0" fontId="52" fillId="0" borderId="0" xfId="0" applyFont="1"/>
    <xf numFmtId="0" fontId="51" fillId="0" borderId="0" xfId="0" applyFont="1"/>
    <xf numFmtId="3" fontId="33" fillId="0" borderId="171" xfId="0" applyNumberFormat="1" applyFont="1" applyBorder="1" applyAlignment="1">
      <alignment horizontal="center" vertical="center" wrapText="1"/>
    </xf>
    <xf numFmtId="0" fontId="33" fillId="0" borderId="180" xfId="0" applyFont="1" applyBorder="1" applyAlignment="1">
      <alignment horizontal="left" vertical="center" wrapText="1"/>
    </xf>
    <xf numFmtId="0" fontId="25" fillId="0" borderId="199" xfId="0" applyFont="1" applyBorder="1" applyAlignment="1">
      <alignment vertical="center" wrapText="1"/>
    </xf>
    <xf numFmtId="0" fontId="37" fillId="0" borderId="0" xfId="0" applyFont="1" applyAlignment="1">
      <alignment horizontal="center" vertical="center" wrapText="1"/>
    </xf>
    <xf numFmtId="0" fontId="34" fillId="0" borderId="162" xfId="0" applyFont="1" applyBorder="1" applyAlignment="1">
      <alignment horizontal="center" vertical="center" wrapText="1"/>
    </xf>
    <xf numFmtId="0" fontId="34" fillId="0" borderId="169" xfId="0" applyFont="1" applyBorder="1" applyAlignment="1">
      <alignment horizontal="center" vertical="center" wrapText="1"/>
    </xf>
    <xf numFmtId="0" fontId="34" fillId="0" borderId="170" xfId="0" applyFont="1" applyBorder="1" applyAlignment="1">
      <alignment horizontal="center" vertical="center" wrapText="1"/>
    </xf>
    <xf numFmtId="0" fontId="34" fillId="0" borderId="172" xfId="0" applyFont="1" applyBorder="1" applyAlignment="1">
      <alignment horizontal="center" vertical="center" wrapText="1"/>
    </xf>
    <xf numFmtId="0" fontId="34" fillId="0" borderId="173" xfId="0" applyFont="1" applyBorder="1" applyAlignment="1">
      <alignment horizontal="center" vertical="center" wrapText="1"/>
    </xf>
    <xf numFmtId="0" fontId="34" fillId="0" borderId="170" xfId="0" applyFont="1" applyBorder="1" applyAlignment="1">
      <alignment horizontal="left" vertical="center" wrapText="1"/>
    </xf>
    <xf numFmtId="0" fontId="34" fillId="0" borderId="0" xfId="0" applyFont="1" applyAlignment="1">
      <alignment horizontal="center" vertical="center" wrapText="1"/>
    </xf>
    <xf numFmtId="0" fontId="25" fillId="0" borderId="139" xfId="0" applyFont="1" applyBorder="1" applyAlignment="1">
      <alignment horizontal="center" vertical="center" wrapText="1"/>
    </xf>
    <xf numFmtId="0" fontId="25" fillId="0" borderId="170" xfId="0" applyFont="1" applyBorder="1" applyAlignment="1">
      <alignment horizontal="center" vertical="center" wrapText="1"/>
    </xf>
    <xf numFmtId="0" fontId="33" fillId="28" borderId="173" xfId="0" applyFont="1" applyFill="1" applyBorder="1" applyAlignment="1">
      <alignment horizontal="center" vertical="center" wrapText="1"/>
    </xf>
    <xf numFmtId="0" fontId="33" fillId="28" borderId="174" xfId="0" applyFont="1" applyFill="1" applyBorder="1" applyAlignment="1">
      <alignment horizontal="center" vertical="center" wrapText="1"/>
    </xf>
    <xf numFmtId="0" fontId="34" fillId="0" borderId="182" xfId="0" applyFont="1" applyBorder="1" applyAlignment="1">
      <alignment horizontal="left" vertical="center" wrapText="1"/>
    </xf>
    <xf numFmtId="0" fontId="34" fillId="0" borderId="182" xfId="0" applyFont="1" applyBorder="1" applyAlignment="1">
      <alignment horizontal="center" vertical="center" wrapText="1"/>
    </xf>
    <xf numFmtId="1" fontId="34" fillId="0" borderId="182" xfId="0" applyNumberFormat="1" applyFont="1" applyBorder="1" applyAlignment="1">
      <alignment horizontal="center" vertical="center" wrapText="1"/>
    </xf>
    <xf numFmtId="43" fontId="33" fillId="0" borderId="182" xfId="40" applyFont="1" applyFill="1" applyBorder="1" applyAlignment="1" applyProtection="1">
      <alignment vertical="center" wrapText="1"/>
      <protection locked="0"/>
    </xf>
    <xf numFmtId="43" fontId="34" fillId="0" borderId="192" xfId="40" applyFont="1" applyBorder="1" applyAlignment="1">
      <alignment horizontal="center" vertical="center" wrapText="1"/>
    </xf>
    <xf numFmtId="1" fontId="34" fillId="0" borderId="170" xfId="0" applyNumberFormat="1" applyFont="1" applyBorder="1" applyAlignment="1">
      <alignment horizontal="center" vertical="center" wrapText="1"/>
    </xf>
    <xf numFmtId="43" fontId="33" fillId="0" borderId="170" xfId="40" applyFont="1" applyFill="1" applyBorder="1" applyAlignment="1" applyProtection="1">
      <alignment vertical="center" wrapText="1"/>
      <protection locked="0"/>
    </xf>
    <xf numFmtId="43" fontId="34" fillId="0" borderId="171" xfId="40" applyFont="1" applyBorder="1" applyAlignment="1">
      <alignment horizontal="center" vertical="center" wrapText="1"/>
    </xf>
    <xf numFmtId="0" fontId="34" fillId="0" borderId="169" xfId="0" applyFont="1" applyBorder="1" applyAlignment="1" applyProtection="1">
      <alignment horizontal="center" vertical="center" wrapText="1"/>
      <protection locked="0"/>
    </xf>
    <xf numFmtId="0" fontId="34" fillId="0" borderId="170" xfId="0" applyFont="1" applyBorder="1" applyAlignment="1" applyProtection="1">
      <alignment horizontal="left" vertical="center" wrapText="1"/>
      <protection locked="0"/>
    </xf>
    <xf numFmtId="0" fontId="34" fillId="0" borderId="170" xfId="0" applyFont="1" applyBorder="1" applyAlignment="1" applyProtection="1">
      <alignment horizontal="center" vertical="center" wrapText="1"/>
      <protection locked="0"/>
    </xf>
    <xf numFmtId="1" fontId="34" fillId="0" borderId="170" xfId="0" applyNumberFormat="1" applyFont="1" applyBorder="1" applyAlignment="1" applyProtection="1">
      <alignment horizontal="center" vertical="center" wrapText="1"/>
      <protection locked="0"/>
    </xf>
    <xf numFmtId="43" fontId="34" fillId="0" borderId="171" xfId="40" applyFont="1" applyBorder="1" applyAlignment="1" applyProtection="1">
      <alignment horizontal="center" vertical="center" wrapText="1"/>
      <protection locked="0"/>
    </xf>
    <xf numFmtId="0" fontId="34" fillId="0" borderId="173" xfId="0" applyFont="1" applyBorder="1" applyAlignment="1">
      <alignment horizontal="left" vertical="center" wrapText="1"/>
    </xf>
    <xf numFmtId="1" fontId="34" fillId="0" borderId="173" xfId="0" applyNumberFormat="1" applyFont="1" applyBorder="1" applyAlignment="1">
      <alignment horizontal="center" vertical="center" wrapText="1"/>
    </xf>
    <xf numFmtId="2" fontId="34" fillId="0" borderId="173" xfId="0" applyNumberFormat="1" applyFont="1" applyBorder="1" applyAlignment="1" applyProtection="1">
      <alignment vertical="center" wrapText="1"/>
      <protection locked="0"/>
    </xf>
    <xf numFmtId="43" fontId="34" fillId="0" borderId="174" xfId="40" applyFont="1" applyBorder="1" applyAlignment="1">
      <alignment horizontal="center" vertical="center" wrapText="1"/>
    </xf>
    <xf numFmtId="0" fontId="35" fillId="0" borderId="0" xfId="0" applyFont="1" applyAlignment="1">
      <alignment horizontal="right" vertical="center" wrapText="1"/>
    </xf>
    <xf numFmtId="0" fontId="34" fillId="19" borderId="182" xfId="0" applyFont="1" applyFill="1" applyBorder="1" applyAlignment="1">
      <alignment horizontal="left" vertical="center" wrapText="1"/>
    </xf>
    <xf numFmtId="10" fontId="34" fillId="0" borderId="182" xfId="41" applyNumberFormat="1" applyFont="1" applyBorder="1" applyAlignment="1">
      <alignment horizontal="center" vertical="center" wrapText="1"/>
    </xf>
    <xf numFmtId="43" fontId="34" fillId="0" borderId="182" xfId="40" applyFont="1" applyBorder="1" applyAlignment="1">
      <alignment horizontal="center" vertical="center" wrapText="1"/>
    </xf>
    <xf numFmtId="43" fontId="34" fillId="19" borderId="182" xfId="40" applyFont="1" applyFill="1" applyBorder="1" applyAlignment="1">
      <alignment horizontal="center" vertical="center" wrapText="1"/>
    </xf>
    <xf numFmtId="43" fontId="34" fillId="19" borderId="192" xfId="40" applyFont="1" applyFill="1" applyBorder="1" applyAlignment="1">
      <alignment horizontal="center" vertical="center" wrapText="1"/>
    </xf>
    <xf numFmtId="10" fontId="34" fillId="0" borderId="170" xfId="41" applyNumberFormat="1" applyFont="1" applyBorder="1" applyAlignment="1">
      <alignment horizontal="center" vertical="center" wrapText="1"/>
    </xf>
    <xf numFmtId="43" fontId="34" fillId="0" borderId="170" xfId="40" applyFont="1" applyBorder="1" applyAlignment="1">
      <alignment horizontal="center" vertical="center" wrapText="1"/>
    </xf>
    <xf numFmtId="43" fontId="34" fillId="19" borderId="170" xfId="40" applyFont="1" applyFill="1" applyBorder="1" applyAlignment="1">
      <alignment horizontal="center" vertical="center" wrapText="1"/>
    </xf>
    <xf numFmtId="43" fontId="34" fillId="19" borderId="171" xfId="40" applyFont="1" applyFill="1" applyBorder="1" applyAlignment="1">
      <alignment horizontal="center" vertical="center" wrapText="1"/>
    </xf>
    <xf numFmtId="43" fontId="34" fillId="0" borderId="170" xfId="40" applyFont="1" applyBorder="1" applyAlignment="1" applyProtection="1">
      <alignment horizontal="center" vertical="center" wrapText="1"/>
      <protection locked="0"/>
    </xf>
    <xf numFmtId="43" fontId="33" fillId="0" borderId="173" xfId="40" applyFont="1" applyFill="1" applyBorder="1" applyAlignment="1" applyProtection="1">
      <alignment vertical="center" wrapText="1"/>
      <protection locked="0"/>
    </xf>
    <xf numFmtId="43" fontId="34" fillId="0" borderId="173" xfId="40" applyFont="1" applyBorder="1" applyAlignment="1">
      <alignment horizontal="center" vertical="center" wrapText="1"/>
    </xf>
    <xf numFmtId="0" fontId="34" fillId="19" borderId="170" xfId="0" applyFont="1" applyFill="1" applyBorder="1" applyAlignment="1">
      <alignment horizontal="left" vertical="center" wrapText="1"/>
    </xf>
    <xf numFmtId="0" fontId="34" fillId="0" borderId="179" xfId="0" applyFont="1" applyBorder="1" applyAlignment="1" applyProtection="1">
      <alignment horizontal="center" vertical="center" wrapText="1"/>
      <protection locked="0"/>
    </xf>
    <xf numFmtId="0" fontId="34" fillId="0" borderId="139" xfId="0" applyFont="1" applyBorder="1" applyAlignment="1" applyProtection="1">
      <alignment horizontal="left" vertical="center" wrapText="1"/>
      <protection locked="0"/>
    </xf>
    <xf numFmtId="0" fontId="34" fillId="0" borderId="139" xfId="0" applyFont="1" applyBorder="1" applyAlignment="1" applyProtection="1">
      <alignment horizontal="center" vertical="center" wrapText="1"/>
      <protection locked="0"/>
    </xf>
    <xf numFmtId="1" fontId="34" fillId="0" borderId="139" xfId="0" applyNumberFormat="1" applyFont="1" applyBorder="1" applyAlignment="1" applyProtection="1">
      <alignment horizontal="center" vertical="center" wrapText="1"/>
      <protection locked="0"/>
    </xf>
    <xf numFmtId="43" fontId="33" fillId="0" borderId="139" xfId="40" applyFont="1" applyFill="1" applyBorder="1" applyAlignment="1" applyProtection="1">
      <alignment vertical="center" wrapText="1"/>
      <protection locked="0"/>
    </xf>
    <xf numFmtId="43" fontId="34" fillId="0" borderId="139" xfId="40" applyFont="1" applyBorder="1" applyAlignment="1" applyProtection="1">
      <alignment horizontal="center" vertical="center" wrapText="1"/>
      <protection locked="0"/>
    </xf>
    <xf numFmtId="43" fontId="34" fillId="0" borderId="203" xfId="40" applyFont="1" applyBorder="1" applyAlignment="1" applyProtection="1">
      <alignment horizontal="center" vertical="center" wrapText="1"/>
      <protection locked="0"/>
    </xf>
    <xf numFmtId="10" fontId="19" fillId="38" borderId="30" xfId="0" applyNumberFormat="1" applyFont="1" applyFill="1" applyBorder="1" applyAlignment="1" applyProtection="1">
      <alignment horizontal="center" vertical="center" wrapText="1"/>
      <protection locked="0"/>
    </xf>
    <xf numFmtId="10" fontId="19" fillId="38" borderId="30" xfId="41" applyNumberFormat="1" applyFont="1" applyFill="1" applyBorder="1" applyAlignment="1" applyProtection="1">
      <alignment horizontal="center" vertical="center" wrapText="1"/>
      <protection locked="0"/>
    </xf>
    <xf numFmtId="0" fontId="34" fillId="26" borderId="162" xfId="0" applyFont="1" applyFill="1" applyBorder="1" applyAlignment="1">
      <alignment horizontal="center" vertical="center" wrapText="1"/>
    </xf>
    <xf numFmtId="4" fontId="34" fillId="26" borderId="189" xfId="0" applyNumberFormat="1" applyFont="1" applyFill="1" applyBorder="1" applyAlignment="1" applyProtection="1">
      <alignment horizontal="right" vertical="center" wrapText="1"/>
      <protection locked="0"/>
    </xf>
    <xf numFmtId="4" fontId="34" fillId="26" borderId="186" xfId="0" applyNumberFormat="1" applyFont="1" applyFill="1" applyBorder="1" applyAlignment="1" applyProtection="1">
      <alignment horizontal="right" vertical="center" wrapText="1"/>
      <protection locked="0"/>
    </xf>
    <xf numFmtId="4" fontId="34" fillId="26" borderId="188" xfId="0" applyNumberFormat="1" applyFont="1" applyFill="1" applyBorder="1" applyAlignment="1" applyProtection="1">
      <alignment horizontal="right" vertical="center" wrapText="1"/>
      <protection locked="0"/>
    </xf>
    <xf numFmtId="0" fontId="34" fillId="20" borderId="162" xfId="0" applyFont="1" applyFill="1" applyBorder="1" applyAlignment="1">
      <alignment horizontal="center" vertical="center" wrapText="1"/>
    </xf>
    <xf numFmtId="4" fontId="34" fillId="20" borderId="204" xfId="0" applyNumberFormat="1" applyFont="1" applyFill="1" applyBorder="1" applyAlignment="1" applyProtection="1">
      <alignment horizontal="right" vertical="center" wrapText="1"/>
      <protection locked="0"/>
    </xf>
    <xf numFmtId="4" fontId="34" fillId="20" borderId="186" xfId="0" applyNumberFormat="1" applyFont="1" applyFill="1" applyBorder="1" applyAlignment="1" applyProtection="1">
      <alignment horizontal="right" vertical="center" wrapText="1"/>
      <protection locked="0"/>
    </xf>
    <xf numFmtId="4" fontId="34" fillId="20" borderId="187" xfId="0" applyNumberFormat="1" applyFont="1" applyFill="1" applyBorder="1" applyAlignment="1" applyProtection="1">
      <alignment horizontal="right" vertical="center" wrapText="1"/>
      <protection locked="0"/>
    </xf>
    <xf numFmtId="0" fontId="34" fillId="33" borderId="162" xfId="0" applyFont="1" applyFill="1" applyBorder="1" applyAlignment="1">
      <alignment horizontal="center" vertical="center" wrapText="1"/>
    </xf>
    <xf numFmtId="4" fontId="34" fillId="23" borderId="170" xfId="0" applyNumberFormat="1" applyFont="1" applyFill="1" applyBorder="1" applyAlignment="1">
      <alignment horizontal="center" vertical="center" wrapText="1"/>
    </xf>
    <xf numFmtId="0" fontId="34" fillId="23" borderId="182" xfId="0" applyFont="1" applyFill="1" applyBorder="1" applyAlignment="1">
      <alignment vertical="center" wrapText="1"/>
    </xf>
    <xf numFmtId="4" fontId="34" fillId="23" borderId="182" xfId="0" applyNumberFormat="1" applyFont="1" applyFill="1" applyBorder="1" applyAlignment="1">
      <alignment horizontal="center" vertical="center" wrapText="1"/>
    </xf>
    <xf numFmtId="4" fontId="34" fillId="23" borderId="189" xfId="0" applyNumberFormat="1" applyFont="1" applyFill="1" applyBorder="1" applyAlignment="1" applyProtection="1">
      <alignment vertical="center" wrapText="1"/>
      <protection locked="0"/>
    </xf>
    <xf numFmtId="4" fontId="34" fillId="23" borderId="186" xfId="0" applyNumberFormat="1" applyFont="1" applyFill="1" applyBorder="1" applyAlignment="1" applyProtection="1">
      <alignment vertical="center" wrapText="1"/>
      <protection locked="0"/>
    </xf>
    <xf numFmtId="4" fontId="34" fillId="23" borderId="173" xfId="0" applyNumberFormat="1" applyFont="1" applyFill="1" applyBorder="1" applyAlignment="1">
      <alignment horizontal="center" vertical="center" wrapText="1"/>
    </xf>
    <xf numFmtId="4" fontId="34" fillId="23" borderId="187" xfId="0" applyNumberFormat="1" applyFont="1" applyFill="1" applyBorder="1" applyAlignment="1" applyProtection="1">
      <alignment vertical="center" wrapText="1"/>
      <protection locked="0"/>
    </xf>
    <xf numFmtId="4" fontId="32" fillId="30" borderId="30" xfId="0" applyNumberFormat="1" applyFont="1" applyFill="1" applyBorder="1" applyAlignment="1" applyProtection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44" fillId="28" borderId="159" xfId="0" applyFont="1" applyFill="1" applyBorder="1" applyAlignment="1">
      <alignment horizontal="center" vertical="center" wrapText="1"/>
    </xf>
    <xf numFmtId="0" fontId="44" fillId="28" borderId="181" xfId="0" applyFont="1" applyFill="1" applyBorder="1" applyAlignment="1">
      <alignment horizontal="center" vertical="center" wrapText="1"/>
    </xf>
    <xf numFmtId="0" fontId="44" fillId="28" borderId="195" xfId="0" applyFont="1" applyFill="1" applyBorder="1" applyAlignment="1">
      <alignment horizontal="center" vertical="center" wrapText="1"/>
    </xf>
    <xf numFmtId="0" fontId="33" fillId="28" borderId="178" xfId="0" applyFont="1" applyFill="1" applyBorder="1" applyAlignment="1">
      <alignment horizontal="center" vertical="center" wrapText="1"/>
    </xf>
    <xf numFmtId="0" fontId="33" fillId="28" borderId="200" xfId="0" applyFont="1" applyFill="1" applyBorder="1" applyAlignment="1">
      <alignment horizontal="center" vertical="center" wrapText="1"/>
    </xf>
    <xf numFmtId="0" fontId="33" fillId="28" borderId="191" xfId="0" applyFont="1" applyFill="1" applyBorder="1" applyAlignment="1">
      <alignment horizontal="center" vertical="center" wrapText="1"/>
    </xf>
    <xf numFmtId="0" fontId="33" fillId="28" borderId="202" xfId="0" applyFont="1" applyFill="1" applyBorder="1" applyAlignment="1">
      <alignment horizontal="center" vertical="center" wrapText="1"/>
    </xf>
    <xf numFmtId="0" fontId="33" fillId="28" borderId="190" xfId="0" applyFont="1" applyFill="1" applyBorder="1" applyAlignment="1">
      <alignment horizontal="center" vertical="center" wrapText="1"/>
    </xf>
    <xf numFmtId="0" fontId="33" fillId="28" borderId="169" xfId="0" applyFont="1" applyFill="1" applyBorder="1" applyAlignment="1">
      <alignment horizontal="center" vertical="center" wrapText="1"/>
    </xf>
    <xf numFmtId="0" fontId="33" fillId="28" borderId="179" xfId="0" applyFont="1" applyFill="1" applyBorder="1" applyAlignment="1">
      <alignment horizontal="center" vertical="center" wrapText="1"/>
    </xf>
    <xf numFmtId="0" fontId="33" fillId="28" borderId="172" xfId="0" applyFont="1" applyFill="1" applyBorder="1" applyAlignment="1">
      <alignment horizontal="center" vertical="center" wrapText="1"/>
    </xf>
    <xf numFmtId="0" fontId="33" fillId="28" borderId="170" xfId="0" applyFont="1" applyFill="1" applyBorder="1" applyAlignment="1">
      <alignment horizontal="center" vertical="center" wrapText="1"/>
    </xf>
    <xf numFmtId="0" fontId="33" fillId="28" borderId="139" xfId="0" applyFont="1" applyFill="1" applyBorder="1" applyAlignment="1">
      <alignment horizontal="center" vertical="center" wrapText="1"/>
    </xf>
    <xf numFmtId="0" fontId="33" fillId="28" borderId="173" xfId="0" applyFont="1" applyFill="1" applyBorder="1" applyAlignment="1">
      <alignment horizontal="center" vertical="center" wrapText="1"/>
    </xf>
    <xf numFmtId="0" fontId="33" fillId="28" borderId="120" xfId="0" applyFont="1" applyFill="1" applyBorder="1" applyAlignment="1">
      <alignment horizontal="center" vertical="center" wrapText="1"/>
    </xf>
    <xf numFmtId="0" fontId="33" fillId="28" borderId="201" xfId="0" applyFont="1" applyFill="1" applyBorder="1" applyAlignment="1">
      <alignment horizontal="center" vertical="center" wrapText="1"/>
    </xf>
    <xf numFmtId="0" fontId="35" fillId="0" borderId="135" xfId="0" applyFont="1" applyBorder="1" applyAlignment="1">
      <alignment horizontal="right" vertical="center" wrapText="1"/>
    </xf>
    <xf numFmtId="0" fontId="35" fillId="0" borderId="163" xfId="0" applyFont="1" applyBorder="1" applyAlignment="1">
      <alignment horizontal="right" vertical="center" wrapText="1"/>
    </xf>
    <xf numFmtId="0" fontId="35" fillId="0" borderId="128" xfId="0" applyFont="1" applyBorder="1" applyAlignment="1">
      <alignment horizontal="right" vertical="center" wrapText="1"/>
    </xf>
    <xf numFmtId="0" fontId="33" fillId="0" borderId="0" xfId="0" applyFont="1" applyAlignment="1">
      <alignment horizontal="left" vertical="center" wrapText="1"/>
    </xf>
    <xf numFmtId="0" fontId="33" fillId="28" borderId="185" xfId="0" applyFont="1" applyFill="1" applyBorder="1" applyAlignment="1">
      <alignment horizontal="center" vertical="center" wrapText="1"/>
    </xf>
    <xf numFmtId="0" fontId="44" fillId="28" borderId="159" xfId="0" applyFont="1" applyFill="1" applyBorder="1" applyAlignment="1">
      <alignment horizontal="center" vertical="center"/>
    </xf>
    <xf numFmtId="0" fontId="44" fillId="28" borderId="181" xfId="0" applyFont="1" applyFill="1" applyBorder="1" applyAlignment="1">
      <alignment horizontal="center" vertical="center"/>
    </xf>
    <xf numFmtId="0" fontId="44" fillId="28" borderId="195" xfId="0" applyFont="1" applyFill="1" applyBorder="1" applyAlignment="1">
      <alignment horizontal="center" vertical="center"/>
    </xf>
    <xf numFmtId="0" fontId="33" fillId="28" borderId="121" xfId="0" applyFont="1" applyFill="1" applyBorder="1" applyAlignment="1">
      <alignment horizontal="center" vertical="center" wrapText="1"/>
    </xf>
    <xf numFmtId="0" fontId="33" fillId="28" borderId="145" xfId="0" applyFont="1" applyFill="1" applyBorder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45" fillId="28" borderId="159" xfId="0" applyFont="1" applyFill="1" applyBorder="1" applyAlignment="1">
      <alignment horizontal="center" vertical="center" wrapText="1"/>
    </xf>
    <xf numFmtId="0" fontId="45" fillId="28" borderId="181" xfId="0" applyFont="1" applyFill="1" applyBorder="1" applyAlignment="1">
      <alignment horizontal="center" vertical="center" wrapText="1"/>
    </xf>
    <xf numFmtId="0" fontId="45" fillId="28" borderId="195" xfId="0" applyFont="1" applyFill="1" applyBorder="1" applyAlignment="1">
      <alignment horizontal="center" vertical="center" wrapText="1"/>
    </xf>
    <xf numFmtId="0" fontId="18" fillId="18" borderId="51" xfId="0" applyFont="1" applyFill="1" applyBorder="1" applyAlignment="1" applyProtection="1">
      <alignment horizontal="center" vertical="center" wrapText="1"/>
    </xf>
    <xf numFmtId="0" fontId="18" fillId="18" borderId="122" xfId="0" applyFont="1" applyFill="1" applyBorder="1" applyAlignment="1" applyProtection="1">
      <alignment horizontal="center" vertical="center" wrapText="1"/>
    </xf>
    <xf numFmtId="0" fontId="16" fillId="22" borderId="50" xfId="0" applyFont="1" applyFill="1" applyBorder="1" applyAlignment="1" applyProtection="1">
      <alignment horizontal="center" vertical="center" wrapText="1"/>
    </xf>
    <xf numFmtId="0" fontId="16" fillId="22" borderId="37" xfId="0" applyFont="1" applyFill="1" applyBorder="1" applyAlignment="1" applyProtection="1">
      <alignment horizontal="center" vertical="center" wrapText="1"/>
    </xf>
    <xf numFmtId="0" fontId="16" fillId="22" borderId="31" xfId="0" applyFont="1" applyFill="1" applyBorder="1" applyAlignment="1" applyProtection="1">
      <alignment horizontal="center" vertical="center" wrapText="1"/>
    </xf>
    <xf numFmtId="0" fontId="18" fillId="18" borderId="52" xfId="0" applyFont="1" applyFill="1" applyBorder="1" applyAlignment="1" applyProtection="1">
      <alignment horizontal="center" vertical="center" wrapText="1"/>
    </xf>
    <xf numFmtId="0" fontId="19" fillId="26" borderId="50" xfId="0" applyFont="1" applyFill="1" applyBorder="1" applyAlignment="1" applyProtection="1">
      <alignment horizontal="left" vertical="center" wrapText="1"/>
      <protection locked="0"/>
    </xf>
    <xf numFmtId="0" fontId="19" fillId="26" borderId="37" xfId="0" applyFont="1" applyFill="1" applyBorder="1" applyAlignment="1" applyProtection="1">
      <alignment horizontal="left" vertical="center" wrapText="1"/>
      <protection locked="0"/>
    </xf>
    <xf numFmtId="0" fontId="19" fillId="26" borderId="31" xfId="0" applyFont="1" applyFill="1" applyBorder="1" applyAlignment="1" applyProtection="1">
      <alignment horizontal="left" vertical="center" wrapText="1"/>
      <protection locked="0"/>
    </xf>
    <xf numFmtId="0" fontId="16" fillId="18" borderId="30" xfId="0" applyFont="1" applyFill="1" applyBorder="1" applyAlignment="1" applyProtection="1">
      <alignment horizontal="center" vertical="center" wrapText="1"/>
    </xf>
    <xf numFmtId="0" fontId="18" fillId="0" borderId="30" xfId="0" applyFont="1" applyBorder="1" applyAlignment="1" applyProtection="1">
      <alignment horizontal="center" vertical="center" wrapText="1"/>
      <protection locked="0"/>
    </xf>
    <xf numFmtId="167" fontId="18" fillId="0" borderId="30" xfId="0" applyNumberFormat="1" applyFont="1" applyBorder="1" applyAlignment="1" applyProtection="1">
      <alignment horizontal="center" vertical="center" wrapText="1"/>
    </xf>
    <xf numFmtId="0" fontId="18" fillId="18" borderId="30" xfId="0" applyFont="1" applyFill="1" applyBorder="1" applyAlignment="1" applyProtection="1">
      <alignment horizontal="center" vertical="center" wrapText="1"/>
    </xf>
    <xf numFmtId="0" fontId="16" fillId="18" borderId="65" xfId="0" applyFont="1" applyFill="1" applyBorder="1" applyAlignment="1">
      <alignment horizontal="center" vertical="center" wrapText="1"/>
    </xf>
    <xf numFmtId="0" fontId="16" fillId="18" borderId="66" xfId="0" applyFont="1" applyFill="1" applyBorder="1" applyAlignment="1">
      <alignment horizontal="center" vertical="center" wrapText="1"/>
    </xf>
    <xf numFmtId="0" fontId="16" fillId="18" borderId="63" xfId="0" applyFont="1" applyFill="1" applyBorder="1" applyAlignment="1">
      <alignment horizontal="center" vertical="center" wrapText="1"/>
    </xf>
    <xf numFmtId="0" fontId="16" fillId="18" borderId="64" xfId="0" applyFont="1" applyFill="1" applyBorder="1" applyAlignment="1">
      <alignment horizontal="center" vertical="center" wrapText="1"/>
    </xf>
    <xf numFmtId="0" fontId="16" fillId="18" borderId="50" xfId="0" applyFont="1" applyFill="1" applyBorder="1" applyAlignment="1" applyProtection="1">
      <alignment horizontal="center" vertical="center" wrapText="1"/>
    </xf>
    <xf numFmtId="0" fontId="16" fillId="18" borderId="31" xfId="0" applyFont="1" applyFill="1" applyBorder="1" applyAlignment="1" applyProtection="1">
      <alignment horizontal="center" vertical="center" wrapText="1"/>
    </xf>
    <xf numFmtId="3" fontId="18" fillId="0" borderId="50" xfId="0" applyNumberFormat="1" applyFont="1" applyBorder="1" applyAlignment="1" applyProtection="1">
      <alignment horizontal="center" vertical="center" wrapText="1"/>
    </xf>
    <xf numFmtId="3" fontId="18" fillId="0" borderId="31" xfId="0" applyNumberFormat="1" applyFont="1" applyBorder="1" applyAlignment="1" applyProtection="1">
      <alignment horizontal="center" vertical="center" wrapText="1"/>
    </xf>
    <xf numFmtId="0" fontId="16" fillId="22" borderId="30" xfId="0" applyFont="1" applyFill="1" applyBorder="1" applyAlignment="1" applyProtection="1">
      <alignment horizontal="center" vertical="center" wrapText="1"/>
    </xf>
    <xf numFmtId="0" fontId="19" fillId="23" borderId="50" xfId="0" applyFont="1" applyFill="1" applyBorder="1" applyAlignment="1" applyProtection="1">
      <alignment horizontal="left" vertical="center" wrapText="1"/>
      <protection locked="0"/>
    </xf>
    <xf numFmtId="0" fontId="19" fillId="23" borderId="37" xfId="0" applyFont="1" applyFill="1" applyBorder="1" applyAlignment="1" applyProtection="1">
      <alignment horizontal="left" vertical="center" wrapText="1"/>
      <protection locked="0"/>
    </xf>
    <xf numFmtId="0" fontId="19" fillId="23" borderId="31" xfId="0" applyFont="1" applyFill="1" applyBorder="1" applyAlignment="1" applyProtection="1">
      <alignment horizontal="left" vertical="center" wrapText="1"/>
      <protection locked="0"/>
    </xf>
    <xf numFmtId="0" fontId="16" fillId="22" borderId="50" xfId="0" applyFont="1" applyFill="1" applyBorder="1" applyAlignment="1">
      <alignment horizontal="center" vertical="center" wrapText="1"/>
    </xf>
    <xf numFmtId="0" fontId="16" fillId="22" borderId="37" xfId="0" applyFont="1" applyFill="1" applyBorder="1" applyAlignment="1">
      <alignment horizontal="center" vertical="center" wrapText="1"/>
    </xf>
    <xf numFmtId="0" fontId="16" fillId="22" borderId="31" xfId="0" applyFont="1" applyFill="1" applyBorder="1" applyAlignment="1">
      <alignment horizontal="center" vertical="center" wrapText="1"/>
    </xf>
    <xf numFmtId="0" fontId="16" fillId="18" borderId="50" xfId="0" applyFont="1" applyFill="1" applyBorder="1" applyAlignment="1">
      <alignment horizontal="center" vertical="center" wrapText="1"/>
    </xf>
    <xf numFmtId="0" fontId="16" fillId="18" borderId="37" xfId="0" applyFont="1" applyFill="1" applyBorder="1" applyAlignment="1">
      <alignment horizontal="center" vertical="center" wrapText="1"/>
    </xf>
    <xf numFmtId="0" fontId="16" fillId="18" borderId="31" xfId="0" applyFont="1" applyFill="1" applyBorder="1" applyAlignment="1">
      <alignment horizontal="center" vertical="center" wrapText="1"/>
    </xf>
    <xf numFmtId="0" fontId="18" fillId="18" borderId="50" xfId="0" applyFont="1" applyFill="1" applyBorder="1" applyAlignment="1">
      <alignment horizontal="center" vertical="center" wrapText="1"/>
    </xf>
    <xf numFmtId="0" fontId="18" fillId="18" borderId="37" xfId="0" applyFont="1" applyFill="1" applyBorder="1" applyAlignment="1">
      <alignment horizontal="center" vertical="center" wrapText="1"/>
    </xf>
    <xf numFmtId="0" fontId="18" fillId="18" borderId="31" xfId="0" applyFont="1" applyFill="1" applyBorder="1" applyAlignment="1">
      <alignment horizontal="center" vertical="center" wrapText="1"/>
    </xf>
    <xf numFmtId="0" fontId="19" fillId="25" borderId="50" xfId="0" applyFont="1" applyFill="1" applyBorder="1" applyAlignment="1" applyProtection="1">
      <alignment horizontal="left" vertical="center" wrapText="1"/>
      <protection locked="0"/>
    </xf>
    <xf numFmtId="0" fontId="19" fillId="25" borderId="37" xfId="0" applyFont="1" applyFill="1" applyBorder="1" applyAlignment="1" applyProtection="1">
      <alignment horizontal="left" vertical="center" wrapText="1"/>
      <protection locked="0"/>
    </xf>
    <xf numFmtId="0" fontId="19" fillId="25" borderId="31" xfId="0" applyFont="1" applyFill="1" applyBorder="1" applyAlignment="1" applyProtection="1">
      <alignment horizontal="left" vertical="center" wrapText="1"/>
      <protection locked="0"/>
    </xf>
    <xf numFmtId="0" fontId="16" fillId="18" borderId="65" xfId="0" applyFont="1" applyFill="1" applyBorder="1" applyAlignment="1" applyProtection="1">
      <alignment horizontal="center" vertical="center" wrapText="1"/>
    </xf>
    <xf numFmtId="0" fontId="16" fillId="18" borderId="66" xfId="0" applyFont="1" applyFill="1" applyBorder="1" applyAlignment="1" applyProtection="1">
      <alignment horizontal="center" vertical="center" wrapText="1"/>
    </xf>
    <xf numFmtId="0" fontId="16" fillId="18" borderId="63" xfId="0" applyFont="1" applyFill="1" applyBorder="1" applyAlignment="1" applyProtection="1">
      <alignment horizontal="center" vertical="center" wrapText="1"/>
    </xf>
    <xf numFmtId="0" fontId="16" fillId="18" borderId="64" xfId="0" applyFont="1" applyFill="1" applyBorder="1" applyAlignment="1" applyProtection="1">
      <alignment horizontal="center" vertical="center" wrapText="1"/>
    </xf>
    <xf numFmtId="0" fontId="16" fillId="18" borderId="130" xfId="0" applyFont="1" applyFill="1" applyBorder="1" applyAlignment="1" applyProtection="1">
      <alignment horizontal="center" vertical="center" wrapText="1"/>
    </xf>
    <xf numFmtId="0" fontId="18" fillId="18" borderId="51" xfId="0" applyFont="1" applyFill="1" applyBorder="1" applyAlignment="1">
      <alignment horizontal="center" vertical="center" wrapText="1"/>
    </xf>
    <xf numFmtId="0" fontId="18" fillId="18" borderId="52" xfId="0" applyFont="1" applyFill="1" applyBorder="1" applyAlignment="1">
      <alignment horizontal="center" vertical="center" wrapText="1"/>
    </xf>
    <xf numFmtId="0" fontId="16" fillId="18" borderId="30" xfId="0" applyFont="1" applyFill="1" applyBorder="1" applyAlignment="1">
      <alignment horizontal="center" vertical="center" wrapText="1"/>
    </xf>
    <xf numFmtId="0" fontId="0" fillId="0" borderId="129" xfId="0" applyBorder="1" applyAlignment="1">
      <alignment horizontal="center" vertical="center" wrapText="1"/>
    </xf>
    <xf numFmtId="0" fontId="18" fillId="0" borderId="129" xfId="0" applyFont="1" applyBorder="1" applyAlignment="1">
      <alignment horizontal="center" vertical="center" wrapText="1"/>
    </xf>
    <xf numFmtId="0" fontId="22" fillId="17" borderId="67" xfId="0" applyFont="1" applyFill="1" applyBorder="1" applyAlignment="1">
      <alignment horizontal="center" vertical="center"/>
    </xf>
    <xf numFmtId="0" fontId="22" fillId="17" borderId="68" xfId="0" applyFont="1" applyFill="1" applyBorder="1" applyAlignment="1">
      <alignment horizontal="center" vertical="center"/>
    </xf>
    <xf numFmtId="0" fontId="22" fillId="17" borderId="69" xfId="0" applyFont="1" applyFill="1" applyBorder="1" applyAlignment="1">
      <alignment horizontal="center" vertical="center"/>
    </xf>
    <xf numFmtId="0" fontId="18" fillId="0" borderId="16" xfId="0" applyFont="1" applyBorder="1" applyAlignment="1">
      <alignment horizontal="justify" vertical="center" wrapText="1"/>
    </xf>
    <xf numFmtId="0" fontId="16" fillId="0" borderId="32" xfId="0" applyFont="1" applyBorder="1" applyAlignment="1">
      <alignment horizontal="left" vertical="center" wrapText="1" indent="3"/>
    </xf>
    <xf numFmtId="0" fontId="16" fillId="0" borderId="11" xfId="0" applyFont="1" applyBorder="1" applyAlignment="1">
      <alignment horizontal="left" vertical="center" wrapText="1" indent="3"/>
    </xf>
    <xf numFmtId="0" fontId="18" fillId="0" borderId="16" xfId="0" applyFont="1" applyBorder="1" applyAlignment="1">
      <alignment horizontal="left" vertical="center" wrapText="1"/>
    </xf>
    <xf numFmtId="0" fontId="18" fillId="0" borderId="35" xfId="0" applyFont="1" applyBorder="1" applyAlignment="1">
      <alignment horizontal="left" vertical="center" wrapText="1"/>
    </xf>
    <xf numFmtId="0" fontId="18" fillId="0" borderId="38" xfId="0" applyFont="1" applyBorder="1" applyAlignment="1">
      <alignment horizontal="left" vertical="center" wrapText="1"/>
    </xf>
    <xf numFmtId="0" fontId="18" fillId="0" borderId="27" xfId="0" applyFont="1" applyBorder="1" applyAlignment="1">
      <alignment horizontal="left" vertical="center" wrapText="1"/>
    </xf>
    <xf numFmtId="0" fontId="16" fillId="0" borderId="10" xfId="0" applyFont="1" applyBorder="1" applyAlignment="1">
      <alignment horizontal="left" vertical="center" wrapText="1" indent="3"/>
    </xf>
    <xf numFmtId="0" fontId="18" fillId="0" borderId="25" xfId="0" applyFont="1" applyBorder="1" applyAlignment="1">
      <alignment horizontal="left" vertical="center" wrapText="1"/>
    </xf>
    <xf numFmtId="0" fontId="16" fillId="0" borderId="33" xfId="0" applyFont="1" applyBorder="1" applyAlignment="1">
      <alignment horizontal="left" vertical="center" wrapText="1" indent="3"/>
    </xf>
    <xf numFmtId="0" fontId="16" fillId="9" borderId="26" xfId="0" applyFont="1" applyFill="1" applyBorder="1" applyAlignment="1">
      <alignment horizontal="justify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left" vertical="center" wrapText="1"/>
    </xf>
    <xf numFmtId="0" fontId="18" fillId="0" borderId="40" xfId="0" applyFont="1" applyBorder="1" applyAlignment="1">
      <alignment horizontal="left" vertical="center" wrapText="1"/>
    </xf>
    <xf numFmtId="0" fontId="18" fillId="0" borderId="50" xfId="0" applyFont="1" applyBorder="1" applyAlignment="1">
      <alignment horizontal="left" vertical="center" wrapText="1"/>
    </xf>
    <xf numFmtId="0" fontId="18" fillId="0" borderId="37" xfId="0" applyFont="1" applyBorder="1" applyAlignment="1">
      <alignment horizontal="left" vertical="center" wrapText="1"/>
    </xf>
    <xf numFmtId="0" fontId="18" fillId="0" borderId="31" xfId="0" applyFont="1" applyBorder="1" applyAlignment="1">
      <alignment horizontal="left" vertical="center" wrapText="1"/>
    </xf>
    <xf numFmtId="0" fontId="18" fillId="0" borderId="41" xfId="0" applyFont="1" applyBorder="1" applyAlignment="1">
      <alignment horizontal="left" vertical="center" wrapText="1"/>
    </xf>
    <xf numFmtId="0" fontId="18" fillId="0" borderId="42" xfId="0" applyFont="1" applyBorder="1" applyAlignment="1">
      <alignment horizontal="left" vertical="center" wrapText="1"/>
    </xf>
    <xf numFmtId="0" fontId="18" fillId="0" borderId="76" xfId="0" applyFont="1" applyBorder="1" applyAlignment="1">
      <alignment horizontal="center" vertical="center" wrapText="1"/>
    </xf>
    <xf numFmtId="0" fontId="18" fillId="0" borderId="30" xfId="0" applyFont="1" applyBorder="1" applyAlignment="1">
      <alignment horizontal="left" vertical="center" wrapText="1"/>
    </xf>
    <xf numFmtId="0" fontId="21" fillId="21" borderId="33" xfId="0" applyFont="1" applyFill="1" applyBorder="1" applyAlignment="1">
      <alignment horizontal="right" vertical="center" wrapText="1"/>
    </xf>
    <xf numFmtId="0" fontId="16" fillId="9" borderId="34" xfId="0" applyFont="1" applyFill="1" applyBorder="1" applyAlignment="1">
      <alignment horizontal="justify" vertical="center" wrapText="1"/>
    </xf>
    <xf numFmtId="0" fontId="18" fillId="0" borderId="77" xfId="0" applyFont="1" applyBorder="1" applyAlignment="1">
      <alignment horizontal="left" vertical="center" wrapText="1"/>
    </xf>
    <xf numFmtId="0" fontId="18" fillId="0" borderId="73" xfId="0" applyFont="1" applyBorder="1" applyAlignment="1">
      <alignment horizontal="left" vertical="center" wrapText="1"/>
    </xf>
    <xf numFmtId="0" fontId="18" fillId="0" borderId="43" xfId="0" applyFont="1" applyBorder="1" applyAlignment="1">
      <alignment horizontal="left" vertical="center" wrapText="1"/>
    </xf>
    <xf numFmtId="0" fontId="18" fillId="0" borderId="44" xfId="0" applyFont="1" applyBorder="1" applyAlignment="1">
      <alignment horizontal="left" vertical="center" wrapText="1"/>
    </xf>
    <xf numFmtId="0" fontId="16" fillId="9" borderId="39" xfId="0" applyFont="1" applyFill="1" applyBorder="1" applyAlignment="1">
      <alignment horizontal="left" vertical="center" wrapText="1"/>
    </xf>
    <xf numFmtId="0" fontId="16" fillId="9" borderId="48" xfId="0" applyFont="1" applyFill="1" applyBorder="1" applyAlignment="1">
      <alignment horizontal="left" vertical="center" wrapText="1"/>
    </xf>
    <xf numFmtId="0" fontId="16" fillId="9" borderId="49" xfId="0" applyFont="1" applyFill="1" applyBorder="1" applyAlignment="1">
      <alignment horizontal="left" vertical="center" wrapText="1"/>
    </xf>
    <xf numFmtId="0" fontId="18" fillId="0" borderId="57" xfId="0" applyFont="1" applyBorder="1" applyAlignment="1">
      <alignment horizontal="center" vertical="center" wrapText="1"/>
    </xf>
    <xf numFmtId="0" fontId="18" fillId="0" borderId="59" xfId="0" applyFont="1" applyBorder="1" applyAlignment="1">
      <alignment horizontal="center" vertical="center" wrapText="1"/>
    </xf>
    <xf numFmtId="0" fontId="18" fillId="0" borderId="144" xfId="0" applyFont="1" applyBorder="1" applyAlignment="1">
      <alignment horizontal="left" vertical="center" wrapText="1"/>
    </xf>
    <xf numFmtId="0" fontId="18" fillId="0" borderId="36" xfId="0" applyFont="1" applyBorder="1" applyAlignment="1">
      <alignment horizontal="left" vertical="center" wrapText="1"/>
    </xf>
    <xf numFmtId="0" fontId="16" fillId="9" borderId="34" xfId="0" applyFont="1" applyFill="1" applyBorder="1" applyAlignment="1">
      <alignment horizontal="left" vertical="center" wrapText="1"/>
    </xf>
    <xf numFmtId="0" fontId="16" fillId="9" borderId="46" xfId="0" applyFont="1" applyFill="1" applyBorder="1" applyAlignment="1">
      <alignment horizontal="left" vertical="center" wrapText="1"/>
    </xf>
    <xf numFmtId="0" fontId="16" fillId="9" borderId="47" xfId="0" applyFont="1" applyFill="1" applyBorder="1" applyAlignment="1">
      <alignment horizontal="left" vertical="center" wrapText="1"/>
    </xf>
    <xf numFmtId="164" fontId="18" fillId="0" borderId="32" xfId="0" applyNumberFormat="1" applyFont="1" applyBorder="1" applyAlignment="1">
      <alignment horizontal="center" vertical="center" wrapText="1"/>
    </xf>
    <xf numFmtId="0" fontId="16" fillId="0" borderId="10" xfId="0" applyFont="1" applyBorder="1" applyAlignment="1">
      <alignment horizontal="left" vertical="center" wrapText="1"/>
    </xf>
    <xf numFmtId="0" fontId="16" fillId="0" borderId="19" xfId="0" applyFont="1" applyBorder="1" applyAlignment="1">
      <alignment horizontal="left" vertical="center" wrapText="1"/>
    </xf>
    <xf numFmtId="0" fontId="16" fillId="0" borderId="15" xfId="0" applyFont="1" applyBorder="1" applyAlignment="1">
      <alignment horizontal="left" vertical="center" wrapText="1"/>
    </xf>
    <xf numFmtId="0" fontId="18" fillId="0" borderId="27" xfId="0" applyFont="1" applyBorder="1" applyAlignment="1">
      <alignment horizontal="justify" vertical="center" wrapText="1"/>
    </xf>
    <xf numFmtId="0" fontId="16" fillId="0" borderId="26" xfId="0" applyFont="1" applyBorder="1" applyAlignment="1">
      <alignment horizontal="left" vertical="center" wrapText="1"/>
    </xf>
    <xf numFmtId="0" fontId="16" fillId="0" borderId="14" xfId="0" applyFont="1" applyBorder="1" applyAlignment="1">
      <alignment horizontal="left" vertical="center" wrapText="1"/>
    </xf>
    <xf numFmtId="0" fontId="16" fillId="0" borderId="34" xfId="0" applyFont="1" applyBorder="1" applyAlignment="1">
      <alignment horizontal="left" vertical="center" wrapText="1"/>
    </xf>
    <xf numFmtId="0" fontId="18" fillId="0" borderId="16" xfId="0" applyFont="1" applyBorder="1" applyAlignment="1">
      <alignment horizontal="center" vertical="center" wrapText="1"/>
    </xf>
    <xf numFmtId="0" fontId="18" fillId="0" borderId="36" xfId="0" applyFont="1" applyBorder="1" applyAlignment="1">
      <alignment horizontal="center" vertical="center" wrapText="1"/>
    </xf>
    <xf numFmtId="0" fontId="18" fillId="29" borderId="32" xfId="0" applyFont="1" applyFill="1" applyBorder="1" applyAlignment="1">
      <alignment horizontal="left" vertical="center" wrapText="1"/>
    </xf>
    <xf numFmtId="0" fontId="18" fillId="29" borderId="38" xfId="0" applyFont="1" applyFill="1" applyBorder="1" applyAlignment="1">
      <alignment horizontal="left" vertical="center" wrapText="1"/>
    </xf>
    <xf numFmtId="0" fontId="18" fillId="29" borderId="36" xfId="0" applyFont="1" applyFill="1" applyBorder="1" applyAlignment="1">
      <alignment horizontal="left" vertical="center" wrapText="1"/>
    </xf>
    <xf numFmtId="0" fontId="16" fillId="9" borderId="86" xfId="0" applyFont="1" applyFill="1" applyBorder="1" applyAlignment="1">
      <alignment horizontal="left" vertical="center" wrapText="1"/>
    </xf>
    <xf numFmtId="0" fontId="16" fillId="9" borderId="87" xfId="0" applyFont="1" applyFill="1" applyBorder="1" applyAlignment="1">
      <alignment horizontal="left" vertical="center" wrapText="1"/>
    </xf>
    <xf numFmtId="0" fontId="16" fillId="9" borderId="88" xfId="0" applyFont="1" applyFill="1" applyBorder="1" applyAlignment="1">
      <alignment horizontal="left" vertical="center" wrapText="1"/>
    </xf>
    <xf numFmtId="0" fontId="16" fillId="0" borderId="94" xfId="0" applyFont="1" applyBorder="1" applyAlignment="1">
      <alignment horizontal="left" vertical="center" wrapText="1" indent="3"/>
    </xf>
    <xf numFmtId="0" fontId="16" fillId="0" borderId="95" xfId="0" applyFont="1" applyBorder="1" applyAlignment="1">
      <alignment horizontal="left" vertical="center" wrapText="1" indent="3"/>
    </xf>
    <xf numFmtId="0" fontId="16" fillId="0" borderId="98" xfId="0" applyFont="1" applyBorder="1" applyAlignment="1">
      <alignment horizontal="left" vertical="center" wrapText="1" indent="3"/>
    </xf>
    <xf numFmtId="0" fontId="18" fillId="0" borderId="25" xfId="0" applyFont="1" applyBorder="1" applyAlignment="1">
      <alignment horizontal="justify" vertical="center" wrapText="1"/>
    </xf>
    <xf numFmtId="0" fontId="18" fillId="0" borderId="71" xfId="0" applyFont="1" applyBorder="1" applyAlignment="1">
      <alignment horizontal="justify" vertical="center" wrapText="1"/>
    </xf>
    <xf numFmtId="0" fontId="16" fillId="0" borderId="91" xfId="0" applyFont="1" applyBorder="1" applyAlignment="1">
      <alignment horizontal="left" vertical="center" wrapText="1"/>
    </xf>
    <xf numFmtId="0" fontId="16" fillId="0" borderId="92" xfId="0" applyFont="1" applyBorder="1" applyAlignment="1">
      <alignment horizontal="left" vertical="center" wrapText="1"/>
    </xf>
    <xf numFmtId="0" fontId="18" fillId="0" borderId="104" xfId="0" applyFont="1" applyBorder="1" applyAlignment="1">
      <alignment horizontal="center" vertical="center" wrapText="1"/>
    </xf>
    <xf numFmtId="0" fontId="18" fillId="0" borderId="144" xfId="0" applyFont="1" applyBorder="1" applyAlignment="1">
      <alignment horizontal="justify" vertical="center" wrapText="1"/>
    </xf>
    <xf numFmtId="0" fontId="18" fillId="0" borderId="36" xfId="0" applyFont="1" applyBorder="1" applyAlignment="1">
      <alignment horizontal="justify" vertical="center" wrapText="1"/>
    </xf>
    <xf numFmtId="164" fontId="18" fillId="0" borderId="35" xfId="0" applyNumberFormat="1" applyFont="1" applyBorder="1" applyAlignment="1">
      <alignment horizontal="left" vertical="center" wrapText="1"/>
    </xf>
    <xf numFmtId="164" fontId="18" fillId="0" borderId="36" xfId="0" applyNumberFormat="1" applyFont="1" applyBorder="1" applyAlignment="1">
      <alignment horizontal="left" vertical="center" wrapText="1"/>
    </xf>
    <xf numFmtId="0" fontId="18" fillId="0" borderId="28" xfId="0" applyFont="1" applyBorder="1" applyAlignment="1">
      <alignment horizontal="left" vertical="center" wrapText="1"/>
    </xf>
    <xf numFmtId="167" fontId="18" fillId="0" borderId="28" xfId="0" applyNumberFormat="1" applyFont="1" applyBorder="1" applyAlignment="1">
      <alignment horizontal="left" vertical="center" wrapText="1"/>
    </xf>
    <xf numFmtId="167" fontId="18" fillId="0" borderId="29" xfId="0" applyNumberFormat="1" applyFont="1" applyBorder="1" applyAlignment="1">
      <alignment horizontal="left" vertical="center" wrapText="1"/>
    </xf>
    <xf numFmtId="0" fontId="16" fillId="9" borderId="26" xfId="0" applyFont="1" applyFill="1" applyBorder="1" applyAlignment="1">
      <alignment horizontal="left" vertical="center" wrapText="1"/>
    </xf>
    <xf numFmtId="0" fontId="20" fillId="0" borderId="70" xfId="0" applyFont="1" applyBorder="1" applyAlignment="1" applyProtection="1">
      <alignment vertical="center" wrapText="1"/>
      <protection locked="0"/>
    </xf>
    <xf numFmtId="0" fontId="16" fillId="20" borderId="30" xfId="0" applyFont="1" applyFill="1" applyBorder="1" applyAlignment="1" applyProtection="1">
      <alignment horizontal="left" vertical="center" wrapText="1"/>
      <protection locked="0"/>
    </xf>
    <xf numFmtId="0" fontId="16" fillId="20" borderId="73" xfId="0" applyFont="1" applyFill="1" applyBorder="1" applyAlignment="1" applyProtection="1">
      <alignment horizontal="left" vertical="center" wrapText="1"/>
      <protection locked="0"/>
    </xf>
    <xf numFmtId="0" fontId="18" fillId="0" borderId="72" xfId="0" applyFont="1" applyBorder="1" applyAlignment="1" applyProtection="1">
      <alignment horizontal="left" vertical="center" wrapText="1"/>
      <protection locked="0"/>
    </xf>
    <xf numFmtId="0" fontId="16" fillId="20" borderId="35" xfId="0" applyFont="1" applyFill="1" applyBorder="1" applyAlignment="1">
      <alignment horizontal="left" vertical="center" wrapText="1"/>
    </xf>
    <xf numFmtId="0" fontId="16" fillId="20" borderId="36" xfId="0" applyFont="1" applyFill="1" applyBorder="1" applyAlignment="1">
      <alignment horizontal="left" vertical="center" wrapText="1"/>
    </xf>
    <xf numFmtId="0" fontId="18" fillId="0" borderId="11" xfId="0" applyFont="1" applyBorder="1" applyAlignment="1">
      <alignment horizontal="left" vertical="center" wrapText="1"/>
    </xf>
    <xf numFmtId="0" fontId="16" fillId="20" borderId="28" xfId="0" applyFont="1" applyFill="1" applyBorder="1" applyAlignment="1">
      <alignment horizontal="left" vertical="center" wrapText="1"/>
    </xf>
    <xf numFmtId="0" fontId="16" fillId="20" borderId="74" xfId="0" applyFont="1" applyFill="1" applyBorder="1" applyAlignment="1">
      <alignment horizontal="left" vertical="center" wrapText="1"/>
    </xf>
    <xf numFmtId="0" fontId="16" fillId="20" borderId="62" xfId="0" applyFont="1" applyFill="1" applyBorder="1" applyAlignment="1">
      <alignment horizontal="left" vertical="center" wrapText="1"/>
    </xf>
    <xf numFmtId="0" fontId="16" fillId="9" borderId="14" xfId="0" applyFont="1" applyFill="1" applyBorder="1" applyAlignment="1">
      <alignment vertical="center" wrapText="1"/>
    </xf>
    <xf numFmtId="0" fontId="16" fillId="9" borderId="15" xfId="0" applyFont="1" applyFill="1" applyBorder="1" applyAlignment="1">
      <alignment vertical="center" wrapText="1"/>
    </xf>
    <xf numFmtId="164" fontId="18" fillId="0" borderId="16" xfId="0" applyNumberFormat="1" applyFont="1" applyBorder="1" applyAlignment="1">
      <alignment horizontal="center" vertical="center" wrapText="1"/>
    </xf>
    <xf numFmtId="164" fontId="18" fillId="0" borderId="35" xfId="0" applyNumberFormat="1" applyFont="1" applyBorder="1" applyAlignment="1">
      <alignment horizontal="center" vertical="center" wrapText="1"/>
    </xf>
    <xf numFmtId="0" fontId="16" fillId="9" borderId="22" xfId="0" applyFont="1" applyFill="1" applyBorder="1" applyAlignment="1">
      <alignment vertical="center" wrapText="1"/>
    </xf>
    <xf numFmtId="0" fontId="20" fillId="0" borderId="21" xfId="0" applyFont="1" applyBorder="1" applyAlignment="1" applyProtection="1">
      <alignment vertical="center" wrapText="1"/>
      <protection locked="0"/>
    </xf>
    <xf numFmtId="0" fontId="16" fillId="20" borderId="16" xfId="0" applyFont="1" applyFill="1" applyBorder="1" applyAlignment="1">
      <alignment horizontal="left" vertical="center" wrapText="1"/>
    </xf>
    <xf numFmtId="0" fontId="16" fillId="20" borderId="38" xfId="0" applyFont="1" applyFill="1" applyBorder="1" applyAlignment="1">
      <alignment horizontal="left" vertical="center" wrapText="1"/>
    </xf>
    <xf numFmtId="0" fontId="18" fillId="0" borderId="10" xfId="0" applyFont="1" applyBorder="1" applyAlignment="1">
      <alignment horizontal="left" vertical="center" wrapText="1"/>
    </xf>
    <xf numFmtId="0" fontId="18" fillId="0" borderId="21" xfId="0" applyFont="1" applyBorder="1" applyAlignment="1">
      <alignment horizontal="left" vertical="center" wrapText="1"/>
    </xf>
    <xf numFmtId="14" fontId="18" fillId="0" borderId="35" xfId="0" applyNumberFormat="1" applyFont="1" applyBorder="1" applyAlignment="1">
      <alignment horizontal="left" vertical="center" wrapText="1"/>
    </xf>
    <xf numFmtId="14" fontId="18" fillId="0" borderId="36" xfId="0" applyNumberFormat="1" applyFont="1" applyBorder="1" applyAlignment="1">
      <alignment horizontal="left" vertical="center" wrapText="1"/>
    </xf>
    <xf numFmtId="0" fontId="16" fillId="0" borderId="35" xfId="0" applyFont="1" applyBorder="1" applyAlignment="1">
      <alignment horizontal="left" vertical="center" wrapText="1"/>
    </xf>
    <xf numFmtId="0" fontId="16" fillId="0" borderId="36" xfId="0" applyFont="1" applyBorder="1" applyAlignment="1">
      <alignment horizontal="left" vertical="center" wrapText="1"/>
    </xf>
    <xf numFmtId="0" fontId="18" fillId="0" borderId="54" xfId="0" applyFont="1" applyBorder="1" applyAlignment="1">
      <alignment horizontal="left" vertical="center" wrapText="1"/>
    </xf>
    <xf numFmtId="0" fontId="18" fillId="0" borderId="55" xfId="0" applyFont="1" applyBorder="1" applyAlignment="1">
      <alignment horizontal="left" vertical="center" wrapText="1"/>
    </xf>
    <xf numFmtId="0" fontId="18" fillId="0" borderId="56" xfId="0" applyFont="1" applyBorder="1" applyAlignment="1">
      <alignment horizontal="left" vertical="center" wrapText="1"/>
    </xf>
    <xf numFmtId="0" fontId="18" fillId="0" borderId="53" xfId="0" applyFont="1" applyBorder="1" applyAlignment="1">
      <alignment horizontal="left" vertical="center" wrapText="1"/>
    </xf>
    <xf numFmtId="0" fontId="16" fillId="0" borderId="33" xfId="0" applyFont="1" applyBorder="1" applyAlignment="1">
      <alignment horizontal="left" vertical="center" wrapText="1"/>
    </xf>
    <xf numFmtId="0" fontId="18" fillId="0" borderId="115" xfId="0" applyFont="1" applyBorder="1" applyAlignment="1">
      <alignment horizontal="left" vertical="center" wrapText="1"/>
    </xf>
    <xf numFmtId="0" fontId="18" fillId="0" borderId="78" xfId="0" applyFont="1" applyBorder="1" applyAlignment="1">
      <alignment horizontal="left" vertical="center" wrapText="1"/>
    </xf>
    <xf numFmtId="0" fontId="18" fillId="0" borderId="114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left" vertical="center" wrapText="1"/>
    </xf>
    <xf numFmtId="0" fontId="18" fillId="0" borderId="74" xfId="0" applyFont="1" applyBorder="1" applyAlignment="1">
      <alignment horizontal="left" vertical="center" wrapText="1"/>
    </xf>
    <xf numFmtId="0" fontId="18" fillId="0" borderId="18" xfId="0" applyFont="1" applyBorder="1" applyAlignment="1">
      <alignment horizontal="justify" vertical="center" wrapText="1"/>
    </xf>
    <xf numFmtId="0" fontId="16" fillId="0" borderId="60" xfId="0" applyFont="1" applyBorder="1" applyAlignment="1">
      <alignment horizontal="left" vertical="center" wrapText="1"/>
    </xf>
    <xf numFmtId="0" fontId="16" fillId="0" borderId="43" xfId="0" applyFont="1" applyBorder="1" applyAlignment="1">
      <alignment horizontal="left" vertical="center" wrapText="1"/>
    </xf>
    <xf numFmtId="0" fontId="16" fillId="0" borderId="61" xfId="0" applyFont="1" applyBorder="1" applyAlignment="1">
      <alignment horizontal="left" vertical="center" wrapText="1"/>
    </xf>
    <xf numFmtId="0" fontId="20" fillId="0" borderId="16" xfId="0" applyFont="1" applyBorder="1" applyAlignment="1" applyProtection="1">
      <alignment horizontal="left" vertical="center" wrapText="1"/>
      <protection locked="0"/>
    </xf>
    <xf numFmtId="0" fontId="20" fillId="0" borderId="38" xfId="0" applyFont="1" applyBorder="1" applyAlignment="1" applyProtection="1">
      <alignment horizontal="left" vertical="center" wrapText="1"/>
      <protection locked="0"/>
    </xf>
    <xf numFmtId="0" fontId="20" fillId="0" borderId="36" xfId="0" applyFont="1" applyBorder="1" applyAlignment="1" applyProtection="1">
      <alignment horizontal="left" vertical="center" wrapText="1"/>
      <protection locked="0"/>
    </xf>
    <xf numFmtId="0" fontId="16" fillId="20" borderId="16" xfId="0" applyFont="1" applyFill="1" applyBorder="1" applyAlignment="1" applyProtection="1">
      <alignment horizontal="left" vertical="center" wrapText="1"/>
      <protection locked="0"/>
    </xf>
    <xf numFmtId="0" fontId="16" fillId="20" borderId="38" xfId="0" applyFont="1" applyFill="1" applyBorder="1" applyAlignment="1" applyProtection="1">
      <alignment horizontal="left" vertical="center" wrapText="1"/>
      <protection locked="0"/>
    </xf>
    <xf numFmtId="0" fontId="16" fillId="20" borderId="104" xfId="0" applyFont="1" applyFill="1" applyBorder="1" applyAlignment="1" applyProtection="1">
      <alignment horizontal="left" vertical="center" wrapText="1"/>
      <protection locked="0"/>
    </xf>
    <xf numFmtId="0" fontId="18" fillId="0" borderId="16" xfId="0" applyFont="1" applyBorder="1" applyAlignment="1" applyProtection="1">
      <alignment horizontal="left" vertical="center" wrapText="1"/>
      <protection locked="0"/>
    </xf>
    <xf numFmtId="0" fontId="18" fillId="0" borderId="38" xfId="0" applyFont="1" applyBorder="1" applyAlignment="1" applyProtection="1">
      <alignment horizontal="left" vertical="center" wrapText="1"/>
      <protection locked="0"/>
    </xf>
    <xf numFmtId="0" fontId="18" fillId="0" borderId="36" xfId="0" applyFont="1" applyBorder="1" applyAlignment="1" applyProtection="1">
      <alignment horizontal="left" vertical="center" wrapText="1"/>
      <protection locked="0"/>
    </xf>
    <xf numFmtId="0" fontId="18" fillId="0" borderId="57" xfId="0" applyFont="1" applyBorder="1" applyAlignment="1">
      <alignment horizontal="left" vertical="center" wrapText="1"/>
    </xf>
    <xf numFmtId="0" fontId="18" fillId="0" borderId="58" xfId="0" applyFont="1" applyBorder="1" applyAlignment="1">
      <alignment horizontal="left" vertical="center" wrapText="1"/>
    </xf>
    <xf numFmtId="0" fontId="18" fillId="0" borderId="59" xfId="0" applyFont="1" applyBorder="1" applyAlignment="1">
      <alignment horizontal="left" vertical="center" wrapText="1"/>
    </xf>
    <xf numFmtId="0" fontId="16" fillId="20" borderId="20" xfId="0" applyFont="1" applyFill="1" applyBorder="1" applyAlignment="1">
      <alignment horizontal="left" vertical="center" wrapText="1"/>
    </xf>
    <xf numFmtId="0" fontId="16" fillId="20" borderId="111" xfId="0" applyFont="1" applyFill="1" applyBorder="1" applyAlignment="1">
      <alignment horizontal="left" vertical="center" wrapText="1"/>
    </xf>
    <xf numFmtId="0" fontId="27" fillId="0" borderId="35" xfId="0" applyFont="1" applyBorder="1" applyAlignment="1">
      <alignment horizontal="left" vertical="center" wrapText="1"/>
    </xf>
    <xf numFmtId="0" fontId="27" fillId="0" borderId="36" xfId="0" applyFont="1" applyBorder="1" applyAlignment="1">
      <alignment horizontal="left" vertical="center" wrapText="1"/>
    </xf>
    <xf numFmtId="0" fontId="18" fillId="0" borderId="71" xfId="0" applyFont="1" applyBorder="1" applyAlignment="1">
      <alignment horizontal="left" vertical="center" wrapText="1"/>
    </xf>
    <xf numFmtId="0" fontId="16" fillId="9" borderId="14" xfId="0" applyFont="1" applyFill="1" applyBorder="1" applyAlignment="1">
      <alignment horizontal="justify" vertical="center" wrapText="1"/>
    </xf>
    <xf numFmtId="0" fontId="16" fillId="0" borderId="32" xfId="0" applyFont="1" applyBorder="1" applyAlignment="1">
      <alignment horizontal="left" vertical="center" wrapText="1"/>
    </xf>
    <xf numFmtId="0" fontId="16" fillId="0" borderId="94" xfId="0" applyFont="1" applyBorder="1" applyAlignment="1">
      <alignment horizontal="left" vertical="center" wrapText="1"/>
    </xf>
    <xf numFmtId="0" fontId="16" fillId="0" borderId="95" xfId="0" applyFont="1" applyBorder="1" applyAlignment="1">
      <alignment horizontal="left" vertical="center" wrapText="1"/>
    </xf>
    <xf numFmtId="0" fontId="21" fillId="21" borderId="82" xfId="0" applyFont="1" applyFill="1" applyBorder="1" applyAlignment="1">
      <alignment horizontal="center" vertical="center" wrapText="1"/>
    </xf>
    <xf numFmtId="0" fontId="21" fillId="21" borderId="83" xfId="0" applyFont="1" applyFill="1" applyBorder="1" applyAlignment="1">
      <alignment horizontal="center" vertical="center" wrapText="1"/>
    </xf>
    <xf numFmtId="0" fontId="21" fillId="21" borderId="99" xfId="0" applyFont="1" applyFill="1" applyBorder="1" applyAlignment="1">
      <alignment horizontal="center" vertical="center" wrapText="1"/>
    </xf>
    <xf numFmtId="0" fontId="16" fillId="0" borderId="11" xfId="0" applyFont="1" applyBorder="1" applyAlignment="1">
      <alignment horizontal="left" vertical="center" wrapText="1"/>
    </xf>
    <xf numFmtId="0" fontId="21" fillId="21" borderId="100" xfId="0" applyFont="1" applyFill="1" applyBorder="1" applyAlignment="1">
      <alignment horizontal="center" vertical="center" wrapText="1"/>
    </xf>
    <xf numFmtId="0" fontId="16" fillId="0" borderId="111" xfId="0" applyFont="1" applyBorder="1" applyAlignment="1">
      <alignment horizontal="left" vertical="center" wrapText="1"/>
    </xf>
    <xf numFmtId="0" fontId="16" fillId="0" borderId="62" xfId="0" applyFont="1" applyBorder="1" applyAlignment="1">
      <alignment horizontal="left" vertical="center" wrapText="1"/>
    </xf>
    <xf numFmtId="0" fontId="22" fillId="17" borderId="82" xfId="0" applyFont="1" applyFill="1" applyBorder="1" applyAlignment="1">
      <alignment horizontal="center" vertical="center"/>
    </xf>
    <xf numFmtId="0" fontId="22" fillId="17" borderId="83" xfId="0" applyFont="1" applyFill="1" applyBorder="1" applyAlignment="1">
      <alignment horizontal="center" vertical="center"/>
    </xf>
    <xf numFmtId="0" fontId="16" fillId="9" borderId="76" xfId="0" applyFont="1" applyFill="1" applyBorder="1" applyAlignment="1">
      <alignment vertical="center" wrapText="1"/>
    </xf>
    <xf numFmtId="0" fontId="16" fillId="9" borderId="41" xfId="0" applyFont="1" applyFill="1" applyBorder="1" applyAlignment="1">
      <alignment vertical="center" wrapText="1"/>
    </xf>
    <xf numFmtId="0" fontId="16" fillId="9" borderId="85" xfId="0" applyFont="1" applyFill="1" applyBorder="1" applyAlignment="1">
      <alignment vertical="center" wrapText="1"/>
    </xf>
    <xf numFmtId="0" fontId="16" fillId="0" borderId="140" xfId="0" applyFont="1" applyBorder="1" applyAlignment="1">
      <alignment horizontal="left" vertical="center" wrapText="1"/>
    </xf>
    <xf numFmtId="0" fontId="16" fillId="0" borderId="134" xfId="0" applyFont="1" applyBorder="1" applyAlignment="1">
      <alignment horizontal="left" vertical="center" wrapText="1"/>
    </xf>
    <xf numFmtId="0" fontId="16" fillId="0" borderId="141" xfId="0" applyFont="1" applyBorder="1" applyAlignment="1">
      <alignment horizontal="left" vertical="center" wrapText="1"/>
    </xf>
    <xf numFmtId="0" fontId="16" fillId="9" borderId="151" xfId="0" applyFont="1" applyFill="1" applyBorder="1" applyAlignment="1">
      <alignment horizontal="left" vertical="center" wrapText="1"/>
    </xf>
    <xf numFmtId="0" fontId="16" fillId="9" borderId="152" xfId="0" applyFont="1" applyFill="1" applyBorder="1" applyAlignment="1">
      <alignment horizontal="left" vertical="center" wrapText="1"/>
    </xf>
    <xf numFmtId="0" fontId="16" fillId="9" borderId="153" xfId="0" applyFont="1" applyFill="1" applyBorder="1" applyAlignment="1">
      <alignment horizontal="left" vertical="center" wrapText="1"/>
    </xf>
    <xf numFmtId="0" fontId="18" fillId="0" borderId="38" xfId="0" applyFont="1" applyBorder="1" applyAlignment="1">
      <alignment horizontal="justify" vertical="center" wrapText="1"/>
    </xf>
    <xf numFmtId="0" fontId="16" fillId="0" borderId="154" xfId="0" applyFont="1" applyBorder="1" applyAlignment="1">
      <alignment horizontal="left" vertical="center" wrapText="1"/>
    </xf>
    <xf numFmtId="0" fontId="16" fillId="0" borderId="155" xfId="0" applyFont="1" applyBorder="1" applyAlignment="1">
      <alignment horizontal="left" vertical="center" wrapText="1"/>
    </xf>
    <xf numFmtId="0" fontId="16" fillId="0" borderId="158" xfId="0" applyFont="1" applyBorder="1" applyAlignment="1">
      <alignment horizontal="left" vertical="center" wrapText="1"/>
    </xf>
    <xf numFmtId="0" fontId="16" fillId="0" borderId="46" xfId="0" applyFont="1" applyBorder="1" applyAlignment="1">
      <alignment horizontal="left" vertical="center" wrapText="1"/>
    </xf>
    <xf numFmtId="0" fontId="16" fillId="0" borderId="47" xfId="0" applyFont="1" applyBorder="1" applyAlignment="1">
      <alignment horizontal="left" vertical="center" wrapText="1"/>
    </xf>
    <xf numFmtId="0" fontId="21" fillId="21" borderId="143" xfId="0" applyFont="1" applyFill="1" applyBorder="1" applyAlignment="1">
      <alignment horizontal="center" vertical="center" wrapText="1"/>
    </xf>
    <xf numFmtId="0" fontId="16" fillId="9" borderId="154" xfId="0" applyFont="1" applyFill="1" applyBorder="1" applyAlignment="1">
      <alignment horizontal="left" vertical="center" wrapText="1"/>
    </xf>
    <xf numFmtId="0" fontId="16" fillId="9" borderId="155" xfId="0" applyFont="1" applyFill="1" applyBorder="1" applyAlignment="1">
      <alignment horizontal="left" vertical="center" wrapText="1"/>
    </xf>
    <xf numFmtId="0" fontId="16" fillId="9" borderId="156" xfId="0" applyFont="1" applyFill="1" applyBorder="1" applyAlignment="1">
      <alignment horizontal="left" vertical="center" wrapText="1"/>
    </xf>
    <xf numFmtId="0" fontId="16" fillId="0" borderId="157" xfId="0" applyFont="1" applyBorder="1" applyAlignment="1">
      <alignment horizontal="left" vertical="center" wrapText="1"/>
    </xf>
    <xf numFmtId="0" fontId="16" fillId="0" borderId="38" xfId="0" applyFont="1" applyBorder="1" applyAlignment="1">
      <alignment horizontal="left" vertical="center" wrapText="1"/>
    </xf>
    <xf numFmtId="0" fontId="16" fillId="0" borderId="104" xfId="0" applyFont="1" applyBorder="1" applyAlignment="1">
      <alignment horizontal="left" vertical="center" wrapText="1"/>
    </xf>
    <xf numFmtId="0" fontId="16" fillId="0" borderId="74" xfId="0" applyFont="1" applyBorder="1" applyAlignment="1">
      <alignment horizontal="left" vertical="center" wrapText="1"/>
    </xf>
    <xf numFmtId="0" fontId="18" fillId="0" borderId="35" xfId="0" applyFont="1" applyBorder="1" applyAlignment="1">
      <alignment horizontal="justify" vertical="center" wrapText="1"/>
    </xf>
    <xf numFmtId="0" fontId="16" fillId="9" borderId="116" xfId="0" applyFont="1" applyFill="1" applyBorder="1" applyAlignment="1">
      <alignment horizontal="left" vertical="center" wrapText="1"/>
    </xf>
    <xf numFmtId="0" fontId="16" fillId="9" borderId="117" xfId="0" applyFont="1" applyFill="1" applyBorder="1" applyAlignment="1">
      <alignment horizontal="left" vertical="center" wrapText="1"/>
    </xf>
    <xf numFmtId="0" fontId="16" fillId="9" borderId="118" xfId="0" applyFont="1" applyFill="1" applyBorder="1" applyAlignment="1">
      <alignment horizontal="left" vertical="center" wrapText="1"/>
    </xf>
    <xf numFmtId="0" fontId="18" fillId="0" borderId="43" xfId="0" applyFont="1" applyBorder="1" applyAlignment="1">
      <alignment horizontal="justify" vertical="center" wrapText="1"/>
    </xf>
    <xf numFmtId="0" fontId="18" fillId="0" borderId="44" xfId="0" applyFont="1" applyBorder="1" applyAlignment="1">
      <alignment horizontal="justify" vertical="center" wrapText="1"/>
    </xf>
    <xf numFmtId="0" fontId="18" fillId="0" borderId="40" xfId="0" applyFont="1" applyBorder="1" applyAlignment="1">
      <alignment horizontal="justify" vertical="center" wrapText="1"/>
    </xf>
    <xf numFmtId="0" fontId="18" fillId="0" borderId="41" xfId="0" applyFont="1" applyBorder="1" applyAlignment="1">
      <alignment horizontal="justify" vertical="center" wrapText="1"/>
    </xf>
    <xf numFmtId="0" fontId="18" fillId="0" borderId="42" xfId="0" applyFont="1" applyBorder="1" applyAlignment="1">
      <alignment horizontal="justify" vertical="center" wrapText="1"/>
    </xf>
    <xf numFmtId="0" fontId="16" fillId="0" borderId="149" xfId="0" applyFont="1" applyBorder="1" applyAlignment="1">
      <alignment horizontal="left" vertical="center" wrapText="1"/>
    </xf>
    <xf numFmtId="0" fontId="16" fillId="0" borderId="144" xfId="0" applyFont="1" applyBorder="1" applyAlignment="1">
      <alignment horizontal="left" vertical="center" wrapText="1"/>
    </xf>
    <xf numFmtId="0" fontId="16" fillId="0" borderId="150" xfId="0" applyFont="1" applyBorder="1" applyAlignment="1">
      <alignment horizontal="left" vertical="center" wrapText="1"/>
    </xf>
    <xf numFmtId="0" fontId="18" fillId="0" borderId="146" xfId="0" applyFont="1" applyBorder="1" applyAlignment="1">
      <alignment horizontal="left" vertical="center" wrapText="1"/>
    </xf>
    <xf numFmtId="0" fontId="18" fillId="0" borderId="147" xfId="0" applyFont="1" applyBorder="1" applyAlignment="1">
      <alignment horizontal="left" vertical="center" wrapText="1"/>
    </xf>
    <xf numFmtId="0" fontId="18" fillId="0" borderId="148" xfId="0" applyFont="1" applyBorder="1" applyAlignment="1">
      <alignment horizontal="left" vertical="center" wrapText="1"/>
    </xf>
    <xf numFmtId="0" fontId="16" fillId="20" borderId="144" xfId="0" applyFont="1" applyFill="1" applyBorder="1" applyAlignment="1">
      <alignment horizontal="left" vertical="center" wrapText="1"/>
    </xf>
    <xf numFmtId="0" fontId="16" fillId="0" borderId="16" xfId="0" applyFont="1" applyBorder="1" applyAlignment="1">
      <alignment horizontal="left" vertical="center" wrapText="1"/>
    </xf>
    <xf numFmtId="0" fontId="24" fillId="30" borderId="124" xfId="0" applyFont="1" applyFill="1" applyBorder="1" applyAlignment="1">
      <alignment horizontal="right" vertical="center"/>
    </xf>
    <xf numFmtId="0" fontId="24" fillId="30" borderId="125" xfId="0" applyFont="1" applyFill="1" applyBorder="1" applyAlignment="1">
      <alignment horizontal="right" vertical="center"/>
    </xf>
    <xf numFmtId="0" fontId="17" fillId="18" borderId="79" xfId="0" applyFont="1" applyFill="1" applyBorder="1" applyAlignment="1">
      <alignment horizontal="right" vertical="center"/>
    </xf>
    <xf numFmtId="0" fontId="17" fillId="18" borderId="125" xfId="0" applyFont="1" applyFill="1" applyBorder="1" applyAlignment="1">
      <alignment horizontal="right" vertical="center"/>
    </xf>
    <xf numFmtId="0" fontId="17" fillId="18" borderId="132" xfId="0" applyFont="1" applyFill="1" applyBorder="1" applyAlignment="1">
      <alignment horizontal="right" vertical="center"/>
    </xf>
    <xf numFmtId="0" fontId="17" fillId="18" borderId="109" xfId="0" applyFont="1" applyFill="1" applyBorder="1" applyAlignment="1">
      <alignment horizontal="right" vertical="center"/>
    </xf>
    <xf numFmtId="0" fontId="41" fillId="0" borderId="142" xfId="0" applyFont="1" applyBorder="1" applyAlignment="1">
      <alignment horizontal="center" vertical="center"/>
    </xf>
    <xf numFmtId="0" fontId="41" fillId="0" borderId="136" xfId="0" applyFont="1" applyBorder="1" applyAlignment="1">
      <alignment horizontal="center" vertical="center"/>
    </xf>
    <xf numFmtId="0" fontId="42" fillId="0" borderId="0" xfId="0" applyFont="1" applyAlignment="1">
      <alignment horizontal="center" vertical="center" wrapText="1"/>
    </xf>
    <xf numFmtId="0" fontId="46" fillId="0" borderId="0" xfId="0" applyFont="1" applyAlignment="1">
      <alignment horizontal="center" vertical="center" wrapText="1"/>
    </xf>
    <xf numFmtId="0" fontId="34" fillId="0" borderId="162" xfId="0" applyFont="1" applyBorder="1" applyAlignment="1">
      <alignment horizontal="center" vertical="center" wrapText="1"/>
    </xf>
    <xf numFmtId="0" fontId="34" fillId="0" borderId="169" xfId="0" applyFont="1" applyBorder="1" applyAlignment="1">
      <alignment horizontal="center" vertical="center" wrapText="1"/>
    </xf>
    <xf numFmtId="0" fontId="34" fillId="0" borderId="142" xfId="0" applyFont="1" applyBorder="1" applyAlignment="1">
      <alignment horizontal="left" vertical="center" wrapText="1"/>
    </xf>
    <xf numFmtId="0" fontId="34" fillId="0" borderId="170" xfId="0" applyFont="1" applyBorder="1" applyAlignment="1">
      <alignment horizontal="left" vertical="center" wrapText="1"/>
    </xf>
    <xf numFmtId="4" fontId="34" fillId="0" borderId="142" xfId="0" applyNumberFormat="1" applyFont="1" applyBorder="1" applyAlignment="1">
      <alignment horizontal="center" vertical="center" wrapText="1"/>
    </xf>
    <xf numFmtId="4" fontId="34" fillId="0" borderId="170" xfId="0" applyNumberFormat="1" applyFont="1" applyBorder="1" applyAlignment="1">
      <alignment horizontal="center" vertical="center" wrapText="1"/>
    </xf>
    <xf numFmtId="0" fontId="34" fillId="0" borderId="142" xfId="0" applyFont="1" applyBorder="1" applyAlignment="1">
      <alignment horizontal="left" vertical="center"/>
    </xf>
    <xf numFmtId="0" fontId="34" fillId="0" borderId="170" xfId="0" applyFont="1" applyBorder="1" applyAlignment="1">
      <alignment horizontal="left" vertical="center"/>
    </xf>
    <xf numFmtId="0" fontId="34" fillId="0" borderId="136" xfId="0" applyFont="1" applyBorder="1" applyAlignment="1">
      <alignment horizontal="center" vertical="center" wrapText="1"/>
    </xf>
    <xf numFmtId="0" fontId="34" fillId="0" borderId="171" xfId="0" applyFont="1" applyBorder="1" applyAlignment="1">
      <alignment horizontal="center" vertical="center" wrapText="1"/>
    </xf>
    <xf numFmtId="0" fontId="34" fillId="0" borderId="171" xfId="0" applyFont="1" applyBorder="1" applyAlignment="1">
      <alignment horizontal="left" vertical="center" wrapText="1"/>
    </xf>
    <xf numFmtId="0" fontId="35" fillId="0" borderId="162" xfId="0" applyFont="1" applyBorder="1" applyAlignment="1">
      <alignment horizontal="center" vertical="center" wrapText="1"/>
    </xf>
    <xf numFmtId="0" fontId="35" fillId="0" borderId="121" xfId="0" applyFont="1" applyBorder="1" applyAlignment="1">
      <alignment horizontal="center" vertical="center" wrapText="1"/>
    </xf>
    <xf numFmtId="0" fontId="35" fillId="0" borderId="172" xfId="0" applyFont="1" applyBorder="1" applyAlignment="1">
      <alignment horizontal="center" vertical="center" wrapText="1"/>
    </xf>
    <xf numFmtId="0" fontId="34" fillId="0" borderId="136" xfId="0" applyFont="1" applyBorder="1" applyAlignment="1">
      <alignment horizontal="left" vertical="center" wrapText="1"/>
    </xf>
    <xf numFmtId="0" fontId="34" fillId="0" borderId="142" xfId="0" applyFont="1" applyBorder="1" applyAlignment="1">
      <alignment horizontal="center" vertical="center" wrapText="1"/>
    </xf>
    <xf numFmtId="0" fontId="35" fillId="0" borderId="136" xfId="0" applyFont="1" applyBorder="1" applyAlignment="1">
      <alignment horizontal="center" vertical="center" wrapText="1"/>
    </xf>
    <xf numFmtId="0" fontId="35" fillId="0" borderId="171" xfId="0" applyFont="1" applyBorder="1" applyAlignment="1">
      <alignment horizontal="center" vertical="center" wrapText="1"/>
    </xf>
    <xf numFmtId="0" fontId="35" fillId="0" borderId="174" xfId="0" applyFont="1" applyBorder="1" applyAlignment="1">
      <alignment horizontal="center" vertical="center" wrapText="1"/>
    </xf>
    <xf numFmtId="0" fontId="34" fillId="0" borderId="170" xfId="0" applyFont="1" applyBorder="1" applyAlignment="1">
      <alignment horizontal="center" vertical="center" wrapText="1"/>
    </xf>
    <xf numFmtId="0" fontId="34" fillId="0" borderId="174" xfId="0" applyFont="1" applyBorder="1" applyAlignment="1">
      <alignment horizontal="left" vertical="center" wrapText="1"/>
    </xf>
    <xf numFmtId="0" fontId="34" fillId="0" borderId="172" xfId="0" applyFont="1" applyBorder="1" applyAlignment="1">
      <alignment horizontal="center" vertical="center" wrapText="1"/>
    </xf>
    <xf numFmtId="0" fontId="34" fillId="0" borderId="173" xfId="0" applyFont="1" applyBorder="1" applyAlignment="1">
      <alignment horizontal="center" vertical="center" wrapText="1"/>
    </xf>
    <xf numFmtId="0" fontId="25" fillId="0" borderId="0" xfId="0" applyFont="1" applyAlignment="1">
      <alignment horizontal="left" vertical="center" wrapText="1"/>
    </xf>
    <xf numFmtId="0" fontId="46" fillId="0" borderId="0" xfId="0" applyFont="1" applyAlignment="1">
      <alignment horizontal="center"/>
    </xf>
    <xf numFmtId="0" fontId="25" fillId="0" borderId="168" xfId="0" applyFont="1" applyBorder="1" applyAlignment="1">
      <alignment horizontal="center" vertical="center" wrapText="1"/>
    </xf>
    <xf numFmtId="0" fontId="25" fillId="0" borderId="121" xfId="0" applyFont="1" applyBorder="1" applyAlignment="1">
      <alignment horizontal="center" vertical="center" wrapText="1"/>
    </xf>
    <xf numFmtId="0" fontId="25" fillId="0" borderId="145" xfId="0" applyFont="1" applyBorder="1" applyAlignment="1">
      <alignment horizontal="center" vertical="center" wrapText="1"/>
    </xf>
    <xf numFmtId="0" fontId="25" fillId="0" borderId="162" xfId="0" applyFont="1" applyBorder="1" applyAlignment="1">
      <alignment horizontal="center" vertical="center" wrapText="1"/>
    </xf>
    <xf numFmtId="0" fontId="25" fillId="0" borderId="169" xfId="0" applyFont="1" applyBorder="1" applyAlignment="1">
      <alignment horizontal="center" vertical="center" wrapText="1"/>
    </xf>
    <xf numFmtId="0" fontId="25" fillId="0" borderId="172" xfId="0" applyFont="1" applyBorder="1" applyAlignment="1">
      <alignment horizontal="center" vertical="center" wrapText="1"/>
    </xf>
    <xf numFmtId="0" fontId="37" fillId="0" borderId="0" xfId="0" applyFont="1" applyAlignment="1">
      <alignment horizontal="center"/>
    </xf>
    <xf numFmtId="0" fontId="0" fillId="0" borderId="0" xfId="0"/>
    <xf numFmtId="0" fontId="17" fillId="0" borderId="199" xfId="0" applyFont="1" applyBorder="1" applyAlignment="1">
      <alignment wrapText="1"/>
    </xf>
    <xf numFmtId="0" fontId="24" fillId="36" borderId="176" xfId="0" applyFont="1" applyFill="1" applyBorder="1" applyAlignment="1">
      <alignment horizontal="center" vertical="center" textRotation="90" wrapText="1"/>
    </xf>
    <xf numFmtId="0" fontId="24" fillId="36" borderId="177" xfId="0" applyFont="1" applyFill="1" applyBorder="1" applyAlignment="1">
      <alignment horizontal="center" vertical="center" textRotation="90" wrapText="1"/>
    </xf>
    <xf numFmtId="0" fontId="24" fillId="36" borderId="189" xfId="0" applyFont="1" applyFill="1" applyBorder="1" applyAlignment="1">
      <alignment horizontal="center" vertical="center" textRotation="90" wrapText="1"/>
    </xf>
    <xf numFmtId="0" fontId="24" fillId="0" borderId="168" xfId="0" applyFont="1" applyBorder="1" applyAlignment="1">
      <alignment horizontal="center" vertical="center" wrapText="1"/>
    </xf>
    <xf numFmtId="0" fontId="24" fillId="0" borderId="121" xfId="0" applyFont="1" applyBorder="1" applyAlignment="1">
      <alignment horizontal="center" vertical="center" wrapText="1"/>
    </xf>
    <xf numFmtId="0" fontId="24" fillId="0" borderId="197" xfId="0" applyFont="1" applyBorder="1" applyAlignment="1">
      <alignment horizontal="center" vertical="center" wrapText="1"/>
    </xf>
    <xf numFmtId="0" fontId="44" fillId="0" borderId="184" xfId="0" applyFont="1" applyBorder="1" applyAlignment="1">
      <alignment horizontal="center" vertical="center" wrapText="1"/>
    </xf>
    <xf numFmtId="0" fontId="44" fillId="0" borderId="198" xfId="0" applyFont="1" applyBorder="1" applyAlignment="1">
      <alignment horizontal="center" vertical="center" wrapText="1"/>
    </xf>
    <xf numFmtId="0" fontId="44" fillId="0" borderId="178" xfId="0" applyFont="1" applyBorder="1" applyAlignment="1">
      <alignment horizontal="center" vertical="center" wrapText="1"/>
    </xf>
    <xf numFmtId="0" fontId="44" fillId="0" borderId="190" xfId="0" applyFont="1" applyBorder="1" applyAlignment="1">
      <alignment horizontal="center" vertical="center" wrapText="1"/>
    </xf>
    <xf numFmtId="0" fontId="50" fillId="0" borderId="0" xfId="0" applyFont="1" applyAlignment="1">
      <alignment vertical="center" wrapText="1"/>
    </xf>
    <xf numFmtId="0" fontId="51" fillId="0" borderId="0" xfId="0" applyFont="1" applyAlignment="1">
      <alignment vertical="center" wrapText="1"/>
    </xf>
    <xf numFmtId="0" fontId="44" fillId="0" borderId="181" xfId="0" applyFont="1" applyBorder="1" applyAlignment="1">
      <alignment horizontal="center" vertical="center" wrapText="1"/>
    </xf>
    <xf numFmtId="0" fontId="44" fillId="0" borderId="185" xfId="0" applyFont="1" applyBorder="1" applyAlignment="1">
      <alignment horizontal="center" vertical="center" wrapText="1"/>
    </xf>
    <xf numFmtId="0" fontId="35" fillId="0" borderId="204" xfId="0" applyFont="1" applyBorder="1" applyAlignment="1">
      <alignment horizontal="center" vertical="center" wrapText="1"/>
    </xf>
    <xf numFmtId="0" fontId="35" fillId="0" borderId="187" xfId="0" applyFont="1" applyBorder="1" applyAlignment="1">
      <alignment horizontal="center" vertical="center" wrapText="1"/>
    </xf>
    <xf numFmtId="0" fontId="47" fillId="0" borderId="0" xfId="0" applyFont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35" fillId="0" borderId="168" xfId="0" applyFont="1" applyBorder="1" applyAlignment="1">
      <alignment horizontal="center" vertical="center" wrapText="1"/>
    </xf>
    <xf numFmtId="0" fontId="35" fillId="0" borderId="145" xfId="0" applyFont="1" applyBorder="1" applyAlignment="1">
      <alignment horizontal="center" vertical="center" wrapText="1"/>
    </xf>
    <xf numFmtId="0" fontId="35" fillId="0" borderId="175" xfId="0" applyFont="1" applyBorder="1" applyAlignment="1">
      <alignment horizontal="center" vertical="center" wrapText="1"/>
    </xf>
    <xf numFmtId="0" fontId="35" fillId="0" borderId="201" xfId="0" applyFont="1" applyBorder="1" applyAlignment="1">
      <alignment horizontal="center" vertical="center" wrapText="1"/>
    </xf>
    <xf numFmtId="0" fontId="41" fillId="0" borderId="168" xfId="0" applyFont="1" applyBorder="1" applyAlignment="1">
      <alignment horizontal="center" vertical="center" wrapText="1"/>
    </xf>
    <xf numFmtId="0" fontId="41" fillId="0" borderId="121" xfId="0" applyFont="1" applyBorder="1" applyAlignment="1">
      <alignment horizontal="center" vertical="center" wrapText="1"/>
    </xf>
    <xf numFmtId="0" fontId="41" fillId="0" borderId="145" xfId="0" applyFont="1" applyBorder="1" applyAlignment="1">
      <alignment horizontal="center" vertical="center" wrapText="1"/>
    </xf>
    <xf numFmtId="0" fontId="24" fillId="31" borderId="184" xfId="0" applyFont="1" applyFill="1" applyBorder="1" applyAlignment="1">
      <alignment horizontal="left" vertical="center" wrapText="1"/>
    </xf>
    <xf numFmtId="0" fontId="24" fillId="31" borderId="181" xfId="0" applyFont="1" applyFill="1" applyBorder="1" applyAlignment="1">
      <alignment horizontal="left" vertical="center" wrapText="1"/>
    </xf>
    <xf numFmtId="0" fontId="24" fillId="31" borderId="195" xfId="0" applyFont="1" applyFill="1" applyBorder="1" applyAlignment="1">
      <alignment horizontal="left" vertical="center" wrapText="1"/>
    </xf>
    <xf numFmtId="0" fontId="24" fillId="31" borderId="183" xfId="0" applyFont="1" applyFill="1" applyBorder="1" applyAlignment="1">
      <alignment horizontal="right" vertical="center" wrapText="1"/>
    </xf>
    <xf numFmtId="0" fontId="24" fillId="31" borderId="193" xfId="0" applyFont="1" applyFill="1" applyBorder="1" applyAlignment="1">
      <alignment horizontal="right" vertical="center" wrapText="1"/>
    </xf>
    <xf numFmtId="0" fontId="24" fillId="31" borderId="194" xfId="0" applyFont="1" applyFill="1" applyBorder="1" applyAlignment="1">
      <alignment horizontal="right" vertical="center" wrapText="1"/>
    </xf>
    <xf numFmtId="0" fontId="24" fillId="32" borderId="135" xfId="0" applyFont="1" applyFill="1" applyBorder="1" applyAlignment="1">
      <alignment horizontal="center" vertical="center" wrapText="1"/>
    </xf>
    <xf numFmtId="0" fontId="24" fillId="32" borderId="163" xfId="0" applyFont="1" applyFill="1" applyBorder="1" applyAlignment="1">
      <alignment horizontal="center" vertical="center" wrapText="1"/>
    </xf>
    <xf numFmtId="0" fontId="24" fillId="32" borderId="128" xfId="0" applyFont="1" applyFill="1" applyBorder="1" applyAlignment="1">
      <alignment horizontal="center" vertical="center" wrapText="1"/>
    </xf>
    <xf numFmtId="0" fontId="24" fillId="0" borderId="127" xfId="0" applyFont="1" applyBorder="1" applyAlignment="1">
      <alignment horizontal="center" vertical="center" wrapText="1"/>
    </xf>
    <xf numFmtId="0" fontId="24" fillId="31" borderId="164" xfId="0" applyFont="1" applyFill="1" applyBorder="1" applyAlignment="1">
      <alignment horizontal="left" vertical="center" wrapText="1"/>
    </xf>
    <xf numFmtId="0" fontId="24" fillId="31" borderId="165" xfId="0" applyFont="1" applyFill="1" applyBorder="1" applyAlignment="1">
      <alignment horizontal="left" vertical="center" wrapText="1"/>
    </xf>
    <xf numFmtId="0" fontId="24" fillId="31" borderId="166" xfId="0" applyFont="1" applyFill="1" applyBorder="1" applyAlignment="1">
      <alignment horizontal="left" vertical="center" wrapText="1"/>
    </xf>
    <xf numFmtId="0" fontId="25" fillId="0" borderId="170" xfId="0" applyFont="1" applyBorder="1" applyAlignment="1">
      <alignment horizontal="center" vertical="center" wrapText="1"/>
    </xf>
    <xf numFmtId="0" fontId="25" fillId="0" borderId="182" xfId="0" applyFont="1" applyBorder="1" applyAlignment="1">
      <alignment horizontal="center" vertical="center" wrapText="1"/>
    </xf>
    <xf numFmtId="0" fontId="25" fillId="0" borderId="172" xfId="0" applyFont="1" applyBorder="1" applyAlignment="1">
      <alignment horizontal="right" vertical="center" wrapText="1"/>
    </xf>
    <xf numFmtId="0" fontId="25" fillId="0" borderId="173" xfId="0" applyFont="1" applyBorder="1" applyAlignment="1">
      <alignment horizontal="right" vertical="center" wrapText="1"/>
    </xf>
    <xf numFmtId="0" fontId="24" fillId="32" borderId="83" xfId="0" applyFont="1" applyFill="1" applyBorder="1" applyAlignment="1">
      <alignment horizontal="center" vertical="center" wrapText="1"/>
    </xf>
    <xf numFmtId="0" fontId="25" fillId="0" borderId="30" xfId="0" applyFont="1" applyBorder="1" applyAlignment="1">
      <alignment horizontal="center" vertical="center" wrapText="1"/>
    </xf>
    <xf numFmtId="0" fontId="24" fillId="0" borderId="30" xfId="0" applyFont="1" applyBorder="1" applyAlignment="1">
      <alignment horizontal="right" vertical="center" wrapText="1"/>
    </xf>
    <xf numFmtId="0" fontId="24" fillId="0" borderId="50" xfId="0" applyFont="1" applyBorder="1" applyAlignment="1">
      <alignment horizontal="right" vertical="center" wrapText="1"/>
    </xf>
    <xf numFmtId="0" fontId="24" fillId="0" borderId="37" xfId="0" applyFont="1" applyBorder="1" applyAlignment="1">
      <alignment horizontal="right" vertical="center" wrapText="1"/>
    </xf>
    <xf numFmtId="0" fontId="24" fillId="0" borderId="31" xfId="0" applyFont="1" applyBorder="1" applyAlignment="1">
      <alignment horizontal="right" vertical="center" wrapText="1"/>
    </xf>
    <xf numFmtId="0" fontId="25" fillId="0" borderId="66" xfId="0" applyFont="1" applyBorder="1" applyAlignment="1">
      <alignment horizontal="center" vertical="center" wrapText="1"/>
    </xf>
    <xf numFmtId="0" fontId="25" fillId="0" borderId="129" xfId="0" applyFont="1" applyBorder="1" applyAlignment="1">
      <alignment horizontal="center" vertical="center" wrapText="1"/>
    </xf>
    <xf numFmtId="0" fontId="25" fillId="0" borderId="130" xfId="0" applyFont="1" applyBorder="1" applyAlignment="1">
      <alignment horizontal="center" vertical="center" wrapText="1"/>
    </xf>
    <xf numFmtId="0" fontId="25" fillId="0" borderId="51" xfId="0" applyFont="1" applyBorder="1" applyAlignment="1">
      <alignment horizontal="center" vertical="center" wrapText="1"/>
    </xf>
    <xf numFmtId="0" fontId="25" fillId="0" borderId="120" xfId="0" applyFont="1" applyBorder="1" applyAlignment="1">
      <alignment horizontal="center" vertical="center" wrapText="1"/>
    </xf>
    <xf numFmtId="0" fontId="25" fillId="0" borderId="122" xfId="0" applyFont="1" applyBorder="1" applyAlignment="1">
      <alignment horizontal="center" vertical="center" wrapText="1"/>
    </xf>
    <xf numFmtId="0" fontId="24" fillId="31" borderId="173" xfId="0" applyFont="1" applyFill="1" applyBorder="1" applyAlignment="1">
      <alignment horizontal="right" vertical="center" wrapText="1"/>
    </xf>
    <xf numFmtId="0" fontId="24" fillId="31" borderId="167" xfId="0" applyFont="1" applyFill="1" applyBorder="1" applyAlignment="1">
      <alignment horizontal="left" vertical="center" wrapText="1"/>
    </xf>
    <xf numFmtId="0" fontId="24" fillId="31" borderId="160" xfId="0" applyFont="1" applyFill="1" applyBorder="1" applyAlignment="1">
      <alignment horizontal="left" vertical="center" wrapText="1"/>
    </xf>
    <xf numFmtId="0" fontId="24" fillId="31" borderId="161" xfId="0" applyFont="1" applyFill="1" applyBorder="1" applyAlignment="1">
      <alignment horizontal="left" vertical="center" wrapText="1"/>
    </xf>
    <xf numFmtId="0" fontId="25" fillId="0" borderId="178" xfId="0" applyFont="1" applyBorder="1" applyAlignment="1">
      <alignment horizontal="left" vertical="center" wrapText="1"/>
    </xf>
    <xf numFmtId="0" fontId="25" fillId="0" borderId="185" xfId="0" applyFont="1" applyBorder="1" applyAlignment="1">
      <alignment horizontal="left" vertical="center" wrapText="1"/>
    </xf>
    <xf numFmtId="0" fontId="25" fillId="0" borderId="190" xfId="0" applyFont="1" applyBorder="1" applyAlignment="1">
      <alignment horizontal="left" vertical="center" wrapText="1"/>
    </xf>
    <xf numFmtId="0" fontId="37" fillId="0" borderId="0" xfId="0" applyFont="1" applyBorder="1" applyAlignment="1">
      <alignment horizontal="center" vertical="center" wrapText="1"/>
    </xf>
    <xf numFmtId="0" fontId="24" fillId="31" borderId="110" xfId="0" applyFont="1" applyFill="1" applyBorder="1" applyAlignment="1">
      <alignment horizontal="right" vertical="center" wrapText="1"/>
    </xf>
    <xf numFmtId="0" fontId="24" fillId="31" borderId="134" xfId="0" applyFont="1" applyFill="1" applyBorder="1" applyAlignment="1">
      <alignment horizontal="right" vertical="center" wrapText="1"/>
    </xf>
    <xf numFmtId="0" fontId="24" fillId="31" borderId="131" xfId="0" applyFont="1" applyFill="1" applyBorder="1" applyAlignment="1">
      <alignment horizontal="right" vertical="center" wrapText="1"/>
    </xf>
    <xf numFmtId="0" fontId="25" fillId="0" borderId="139" xfId="0" applyFont="1" applyBorder="1" applyAlignment="1">
      <alignment horizontal="center" vertical="center" wrapText="1"/>
    </xf>
    <xf numFmtId="0" fontId="25" fillId="0" borderId="170" xfId="0" applyFont="1" applyBorder="1" applyAlignment="1">
      <alignment horizontal="left" vertical="center" wrapText="1"/>
    </xf>
    <xf numFmtId="0" fontId="0" fillId="0" borderId="0" xfId="0" applyAlignment="1">
      <alignment horizontal="center" vertical="center" wrapText="1"/>
    </xf>
  </cellXfs>
  <cellStyles count="42">
    <cellStyle name="20% - Ênfase1" xfId="1" builtinId="30" customBuiltin="1"/>
    <cellStyle name="20% - Ênfase2" xfId="2" builtinId="34" customBuiltin="1"/>
    <cellStyle name="20% - Ênfase3" xfId="3" builtinId="38" customBuiltin="1"/>
    <cellStyle name="20% - Ênfase4" xfId="4" builtinId="42" customBuiltin="1"/>
    <cellStyle name="20% - Ênfase5" xfId="5" builtinId="46" customBuiltin="1"/>
    <cellStyle name="20% - Ênfase6" xfId="6" builtinId="50" customBuiltin="1"/>
    <cellStyle name="40% - Ênfase1" xfId="7" builtinId="31" customBuiltin="1"/>
    <cellStyle name="40% - Ênfase2" xfId="8" builtinId="35" customBuiltin="1"/>
    <cellStyle name="40% - Ênfase3" xfId="9" builtinId="39" customBuiltin="1"/>
    <cellStyle name="40% - Ênfase4" xfId="10" builtinId="43" customBuiltin="1"/>
    <cellStyle name="40% - Ênfase5" xfId="11" builtinId="47" customBuiltin="1"/>
    <cellStyle name="40% - Ênfase6" xfId="12" builtinId="51" customBuiltin="1"/>
    <cellStyle name="60% - Ênfase1" xfId="13" builtinId="32" customBuiltin="1"/>
    <cellStyle name="60% - Ênfase2" xfId="14" builtinId="36" customBuiltin="1"/>
    <cellStyle name="60% - Ênfase3" xfId="15" builtinId="40" customBuiltin="1"/>
    <cellStyle name="60% - Ênfase4" xfId="16" builtinId="44" customBuiltin="1"/>
    <cellStyle name="60% - Ênfase5" xfId="17" builtinId="48" customBuiltin="1"/>
    <cellStyle name="60% - Ênfase6" xfId="18" builtinId="52" customBuiltin="1"/>
    <cellStyle name="Bom" xfId="19" builtinId="26" customBuiltin="1"/>
    <cellStyle name="Cálculo" xfId="20" builtinId="22" customBuiltin="1"/>
    <cellStyle name="Célula de Verificação" xfId="21" builtinId="23" customBuiltin="1"/>
    <cellStyle name="Célula Vinculada" xfId="22" builtinId="24" customBuiltin="1"/>
    <cellStyle name="Ênfase1" xfId="23" builtinId="29" customBuiltin="1"/>
    <cellStyle name="Ênfase2" xfId="24" builtinId="33" customBuiltin="1"/>
    <cellStyle name="Ênfase3" xfId="25" builtinId="37" customBuiltin="1"/>
    <cellStyle name="Ênfase4" xfId="26" builtinId="41" customBuiltin="1"/>
    <cellStyle name="Ênfase5" xfId="27" builtinId="45" customBuiltin="1"/>
    <cellStyle name="Ênfase6" xfId="28" builtinId="49" customBuiltin="1"/>
    <cellStyle name="Entrada" xfId="29" builtinId="20" customBuiltin="1"/>
    <cellStyle name="Normal" xfId="0" builtinId="0"/>
    <cellStyle name="Nota" xfId="30" builtinId="10" customBuiltin="1"/>
    <cellStyle name="Porcentagem" xfId="41" builtinId="5"/>
    <cellStyle name="Saída" xfId="31" builtinId="21" customBuiltin="1"/>
    <cellStyle name="Texto de Aviso" xfId="32" builtinId="11" customBuiltin="1"/>
    <cellStyle name="Texto Explicativo" xfId="33" builtinId="53" customBuiltin="1"/>
    <cellStyle name="Título 1" xfId="34" builtinId="16" customBuiltin="1"/>
    <cellStyle name="Título 2" xfId="35" builtinId="17" customBuiltin="1"/>
    <cellStyle name="Título 3" xfId="36" builtinId="18" customBuiltin="1"/>
    <cellStyle name="Título 4" xfId="37" builtinId="19" customBuiltin="1"/>
    <cellStyle name="Título 5" xfId="38" xr:uid="{00000000-0005-0000-0000-000026000000}"/>
    <cellStyle name="Total" xfId="39" builtinId="25" customBuiltin="1"/>
    <cellStyle name="Vírgula" xfId="40" builtinId="3"/>
  </cellStyles>
  <dxfs count="1156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rgb="FFFF0000"/>
        </patternFill>
      </fill>
    </dxf>
    <dxf>
      <font>
        <color theme="0" tint="-0.24994659260841701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CC"/>
      <color rgb="FFFF6600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Relationship Id="rId22" Type="http://schemas.openxmlformats.org/officeDocument/2006/relationships/customXml" Target="../customXml/item4.xml"/></Relationships>
</file>

<file path=xl/ctrlProps/ctrlProp1.xml><?xml version="1.0" encoding="utf-8"?>
<formControlPr xmlns="http://schemas.microsoft.com/office/spreadsheetml/2009/9/main" objectType="Drop" dropLines="14" dropStyle="combo" dx="22" fmlaLink="$I$12" fmlaRange="Base!$B$11:$B$20" sel="2" val="0"/>
</file>

<file path=xl/ctrlProps/ctrlProp2.xml><?xml version="1.0" encoding="utf-8"?>
<formControlPr xmlns="http://schemas.microsoft.com/office/spreadsheetml/2009/9/main" objectType="Drop" dropLines="10" dropStyle="combo" dx="22" fmlaLink="$I$7" fmlaRange="Base!$B$25:$B$44" sel="18" val="10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66675</xdr:colOff>
          <xdr:row>0</xdr:row>
          <xdr:rowOff>47625</xdr:rowOff>
        </xdr:from>
        <xdr:to>
          <xdr:col>3</xdr:col>
          <xdr:colOff>1190625</xdr:colOff>
          <xdr:row>0</xdr:row>
          <xdr:rowOff>295275</xdr:rowOff>
        </xdr:to>
        <xdr:sp macro="" textlink="">
          <xdr:nvSpPr>
            <xdr:cNvPr id="2050" name="Lista suspensa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2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723900</xdr:colOff>
          <xdr:row>0</xdr:row>
          <xdr:rowOff>57150</xdr:rowOff>
        </xdr:from>
        <xdr:to>
          <xdr:col>7</xdr:col>
          <xdr:colOff>533400</xdr:colOff>
          <xdr:row>0</xdr:row>
          <xdr:rowOff>295275</xdr:rowOff>
        </xdr:to>
        <xdr:sp macro="" textlink="">
          <xdr:nvSpPr>
            <xdr:cNvPr id="2052" name="Lista suspensa 2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2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noFill/>
                </a14:hiddenFill>
              </a:ex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rfbgov-my.sharepoint.com/personal/perci_pereira_rfb_gov_br/Documents/Planejamento%20-%20Salic/Vigil&#226;ncia%20-%20SALIC/Vigil&#226;ncia%20-%202023/Planilha%20de%20Custos%20-%20Vigil&#226;ncia%20-%20Vers&#227;o%2008-2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formes e Materiais"/>
      <sheetName val="Base"/>
      <sheetName val="Raiz"/>
      <sheetName val="Planilhas"/>
      <sheetName val="Cálculo"/>
      <sheetName val="Resultado"/>
      <sheetName val="Valor por Item"/>
    </sheetNames>
    <sheetDataSet>
      <sheetData sheetId="0"/>
      <sheetData sheetId="1"/>
      <sheetData sheetId="2">
        <row r="67">
          <cell r="B67" t="str">
            <v>H</v>
          </cell>
          <cell r="C67" t="str">
            <v>Outros</v>
          </cell>
        </row>
      </sheetData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Z63"/>
  <sheetViews>
    <sheetView topLeftCell="A41" zoomScaleNormal="100" workbookViewId="0">
      <selection activeCell="J9" sqref="J9"/>
    </sheetView>
  </sheetViews>
  <sheetFormatPr defaultRowHeight="15" x14ac:dyDescent="0.2"/>
  <cols>
    <col min="1" max="1" width="6.42578125" style="352" customWidth="1"/>
    <col min="2" max="2" width="52.28515625" style="352" customWidth="1"/>
    <col min="3" max="5" width="10.7109375" style="352" customWidth="1"/>
    <col min="6" max="12" width="13.7109375" style="352" customWidth="1"/>
    <col min="13" max="15" width="12.5703125" style="352" customWidth="1"/>
    <col min="16" max="16" width="12.42578125" style="352" customWidth="1"/>
    <col min="17" max="18" width="12.5703125" style="352" customWidth="1"/>
    <col min="19" max="21" width="9.140625" style="352"/>
    <col min="22" max="22" width="4.7109375" style="352" customWidth="1"/>
    <col min="23" max="16384" width="9.140625" style="352"/>
  </cols>
  <sheetData>
    <row r="2" spans="1:12" ht="21" customHeight="1" x14ac:dyDescent="0.2">
      <c r="A2" s="467" t="s">
        <v>583</v>
      </c>
      <c r="B2" s="467"/>
      <c r="C2" s="467"/>
      <c r="D2" s="467"/>
      <c r="E2" s="467"/>
      <c r="F2" s="467"/>
      <c r="G2" s="467"/>
      <c r="H2" s="467"/>
      <c r="I2" s="467"/>
      <c r="J2" s="467"/>
      <c r="K2" s="467"/>
      <c r="L2" s="467"/>
    </row>
    <row r="3" spans="1:12" ht="21" customHeight="1" x14ac:dyDescent="0.2">
      <c r="A3" s="440"/>
      <c r="B3" s="440"/>
      <c r="C3" s="440"/>
      <c r="D3" s="440"/>
      <c r="E3" s="440"/>
      <c r="F3" s="440"/>
      <c r="G3" s="440"/>
      <c r="H3" s="440"/>
      <c r="I3" s="440"/>
      <c r="J3" s="440"/>
      <c r="K3" s="440"/>
      <c r="L3" s="440"/>
    </row>
    <row r="4" spans="1:12" ht="21" customHeight="1" x14ac:dyDescent="0.2">
      <c r="A4" s="370"/>
      <c r="B4" s="467" t="s">
        <v>584</v>
      </c>
      <c r="C4" s="810"/>
      <c r="D4" s="810"/>
      <c r="E4" s="810"/>
      <c r="F4" s="810"/>
      <c r="G4" s="810"/>
      <c r="H4" s="810"/>
      <c r="I4" s="810"/>
      <c r="J4" s="810"/>
      <c r="K4" s="810"/>
      <c r="L4" s="810"/>
    </row>
    <row r="5" spans="1:12" ht="21" customHeight="1" x14ac:dyDescent="0.2">
      <c r="A5" s="467" t="s">
        <v>143</v>
      </c>
      <c r="B5" s="467"/>
      <c r="C5" s="467"/>
      <c r="D5" s="467"/>
      <c r="E5" s="467"/>
      <c r="F5" s="467"/>
      <c r="G5" s="467"/>
      <c r="H5" s="467"/>
      <c r="I5" s="467"/>
      <c r="J5" s="467"/>
      <c r="K5" s="467"/>
      <c r="L5" s="467"/>
    </row>
    <row r="6" spans="1:12" ht="21" customHeight="1" thickBot="1" x14ac:dyDescent="0.25">
      <c r="D6" s="76"/>
      <c r="E6" s="76"/>
      <c r="F6" s="76"/>
    </row>
    <row r="7" spans="1:12" ht="24" customHeight="1" x14ac:dyDescent="0.2">
      <c r="A7" s="468" t="s">
        <v>299</v>
      </c>
      <c r="B7" s="469"/>
      <c r="C7" s="469"/>
      <c r="D7" s="469"/>
      <c r="E7" s="469"/>
      <c r="F7" s="470"/>
    </row>
    <row r="8" spans="1:12" ht="21" customHeight="1" x14ac:dyDescent="0.2">
      <c r="A8" s="449" t="s">
        <v>176</v>
      </c>
      <c r="B8" s="452" t="s">
        <v>144</v>
      </c>
      <c r="C8" s="453" t="s">
        <v>177</v>
      </c>
      <c r="D8" s="452" t="s">
        <v>184</v>
      </c>
      <c r="E8" s="444" t="s">
        <v>30</v>
      </c>
      <c r="F8" s="445"/>
    </row>
    <row r="9" spans="1:12" ht="21" customHeight="1" thickBot="1" x14ac:dyDescent="0.25">
      <c r="A9" s="451"/>
      <c r="B9" s="454"/>
      <c r="C9" s="456"/>
      <c r="D9" s="454"/>
      <c r="E9" s="380" t="s">
        <v>308</v>
      </c>
      <c r="F9" s="381" t="s">
        <v>309</v>
      </c>
    </row>
    <row r="10" spans="1:12" ht="18" customHeight="1" x14ac:dyDescent="0.2">
      <c r="A10" s="371">
        <v>1</v>
      </c>
      <c r="B10" s="382" t="s">
        <v>187</v>
      </c>
      <c r="C10" s="383">
        <v>2</v>
      </c>
      <c r="D10" s="384">
        <v>12</v>
      </c>
      <c r="E10" s="385"/>
      <c r="F10" s="386">
        <f t="shared" ref="F10:F20" si="0">ROUND(C10*E10/D10,2)</f>
        <v>0</v>
      </c>
    </row>
    <row r="11" spans="1:12" ht="18" customHeight="1" x14ac:dyDescent="0.2">
      <c r="A11" s="372">
        <v>2</v>
      </c>
      <c r="B11" s="376" t="s">
        <v>188</v>
      </c>
      <c r="C11" s="373">
        <v>2</v>
      </c>
      <c r="D11" s="387">
        <v>12</v>
      </c>
      <c r="E11" s="388"/>
      <c r="F11" s="389">
        <f t="shared" si="0"/>
        <v>0</v>
      </c>
    </row>
    <row r="12" spans="1:12" ht="18" customHeight="1" x14ac:dyDescent="0.2">
      <c r="A12" s="372">
        <v>3</v>
      </c>
      <c r="B12" s="376" t="s">
        <v>189</v>
      </c>
      <c r="C12" s="373">
        <v>2</v>
      </c>
      <c r="D12" s="387">
        <v>12</v>
      </c>
      <c r="E12" s="388"/>
      <c r="F12" s="389">
        <f t="shared" si="0"/>
        <v>0</v>
      </c>
    </row>
    <row r="13" spans="1:12" ht="18" customHeight="1" x14ac:dyDescent="0.2">
      <c r="A13" s="372">
        <v>4</v>
      </c>
      <c r="B13" s="376" t="s">
        <v>190</v>
      </c>
      <c r="C13" s="373">
        <v>1</v>
      </c>
      <c r="D13" s="387">
        <v>12</v>
      </c>
      <c r="E13" s="388"/>
      <c r="F13" s="389">
        <f t="shared" si="0"/>
        <v>0</v>
      </c>
    </row>
    <row r="14" spans="1:12" ht="18" customHeight="1" x14ac:dyDescent="0.2">
      <c r="A14" s="372">
        <v>5</v>
      </c>
      <c r="B14" s="376" t="s">
        <v>191</v>
      </c>
      <c r="C14" s="373">
        <v>1</v>
      </c>
      <c r="D14" s="387">
        <v>12</v>
      </c>
      <c r="E14" s="388"/>
      <c r="F14" s="389">
        <f t="shared" si="0"/>
        <v>0</v>
      </c>
    </row>
    <row r="15" spans="1:12" ht="18" customHeight="1" x14ac:dyDescent="0.2">
      <c r="A15" s="372">
        <v>6</v>
      </c>
      <c r="B15" s="376" t="s">
        <v>192</v>
      </c>
      <c r="C15" s="373">
        <v>1</v>
      </c>
      <c r="D15" s="387">
        <v>24</v>
      </c>
      <c r="E15" s="388"/>
      <c r="F15" s="389">
        <f t="shared" si="0"/>
        <v>0</v>
      </c>
    </row>
    <row r="16" spans="1:12" ht="18" customHeight="1" x14ac:dyDescent="0.2">
      <c r="A16" s="372">
        <v>7</v>
      </c>
      <c r="B16" s="376" t="s">
        <v>193</v>
      </c>
      <c r="C16" s="373">
        <v>1</v>
      </c>
      <c r="D16" s="387">
        <v>24</v>
      </c>
      <c r="E16" s="388"/>
      <c r="F16" s="389">
        <f t="shared" si="0"/>
        <v>0</v>
      </c>
    </row>
    <row r="17" spans="1:12" ht="18" customHeight="1" x14ac:dyDescent="0.2">
      <c r="A17" s="372">
        <v>8</v>
      </c>
      <c r="B17" s="376" t="s">
        <v>194</v>
      </c>
      <c r="C17" s="373">
        <v>2</v>
      </c>
      <c r="D17" s="387">
        <v>12</v>
      </c>
      <c r="E17" s="388"/>
      <c r="F17" s="389">
        <f t="shared" si="0"/>
        <v>0</v>
      </c>
    </row>
    <row r="18" spans="1:12" ht="18" customHeight="1" x14ac:dyDescent="0.2">
      <c r="A18" s="372">
        <v>9</v>
      </c>
      <c r="B18" s="376" t="s">
        <v>195</v>
      </c>
      <c r="C18" s="373">
        <v>1</v>
      </c>
      <c r="D18" s="387">
        <v>12</v>
      </c>
      <c r="E18" s="388"/>
      <c r="F18" s="389">
        <f t="shared" si="0"/>
        <v>0</v>
      </c>
    </row>
    <row r="19" spans="1:12" ht="18" customHeight="1" x14ac:dyDescent="0.2">
      <c r="A19" s="372">
        <v>10</v>
      </c>
      <c r="B19" s="376" t="s">
        <v>196</v>
      </c>
      <c r="C19" s="373">
        <v>1</v>
      </c>
      <c r="D19" s="387">
        <v>60</v>
      </c>
      <c r="E19" s="388"/>
      <c r="F19" s="389">
        <f t="shared" si="0"/>
        <v>0</v>
      </c>
    </row>
    <row r="20" spans="1:12" ht="18" customHeight="1" x14ac:dyDescent="0.2">
      <c r="A20" s="372">
        <v>11</v>
      </c>
      <c r="B20" s="376" t="s">
        <v>197</v>
      </c>
      <c r="C20" s="373">
        <v>1</v>
      </c>
      <c r="D20" s="387">
        <v>12</v>
      </c>
      <c r="E20" s="388"/>
      <c r="F20" s="389">
        <f t="shared" si="0"/>
        <v>0</v>
      </c>
    </row>
    <row r="21" spans="1:12" ht="18" customHeight="1" x14ac:dyDescent="0.2">
      <c r="A21" s="390"/>
      <c r="B21" s="391"/>
      <c r="C21" s="392"/>
      <c r="D21" s="393"/>
      <c r="E21" s="388"/>
      <c r="F21" s="394"/>
    </row>
    <row r="22" spans="1:12" ht="18" customHeight="1" thickBot="1" x14ac:dyDescent="0.25">
      <c r="A22" s="374"/>
      <c r="B22" s="395" t="s">
        <v>183</v>
      </c>
      <c r="C22" s="375"/>
      <c r="D22" s="396"/>
      <c r="E22" s="397"/>
      <c r="F22" s="398"/>
    </row>
    <row r="23" spans="1:12" ht="21" customHeight="1" thickBot="1" x14ac:dyDescent="0.25">
      <c r="A23" s="457" t="s">
        <v>202</v>
      </c>
      <c r="B23" s="458"/>
      <c r="C23" s="458"/>
      <c r="D23" s="458"/>
      <c r="E23" s="459"/>
      <c r="F23" s="227">
        <f>SUM(F10:F22)</f>
        <v>0</v>
      </c>
    </row>
    <row r="24" spans="1:12" ht="25.5" customHeight="1" thickBot="1" x14ac:dyDescent="0.25">
      <c r="A24" s="399"/>
      <c r="B24" s="399"/>
      <c r="C24" s="399"/>
      <c r="D24" s="399"/>
      <c r="E24" s="399"/>
      <c r="F24" s="399"/>
      <c r="G24" s="229"/>
    </row>
    <row r="25" spans="1:12" ht="24" customHeight="1" x14ac:dyDescent="0.2">
      <c r="A25" s="441" t="s">
        <v>198</v>
      </c>
      <c r="B25" s="442"/>
      <c r="C25" s="442"/>
      <c r="D25" s="442"/>
      <c r="E25" s="442"/>
      <c r="F25" s="442"/>
      <c r="G25" s="442"/>
      <c r="H25" s="442"/>
      <c r="I25" s="442"/>
      <c r="J25" s="442"/>
      <c r="K25" s="442"/>
      <c r="L25" s="443"/>
    </row>
    <row r="26" spans="1:12" ht="21" customHeight="1" x14ac:dyDescent="0.2">
      <c r="A26" s="449" t="s">
        <v>176</v>
      </c>
      <c r="B26" s="452" t="s">
        <v>144</v>
      </c>
      <c r="C26" s="452" t="s">
        <v>177</v>
      </c>
      <c r="D26" s="452" t="s">
        <v>184</v>
      </c>
      <c r="E26" s="452" t="s">
        <v>340</v>
      </c>
      <c r="F26" s="453" t="s">
        <v>203</v>
      </c>
      <c r="G26" s="444" t="s">
        <v>298</v>
      </c>
      <c r="H26" s="461"/>
      <c r="I26" s="461"/>
      <c r="J26" s="461"/>
      <c r="K26" s="461"/>
      <c r="L26" s="445"/>
    </row>
    <row r="27" spans="1:12" ht="21" customHeight="1" x14ac:dyDescent="0.2">
      <c r="A27" s="450"/>
      <c r="B27" s="453"/>
      <c r="C27" s="453"/>
      <c r="D27" s="453"/>
      <c r="E27" s="453"/>
      <c r="F27" s="455"/>
      <c r="G27" s="446" t="s">
        <v>301</v>
      </c>
      <c r="H27" s="447"/>
      <c r="I27" s="446" t="s">
        <v>304</v>
      </c>
      <c r="J27" s="447"/>
      <c r="K27" s="444" t="s">
        <v>305</v>
      </c>
      <c r="L27" s="445"/>
    </row>
    <row r="28" spans="1:12" ht="21" customHeight="1" thickBot="1" x14ac:dyDescent="0.25">
      <c r="A28" s="451"/>
      <c r="B28" s="454"/>
      <c r="C28" s="454"/>
      <c r="D28" s="454"/>
      <c r="E28" s="454"/>
      <c r="F28" s="456"/>
      <c r="G28" s="380" t="s">
        <v>302</v>
      </c>
      <c r="H28" s="380" t="s">
        <v>303</v>
      </c>
      <c r="I28" s="380" t="s">
        <v>302</v>
      </c>
      <c r="J28" s="380" t="s">
        <v>303</v>
      </c>
      <c r="K28" s="380" t="s">
        <v>306</v>
      </c>
      <c r="L28" s="381" t="s">
        <v>307</v>
      </c>
    </row>
    <row r="29" spans="1:12" ht="18" customHeight="1" x14ac:dyDescent="0.2">
      <c r="A29" s="371">
        <v>1</v>
      </c>
      <c r="B29" s="400" t="s">
        <v>200</v>
      </c>
      <c r="C29" s="383">
        <v>1</v>
      </c>
      <c r="D29" s="384">
        <v>60</v>
      </c>
      <c r="E29" s="401">
        <v>0.1</v>
      </c>
      <c r="F29" s="385"/>
      <c r="G29" s="402">
        <f>ROUND((1-E29)*C29*F29/D29,2)</f>
        <v>0</v>
      </c>
      <c r="H29" s="402">
        <f>ROUND((1-E29)*C29*F29/D29,2)</f>
        <v>0</v>
      </c>
      <c r="I29" s="403"/>
      <c r="J29" s="403"/>
      <c r="K29" s="402">
        <f>ROUND((1-E29)*C29*F29/D29,2)</f>
        <v>0</v>
      </c>
      <c r="L29" s="404"/>
    </row>
    <row r="30" spans="1:12" ht="18" customHeight="1" x14ac:dyDescent="0.2">
      <c r="A30" s="372">
        <v>2</v>
      </c>
      <c r="B30" s="376" t="s">
        <v>199</v>
      </c>
      <c r="C30" s="373">
        <v>1</v>
      </c>
      <c r="D30" s="387">
        <v>60</v>
      </c>
      <c r="E30" s="405">
        <v>0.1</v>
      </c>
      <c r="F30" s="388"/>
      <c r="G30" s="406">
        <f>ROUND((1-E30)*C30*F30/D30,2)</f>
        <v>0</v>
      </c>
      <c r="H30" s="406">
        <f>ROUND((1-E30)*C30*F30/D30,2)</f>
        <v>0</v>
      </c>
      <c r="I30" s="407"/>
      <c r="J30" s="407"/>
      <c r="K30" s="406">
        <f>ROUND((1-E30)*C30*F30/D30,2)</f>
        <v>0</v>
      </c>
      <c r="L30" s="408"/>
    </row>
    <row r="31" spans="1:12" ht="18" customHeight="1" x14ac:dyDescent="0.2">
      <c r="A31" s="372">
        <v>3</v>
      </c>
      <c r="B31" s="376" t="s">
        <v>201</v>
      </c>
      <c r="C31" s="373">
        <v>1</v>
      </c>
      <c r="D31" s="387">
        <v>60</v>
      </c>
      <c r="E31" s="405">
        <v>0</v>
      </c>
      <c r="F31" s="388"/>
      <c r="G31" s="406">
        <f>ROUND((1-E31)*C31*F31/D31,2)</f>
        <v>0</v>
      </c>
      <c r="H31" s="406">
        <f>ROUND((1-E31)*C31*F31/D31,2)</f>
        <v>0</v>
      </c>
      <c r="I31" s="406">
        <f>ROUND((1-E31)*C31*F31/D31,2)</f>
        <v>0</v>
      </c>
      <c r="J31" s="406">
        <f>ROUND((1-E31)*C31*F31/D31,2)</f>
        <v>0</v>
      </c>
      <c r="K31" s="406">
        <f>ROUND((1-E31)*C31*F31/D31,2)</f>
        <v>0</v>
      </c>
      <c r="L31" s="389">
        <f>ROUND((1-E31)*C31*F31/D31,2)</f>
        <v>0</v>
      </c>
    </row>
    <row r="32" spans="1:12" ht="18" customHeight="1" x14ac:dyDescent="0.2">
      <c r="A32" s="390"/>
      <c r="B32" s="391"/>
      <c r="C32" s="392"/>
      <c r="D32" s="393"/>
      <c r="E32" s="393"/>
      <c r="F32" s="388"/>
      <c r="G32" s="409"/>
      <c r="H32" s="409"/>
      <c r="I32" s="409"/>
      <c r="J32" s="409"/>
      <c r="K32" s="409"/>
      <c r="L32" s="394"/>
    </row>
    <row r="33" spans="1:12" ht="18" customHeight="1" thickBot="1" x14ac:dyDescent="0.25">
      <c r="A33" s="374"/>
      <c r="B33" s="395" t="s">
        <v>183</v>
      </c>
      <c r="C33" s="375"/>
      <c r="D33" s="396"/>
      <c r="E33" s="396"/>
      <c r="F33" s="410"/>
      <c r="G33" s="411"/>
      <c r="H33" s="411"/>
      <c r="I33" s="411"/>
      <c r="J33" s="411"/>
      <c r="K33" s="411"/>
      <c r="L33" s="398"/>
    </row>
    <row r="34" spans="1:12" ht="21" customHeight="1" thickBot="1" x14ac:dyDescent="0.25">
      <c r="A34" s="457" t="s">
        <v>202</v>
      </c>
      <c r="B34" s="458"/>
      <c r="C34" s="458"/>
      <c r="D34" s="458"/>
      <c r="E34" s="458"/>
      <c r="F34" s="459"/>
      <c r="G34" s="228">
        <f t="shared" ref="G34:L34" si="1">SUM(G29:G33)</f>
        <v>0</v>
      </c>
      <c r="H34" s="228">
        <f t="shared" si="1"/>
        <v>0</v>
      </c>
      <c r="I34" s="228">
        <f t="shared" si="1"/>
        <v>0</v>
      </c>
      <c r="J34" s="228">
        <f t="shared" si="1"/>
        <v>0</v>
      </c>
      <c r="K34" s="228">
        <f t="shared" si="1"/>
        <v>0</v>
      </c>
      <c r="L34" s="227">
        <f t="shared" si="1"/>
        <v>0</v>
      </c>
    </row>
    <row r="35" spans="1:12" ht="25.5" customHeight="1" thickBot="1" x14ac:dyDescent="0.25">
      <c r="A35" s="399"/>
      <c r="B35" s="399"/>
      <c r="C35" s="399"/>
      <c r="D35" s="399"/>
      <c r="E35" s="399"/>
      <c r="F35" s="399"/>
      <c r="G35" s="229"/>
    </row>
    <row r="36" spans="1:12" ht="24" customHeight="1" x14ac:dyDescent="0.2">
      <c r="A36" s="441" t="s">
        <v>345</v>
      </c>
      <c r="B36" s="442"/>
      <c r="C36" s="442"/>
      <c r="D36" s="442"/>
      <c r="E36" s="442"/>
      <c r="F36" s="442"/>
      <c r="G36" s="442"/>
      <c r="H36" s="443"/>
    </row>
    <row r="37" spans="1:12" ht="31.5" customHeight="1" x14ac:dyDescent="0.2">
      <c r="A37" s="449" t="s">
        <v>176</v>
      </c>
      <c r="B37" s="452" t="s">
        <v>144</v>
      </c>
      <c r="C37" s="452" t="s">
        <v>177</v>
      </c>
      <c r="D37" s="452" t="s">
        <v>184</v>
      </c>
      <c r="E37" s="452" t="s">
        <v>340</v>
      </c>
      <c r="F37" s="453" t="s">
        <v>203</v>
      </c>
      <c r="G37" s="444" t="s">
        <v>298</v>
      </c>
      <c r="H37" s="445"/>
    </row>
    <row r="38" spans="1:12" ht="21" customHeight="1" x14ac:dyDescent="0.2">
      <c r="A38" s="450"/>
      <c r="B38" s="453"/>
      <c r="C38" s="453"/>
      <c r="D38" s="453"/>
      <c r="E38" s="453"/>
      <c r="F38" s="455"/>
      <c r="G38" s="444" t="s">
        <v>305</v>
      </c>
      <c r="H38" s="445"/>
    </row>
    <row r="39" spans="1:12" ht="21" customHeight="1" thickBot="1" x14ac:dyDescent="0.25">
      <c r="A39" s="451"/>
      <c r="B39" s="454"/>
      <c r="C39" s="454"/>
      <c r="D39" s="454"/>
      <c r="E39" s="454"/>
      <c r="F39" s="456"/>
      <c r="G39" s="380" t="s">
        <v>306</v>
      </c>
      <c r="H39" s="381" t="s">
        <v>307</v>
      </c>
    </row>
    <row r="40" spans="1:12" ht="18" customHeight="1" x14ac:dyDescent="0.2">
      <c r="A40" s="371">
        <v>1</v>
      </c>
      <c r="B40" s="400" t="s">
        <v>344</v>
      </c>
      <c r="C40" s="383">
        <v>1</v>
      </c>
      <c r="D40" s="384">
        <v>120</v>
      </c>
      <c r="E40" s="401">
        <v>0.1</v>
      </c>
      <c r="F40" s="385"/>
      <c r="G40" s="406">
        <f>ROUND((1-E40)*C40*F40/D40,2)</f>
        <v>0</v>
      </c>
      <c r="H40" s="404"/>
    </row>
    <row r="41" spans="1:12" ht="18" customHeight="1" x14ac:dyDescent="0.2">
      <c r="A41" s="390"/>
      <c r="B41" s="391"/>
      <c r="C41" s="392"/>
      <c r="D41" s="393"/>
      <c r="E41" s="393"/>
      <c r="F41" s="388"/>
      <c r="G41" s="409"/>
      <c r="H41" s="394"/>
    </row>
    <row r="42" spans="1:12" ht="18" customHeight="1" thickBot="1" x14ac:dyDescent="0.25">
      <c r="A42" s="374"/>
      <c r="B42" s="395" t="s">
        <v>183</v>
      </c>
      <c r="C42" s="375"/>
      <c r="D42" s="396"/>
      <c r="E42" s="396"/>
      <c r="F42" s="410"/>
      <c r="G42" s="411"/>
      <c r="H42" s="398"/>
    </row>
    <row r="43" spans="1:12" ht="21" customHeight="1" thickBot="1" x14ac:dyDescent="0.25">
      <c r="A43" s="457" t="s">
        <v>202</v>
      </c>
      <c r="B43" s="458"/>
      <c r="C43" s="458"/>
      <c r="D43" s="458"/>
      <c r="E43" s="458"/>
      <c r="F43" s="459"/>
      <c r="G43" s="228">
        <f>SUM(G40:G42)</f>
        <v>0</v>
      </c>
      <c r="H43" s="227">
        <f>SUM(H40:H42)</f>
        <v>0</v>
      </c>
    </row>
    <row r="44" spans="1:12" ht="25.5" customHeight="1" thickBot="1" x14ac:dyDescent="0.25">
      <c r="A44" s="399"/>
      <c r="B44" s="399"/>
      <c r="C44" s="399"/>
      <c r="D44" s="399"/>
      <c r="E44" s="399"/>
      <c r="F44" s="399"/>
      <c r="G44" s="229"/>
      <c r="H44" s="229"/>
      <c r="I44" s="229"/>
      <c r="J44" s="229"/>
      <c r="K44" s="229"/>
      <c r="L44" s="229"/>
    </row>
    <row r="45" spans="1:12" s="98" customFormat="1" ht="24" customHeight="1" x14ac:dyDescent="0.2">
      <c r="A45" s="462" t="s">
        <v>296</v>
      </c>
      <c r="B45" s="463"/>
      <c r="C45" s="463"/>
      <c r="D45" s="463"/>
      <c r="E45" s="463"/>
      <c r="F45" s="463"/>
      <c r="G45" s="463"/>
      <c r="H45" s="463"/>
      <c r="I45" s="463"/>
      <c r="J45" s="463"/>
      <c r="K45" s="463"/>
      <c r="L45" s="464"/>
    </row>
    <row r="46" spans="1:12" ht="21" customHeight="1" x14ac:dyDescent="0.2">
      <c r="A46" s="450" t="s">
        <v>176</v>
      </c>
      <c r="B46" s="453" t="s">
        <v>144</v>
      </c>
      <c r="C46" s="453" t="s">
        <v>177</v>
      </c>
      <c r="D46" s="453" t="s">
        <v>184</v>
      </c>
      <c r="E46" s="453" t="s">
        <v>340</v>
      </c>
      <c r="F46" s="453" t="s">
        <v>203</v>
      </c>
      <c r="G46" s="444" t="s">
        <v>300</v>
      </c>
      <c r="H46" s="461"/>
      <c r="I46" s="461"/>
      <c r="J46" s="461"/>
      <c r="K46" s="461"/>
      <c r="L46" s="445"/>
    </row>
    <row r="47" spans="1:12" ht="21" customHeight="1" x14ac:dyDescent="0.2">
      <c r="A47" s="465"/>
      <c r="B47" s="455"/>
      <c r="C47" s="455"/>
      <c r="D47" s="455"/>
      <c r="E47" s="455"/>
      <c r="F47" s="455"/>
      <c r="G47" s="444" t="s">
        <v>301</v>
      </c>
      <c r="H47" s="448"/>
      <c r="I47" s="444" t="s">
        <v>304</v>
      </c>
      <c r="J47" s="448"/>
      <c r="K47" s="444" t="s">
        <v>305</v>
      </c>
      <c r="L47" s="445"/>
    </row>
    <row r="48" spans="1:12" ht="21" customHeight="1" thickBot="1" x14ac:dyDescent="0.25">
      <c r="A48" s="466"/>
      <c r="B48" s="456"/>
      <c r="C48" s="456"/>
      <c r="D48" s="456"/>
      <c r="E48" s="456"/>
      <c r="F48" s="456"/>
      <c r="G48" s="380" t="s">
        <v>302</v>
      </c>
      <c r="H48" s="380" t="s">
        <v>303</v>
      </c>
      <c r="I48" s="380" t="s">
        <v>302</v>
      </c>
      <c r="J48" s="380" t="s">
        <v>303</v>
      </c>
      <c r="K48" s="380" t="s">
        <v>306</v>
      </c>
      <c r="L48" s="381" t="s">
        <v>307</v>
      </c>
    </row>
    <row r="49" spans="1:26" ht="18" customHeight="1" x14ac:dyDescent="0.2">
      <c r="A49" s="372">
        <v>1</v>
      </c>
      <c r="B49" s="376" t="s">
        <v>204</v>
      </c>
      <c r="C49" s="373">
        <v>1</v>
      </c>
      <c r="D49" s="387">
        <v>6</v>
      </c>
      <c r="E49" s="405">
        <v>0</v>
      </c>
      <c r="F49" s="388"/>
      <c r="G49" s="406">
        <f>ROUND((1-E49)*C49*F49/D49,2)</f>
        <v>0</v>
      </c>
      <c r="H49" s="406">
        <f>ROUND((1-E49)*C49*F49/D49,2)</f>
        <v>0</v>
      </c>
      <c r="I49" s="406">
        <f>ROUND((1-E49)*C49*F49/D49,2)</f>
        <v>0</v>
      </c>
      <c r="J49" s="406">
        <f>ROUND((1-E49)*C49*F49/D49,2)</f>
        <v>0</v>
      </c>
      <c r="K49" s="406">
        <f>ROUND((1-E49)*C49*F49/D49,2)</f>
        <v>0</v>
      </c>
      <c r="L49" s="389">
        <f>ROUND((1-E49)*C49*F49/D49,2)</f>
        <v>0</v>
      </c>
    </row>
    <row r="50" spans="1:26" ht="18" customHeight="1" x14ac:dyDescent="0.2">
      <c r="A50" s="372">
        <v>2</v>
      </c>
      <c r="B50" s="412" t="s">
        <v>288</v>
      </c>
      <c r="C50" s="373">
        <v>1</v>
      </c>
      <c r="D50" s="387">
        <v>60</v>
      </c>
      <c r="E50" s="405">
        <v>0.2</v>
      </c>
      <c r="F50" s="388"/>
      <c r="G50" s="406">
        <f t="shared" ref="G50:G56" si="2">ROUND((1-E50)*C50*F50/D50,2)</f>
        <v>0</v>
      </c>
      <c r="H50" s="406">
        <f t="shared" ref="H50:H56" si="3">ROUND((1-E50)*C50*F50/D50,2)</f>
        <v>0</v>
      </c>
      <c r="I50" s="406">
        <f>ROUND((1-E50)*C50*F50/D50,2)</f>
        <v>0</v>
      </c>
      <c r="J50" s="406">
        <f>ROUND((1-E50)*C50*F50/D50,2)</f>
        <v>0</v>
      </c>
      <c r="K50" s="406">
        <f>ROUND((1-E50)*C50*F50/D50,2)</f>
        <v>0</v>
      </c>
      <c r="L50" s="389">
        <f>ROUND((1-E50)*C50*F50/D50,2)</f>
        <v>0</v>
      </c>
    </row>
    <row r="51" spans="1:26" ht="18" customHeight="1" x14ac:dyDescent="0.2">
      <c r="A51" s="372">
        <v>3</v>
      </c>
      <c r="B51" s="376" t="s">
        <v>205</v>
      </c>
      <c r="C51" s="373">
        <v>1</v>
      </c>
      <c r="D51" s="387">
        <v>120</v>
      </c>
      <c r="E51" s="405">
        <v>0.15</v>
      </c>
      <c r="F51" s="388"/>
      <c r="G51" s="406">
        <f t="shared" si="2"/>
        <v>0</v>
      </c>
      <c r="H51" s="406">
        <f t="shared" si="3"/>
        <v>0</v>
      </c>
      <c r="I51" s="406"/>
      <c r="J51" s="406"/>
      <c r="K51" s="406">
        <f t="shared" ref="K51:K53" si="4">ROUND((1-E51)*C51*F51/D51,2)</f>
        <v>0</v>
      </c>
      <c r="L51" s="389"/>
    </row>
    <row r="52" spans="1:26" ht="18" customHeight="1" x14ac:dyDescent="0.2">
      <c r="A52" s="372">
        <v>4</v>
      </c>
      <c r="B52" s="376" t="s">
        <v>206</v>
      </c>
      <c r="C52" s="373">
        <v>6</v>
      </c>
      <c r="D52" s="387">
        <v>24</v>
      </c>
      <c r="E52" s="405">
        <v>0</v>
      </c>
      <c r="F52" s="388"/>
      <c r="G52" s="406">
        <f t="shared" si="2"/>
        <v>0</v>
      </c>
      <c r="H52" s="406">
        <f t="shared" si="3"/>
        <v>0</v>
      </c>
      <c r="I52" s="406"/>
      <c r="J52" s="406"/>
      <c r="K52" s="406">
        <f t="shared" si="4"/>
        <v>0</v>
      </c>
      <c r="L52" s="389"/>
    </row>
    <row r="53" spans="1:26" ht="18" customHeight="1" x14ac:dyDescent="0.2">
      <c r="A53" s="372">
        <v>5</v>
      </c>
      <c r="B53" s="376" t="s">
        <v>207</v>
      </c>
      <c r="C53" s="373">
        <v>1</v>
      </c>
      <c r="D53" s="373">
        <v>24</v>
      </c>
      <c r="E53" s="405">
        <v>0</v>
      </c>
      <c r="F53" s="388"/>
      <c r="G53" s="406">
        <f t="shared" si="2"/>
        <v>0</v>
      </c>
      <c r="H53" s="406">
        <f t="shared" si="3"/>
        <v>0</v>
      </c>
      <c r="I53" s="406"/>
      <c r="J53" s="406"/>
      <c r="K53" s="406">
        <f t="shared" si="4"/>
        <v>0</v>
      </c>
      <c r="L53" s="389"/>
    </row>
    <row r="54" spans="1:26" ht="18" customHeight="1" x14ac:dyDescent="0.2">
      <c r="A54" s="372">
        <v>6</v>
      </c>
      <c r="B54" s="376" t="s">
        <v>332</v>
      </c>
      <c r="C54" s="373">
        <v>1</v>
      </c>
      <c r="D54" s="387">
        <v>60</v>
      </c>
      <c r="E54" s="405">
        <v>0</v>
      </c>
      <c r="F54" s="388"/>
      <c r="G54" s="406"/>
      <c r="H54" s="406">
        <f t="shared" si="3"/>
        <v>0</v>
      </c>
      <c r="I54" s="406"/>
      <c r="J54" s="406">
        <f>ROUND((1-E54)*C54*F54/D54,2)</f>
        <v>0</v>
      </c>
      <c r="K54" s="406"/>
      <c r="L54" s="389"/>
    </row>
    <row r="55" spans="1:26" ht="18" customHeight="1" x14ac:dyDescent="0.2">
      <c r="A55" s="372">
        <v>7</v>
      </c>
      <c r="B55" s="376" t="s">
        <v>294</v>
      </c>
      <c r="C55" s="373">
        <v>1</v>
      </c>
      <c r="D55" s="387">
        <v>60</v>
      </c>
      <c r="E55" s="405">
        <v>0.1</v>
      </c>
      <c r="F55" s="388"/>
      <c r="G55" s="406">
        <f t="shared" si="2"/>
        <v>0</v>
      </c>
      <c r="H55" s="406">
        <f t="shared" si="3"/>
        <v>0</v>
      </c>
      <c r="I55" s="406">
        <f>ROUND((1-E55)*C55*F55/D55,2)</f>
        <v>0</v>
      </c>
      <c r="J55" s="406">
        <f>ROUND((1-E55)*C55*F55/D55,2)</f>
        <v>0</v>
      </c>
      <c r="K55" s="406">
        <f>ROUND((1-E55)*C55*F55/D55,2)</f>
        <v>0</v>
      </c>
      <c r="L55" s="389">
        <f>ROUND((1-E55)*C55*F55/D55,2)</f>
        <v>0</v>
      </c>
    </row>
    <row r="56" spans="1:26" ht="18" customHeight="1" x14ac:dyDescent="0.2">
      <c r="A56" s="372">
        <v>8</v>
      </c>
      <c r="B56" s="376" t="s">
        <v>295</v>
      </c>
      <c r="C56" s="373">
        <v>1</v>
      </c>
      <c r="D56" s="387">
        <v>60</v>
      </c>
      <c r="E56" s="405">
        <v>0.1</v>
      </c>
      <c r="F56" s="388"/>
      <c r="G56" s="406">
        <f t="shared" si="2"/>
        <v>0</v>
      </c>
      <c r="H56" s="406">
        <f t="shared" si="3"/>
        <v>0</v>
      </c>
      <c r="I56" s="406">
        <f>ROUND((1-E56)*C56*F56/D56,2)</f>
        <v>0</v>
      </c>
      <c r="J56" s="406">
        <f>ROUND((1-E56)*C56*F56/D56,2)</f>
        <v>0</v>
      </c>
      <c r="K56" s="406">
        <f>ROUND((1-E56)*C56*F56/D56,2)</f>
        <v>0</v>
      </c>
      <c r="L56" s="389">
        <f>ROUND((1-E56)*C56*F56/D56,2)</f>
        <v>0</v>
      </c>
    </row>
    <row r="57" spans="1:26" ht="18" customHeight="1" x14ac:dyDescent="0.2">
      <c r="A57" s="413"/>
      <c r="B57" s="414"/>
      <c r="C57" s="415"/>
      <c r="D57" s="416"/>
      <c r="E57" s="416"/>
      <c r="F57" s="417"/>
      <c r="G57" s="418"/>
      <c r="H57" s="418"/>
      <c r="I57" s="418"/>
      <c r="J57" s="418"/>
      <c r="K57" s="418"/>
      <c r="L57" s="419"/>
    </row>
    <row r="58" spans="1:26" ht="18" customHeight="1" thickBot="1" x14ac:dyDescent="0.25">
      <c r="A58" s="374"/>
      <c r="B58" s="395" t="s">
        <v>183</v>
      </c>
      <c r="C58" s="375"/>
      <c r="D58" s="396"/>
      <c r="E58" s="396"/>
      <c r="F58" s="410"/>
      <c r="G58" s="411"/>
      <c r="H58" s="411"/>
      <c r="I58" s="411"/>
      <c r="J58" s="411"/>
      <c r="K58" s="411"/>
      <c r="L58" s="398"/>
    </row>
    <row r="59" spans="1:26" ht="21" customHeight="1" thickBot="1" x14ac:dyDescent="0.25">
      <c r="A59" s="457" t="s">
        <v>226</v>
      </c>
      <c r="B59" s="458"/>
      <c r="C59" s="458"/>
      <c r="D59" s="458"/>
      <c r="E59" s="458"/>
      <c r="F59" s="459"/>
      <c r="G59" s="228">
        <f>SUM(G49:G58)</f>
        <v>0</v>
      </c>
      <c r="H59" s="228">
        <f>SUM(H49:H58)</f>
        <v>0</v>
      </c>
      <c r="I59" s="228">
        <f t="shared" ref="I59:K59" si="5">SUM(I49:I58)</f>
        <v>0</v>
      </c>
      <c r="J59" s="228">
        <f t="shared" si="5"/>
        <v>0</v>
      </c>
      <c r="K59" s="228">
        <f t="shared" si="5"/>
        <v>0</v>
      </c>
      <c r="L59" s="227">
        <f>SUM(L49:L58)</f>
        <v>0</v>
      </c>
    </row>
    <row r="60" spans="1:26" ht="8.25" customHeight="1" x14ac:dyDescent="0.2"/>
    <row r="61" spans="1:26" s="93" customFormat="1" ht="24" customHeight="1" x14ac:dyDescent="0.2">
      <c r="A61" s="460" t="s">
        <v>286</v>
      </c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</row>
    <row r="62" spans="1:26" s="93" customFormat="1" ht="24" customHeight="1" x14ac:dyDescent="0.2">
      <c r="A62" s="460" t="s">
        <v>287</v>
      </c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</row>
    <row r="63" spans="1:26" s="93" customFormat="1" ht="39" customHeight="1" x14ac:dyDescent="0.2">
      <c r="A63" s="460" t="s">
        <v>297</v>
      </c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  <c r="Z63" s="94"/>
    </row>
  </sheetData>
  <mergeCells count="47">
    <mergeCell ref="B4:L4"/>
    <mergeCell ref="A23:E23"/>
    <mergeCell ref="E26:E28"/>
    <mergeCell ref="E46:E48"/>
    <mergeCell ref="E8:F8"/>
    <mergeCell ref="D8:D9"/>
    <mergeCell ref="A8:A9"/>
    <mergeCell ref="B8:B9"/>
    <mergeCell ref="C8:C9"/>
    <mergeCell ref="A2:L2"/>
    <mergeCell ref="A5:L5"/>
    <mergeCell ref="A7:F7"/>
    <mergeCell ref="C46:C48"/>
    <mergeCell ref="D46:D48"/>
    <mergeCell ref="F46:F48"/>
    <mergeCell ref="G27:H27"/>
    <mergeCell ref="A63:L63"/>
    <mergeCell ref="F26:F28"/>
    <mergeCell ref="A34:F34"/>
    <mergeCell ref="A25:L25"/>
    <mergeCell ref="G26:L26"/>
    <mergeCell ref="C26:C28"/>
    <mergeCell ref="D26:D28"/>
    <mergeCell ref="A26:A28"/>
    <mergeCell ref="B26:B28"/>
    <mergeCell ref="A61:L61"/>
    <mergeCell ref="A62:L62"/>
    <mergeCell ref="A59:F59"/>
    <mergeCell ref="A45:L45"/>
    <mergeCell ref="G46:L46"/>
    <mergeCell ref="A46:A48"/>
    <mergeCell ref="B46:B48"/>
    <mergeCell ref="A36:H36"/>
    <mergeCell ref="G37:H37"/>
    <mergeCell ref="I27:J27"/>
    <mergeCell ref="K27:L27"/>
    <mergeCell ref="G47:H47"/>
    <mergeCell ref="I47:J47"/>
    <mergeCell ref="K47:L47"/>
    <mergeCell ref="A37:A39"/>
    <mergeCell ref="B37:B39"/>
    <mergeCell ref="C37:C39"/>
    <mergeCell ref="D37:D39"/>
    <mergeCell ref="E37:E39"/>
    <mergeCell ref="F37:F39"/>
    <mergeCell ref="G38:H38"/>
    <mergeCell ref="A43:F43"/>
  </mergeCells>
  <printOptions horizontalCentered="1"/>
  <pageMargins left="0.39370078740157483" right="0.19685039370078741" top="0.59055118110236227" bottom="0.39370078740157483" header="0" footer="0"/>
  <pageSetup paperSize="9" scale="77" fitToHeight="0" orientation="landscape" r:id="rId1"/>
  <rowBreaks count="1" manualBreakCount="1">
    <brk id="44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843"/>
  <sheetViews>
    <sheetView zoomScaleNormal="100" workbookViewId="0">
      <selection activeCell="L22" sqref="L22"/>
    </sheetView>
  </sheetViews>
  <sheetFormatPr defaultRowHeight="12.75" x14ac:dyDescent="0.2"/>
  <cols>
    <col min="1" max="1" width="5.7109375" style="78" customWidth="1"/>
    <col min="2" max="2" width="38.7109375" style="4" bestFit="1" customWidth="1"/>
    <col min="3" max="3" width="13.5703125" style="78" customWidth="1"/>
    <col min="4" max="4" width="13.5703125" style="79" customWidth="1"/>
    <col min="5" max="12" width="13.5703125" style="78" customWidth="1"/>
    <col min="13" max="14" width="6.85546875" style="78" customWidth="1"/>
    <col min="15" max="15" width="5.42578125" style="79" customWidth="1"/>
    <col min="16" max="16" width="6.140625" style="78" customWidth="1"/>
    <col min="17" max="17" width="5.7109375" style="78" customWidth="1"/>
    <col min="18" max="18" width="24.28515625" style="46" bestFit="1" customWidth="1"/>
    <col min="19" max="19" width="38.140625" style="46" customWidth="1"/>
    <col min="20" max="20" width="6" style="46" customWidth="1"/>
    <col min="21" max="21" width="24.28515625" style="46" bestFit="1" customWidth="1"/>
    <col min="22" max="22" width="36.7109375" style="46" customWidth="1"/>
    <col min="23" max="16384" width="9.140625" style="78"/>
  </cols>
  <sheetData>
    <row r="1" spans="1:15" x14ac:dyDescent="0.2">
      <c r="A1" s="236" t="s">
        <v>128</v>
      </c>
      <c r="B1" s="480" t="s">
        <v>127</v>
      </c>
      <c r="C1" s="480"/>
      <c r="D1" s="480"/>
      <c r="E1" s="213"/>
      <c r="F1" s="213"/>
      <c r="G1" s="213"/>
      <c r="H1" s="213"/>
      <c r="I1" s="213"/>
      <c r="J1" s="213"/>
      <c r="K1" s="213"/>
      <c r="L1" s="213"/>
    </row>
    <row r="2" spans="1:15" x14ac:dyDescent="0.2">
      <c r="A2" s="236">
        <v>1</v>
      </c>
      <c r="B2" s="214" t="s">
        <v>105</v>
      </c>
      <c r="C2" s="481" t="s">
        <v>235</v>
      </c>
      <c r="D2" s="481"/>
      <c r="E2" s="213"/>
      <c r="F2" s="213"/>
      <c r="G2" s="213"/>
      <c r="H2" s="213"/>
      <c r="I2" s="213"/>
      <c r="J2" s="213"/>
      <c r="K2" s="213"/>
      <c r="L2" s="213"/>
    </row>
    <row r="3" spans="1:15" x14ac:dyDescent="0.2">
      <c r="A3" s="236">
        <v>2</v>
      </c>
      <c r="B3" s="214" t="s">
        <v>106</v>
      </c>
      <c r="C3" s="481" t="s">
        <v>581</v>
      </c>
      <c r="D3" s="481"/>
      <c r="E3" s="213"/>
      <c r="F3" s="213"/>
      <c r="G3" s="213"/>
      <c r="H3" s="213"/>
      <c r="I3" s="213"/>
      <c r="J3" s="213"/>
      <c r="K3" s="213"/>
      <c r="L3" s="213"/>
    </row>
    <row r="4" spans="1:15" x14ac:dyDescent="0.2">
      <c r="A4" s="236">
        <v>3</v>
      </c>
      <c r="B4" s="214" t="s">
        <v>107</v>
      </c>
      <c r="C4" s="481" t="s">
        <v>582</v>
      </c>
      <c r="D4" s="481"/>
      <c r="E4" s="213"/>
      <c r="F4" s="213"/>
      <c r="G4" s="213"/>
      <c r="H4" s="213"/>
      <c r="I4" s="213"/>
      <c r="J4" s="213"/>
      <c r="K4" s="213"/>
      <c r="L4" s="213"/>
    </row>
    <row r="5" spans="1:15" x14ac:dyDescent="0.2">
      <c r="A5" s="236">
        <v>4</v>
      </c>
      <c r="B5" s="214" t="s">
        <v>108</v>
      </c>
      <c r="C5" s="482">
        <v>1320</v>
      </c>
      <c r="D5" s="482"/>
      <c r="E5" s="213"/>
      <c r="F5" s="213"/>
      <c r="G5" s="213"/>
      <c r="H5" s="213"/>
      <c r="I5" s="213"/>
      <c r="J5" s="213"/>
      <c r="K5" s="213"/>
      <c r="L5" s="213"/>
    </row>
    <row r="6" spans="1:15" x14ac:dyDescent="0.2">
      <c r="A6" s="236">
        <v>5</v>
      </c>
      <c r="B6" s="214" t="s">
        <v>109</v>
      </c>
      <c r="C6" s="482" t="s">
        <v>16</v>
      </c>
      <c r="D6" s="482"/>
      <c r="E6" s="213"/>
      <c r="F6" s="213"/>
      <c r="G6" s="213"/>
      <c r="H6" s="213"/>
      <c r="I6" s="213"/>
      <c r="J6" s="213"/>
      <c r="K6" s="213"/>
      <c r="L6" s="213"/>
    </row>
    <row r="7" spans="1:15" x14ac:dyDescent="0.2">
      <c r="A7" s="236">
        <v>6</v>
      </c>
      <c r="B7" s="214" t="s">
        <v>182</v>
      </c>
      <c r="C7" s="490">
        <v>24</v>
      </c>
      <c r="D7" s="491"/>
      <c r="E7" s="213"/>
      <c r="F7" s="213"/>
      <c r="G7" s="213"/>
      <c r="H7" s="213"/>
      <c r="I7" s="213"/>
      <c r="J7" s="213"/>
      <c r="K7" s="213"/>
      <c r="L7" s="213"/>
    </row>
    <row r="8" spans="1:15" x14ac:dyDescent="0.2">
      <c r="A8" s="215"/>
      <c r="B8" s="216"/>
      <c r="C8" s="217"/>
      <c r="D8" s="215"/>
      <c r="E8" s="213"/>
      <c r="F8" s="213"/>
      <c r="G8" s="213"/>
    </row>
    <row r="9" spans="1:15" ht="20.25" customHeight="1" x14ac:dyDescent="0.2">
      <c r="A9" s="488" t="s">
        <v>153</v>
      </c>
      <c r="B9" s="489"/>
      <c r="C9" s="237" t="s">
        <v>0</v>
      </c>
      <c r="D9" s="237" t="s">
        <v>139</v>
      </c>
      <c r="E9" s="237" t="s">
        <v>128</v>
      </c>
      <c r="F9" s="213"/>
      <c r="G9" s="213"/>
      <c r="H9" s="237" t="s">
        <v>130</v>
      </c>
      <c r="I9" s="237" t="s">
        <v>168</v>
      </c>
      <c r="J9" s="237" t="s">
        <v>169</v>
      </c>
      <c r="K9" s="237" t="s">
        <v>121</v>
      </c>
      <c r="L9" s="237" t="s">
        <v>75</v>
      </c>
    </row>
    <row r="10" spans="1:15" x14ac:dyDescent="0.2">
      <c r="A10" s="236" t="s">
        <v>128</v>
      </c>
      <c r="B10" s="236">
        <v>1</v>
      </c>
      <c r="C10" s="236">
        <v>2</v>
      </c>
      <c r="D10" s="236">
        <v>3</v>
      </c>
      <c r="E10" s="236">
        <v>4</v>
      </c>
      <c r="F10" s="213"/>
      <c r="G10" s="213"/>
      <c r="H10" s="236">
        <v>1</v>
      </c>
      <c r="I10" s="236">
        <v>2</v>
      </c>
      <c r="J10" s="236">
        <v>3</v>
      </c>
      <c r="K10" s="236">
        <v>3</v>
      </c>
      <c r="L10" s="236">
        <v>3</v>
      </c>
    </row>
    <row r="11" spans="1:15" x14ac:dyDescent="0.2">
      <c r="A11" s="236">
        <v>1</v>
      </c>
      <c r="B11" s="214" t="s">
        <v>208</v>
      </c>
      <c r="C11" s="218" t="s">
        <v>218</v>
      </c>
      <c r="D11" s="219"/>
      <c r="E11" s="236">
        <v>1</v>
      </c>
      <c r="F11" s="213"/>
      <c r="G11" s="213"/>
      <c r="H11" s="220">
        <v>1</v>
      </c>
      <c r="I11" s="221">
        <v>0.03</v>
      </c>
      <c r="J11" s="220">
        <v>1</v>
      </c>
      <c r="K11" s="222">
        <v>6.4999999999999997E-3</v>
      </c>
      <c r="L11" s="222">
        <v>0.03</v>
      </c>
    </row>
    <row r="12" spans="1:15" x14ac:dyDescent="0.2">
      <c r="A12" s="236">
        <v>2</v>
      </c>
      <c r="B12" s="214" t="s">
        <v>209</v>
      </c>
      <c r="C12" s="218" t="s">
        <v>218</v>
      </c>
      <c r="D12" s="219"/>
      <c r="E12" s="236">
        <v>2</v>
      </c>
      <c r="F12" s="213"/>
      <c r="G12" s="213"/>
      <c r="H12" s="220">
        <v>2</v>
      </c>
      <c r="I12" s="221">
        <v>0.03</v>
      </c>
      <c r="J12" s="220">
        <v>1</v>
      </c>
      <c r="K12" s="222">
        <v>6.4999999999999997E-3</v>
      </c>
      <c r="L12" s="222">
        <v>0.03</v>
      </c>
    </row>
    <row r="13" spans="1:15" x14ac:dyDescent="0.2">
      <c r="A13" s="236">
        <v>3</v>
      </c>
      <c r="B13" s="214" t="s">
        <v>216</v>
      </c>
      <c r="C13" s="218" t="s">
        <v>218</v>
      </c>
      <c r="D13" s="219"/>
      <c r="E13" s="236">
        <v>3</v>
      </c>
      <c r="F13" s="213"/>
      <c r="G13" s="213"/>
      <c r="H13" s="220">
        <v>3</v>
      </c>
      <c r="I13" s="221">
        <v>0.03</v>
      </c>
      <c r="J13" s="220">
        <v>1</v>
      </c>
      <c r="K13" s="222">
        <v>6.4999999999999997E-3</v>
      </c>
      <c r="L13" s="222">
        <v>0.03</v>
      </c>
    </row>
    <row r="14" spans="1:15" x14ac:dyDescent="0.2">
      <c r="A14" s="236">
        <v>4</v>
      </c>
      <c r="B14" s="214" t="s">
        <v>217</v>
      </c>
      <c r="C14" s="218" t="s">
        <v>218</v>
      </c>
      <c r="D14" s="219"/>
      <c r="E14" s="236">
        <v>4</v>
      </c>
      <c r="F14" s="213"/>
      <c r="G14" s="213"/>
      <c r="H14" s="213"/>
      <c r="I14" s="213"/>
      <c r="J14" s="215"/>
      <c r="K14" s="223"/>
      <c r="L14" s="224"/>
      <c r="M14" s="239"/>
      <c r="N14" s="95"/>
      <c r="O14" s="95"/>
    </row>
    <row r="15" spans="1:15" x14ac:dyDescent="0.2">
      <c r="A15" s="236">
        <v>5</v>
      </c>
      <c r="B15" s="214" t="s">
        <v>211</v>
      </c>
      <c r="C15" s="218" t="s">
        <v>218</v>
      </c>
      <c r="D15" s="219"/>
      <c r="E15" s="236">
        <v>5</v>
      </c>
      <c r="F15" s="213"/>
      <c r="G15" s="213"/>
      <c r="H15" s="213"/>
      <c r="I15" s="213"/>
      <c r="J15" s="215"/>
      <c r="K15" s="213"/>
      <c r="L15" s="213"/>
    </row>
    <row r="16" spans="1:15" x14ac:dyDescent="0.2">
      <c r="A16" s="236">
        <v>6</v>
      </c>
      <c r="B16" s="214" t="s">
        <v>210</v>
      </c>
      <c r="C16" s="218" t="s">
        <v>218</v>
      </c>
      <c r="D16" s="219"/>
      <c r="E16" s="236">
        <v>6</v>
      </c>
      <c r="F16" s="213"/>
      <c r="G16" s="213"/>
      <c r="H16" s="213"/>
      <c r="I16" s="213"/>
      <c r="J16" s="215"/>
      <c r="K16" s="215"/>
      <c r="L16" s="215"/>
      <c r="N16" s="239"/>
      <c r="O16" s="92"/>
    </row>
    <row r="17" spans="1:15" x14ac:dyDescent="0.2">
      <c r="A17" s="236">
        <v>7</v>
      </c>
      <c r="B17" s="214" t="s">
        <v>212</v>
      </c>
      <c r="C17" s="218" t="s">
        <v>218</v>
      </c>
      <c r="D17" s="219"/>
      <c r="E17" s="236">
        <v>7</v>
      </c>
      <c r="F17" s="213"/>
      <c r="G17" s="213"/>
      <c r="H17" s="213"/>
      <c r="I17" s="213"/>
      <c r="J17" s="215"/>
      <c r="K17" s="215"/>
      <c r="L17" s="215"/>
      <c r="N17" s="239"/>
      <c r="O17" s="92"/>
    </row>
    <row r="18" spans="1:15" x14ac:dyDescent="0.2">
      <c r="A18" s="236">
        <v>8</v>
      </c>
      <c r="B18" s="214" t="s">
        <v>213</v>
      </c>
      <c r="C18" s="218" t="s">
        <v>218</v>
      </c>
      <c r="D18" s="219"/>
      <c r="E18" s="236">
        <v>8</v>
      </c>
      <c r="F18" s="213"/>
      <c r="G18" s="213"/>
      <c r="H18" s="213"/>
      <c r="I18" s="213"/>
      <c r="J18" s="215"/>
      <c r="K18" s="215"/>
      <c r="L18" s="215"/>
      <c r="N18" s="239"/>
      <c r="O18" s="92"/>
    </row>
    <row r="19" spans="1:15" x14ac:dyDescent="0.2">
      <c r="A19" s="236">
        <v>9</v>
      </c>
      <c r="B19" s="214" t="s">
        <v>214</v>
      </c>
      <c r="C19" s="218" t="s">
        <v>218</v>
      </c>
      <c r="D19" s="219"/>
      <c r="E19" s="236">
        <v>9</v>
      </c>
      <c r="F19" s="213"/>
      <c r="G19" s="213"/>
      <c r="H19" s="213"/>
      <c r="I19" s="213"/>
      <c r="J19" s="215"/>
      <c r="K19" s="215"/>
      <c r="L19" s="215"/>
      <c r="N19" s="239"/>
      <c r="O19" s="92"/>
    </row>
    <row r="20" spans="1:15" x14ac:dyDescent="0.2">
      <c r="A20" s="236">
        <v>10</v>
      </c>
      <c r="B20" s="214" t="s">
        <v>215</v>
      </c>
      <c r="C20" s="218" t="s">
        <v>218</v>
      </c>
      <c r="D20" s="219"/>
      <c r="E20" s="236">
        <v>10</v>
      </c>
      <c r="F20" s="213"/>
      <c r="G20" s="213"/>
      <c r="H20" s="213"/>
      <c r="I20" s="213"/>
      <c r="J20" s="215"/>
      <c r="K20" s="215"/>
      <c r="L20" s="215"/>
      <c r="O20" s="78"/>
    </row>
    <row r="21" spans="1:15" x14ac:dyDescent="0.2">
      <c r="A21" s="79"/>
      <c r="C21" s="80"/>
    </row>
    <row r="22" spans="1:15" x14ac:dyDescent="0.2">
      <c r="A22" s="484" t="s">
        <v>97</v>
      </c>
      <c r="B22" s="485"/>
      <c r="C22" s="496" t="s">
        <v>154</v>
      </c>
      <c r="D22" s="497"/>
      <c r="E22" s="497"/>
      <c r="F22" s="497"/>
      <c r="G22" s="497"/>
      <c r="H22" s="498"/>
      <c r="M22" s="79"/>
    </row>
    <row r="23" spans="1:15" x14ac:dyDescent="0.2">
      <c r="A23" s="486"/>
      <c r="B23" s="487"/>
      <c r="C23" s="41" t="s">
        <v>130</v>
      </c>
      <c r="D23" s="41" t="s">
        <v>98</v>
      </c>
      <c r="E23" s="41" t="s">
        <v>99</v>
      </c>
      <c r="F23" s="499" t="s">
        <v>152</v>
      </c>
      <c r="G23" s="500"/>
      <c r="H23" s="501"/>
      <c r="I23" s="46"/>
      <c r="M23" s="79"/>
    </row>
    <row r="24" spans="1:15" x14ac:dyDescent="0.2">
      <c r="A24" s="235" t="s">
        <v>128</v>
      </c>
      <c r="B24" s="7">
        <v>1</v>
      </c>
      <c r="C24" s="7">
        <v>2</v>
      </c>
      <c r="D24" s="7">
        <v>3</v>
      </c>
      <c r="E24" s="7">
        <v>4</v>
      </c>
      <c r="F24" s="502">
        <v>5</v>
      </c>
      <c r="G24" s="503"/>
      <c r="H24" s="504"/>
      <c r="I24" s="46"/>
      <c r="M24" s="79"/>
    </row>
    <row r="25" spans="1:15" x14ac:dyDescent="0.2">
      <c r="A25" s="7">
        <v>1</v>
      </c>
      <c r="B25" s="246" t="s">
        <v>186</v>
      </c>
      <c r="C25" s="247">
        <v>2</v>
      </c>
      <c r="D25" s="248">
        <v>0.03</v>
      </c>
      <c r="E25" s="249"/>
      <c r="F25" s="493"/>
      <c r="G25" s="494"/>
      <c r="H25" s="495"/>
      <c r="I25" s="46"/>
      <c r="M25" s="79"/>
    </row>
    <row r="26" spans="1:15" x14ac:dyDescent="0.2">
      <c r="A26" s="7">
        <v>2</v>
      </c>
      <c r="B26" s="246" t="s">
        <v>185</v>
      </c>
      <c r="C26" s="247">
        <v>2</v>
      </c>
      <c r="D26" s="248">
        <v>0.05</v>
      </c>
      <c r="E26" s="249">
        <v>4.5</v>
      </c>
      <c r="F26" s="493" t="s">
        <v>289</v>
      </c>
      <c r="G26" s="494"/>
      <c r="H26" s="495"/>
      <c r="I26" s="46"/>
      <c r="M26" s="79"/>
    </row>
    <row r="27" spans="1:15" x14ac:dyDescent="0.2">
      <c r="A27" s="7">
        <v>3</v>
      </c>
      <c r="B27" s="246" t="s">
        <v>220</v>
      </c>
      <c r="C27" s="247">
        <v>2</v>
      </c>
      <c r="D27" s="248">
        <v>0.04</v>
      </c>
      <c r="E27" s="249">
        <v>4.5</v>
      </c>
      <c r="F27" s="493" t="s">
        <v>290</v>
      </c>
      <c r="G27" s="494"/>
      <c r="H27" s="495"/>
      <c r="I27" s="46"/>
      <c r="M27" s="79"/>
    </row>
    <row r="28" spans="1:15" x14ac:dyDescent="0.2">
      <c r="A28" s="7">
        <v>4</v>
      </c>
      <c r="B28" s="246" t="s">
        <v>236</v>
      </c>
      <c r="C28" s="247">
        <v>2</v>
      </c>
      <c r="D28" s="248">
        <v>0.04</v>
      </c>
      <c r="E28" s="249">
        <v>3.14</v>
      </c>
      <c r="F28" s="493"/>
      <c r="G28" s="494"/>
      <c r="H28" s="495"/>
      <c r="I28" s="46"/>
      <c r="M28" s="79"/>
    </row>
    <row r="29" spans="1:15" x14ac:dyDescent="0.2">
      <c r="A29" s="7">
        <v>5</v>
      </c>
      <c r="B29" s="246" t="s">
        <v>234</v>
      </c>
      <c r="C29" s="247">
        <v>2</v>
      </c>
      <c r="D29" s="248">
        <v>0.03</v>
      </c>
      <c r="E29" s="249"/>
      <c r="F29" s="493"/>
      <c r="G29" s="494"/>
      <c r="H29" s="495"/>
      <c r="I29" s="46"/>
      <c r="M29" s="79"/>
    </row>
    <row r="30" spans="1:15" ht="12.75" customHeight="1" x14ac:dyDescent="0.2">
      <c r="A30" s="7">
        <v>6</v>
      </c>
      <c r="B30" s="178" t="s">
        <v>219</v>
      </c>
      <c r="C30" s="170">
        <v>1</v>
      </c>
      <c r="D30" s="179">
        <v>2.5000000000000001E-2</v>
      </c>
      <c r="E30" s="174">
        <v>6</v>
      </c>
      <c r="F30" s="505"/>
      <c r="G30" s="506"/>
      <c r="H30" s="507"/>
      <c r="I30" s="46"/>
      <c r="M30" s="79"/>
    </row>
    <row r="31" spans="1:15" x14ac:dyDescent="0.2">
      <c r="A31" s="7">
        <v>7</v>
      </c>
      <c r="B31" s="178" t="s">
        <v>221</v>
      </c>
      <c r="C31" s="170">
        <v>1</v>
      </c>
      <c r="D31" s="179">
        <v>0.03</v>
      </c>
      <c r="E31" s="174">
        <v>4.8</v>
      </c>
      <c r="F31" s="505"/>
      <c r="G31" s="506"/>
      <c r="H31" s="507"/>
      <c r="I31" s="46"/>
      <c r="M31" s="79"/>
    </row>
    <row r="32" spans="1:15" ht="12.75" customHeight="1" x14ac:dyDescent="0.2">
      <c r="A32" s="7">
        <v>8</v>
      </c>
      <c r="B32" s="178" t="s">
        <v>222</v>
      </c>
      <c r="C32" s="170">
        <v>1</v>
      </c>
      <c r="D32" s="179">
        <v>0.03</v>
      </c>
      <c r="E32" s="174">
        <v>4.8</v>
      </c>
      <c r="F32" s="505"/>
      <c r="G32" s="506"/>
      <c r="H32" s="507"/>
      <c r="I32" s="46"/>
      <c r="M32" s="79"/>
    </row>
    <row r="33" spans="1:22" ht="12.75" customHeight="1" x14ac:dyDescent="0.2">
      <c r="A33" s="7">
        <v>9</v>
      </c>
      <c r="B33" s="178" t="s">
        <v>223</v>
      </c>
      <c r="C33" s="170">
        <v>1</v>
      </c>
      <c r="D33" s="179">
        <v>0.05</v>
      </c>
      <c r="E33" s="174">
        <v>3.7</v>
      </c>
      <c r="F33" s="505"/>
      <c r="G33" s="506"/>
      <c r="H33" s="507"/>
      <c r="I33" s="239"/>
      <c r="M33" s="79"/>
    </row>
    <row r="34" spans="1:22" ht="12.75" customHeight="1" x14ac:dyDescent="0.2">
      <c r="A34" s="7">
        <v>10</v>
      </c>
      <c r="B34" s="178" t="s">
        <v>224</v>
      </c>
      <c r="C34" s="170">
        <v>1</v>
      </c>
      <c r="D34" s="179">
        <v>0.03</v>
      </c>
      <c r="E34" s="174">
        <v>4</v>
      </c>
      <c r="F34" s="505"/>
      <c r="G34" s="506"/>
      <c r="H34" s="507"/>
      <c r="I34" s="46"/>
      <c r="M34" s="79"/>
    </row>
    <row r="35" spans="1:22" ht="12.75" customHeight="1" x14ac:dyDescent="0.2">
      <c r="A35" s="7">
        <v>11</v>
      </c>
      <c r="B35" s="178" t="s">
        <v>225</v>
      </c>
      <c r="C35" s="170">
        <v>1</v>
      </c>
      <c r="D35" s="179">
        <v>0.05</v>
      </c>
      <c r="E35" s="174">
        <v>4.75</v>
      </c>
      <c r="F35" s="505"/>
      <c r="G35" s="506"/>
      <c r="H35" s="507"/>
      <c r="I35" s="46"/>
      <c r="M35" s="79"/>
    </row>
    <row r="36" spans="1:22" x14ac:dyDescent="0.2">
      <c r="A36" s="7">
        <v>12</v>
      </c>
      <c r="B36" s="250" t="s">
        <v>268</v>
      </c>
      <c r="C36" s="251">
        <v>3</v>
      </c>
      <c r="D36" s="184">
        <v>0.03</v>
      </c>
      <c r="E36" s="252">
        <v>5.3</v>
      </c>
      <c r="F36" s="477"/>
      <c r="G36" s="478"/>
      <c r="H36" s="479"/>
      <c r="I36" s="46"/>
      <c r="M36" s="79"/>
    </row>
    <row r="37" spans="1:22" x14ac:dyDescent="0.2">
      <c r="A37" s="7">
        <v>13</v>
      </c>
      <c r="B37" s="250" t="s">
        <v>269</v>
      </c>
      <c r="C37" s="251">
        <v>3</v>
      </c>
      <c r="D37" s="184">
        <v>0.04</v>
      </c>
      <c r="E37" s="252">
        <v>3.05</v>
      </c>
      <c r="F37" s="477"/>
      <c r="G37" s="478"/>
      <c r="H37" s="479"/>
      <c r="I37" s="46"/>
      <c r="M37" s="79"/>
    </row>
    <row r="38" spans="1:22" x14ac:dyDescent="0.2">
      <c r="A38" s="7">
        <v>14</v>
      </c>
      <c r="B38" s="250" t="s">
        <v>270</v>
      </c>
      <c r="C38" s="251">
        <v>3</v>
      </c>
      <c r="D38" s="184">
        <v>0.04</v>
      </c>
      <c r="E38" s="252"/>
      <c r="F38" s="477"/>
      <c r="G38" s="478"/>
      <c r="H38" s="479"/>
      <c r="I38" s="46"/>
      <c r="M38" s="79"/>
    </row>
    <row r="39" spans="1:22" ht="15" customHeight="1" x14ac:dyDescent="0.2">
      <c r="A39" s="7">
        <v>15</v>
      </c>
      <c r="B39" s="250" t="s">
        <v>271</v>
      </c>
      <c r="C39" s="251">
        <v>3</v>
      </c>
      <c r="D39" s="184">
        <v>2.5000000000000001E-2</v>
      </c>
      <c r="E39" s="252">
        <v>4.9800000000000004</v>
      </c>
      <c r="F39" s="477"/>
      <c r="G39" s="478"/>
      <c r="H39" s="479"/>
      <c r="I39" s="46"/>
      <c r="M39" s="79"/>
    </row>
    <row r="40" spans="1:22" x14ac:dyDescent="0.2">
      <c r="A40" s="7">
        <v>16</v>
      </c>
      <c r="B40" s="250" t="s">
        <v>272</v>
      </c>
      <c r="C40" s="251">
        <v>3</v>
      </c>
      <c r="D40" s="184">
        <v>0.03</v>
      </c>
      <c r="E40" s="252">
        <v>3.63</v>
      </c>
      <c r="F40" s="477"/>
      <c r="G40" s="478"/>
      <c r="H40" s="479"/>
      <c r="I40" s="46"/>
      <c r="M40" s="79"/>
    </row>
    <row r="41" spans="1:22" x14ac:dyDescent="0.2">
      <c r="A41" s="7">
        <v>17</v>
      </c>
      <c r="B41" s="250" t="s">
        <v>273</v>
      </c>
      <c r="C41" s="251">
        <v>3</v>
      </c>
      <c r="D41" s="184">
        <v>0.04</v>
      </c>
      <c r="E41" s="253">
        <v>4.75</v>
      </c>
      <c r="F41" s="477"/>
      <c r="G41" s="478"/>
      <c r="H41" s="479"/>
      <c r="I41" s="46"/>
      <c r="M41" s="79"/>
    </row>
    <row r="42" spans="1:22" x14ac:dyDescent="0.2">
      <c r="A42" s="7">
        <v>18</v>
      </c>
      <c r="B42" s="250" t="s">
        <v>274</v>
      </c>
      <c r="C42" s="251">
        <v>3</v>
      </c>
      <c r="D42" s="184">
        <v>2.5000000000000001E-2</v>
      </c>
      <c r="E42" s="253">
        <v>5.25</v>
      </c>
      <c r="F42" s="477"/>
      <c r="G42" s="478"/>
      <c r="H42" s="479"/>
      <c r="I42" s="46"/>
      <c r="M42" s="79"/>
    </row>
    <row r="43" spans="1:22" x14ac:dyDescent="0.2">
      <c r="A43" s="7">
        <v>19</v>
      </c>
      <c r="B43" s="250" t="s">
        <v>275</v>
      </c>
      <c r="C43" s="251">
        <v>3</v>
      </c>
      <c r="D43" s="184">
        <v>0.05</v>
      </c>
      <c r="E43" s="253">
        <v>4.75</v>
      </c>
      <c r="F43" s="477"/>
      <c r="G43" s="478"/>
      <c r="H43" s="479"/>
      <c r="I43" s="46"/>
      <c r="M43" s="79"/>
    </row>
    <row r="44" spans="1:22" x14ac:dyDescent="0.2">
      <c r="A44" s="7">
        <v>20</v>
      </c>
      <c r="B44" s="250" t="s">
        <v>276</v>
      </c>
      <c r="C44" s="251">
        <v>3</v>
      </c>
      <c r="D44" s="184">
        <v>2.5000000000000001E-2</v>
      </c>
      <c r="E44" s="253">
        <v>4.5999999999999996</v>
      </c>
      <c r="F44" s="477"/>
      <c r="G44" s="478"/>
      <c r="H44" s="479"/>
      <c r="I44" s="46"/>
      <c r="M44" s="79"/>
    </row>
    <row r="45" spans="1:22" x14ac:dyDescent="0.2">
      <c r="C45" s="4"/>
      <c r="D45" s="3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</row>
    <row r="46" spans="1:22" x14ac:dyDescent="0.2">
      <c r="A46" s="480" t="s">
        <v>97</v>
      </c>
      <c r="B46" s="480"/>
      <c r="C46" s="492" t="s">
        <v>126</v>
      </c>
      <c r="D46" s="492"/>
      <c r="E46" s="492"/>
      <c r="F46" s="492"/>
      <c r="G46" s="492"/>
      <c r="H46" s="492"/>
      <c r="I46" s="492"/>
      <c r="J46" s="492"/>
      <c r="K46" s="492"/>
      <c r="L46" s="492"/>
      <c r="M46" s="483" t="s">
        <v>100</v>
      </c>
      <c r="N46" s="483" t="s">
        <v>130</v>
      </c>
      <c r="O46" s="78"/>
    </row>
    <row r="47" spans="1:22" s="239" customFormat="1" ht="33.75" x14ac:dyDescent="0.2">
      <c r="A47" s="480"/>
      <c r="B47" s="480"/>
      <c r="C47" s="236" t="str">
        <f>B11</f>
        <v>Vigilante armado diurno - 12x36h</v>
      </c>
      <c r="D47" s="236" t="str">
        <f>B12</f>
        <v>Vigilante armado noturno - 12x36h</v>
      </c>
      <c r="E47" s="236" t="str">
        <f>B13</f>
        <v>Vigilante desarmado diurno - 12x36h</v>
      </c>
      <c r="F47" s="236" t="str">
        <f>B14</f>
        <v>Vigilante desarmado noturno - 12x36h</v>
      </c>
      <c r="G47" s="236" t="str">
        <f>B15</f>
        <v>Vigilante armado diurno - 12x36h - LÍDER</v>
      </c>
      <c r="H47" s="236" t="str">
        <f>B16</f>
        <v>Vigilante armado noturno - 12x36h - LÍDER</v>
      </c>
      <c r="I47" s="236" t="str">
        <f>B17</f>
        <v>Vigilante armado diurno - 12x36h - SUPERVISOR</v>
      </c>
      <c r="J47" s="236" t="str">
        <f>B18</f>
        <v>Vigilante armado noturno - 12x36h - SUPERVISOR</v>
      </c>
      <c r="K47" s="236" t="str">
        <f>B19</f>
        <v>Vigilante armado diurno - 44h</v>
      </c>
      <c r="L47" s="236" t="str">
        <f>B20</f>
        <v>Vigilante desarmado diurno - 44h</v>
      </c>
      <c r="M47" s="483"/>
      <c r="N47" s="483"/>
      <c r="O47" s="78"/>
      <c r="Q47" s="515" t="s">
        <v>161</v>
      </c>
      <c r="R47" s="515"/>
      <c r="S47" s="238" t="s">
        <v>162</v>
      </c>
      <c r="T47" s="46"/>
      <c r="U47" s="235" t="s">
        <v>161</v>
      </c>
      <c r="V47" s="238" t="s">
        <v>162</v>
      </c>
    </row>
    <row r="48" spans="1:22" s="239" customFormat="1" x14ac:dyDescent="0.2">
      <c r="A48" s="234" t="s">
        <v>128</v>
      </c>
      <c r="B48" s="236">
        <v>1</v>
      </c>
      <c r="C48" s="236">
        <v>2</v>
      </c>
      <c r="D48" s="236">
        <v>3</v>
      </c>
      <c r="E48" s="236">
        <v>4</v>
      </c>
      <c r="F48" s="236">
        <v>5</v>
      </c>
      <c r="G48" s="236">
        <v>6</v>
      </c>
      <c r="H48" s="236">
        <v>7</v>
      </c>
      <c r="I48" s="236">
        <v>8</v>
      </c>
      <c r="J48" s="236">
        <v>9</v>
      </c>
      <c r="K48" s="236">
        <v>10</v>
      </c>
      <c r="L48" s="236">
        <v>11</v>
      </c>
      <c r="M48" s="236">
        <v>12</v>
      </c>
      <c r="N48" s="236">
        <v>13</v>
      </c>
      <c r="O48" s="78"/>
      <c r="Q48" s="235" t="s">
        <v>128</v>
      </c>
      <c r="R48" s="7">
        <v>1</v>
      </c>
      <c r="S48" s="7">
        <v>2</v>
      </c>
      <c r="T48" s="46"/>
      <c r="U48" s="7">
        <v>1</v>
      </c>
      <c r="V48" s="7">
        <v>2</v>
      </c>
    </row>
    <row r="49" spans="1:22" s="239" customFormat="1" x14ac:dyDescent="0.2">
      <c r="A49" s="236">
        <v>1</v>
      </c>
      <c r="B49" s="254" t="s">
        <v>186</v>
      </c>
      <c r="C49" s="255">
        <v>2</v>
      </c>
      <c r="D49" s="255">
        <v>2</v>
      </c>
      <c r="E49" s="199"/>
      <c r="F49" s="199"/>
      <c r="G49" s="199"/>
      <c r="H49" s="199"/>
      <c r="I49" s="199"/>
      <c r="J49" s="199"/>
      <c r="K49" s="199"/>
      <c r="L49" s="199"/>
      <c r="M49" s="255">
        <f t="shared" ref="M49:M55" si="0">SUM(C49:L49)</f>
        <v>4</v>
      </c>
      <c r="N49" s="194">
        <v>2</v>
      </c>
      <c r="O49" s="78"/>
      <c r="P49" s="517">
        <v>12</v>
      </c>
      <c r="Q49" s="7">
        <v>1</v>
      </c>
      <c r="R49" s="242" t="str" cm="1">
        <f t="array" ref="R49:S248">_xlfn._xlws.SORT(U49:V248,1,1)</f>
        <v>BLUMENAU</v>
      </c>
      <c r="S49" s="242" t="str">
        <v>Vigilante armado diurno - 12x36h</v>
      </c>
      <c r="T49" s="46"/>
      <c r="U49" s="242" t="str">
        <f>IF(C$49="","ZZ",$B$49)</f>
        <v>CAPANEMA</v>
      </c>
      <c r="V49" s="242" t="str">
        <f>IF(U49="ZZ","",C$47)</f>
        <v>Vigilante armado diurno - 12x36h</v>
      </c>
    </row>
    <row r="50" spans="1:22" s="239" customFormat="1" x14ac:dyDescent="0.2">
      <c r="A50" s="236">
        <v>2</v>
      </c>
      <c r="B50" s="254" t="s">
        <v>185</v>
      </c>
      <c r="C50" s="255">
        <v>5</v>
      </c>
      <c r="D50" s="255">
        <v>5</v>
      </c>
      <c r="E50" s="199"/>
      <c r="F50" s="199"/>
      <c r="G50" s="199"/>
      <c r="H50" s="199"/>
      <c r="I50" s="199"/>
      <c r="J50" s="199"/>
      <c r="K50" s="199"/>
      <c r="L50" s="199"/>
      <c r="M50" s="255">
        <f t="shared" si="0"/>
        <v>10</v>
      </c>
      <c r="N50" s="194">
        <v>2</v>
      </c>
      <c r="O50" s="78"/>
      <c r="P50" s="517"/>
      <c r="Q50" s="7">
        <v>2</v>
      </c>
      <c r="R50" s="242" t="str">
        <v>BLUMENAU</v>
      </c>
      <c r="S50" s="242" t="str">
        <v>Vigilante armado noturno - 12x36h</v>
      </c>
      <c r="T50" s="46"/>
      <c r="U50" s="242" t="str">
        <f>IF(D$49="","ZZ",$B$49)</f>
        <v>CAPANEMA</v>
      </c>
      <c r="V50" s="242" t="str">
        <f>IF(U50="ZZ","",D$47)</f>
        <v>Vigilante armado noturno - 12x36h</v>
      </c>
    </row>
    <row r="51" spans="1:22" s="239" customFormat="1" x14ac:dyDescent="0.2">
      <c r="A51" s="236">
        <v>3</v>
      </c>
      <c r="B51" s="254" t="s">
        <v>220</v>
      </c>
      <c r="C51" s="255">
        <v>31</v>
      </c>
      <c r="D51" s="255">
        <v>28</v>
      </c>
      <c r="E51" s="199"/>
      <c r="F51" s="199"/>
      <c r="G51" s="255">
        <v>2</v>
      </c>
      <c r="H51" s="255">
        <v>2</v>
      </c>
      <c r="I51" s="255">
        <v>1</v>
      </c>
      <c r="J51" s="255">
        <v>1</v>
      </c>
      <c r="K51" s="255">
        <v>1</v>
      </c>
      <c r="L51" s="199"/>
      <c r="M51" s="255">
        <f t="shared" si="0"/>
        <v>66</v>
      </c>
      <c r="N51" s="194">
        <v>2</v>
      </c>
      <c r="O51" s="78"/>
      <c r="P51" s="517"/>
      <c r="Q51" s="7">
        <v>3</v>
      </c>
      <c r="R51" s="242" t="str">
        <v>BLUMENAU</v>
      </c>
      <c r="S51" s="242" t="str">
        <v>Vigilante desarmado diurno - 12x36h</v>
      </c>
      <c r="T51" s="46"/>
      <c r="U51" s="242" t="str">
        <f>IF(E$49="","ZZ",$B$49)</f>
        <v>ZZ</v>
      </c>
      <c r="V51" s="242" t="str">
        <f>IF(U51="ZZ","",E$47)</f>
        <v/>
      </c>
    </row>
    <row r="52" spans="1:22" s="239" customFormat="1" x14ac:dyDescent="0.2">
      <c r="A52" s="236">
        <v>4</v>
      </c>
      <c r="B52" s="254" t="s">
        <v>236</v>
      </c>
      <c r="C52" s="255">
        <v>3</v>
      </c>
      <c r="D52" s="255">
        <v>3</v>
      </c>
      <c r="E52" s="199"/>
      <c r="F52" s="199"/>
      <c r="G52" s="199"/>
      <c r="H52" s="199"/>
      <c r="I52" s="199"/>
      <c r="J52" s="199"/>
      <c r="K52" s="199"/>
      <c r="L52" s="199"/>
      <c r="M52" s="255">
        <f t="shared" si="0"/>
        <v>6</v>
      </c>
      <c r="N52" s="194">
        <v>2</v>
      </c>
      <c r="O52" s="78"/>
      <c r="P52" s="517"/>
      <c r="Q52" s="7">
        <v>4</v>
      </c>
      <c r="R52" s="242" t="str">
        <v>BLUMENAU</v>
      </c>
      <c r="S52" s="242" t="str">
        <v>Vigilante desarmado noturno - 12x36h</v>
      </c>
      <c r="T52" s="46"/>
      <c r="U52" s="242" t="str">
        <f>IF(F$49="","ZZ",$B$49)</f>
        <v>ZZ</v>
      </c>
      <c r="V52" s="242" t="str">
        <f>IF(U52="ZZ","",F$47)</f>
        <v/>
      </c>
    </row>
    <row r="53" spans="1:22" s="239" customFormat="1" x14ac:dyDescent="0.2">
      <c r="A53" s="236">
        <v>5</v>
      </c>
      <c r="B53" s="254" t="s">
        <v>234</v>
      </c>
      <c r="C53" s="255">
        <v>1</v>
      </c>
      <c r="D53" s="255">
        <v>1</v>
      </c>
      <c r="E53" s="199"/>
      <c r="F53" s="199"/>
      <c r="G53" s="199"/>
      <c r="H53" s="199"/>
      <c r="I53" s="199"/>
      <c r="J53" s="199"/>
      <c r="K53" s="199"/>
      <c r="L53" s="199"/>
      <c r="M53" s="255">
        <f t="shared" si="0"/>
        <v>2</v>
      </c>
      <c r="N53" s="194">
        <v>2</v>
      </c>
      <c r="O53" s="78"/>
      <c r="P53" s="517">
        <v>1</v>
      </c>
      <c r="Q53" s="7">
        <v>5</v>
      </c>
      <c r="R53" s="242" t="str">
        <v>CAPANEMA</v>
      </c>
      <c r="S53" s="242" t="str">
        <v>Vigilante armado diurno - 12x36h</v>
      </c>
      <c r="T53" s="46"/>
      <c r="U53" s="242" t="str">
        <f>IF(G$49="","ZZ",$B$49)</f>
        <v>ZZ</v>
      </c>
      <c r="V53" s="242" t="str">
        <f>IF(U53="ZZ","",G$47)</f>
        <v/>
      </c>
    </row>
    <row r="54" spans="1:22" s="239" customFormat="1" x14ac:dyDescent="0.2">
      <c r="A54" s="236">
        <v>6</v>
      </c>
      <c r="B54" s="211" t="s">
        <v>219</v>
      </c>
      <c r="C54" s="199">
        <v>6</v>
      </c>
      <c r="D54" s="199">
        <v>6</v>
      </c>
      <c r="E54" s="199"/>
      <c r="F54" s="199"/>
      <c r="G54" s="199"/>
      <c r="H54" s="199"/>
      <c r="I54" s="199"/>
      <c r="J54" s="199"/>
      <c r="K54" s="199"/>
      <c r="L54" s="199"/>
      <c r="M54" s="199">
        <f t="shared" si="0"/>
        <v>12</v>
      </c>
      <c r="N54" s="194">
        <v>1</v>
      </c>
      <c r="O54" s="78"/>
      <c r="P54" s="517"/>
      <c r="Q54" s="7">
        <v>6</v>
      </c>
      <c r="R54" s="242" t="str">
        <v>CAPANEMA</v>
      </c>
      <c r="S54" s="242" t="str">
        <v>Vigilante armado noturno - 12x36h</v>
      </c>
      <c r="T54" s="46"/>
      <c r="U54" s="242" t="str">
        <f>IF(H$49="","ZZ",$B$49)</f>
        <v>ZZ</v>
      </c>
      <c r="V54" s="242" t="str">
        <f>IF(U54="ZZ","",H$47)</f>
        <v/>
      </c>
    </row>
    <row r="55" spans="1:22" s="239" customFormat="1" x14ac:dyDescent="0.2">
      <c r="A55" s="236">
        <v>7</v>
      </c>
      <c r="B55" s="211" t="s">
        <v>221</v>
      </c>
      <c r="C55" s="199">
        <v>4</v>
      </c>
      <c r="D55" s="199">
        <v>6</v>
      </c>
      <c r="E55" s="199"/>
      <c r="F55" s="199"/>
      <c r="G55" s="199"/>
      <c r="H55" s="199"/>
      <c r="I55" s="199"/>
      <c r="J55" s="199"/>
      <c r="K55" s="199">
        <v>1</v>
      </c>
      <c r="L55" s="199"/>
      <c r="M55" s="199">
        <f t="shared" si="0"/>
        <v>11</v>
      </c>
      <c r="N55" s="194">
        <v>1</v>
      </c>
      <c r="O55" s="78"/>
      <c r="P55" s="517">
        <v>2</v>
      </c>
      <c r="Q55" s="7">
        <v>7</v>
      </c>
      <c r="R55" s="242" t="str">
        <v>CASCAVEL</v>
      </c>
      <c r="S55" s="242" t="str">
        <v>Vigilante armado diurno - 12x36h</v>
      </c>
      <c r="T55" s="46"/>
      <c r="U55" s="242" t="str">
        <f>IF(I$49="","ZZ",$B$49)</f>
        <v>ZZ</v>
      </c>
      <c r="V55" s="242" t="str">
        <f>IF(U55="ZZ","",I$47)</f>
        <v/>
      </c>
    </row>
    <row r="56" spans="1:22" s="239" customFormat="1" x14ac:dyDescent="0.2">
      <c r="A56" s="236">
        <v>8</v>
      </c>
      <c r="B56" s="211" t="s">
        <v>222</v>
      </c>
      <c r="C56" s="199">
        <v>3</v>
      </c>
      <c r="D56" s="199">
        <v>3</v>
      </c>
      <c r="E56" s="199"/>
      <c r="F56" s="199"/>
      <c r="G56" s="199"/>
      <c r="H56" s="199"/>
      <c r="I56" s="199"/>
      <c r="J56" s="199"/>
      <c r="K56" s="199"/>
      <c r="L56" s="199"/>
      <c r="M56" s="199">
        <f>SUM(C56:L56)</f>
        <v>6</v>
      </c>
      <c r="N56" s="194">
        <v>1</v>
      </c>
      <c r="O56" s="78"/>
      <c r="P56" s="517"/>
      <c r="Q56" s="7">
        <v>8</v>
      </c>
      <c r="R56" s="242" t="str">
        <v>CASCAVEL</v>
      </c>
      <c r="S56" s="242" t="str">
        <v>Vigilante armado noturno - 12x36h</v>
      </c>
      <c r="T56" s="46"/>
      <c r="U56" s="242" t="str">
        <f>IF(J$49="","ZZ",$B$49)</f>
        <v>ZZ</v>
      </c>
      <c r="V56" s="242" t="str">
        <f>IF(U56="ZZ","",J$47)</f>
        <v/>
      </c>
    </row>
    <row r="57" spans="1:22" s="239" customFormat="1" x14ac:dyDescent="0.2">
      <c r="A57" s="236">
        <v>9</v>
      </c>
      <c r="B57" s="211" t="s">
        <v>223</v>
      </c>
      <c r="C57" s="199">
        <v>2</v>
      </c>
      <c r="D57" s="212">
        <v>3</v>
      </c>
      <c r="E57" s="199"/>
      <c r="F57" s="199"/>
      <c r="G57" s="199"/>
      <c r="H57" s="199"/>
      <c r="I57" s="199"/>
      <c r="J57" s="199"/>
      <c r="K57" s="199">
        <v>1</v>
      </c>
      <c r="L57" s="199"/>
      <c r="M57" s="199">
        <f t="shared" ref="M57:M68" si="1">SUM(C57:L57)</f>
        <v>6</v>
      </c>
      <c r="N57" s="194">
        <v>1</v>
      </c>
      <c r="O57" s="78"/>
      <c r="P57" s="517">
        <v>6</v>
      </c>
      <c r="Q57" s="7">
        <v>9</v>
      </c>
      <c r="R57" s="242" t="str">
        <v>CURITIBA</v>
      </c>
      <c r="S57" s="242" t="str">
        <v>Vigilante armado diurno - 12x36h</v>
      </c>
      <c r="T57" s="46"/>
      <c r="U57" s="242" t="str">
        <f>IF(K$49="","ZZ",$B$49)</f>
        <v>ZZ</v>
      </c>
      <c r="V57" s="242" t="str">
        <f>IF(U57="ZZ","",K$47)</f>
        <v/>
      </c>
    </row>
    <row r="58" spans="1:22" s="239" customFormat="1" x14ac:dyDescent="0.2">
      <c r="A58" s="236">
        <v>10</v>
      </c>
      <c r="B58" s="211" t="s">
        <v>224</v>
      </c>
      <c r="C58" s="199">
        <v>3</v>
      </c>
      <c r="D58" s="212">
        <v>2</v>
      </c>
      <c r="E58" s="199"/>
      <c r="F58" s="199"/>
      <c r="G58" s="199"/>
      <c r="H58" s="199"/>
      <c r="I58" s="199"/>
      <c r="J58" s="199"/>
      <c r="K58" s="199"/>
      <c r="L58" s="199"/>
      <c r="M58" s="199">
        <f t="shared" si="1"/>
        <v>5</v>
      </c>
      <c r="N58" s="194">
        <v>1</v>
      </c>
      <c r="O58" s="78"/>
      <c r="P58" s="517"/>
      <c r="Q58" s="7">
        <v>10</v>
      </c>
      <c r="R58" s="242" t="str">
        <v>CURITIBA</v>
      </c>
      <c r="S58" s="242" t="str">
        <v>Vigilante armado noturno - 12x36h</v>
      </c>
      <c r="T58" s="46"/>
      <c r="U58" s="242" t="str">
        <f>IF(L$49="","ZZ",$B$49)</f>
        <v>ZZ</v>
      </c>
      <c r="V58" s="242" t="str">
        <f>IF(U58="ZZ","",L$47)</f>
        <v/>
      </c>
    </row>
    <row r="59" spans="1:22" s="239" customFormat="1" x14ac:dyDescent="0.2">
      <c r="A59" s="236">
        <v>11</v>
      </c>
      <c r="B59" s="211" t="s">
        <v>225</v>
      </c>
      <c r="C59" s="199">
        <v>1</v>
      </c>
      <c r="D59" s="212">
        <v>1</v>
      </c>
      <c r="E59" s="199"/>
      <c r="F59" s="199"/>
      <c r="G59" s="199"/>
      <c r="H59" s="199"/>
      <c r="I59" s="199"/>
      <c r="J59" s="199"/>
      <c r="K59" s="199"/>
      <c r="L59" s="199"/>
      <c r="M59" s="199">
        <f t="shared" si="1"/>
        <v>2</v>
      </c>
      <c r="N59" s="194">
        <v>1</v>
      </c>
      <c r="O59" s="78"/>
      <c r="P59" s="517">
        <v>14</v>
      </c>
      <c r="Q59" s="7">
        <v>11</v>
      </c>
      <c r="R59" s="242" t="str">
        <v>DIONÍSIO CERQUEIRA</v>
      </c>
      <c r="S59" s="242" t="str">
        <v>Vigilante armado diurno - 12x36h</v>
      </c>
      <c r="T59" s="46"/>
      <c r="U59" s="242" t="str">
        <f>IF(C$50="","ZZ",$B$50)</f>
        <v>CASCAVEL</v>
      </c>
      <c r="V59" s="242" t="str">
        <f>IF(U59="ZZ","",C$47)</f>
        <v>Vigilante armado diurno - 12x36h</v>
      </c>
    </row>
    <row r="60" spans="1:22" s="239" customFormat="1" x14ac:dyDescent="0.2">
      <c r="A60" s="236">
        <v>12</v>
      </c>
      <c r="B60" s="256" t="s">
        <v>268</v>
      </c>
      <c r="C60" s="212">
        <v>1</v>
      </c>
      <c r="D60" s="212">
        <v>1</v>
      </c>
      <c r="E60" s="212">
        <v>1</v>
      </c>
      <c r="F60" s="212">
        <v>1</v>
      </c>
      <c r="G60" s="199"/>
      <c r="H60" s="199"/>
      <c r="I60" s="199"/>
      <c r="J60" s="199"/>
      <c r="K60" s="199"/>
      <c r="L60" s="199"/>
      <c r="M60" s="212">
        <f t="shared" si="1"/>
        <v>4</v>
      </c>
      <c r="N60" s="194">
        <v>3</v>
      </c>
      <c r="O60" s="78"/>
      <c r="P60" s="517"/>
      <c r="Q60" s="7">
        <v>12</v>
      </c>
      <c r="R60" s="242" t="str">
        <v>DIONÍSIO CERQUEIRA</v>
      </c>
      <c r="S60" s="242" t="str">
        <v>Vigilante armado noturno - 12x36h</v>
      </c>
      <c r="T60" s="46"/>
      <c r="U60" s="242" t="str">
        <f>IF(D$50="","ZZ",$B$50)</f>
        <v>CASCAVEL</v>
      </c>
      <c r="V60" s="242" t="str">
        <f>IF(U60="ZZ","",D$47)</f>
        <v>Vigilante armado noturno - 12x36h</v>
      </c>
    </row>
    <row r="61" spans="1:22" s="239" customFormat="1" x14ac:dyDescent="0.2">
      <c r="A61" s="236">
        <v>13</v>
      </c>
      <c r="B61" s="257" t="s">
        <v>269</v>
      </c>
      <c r="C61" s="199"/>
      <c r="D61" s="199"/>
      <c r="E61" s="199"/>
      <c r="F61" s="199"/>
      <c r="G61" s="199"/>
      <c r="H61" s="199"/>
      <c r="I61" s="199"/>
      <c r="J61" s="199"/>
      <c r="K61" s="199"/>
      <c r="L61" s="199"/>
      <c r="M61" s="230">
        <f t="shared" si="1"/>
        <v>0</v>
      </c>
      <c r="N61" s="194">
        <v>3</v>
      </c>
      <c r="O61" s="78"/>
      <c r="P61" s="517">
        <v>15</v>
      </c>
      <c r="Q61" s="7">
        <v>13</v>
      </c>
      <c r="R61" s="242" t="str">
        <v>FLORIANÓPOLIS</v>
      </c>
      <c r="S61" s="242" t="str">
        <v>Vigilante armado diurno - 12x36h</v>
      </c>
      <c r="T61" s="46"/>
      <c r="U61" s="242" t="str">
        <f>IF(E$50="","ZZ",$B$50)</f>
        <v>ZZ</v>
      </c>
      <c r="V61" s="242" t="str">
        <f>IF(U61="ZZ","",E$47)</f>
        <v/>
      </c>
    </row>
    <row r="62" spans="1:22" s="239" customFormat="1" x14ac:dyDescent="0.2">
      <c r="A62" s="236">
        <v>14</v>
      </c>
      <c r="B62" s="256" t="s">
        <v>270</v>
      </c>
      <c r="C62" s="212">
        <v>8</v>
      </c>
      <c r="D62" s="212">
        <v>8</v>
      </c>
      <c r="E62" s="199"/>
      <c r="F62" s="199"/>
      <c r="G62" s="199"/>
      <c r="H62" s="199"/>
      <c r="I62" s="199"/>
      <c r="J62" s="199"/>
      <c r="K62" s="199"/>
      <c r="L62" s="199"/>
      <c r="M62" s="212">
        <f t="shared" si="1"/>
        <v>16</v>
      </c>
      <c r="N62" s="194">
        <v>3</v>
      </c>
      <c r="O62" s="78"/>
      <c r="P62" s="517"/>
      <c r="Q62" s="7">
        <v>14</v>
      </c>
      <c r="R62" s="242" t="str">
        <v>FLORIANÓPOLIS</v>
      </c>
      <c r="S62" s="242" t="str">
        <v>Vigilante armado noturno - 12x36h</v>
      </c>
      <c r="T62" s="46"/>
      <c r="U62" s="242" t="str">
        <f>IF(F$50="","ZZ",$B$50)</f>
        <v>ZZ</v>
      </c>
      <c r="V62" s="242" t="str">
        <f>IF(U62="ZZ","",F$47)</f>
        <v/>
      </c>
    </row>
    <row r="63" spans="1:22" s="239" customFormat="1" x14ac:dyDescent="0.2">
      <c r="A63" s="236">
        <v>15</v>
      </c>
      <c r="B63" s="256" t="s">
        <v>271</v>
      </c>
      <c r="C63" s="212">
        <v>1</v>
      </c>
      <c r="D63" s="212">
        <v>1</v>
      </c>
      <c r="E63" s="212">
        <v>1</v>
      </c>
      <c r="F63" s="212">
        <v>1</v>
      </c>
      <c r="G63" s="199"/>
      <c r="H63" s="199"/>
      <c r="I63" s="199"/>
      <c r="J63" s="199"/>
      <c r="K63" s="212">
        <v>1</v>
      </c>
      <c r="L63" s="199"/>
      <c r="M63" s="212">
        <f t="shared" si="1"/>
        <v>5</v>
      </c>
      <c r="N63" s="194">
        <v>3</v>
      </c>
      <c r="O63" s="78"/>
      <c r="P63" s="517"/>
      <c r="Q63" s="7">
        <v>15</v>
      </c>
      <c r="R63" s="242" t="str">
        <v>FLORIANÓPOLIS</v>
      </c>
      <c r="S63" s="242" t="str">
        <v>Vigilante desarmado diurno - 12x36h</v>
      </c>
      <c r="T63" s="46"/>
      <c r="U63" s="242" t="str">
        <f>IF(G$50="","ZZ",$B$50)</f>
        <v>ZZ</v>
      </c>
      <c r="V63" s="242" t="str">
        <f>IF(U63="ZZ","",G$47)</f>
        <v/>
      </c>
    </row>
    <row r="64" spans="1:22" s="239" customFormat="1" x14ac:dyDescent="0.2">
      <c r="A64" s="236">
        <v>16</v>
      </c>
      <c r="B64" s="256" t="s">
        <v>272</v>
      </c>
      <c r="C64" s="212">
        <v>1</v>
      </c>
      <c r="D64" s="212">
        <v>1</v>
      </c>
      <c r="E64" s="212">
        <v>1</v>
      </c>
      <c r="F64" s="212">
        <v>1</v>
      </c>
      <c r="G64" s="199"/>
      <c r="H64" s="199"/>
      <c r="I64" s="199"/>
      <c r="J64" s="199"/>
      <c r="K64" s="199"/>
      <c r="L64" s="199"/>
      <c r="M64" s="212">
        <f t="shared" si="1"/>
        <v>4</v>
      </c>
      <c r="N64" s="194">
        <v>3</v>
      </c>
      <c r="O64" s="78"/>
      <c r="P64" s="517"/>
      <c r="Q64" s="7">
        <v>16</v>
      </c>
      <c r="R64" s="242" t="str">
        <v>FLORIANÓPOLIS</v>
      </c>
      <c r="S64" s="242" t="str">
        <v>Vigilante desarmado noturno - 12x36h</v>
      </c>
      <c r="T64" s="46"/>
      <c r="U64" s="242" t="str">
        <f>IF(H$50="","ZZ",$B$50)</f>
        <v>ZZ</v>
      </c>
      <c r="V64" s="242" t="str">
        <f>IF(U64="ZZ","",H$47)</f>
        <v/>
      </c>
    </row>
    <row r="65" spans="1:23" s="239" customFormat="1" x14ac:dyDescent="0.2">
      <c r="A65" s="236">
        <v>17</v>
      </c>
      <c r="B65" s="256" t="s">
        <v>273</v>
      </c>
      <c r="C65" s="212">
        <v>2</v>
      </c>
      <c r="D65" s="212">
        <v>2</v>
      </c>
      <c r="E65" s="212">
        <v>1</v>
      </c>
      <c r="F65" s="212">
        <v>1</v>
      </c>
      <c r="G65" s="199"/>
      <c r="H65" s="199"/>
      <c r="I65" s="199"/>
      <c r="J65" s="199"/>
      <c r="K65" s="199"/>
      <c r="L65" s="199"/>
      <c r="M65" s="212">
        <f t="shared" si="1"/>
        <v>6</v>
      </c>
      <c r="N65" s="194">
        <v>3</v>
      </c>
      <c r="O65" s="78"/>
      <c r="P65" s="517"/>
      <c r="Q65" s="7">
        <v>17</v>
      </c>
      <c r="R65" s="242" t="str">
        <v>FLORIANÓPOLIS</v>
      </c>
      <c r="S65" s="242" t="str">
        <v>Vigilante armado diurno - 44h</v>
      </c>
      <c r="T65" s="46"/>
      <c r="U65" s="242" t="str">
        <f>IF(I$50="","ZZ",$B$50)</f>
        <v>ZZ</v>
      </c>
      <c r="V65" s="242" t="str">
        <f>IF(U65="ZZ","",I$47)</f>
        <v/>
      </c>
    </row>
    <row r="66" spans="1:23" s="239" customFormat="1" x14ac:dyDescent="0.2">
      <c r="A66" s="236">
        <v>18</v>
      </c>
      <c r="B66" s="256" t="s">
        <v>274</v>
      </c>
      <c r="C66" s="212">
        <v>2</v>
      </c>
      <c r="D66" s="212">
        <v>2</v>
      </c>
      <c r="E66" s="199"/>
      <c r="F66" s="199"/>
      <c r="G66" s="199"/>
      <c r="H66" s="199"/>
      <c r="I66" s="199"/>
      <c r="J66" s="199"/>
      <c r="K66" s="212">
        <v>1</v>
      </c>
      <c r="L66" s="199"/>
      <c r="M66" s="212">
        <f t="shared" si="1"/>
        <v>5</v>
      </c>
      <c r="N66" s="194">
        <v>3</v>
      </c>
      <c r="O66" s="78"/>
      <c r="P66" s="517">
        <v>3</v>
      </c>
      <c r="Q66" s="7">
        <v>18</v>
      </c>
      <c r="R66" s="242" t="str">
        <v>FOZ DO IGUAÇU</v>
      </c>
      <c r="S66" s="242" t="str">
        <v>Vigilante armado diurno - 12x36h</v>
      </c>
      <c r="T66" s="46"/>
      <c r="U66" s="242" t="str">
        <f>IF(J$50="","ZZ",$B$50)</f>
        <v>ZZ</v>
      </c>
      <c r="V66" s="242" t="str">
        <f>IF(U66="ZZ","",J$47)</f>
        <v/>
      </c>
    </row>
    <row r="67" spans="1:23" s="239" customFormat="1" x14ac:dyDescent="0.2">
      <c r="A67" s="236">
        <v>19</v>
      </c>
      <c r="B67" s="256" t="s">
        <v>275</v>
      </c>
      <c r="C67" s="199"/>
      <c r="D67" s="199"/>
      <c r="E67" s="199"/>
      <c r="F67" s="199"/>
      <c r="G67" s="199"/>
      <c r="H67" s="199"/>
      <c r="I67" s="199"/>
      <c r="J67" s="199"/>
      <c r="K67" s="199"/>
      <c r="L67" s="212">
        <v>2</v>
      </c>
      <c r="M67" s="212">
        <f t="shared" si="1"/>
        <v>2</v>
      </c>
      <c r="N67" s="194">
        <v>3</v>
      </c>
      <c r="O67" s="78"/>
      <c r="P67" s="517"/>
      <c r="Q67" s="7">
        <v>19</v>
      </c>
      <c r="R67" s="242" t="str">
        <v>FOZ DO IGUAÇU</v>
      </c>
      <c r="S67" s="242" t="str">
        <v>Vigilante armado noturno - 12x36h</v>
      </c>
      <c r="T67" s="46"/>
      <c r="U67" s="242" t="str">
        <f>IF(K$50="","ZZ",$B$50)</f>
        <v>ZZ</v>
      </c>
      <c r="V67" s="242" t="str">
        <f>IF(U67="ZZ","",K$47)</f>
        <v/>
      </c>
    </row>
    <row r="68" spans="1:23" s="239" customFormat="1" x14ac:dyDescent="0.2">
      <c r="A68" s="236">
        <v>20</v>
      </c>
      <c r="B68" s="256" t="s">
        <v>276</v>
      </c>
      <c r="C68" s="212">
        <v>2</v>
      </c>
      <c r="D68" s="212">
        <v>2</v>
      </c>
      <c r="E68" s="199"/>
      <c r="F68" s="199"/>
      <c r="G68" s="199"/>
      <c r="H68" s="199"/>
      <c r="I68" s="199"/>
      <c r="J68" s="199"/>
      <c r="K68" s="199"/>
      <c r="L68" s="199"/>
      <c r="M68" s="212">
        <f t="shared" si="1"/>
        <v>4</v>
      </c>
      <c r="N68" s="194">
        <v>3</v>
      </c>
      <c r="O68" s="78"/>
      <c r="P68" s="517"/>
      <c r="Q68" s="7">
        <v>20</v>
      </c>
      <c r="R68" s="242" t="str">
        <v>FOZ DO IGUAÇU</v>
      </c>
      <c r="S68" s="242" t="str">
        <v>Vigilante armado diurno - 12x36h - LÍDER</v>
      </c>
      <c r="T68" s="46"/>
      <c r="U68" s="242" t="str">
        <f>IF(L$50="","ZZ",$B$50)</f>
        <v>ZZ</v>
      </c>
      <c r="V68" s="242" t="str">
        <f>IF(U68="ZZ","",L$47)</f>
        <v/>
      </c>
    </row>
    <row r="69" spans="1:23" x14ac:dyDescent="0.2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>
        <f>SUM(M49:M68)</f>
        <v>176</v>
      </c>
      <c r="N69" s="7"/>
      <c r="O69" s="78"/>
      <c r="P69" s="517"/>
      <c r="Q69" s="7">
        <v>21</v>
      </c>
      <c r="R69" s="242" t="str">
        <v>FOZ DO IGUAÇU</v>
      </c>
      <c r="S69" s="242" t="str">
        <v>Vigilante armado noturno - 12x36h - LÍDER</v>
      </c>
      <c r="U69" s="242" t="str">
        <f>IF(C$51="","ZZ",$B$51)</f>
        <v>FOZ DO IGUAÇU</v>
      </c>
      <c r="V69" s="242" t="str">
        <f>IF(U69="ZZ","",C$47)</f>
        <v>Vigilante armado diurno - 12x36h</v>
      </c>
      <c r="W69" s="239"/>
    </row>
    <row r="70" spans="1:23" x14ac:dyDescent="0.2">
      <c r="C70" s="4"/>
      <c r="D70" s="34"/>
      <c r="E70" s="4"/>
      <c r="F70" s="4"/>
      <c r="G70" s="4"/>
      <c r="H70" s="4"/>
      <c r="I70" s="4"/>
      <c r="J70" s="4"/>
      <c r="K70" s="4"/>
      <c r="L70" s="4"/>
      <c r="M70" s="4"/>
      <c r="N70" s="4"/>
      <c r="O70" s="78"/>
      <c r="P70" s="517"/>
      <c r="Q70" s="7">
        <v>22</v>
      </c>
      <c r="R70" s="242" t="str">
        <v>FOZ DO IGUAÇU</v>
      </c>
      <c r="S70" s="242" t="str">
        <v>Vigilante armado diurno - 12x36h - SUPERVISOR</v>
      </c>
      <c r="U70" s="242" t="str">
        <f>IF(D$51="","ZZ",$B$51)</f>
        <v>FOZ DO IGUAÇU</v>
      </c>
      <c r="V70" s="242" t="str">
        <f>IF(U70="ZZ","",D$47)</f>
        <v>Vigilante armado noturno - 12x36h</v>
      </c>
      <c r="W70" s="239"/>
    </row>
    <row r="71" spans="1:23" x14ac:dyDescent="0.2">
      <c r="A71" s="480" t="s">
        <v>97</v>
      </c>
      <c r="B71" s="480"/>
      <c r="C71" s="492" t="s">
        <v>251</v>
      </c>
      <c r="D71" s="492"/>
      <c r="E71" s="492"/>
      <c r="F71" s="492"/>
      <c r="G71" s="492"/>
      <c r="H71" s="492"/>
      <c r="I71" s="492"/>
      <c r="J71" s="492"/>
      <c r="K71" s="492"/>
      <c r="L71" s="492"/>
      <c r="M71" s="483" t="s">
        <v>130</v>
      </c>
      <c r="O71" s="78"/>
      <c r="P71" s="517"/>
      <c r="Q71" s="7">
        <v>23</v>
      </c>
      <c r="R71" s="242" t="str">
        <v>FOZ DO IGUAÇU</v>
      </c>
      <c r="S71" s="242" t="str">
        <v>Vigilante armado noturno - 12x36h - SUPERVISOR</v>
      </c>
      <c r="U71" s="242" t="str">
        <f>IF(E$51="","ZZ",$B$51)</f>
        <v>ZZ</v>
      </c>
      <c r="V71" s="242" t="str">
        <f>IF(U71="ZZ","",E$47)</f>
        <v/>
      </c>
      <c r="W71" s="239"/>
    </row>
    <row r="72" spans="1:23" ht="33.75" x14ac:dyDescent="0.2">
      <c r="A72" s="480"/>
      <c r="B72" s="480"/>
      <c r="C72" s="236" t="str">
        <f>B11</f>
        <v>Vigilante armado diurno - 12x36h</v>
      </c>
      <c r="D72" s="236" t="str">
        <f>B12</f>
        <v>Vigilante armado noturno - 12x36h</v>
      </c>
      <c r="E72" s="236" t="str">
        <f>B13</f>
        <v>Vigilante desarmado diurno - 12x36h</v>
      </c>
      <c r="F72" s="236" t="str">
        <f>B14</f>
        <v>Vigilante desarmado noturno - 12x36h</v>
      </c>
      <c r="G72" s="236" t="str">
        <f>B15</f>
        <v>Vigilante armado diurno - 12x36h - LÍDER</v>
      </c>
      <c r="H72" s="236" t="str">
        <f>B16</f>
        <v>Vigilante armado noturno - 12x36h - LÍDER</v>
      </c>
      <c r="I72" s="236" t="str">
        <f>B17</f>
        <v>Vigilante armado diurno - 12x36h - SUPERVISOR</v>
      </c>
      <c r="J72" s="236" t="str">
        <f>B18</f>
        <v>Vigilante armado noturno - 12x36h - SUPERVISOR</v>
      </c>
      <c r="K72" s="236" t="str">
        <f>B19</f>
        <v>Vigilante armado diurno - 44h</v>
      </c>
      <c r="L72" s="236" t="str">
        <f>B20</f>
        <v>Vigilante desarmado diurno - 44h</v>
      </c>
      <c r="M72" s="483"/>
      <c r="O72" s="78"/>
      <c r="P72" s="517"/>
      <c r="Q72" s="7">
        <v>24</v>
      </c>
      <c r="R72" s="242" t="str">
        <v>FOZ DO IGUAÇU</v>
      </c>
      <c r="S72" s="242" t="str">
        <v>Vigilante armado diurno - 44h</v>
      </c>
      <c r="U72" s="242" t="str">
        <f>IF(F$51="","ZZ",$B$51)</f>
        <v>ZZ</v>
      </c>
      <c r="V72" s="242" t="str">
        <f>IF(U72="ZZ","",F$47)</f>
        <v/>
      </c>
      <c r="W72" s="239"/>
    </row>
    <row r="73" spans="1:23" x14ac:dyDescent="0.2">
      <c r="A73" s="234" t="s">
        <v>128</v>
      </c>
      <c r="B73" s="236">
        <v>1</v>
      </c>
      <c r="C73" s="236">
        <v>2</v>
      </c>
      <c r="D73" s="236">
        <v>3</v>
      </c>
      <c r="E73" s="236">
        <v>4</v>
      </c>
      <c r="F73" s="236">
        <v>5</v>
      </c>
      <c r="G73" s="236">
        <v>6</v>
      </c>
      <c r="H73" s="236">
        <v>7</v>
      </c>
      <c r="I73" s="236">
        <v>8</v>
      </c>
      <c r="J73" s="236">
        <v>9</v>
      </c>
      <c r="K73" s="236">
        <v>10</v>
      </c>
      <c r="L73" s="236">
        <v>11</v>
      </c>
      <c r="M73" s="236">
        <v>13</v>
      </c>
      <c r="O73" s="78"/>
      <c r="P73" s="516">
        <v>4</v>
      </c>
      <c r="Q73" s="7">
        <v>25</v>
      </c>
      <c r="R73" s="242" t="str">
        <v>GUAÍRA</v>
      </c>
      <c r="S73" s="242" t="str">
        <v>Vigilante armado diurno - 12x36h</v>
      </c>
      <c r="U73" s="242" t="str">
        <f>IF(G$51="","ZZ",$B$51)</f>
        <v>FOZ DO IGUAÇU</v>
      </c>
      <c r="V73" s="242" t="str">
        <f>IF(U73="ZZ","",G$47)</f>
        <v>Vigilante armado diurno - 12x36h - LÍDER</v>
      </c>
      <c r="W73" s="239"/>
    </row>
    <row r="74" spans="1:23" x14ac:dyDescent="0.2">
      <c r="A74" s="236">
        <v>1</v>
      </c>
      <c r="B74" s="254" t="str">
        <f>$B$49</f>
        <v>CAPANEMA</v>
      </c>
      <c r="C74" s="255">
        <v>2</v>
      </c>
      <c r="D74" s="255">
        <v>2</v>
      </c>
      <c r="E74" s="199"/>
      <c r="F74" s="199"/>
      <c r="G74" s="199"/>
      <c r="H74" s="199"/>
      <c r="I74" s="199"/>
      <c r="J74" s="199"/>
      <c r="K74" s="199"/>
      <c r="L74" s="199"/>
      <c r="M74" s="194">
        <v>2</v>
      </c>
      <c r="O74" s="78"/>
      <c r="P74" s="516"/>
      <c r="Q74" s="7">
        <v>26</v>
      </c>
      <c r="R74" s="242" t="str">
        <v>GUAÍRA</v>
      </c>
      <c r="S74" s="242" t="str">
        <v>Vigilante armado noturno - 12x36h</v>
      </c>
      <c r="U74" s="242" t="str">
        <f>IF(H$51="","ZZ",$B$51)</f>
        <v>FOZ DO IGUAÇU</v>
      </c>
      <c r="V74" s="242" t="str">
        <f>IF(U74="ZZ","",H$47)</f>
        <v>Vigilante armado noturno - 12x36h - LÍDER</v>
      </c>
      <c r="W74" s="239"/>
    </row>
    <row r="75" spans="1:23" x14ac:dyDescent="0.2">
      <c r="A75" s="236">
        <v>2</v>
      </c>
      <c r="B75" s="254" t="str">
        <f>$B$50</f>
        <v>CASCAVEL</v>
      </c>
      <c r="C75" s="255">
        <v>2</v>
      </c>
      <c r="D75" s="255">
        <v>2</v>
      </c>
      <c r="E75" s="199"/>
      <c r="F75" s="199"/>
      <c r="G75" s="199"/>
      <c r="H75" s="199"/>
      <c r="I75" s="199"/>
      <c r="J75" s="199"/>
      <c r="K75" s="199"/>
      <c r="L75" s="199"/>
      <c r="M75" s="194">
        <v>2</v>
      </c>
      <c r="O75" s="78"/>
      <c r="P75" s="516">
        <v>16</v>
      </c>
      <c r="Q75" s="7">
        <v>27</v>
      </c>
      <c r="R75" s="242" t="str">
        <v>ITAJAÍ</v>
      </c>
      <c r="S75" s="242" t="str">
        <v>Vigilante armado diurno - 12x36h</v>
      </c>
      <c r="U75" s="242" t="str">
        <f>IF(I$51="","ZZ",$B$51)</f>
        <v>FOZ DO IGUAÇU</v>
      </c>
      <c r="V75" s="242" t="str">
        <f>IF(U75="ZZ","",I$47)</f>
        <v>Vigilante armado diurno - 12x36h - SUPERVISOR</v>
      </c>
      <c r="W75" s="239"/>
    </row>
    <row r="76" spans="1:23" x14ac:dyDescent="0.2">
      <c r="A76" s="236">
        <v>3</v>
      </c>
      <c r="B76" s="254" t="str">
        <f>$B$51</f>
        <v>FOZ DO IGUAÇU</v>
      </c>
      <c r="C76" s="255">
        <v>2</v>
      </c>
      <c r="D76" s="255">
        <v>2</v>
      </c>
      <c r="E76" s="199"/>
      <c r="F76" s="199"/>
      <c r="G76" s="255">
        <v>2</v>
      </c>
      <c r="H76" s="255">
        <v>2</v>
      </c>
      <c r="I76" s="255">
        <v>2</v>
      </c>
      <c r="J76" s="255">
        <v>2</v>
      </c>
      <c r="K76" s="255">
        <v>1</v>
      </c>
      <c r="L76" s="199"/>
      <c r="M76" s="194">
        <v>2</v>
      </c>
      <c r="O76" s="78"/>
      <c r="P76" s="516"/>
      <c r="Q76" s="7">
        <v>28</v>
      </c>
      <c r="R76" s="242" t="str">
        <v>ITAJAÍ</v>
      </c>
      <c r="S76" s="242" t="str">
        <v>Vigilante armado noturno - 12x36h</v>
      </c>
      <c r="U76" s="242" t="str">
        <f>IF(J$51="","ZZ",$B$51)</f>
        <v>FOZ DO IGUAÇU</v>
      </c>
      <c r="V76" s="242" t="str">
        <f>IF(U76="ZZ","",J$47)</f>
        <v>Vigilante armado noturno - 12x36h - SUPERVISOR</v>
      </c>
      <c r="W76" s="239"/>
    </row>
    <row r="77" spans="1:23" x14ac:dyDescent="0.2">
      <c r="A77" s="236">
        <v>4</v>
      </c>
      <c r="B77" s="254" t="str">
        <f>$B$52</f>
        <v>GUAÍRA</v>
      </c>
      <c r="C77" s="255">
        <v>2</v>
      </c>
      <c r="D77" s="255">
        <v>2</v>
      </c>
      <c r="E77" s="199"/>
      <c r="F77" s="199"/>
      <c r="G77" s="199"/>
      <c r="H77" s="199"/>
      <c r="I77" s="199"/>
      <c r="J77" s="199"/>
      <c r="K77" s="199"/>
      <c r="L77" s="199"/>
      <c r="M77" s="194">
        <v>2</v>
      </c>
      <c r="O77" s="78"/>
      <c r="P77" s="516"/>
      <c r="Q77" s="7">
        <v>29</v>
      </c>
      <c r="R77" s="242" t="str">
        <v>ITAJAÍ</v>
      </c>
      <c r="S77" s="242" t="str">
        <v>Vigilante desarmado diurno - 12x36h</v>
      </c>
      <c r="U77" s="242" t="str">
        <f>IF(K$51="","ZZ",$B$51)</f>
        <v>FOZ DO IGUAÇU</v>
      </c>
      <c r="V77" s="242" t="str">
        <f>IF(U77="ZZ","",K$47)</f>
        <v>Vigilante armado diurno - 44h</v>
      </c>
      <c r="W77" s="239"/>
    </row>
    <row r="78" spans="1:23" x14ac:dyDescent="0.2">
      <c r="A78" s="236">
        <v>5</v>
      </c>
      <c r="B78" s="254" t="str">
        <f>$B$53</f>
        <v>SANTO ANTONIO DO SUDOESTE</v>
      </c>
      <c r="C78" s="255">
        <v>2</v>
      </c>
      <c r="D78" s="255">
        <v>2</v>
      </c>
      <c r="E78" s="199"/>
      <c r="F78" s="199"/>
      <c r="G78" s="199"/>
      <c r="H78" s="199"/>
      <c r="I78" s="199"/>
      <c r="J78" s="199"/>
      <c r="K78" s="199"/>
      <c r="L78" s="199"/>
      <c r="M78" s="194">
        <v>2</v>
      </c>
      <c r="O78" s="78"/>
      <c r="P78" s="516"/>
      <c r="Q78" s="7">
        <v>30</v>
      </c>
      <c r="R78" s="242" t="str">
        <v>ITAJAÍ</v>
      </c>
      <c r="S78" s="242" t="str">
        <v>Vigilante desarmado noturno - 12x36h</v>
      </c>
      <c r="U78" s="242" t="str">
        <f>IF(L$51="","ZZ",$B$51)</f>
        <v>ZZ</v>
      </c>
      <c r="V78" s="242" t="str">
        <f>IF(U78="ZZ","",L$47)</f>
        <v/>
      </c>
      <c r="W78" s="239"/>
    </row>
    <row r="79" spans="1:23" x14ac:dyDescent="0.2">
      <c r="A79" s="236">
        <v>6</v>
      </c>
      <c r="B79" s="211" t="str">
        <f>$B$54</f>
        <v>CURITIBA</v>
      </c>
      <c r="C79" s="199">
        <v>2</v>
      </c>
      <c r="D79" s="199">
        <v>2</v>
      </c>
      <c r="E79" s="199"/>
      <c r="F79" s="199"/>
      <c r="G79" s="199"/>
      <c r="H79" s="199"/>
      <c r="I79" s="199"/>
      <c r="J79" s="199"/>
      <c r="K79" s="199"/>
      <c r="L79" s="199"/>
      <c r="M79" s="194">
        <v>1</v>
      </c>
      <c r="O79" s="78"/>
      <c r="P79" s="516">
        <v>17</v>
      </c>
      <c r="Q79" s="7">
        <v>31</v>
      </c>
      <c r="R79" s="242" t="str">
        <v>JOAÇABA</v>
      </c>
      <c r="S79" s="242" t="str">
        <v>Vigilante armado diurno - 12x36h</v>
      </c>
      <c r="U79" s="242" t="str">
        <f>IF(C$52="","ZZ",$B$52)</f>
        <v>GUAÍRA</v>
      </c>
      <c r="V79" s="242" t="str">
        <f>IF(U79="ZZ","",C$47)</f>
        <v>Vigilante armado diurno - 12x36h</v>
      </c>
      <c r="W79" s="239"/>
    </row>
    <row r="80" spans="1:23" x14ac:dyDescent="0.2">
      <c r="A80" s="236">
        <v>7</v>
      </c>
      <c r="B80" s="211" t="str">
        <f>$B$55</f>
        <v>LONDRINA</v>
      </c>
      <c r="C80" s="199">
        <v>2</v>
      </c>
      <c r="D80" s="199">
        <v>2</v>
      </c>
      <c r="E80" s="199"/>
      <c r="F80" s="199"/>
      <c r="G80" s="199"/>
      <c r="H80" s="199"/>
      <c r="I80" s="199"/>
      <c r="J80" s="199"/>
      <c r="K80" s="199">
        <v>1</v>
      </c>
      <c r="L80" s="199"/>
      <c r="M80" s="194">
        <v>1</v>
      </c>
      <c r="O80" s="78"/>
      <c r="P80" s="516"/>
      <c r="Q80" s="7">
        <v>32</v>
      </c>
      <c r="R80" s="242" t="str">
        <v>JOAÇABA</v>
      </c>
      <c r="S80" s="242" t="str">
        <v>Vigilante armado noturno - 12x36h</v>
      </c>
      <c r="U80" s="242" t="str">
        <f>IF(D$52="","ZZ",$B$52)</f>
        <v>GUAÍRA</v>
      </c>
      <c r="V80" s="242" t="str">
        <f>IF(U80="ZZ","",D$47)</f>
        <v>Vigilante armado noturno - 12x36h</v>
      </c>
      <c r="W80" s="239"/>
    </row>
    <row r="81" spans="1:23" x14ac:dyDescent="0.2">
      <c r="A81" s="236">
        <v>8</v>
      </c>
      <c r="B81" s="211" t="str">
        <f>$B$56</f>
        <v>MARINGÁ</v>
      </c>
      <c r="C81" s="199">
        <v>2</v>
      </c>
      <c r="D81" s="199">
        <v>2</v>
      </c>
      <c r="E81" s="199"/>
      <c r="F81" s="199"/>
      <c r="G81" s="199"/>
      <c r="H81" s="199"/>
      <c r="I81" s="199"/>
      <c r="J81" s="199"/>
      <c r="K81" s="199"/>
      <c r="L81" s="199"/>
      <c r="M81" s="194">
        <v>1</v>
      </c>
      <c r="O81" s="78"/>
      <c r="P81" s="516"/>
      <c r="Q81" s="7">
        <v>33</v>
      </c>
      <c r="R81" s="242" t="str">
        <v>JOAÇABA</v>
      </c>
      <c r="S81" s="242" t="str">
        <v>Vigilante desarmado diurno - 12x36h</v>
      </c>
      <c r="U81" s="242" t="str">
        <f>IF(E$52="","ZZ",$B$52)</f>
        <v>ZZ</v>
      </c>
      <c r="V81" s="242" t="str">
        <f>IF(U81="ZZ","",E$47)</f>
        <v/>
      </c>
      <c r="W81" s="239"/>
    </row>
    <row r="82" spans="1:23" x14ac:dyDescent="0.2">
      <c r="A82" s="236">
        <v>9</v>
      </c>
      <c r="B82" s="211" t="str">
        <f>$B$57</f>
        <v>PARANAGUÁ</v>
      </c>
      <c r="C82" s="199">
        <v>2</v>
      </c>
      <c r="D82" s="199">
        <v>2</v>
      </c>
      <c r="E82" s="199"/>
      <c r="F82" s="199"/>
      <c r="G82" s="199"/>
      <c r="H82" s="199"/>
      <c r="I82" s="199"/>
      <c r="J82" s="199"/>
      <c r="K82" s="199">
        <v>1</v>
      </c>
      <c r="L82" s="199"/>
      <c r="M82" s="194">
        <v>1</v>
      </c>
      <c r="O82" s="78"/>
      <c r="P82" s="516"/>
      <c r="Q82" s="7">
        <v>34</v>
      </c>
      <c r="R82" s="242" t="str">
        <v>JOAÇABA</v>
      </c>
      <c r="S82" s="242" t="str">
        <v>Vigilante desarmado noturno - 12x36h</v>
      </c>
      <c r="U82" s="242" t="str">
        <f>IF(F$52="","ZZ",$B$52)</f>
        <v>ZZ</v>
      </c>
      <c r="V82" s="242" t="str">
        <f>IF(U82="ZZ","",F$47)</f>
        <v/>
      </c>
      <c r="W82" s="239"/>
    </row>
    <row r="83" spans="1:23" x14ac:dyDescent="0.2">
      <c r="A83" s="236">
        <v>10</v>
      </c>
      <c r="B83" s="211" t="str">
        <f>$B$58</f>
        <v>PONTA GROSSA</v>
      </c>
      <c r="C83" s="199">
        <v>2</v>
      </c>
      <c r="D83" s="199">
        <v>2</v>
      </c>
      <c r="E83" s="199"/>
      <c r="F83" s="199"/>
      <c r="G83" s="199"/>
      <c r="H83" s="199"/>
      <c r="I83" s="199"/>
      <c r="J83" s="199"/>
      <c r="K83" s="199"/>
      <c r="L83" s="199"/>
      <c r="M83" s="194">
        <v>1</v>
      </c>
      <c r="O83" s="78"/>
      <c r="P83" s="516">
        <v>18</v>
      </c>
      <c r="Q83" s="7">
        <v>35</v>
      </c>
      <c r="R83" s="242" t="str">
        <v>JOINVILLE</v>
      </c>
      <c r="S83" s="242" t="str">
        <v>Vigilante armado diurno - 12x36h</v>
      </c>
      <c r="U83" s="242" t="str">
        <f>IF(G$52="","ZZ",$B$52)</f>
        <v>ZZ</v>
      </c>
      <c r="V83" s="242" t="str">
        <f>IF(U83="ZZ","",G$47)</f>
        <v/>
      </c>
      <c r="W83" s="239"/>
    </row>
    <row r="84" spans="1:23" x14ac:dyDescent="0.2">
      <c r="A84" s="236">
        <v>11</v>
      </c>
      <c r="B84" s="211" t="str">
        <f>$B$59</f>
        <v>SÃO JOSÉ DOS PINHAIS</v>
      </c>
      <c r="C84" s="199">
        <v>2</v>
      </c>
      <c r="D84" s="199">
        <v>2</v>
      </c>
      <c r="E84" s="199"/>
      <c r="F84" s="199"/>
      <c r="G84" s="199"/>
      <c r="H84" s="199"/>
      <c r="I84" s="199"/>
      <c r="J84" s="199"/>
      <c r="K84" s="199"/>
      <c r="L84" s="199"/>
      <c r="M84" s="194">
        <v>1</v>
      </c>
      <c r="O84" s="78"/>
      <c r="P84" s="516"/>
      <c r="Q84" s="7">
        <v>36</v>
      </c>
      <c r="R84" s="242" t="str">
        <v>JOINVILLE</v>
      </c>
      <c r="S84" s="242" t="str">
        <v>Vigilante armado noturno - 12x36h</v>
      </c>
      <c r="U84" s="242" t="str">
        <f>IF(H$52="","ZZ",$B$52)</f>
        <v>ZZ</v>
      </c>
      <c r="V84" s="242" t="str">
        <f>IF(U84="ZZ","",H$47)</f>
        <v/>
      </c>
      <c r="W84" s="239"/>
    </row>
    <row r="85" spans="1:23" x14ac:dyDescent="0.2">
      <c r="A85" s="236">
        <v>12</v>
      </c>
      <c r="B85" s="256" t="str">
        <f>$B$60</f>
        <v>BLUMENAU</v>
      </c>
      <c r="C85" s="212">
        <v>2</v>
      </c>
      <c r="D85" s="212">
        <v>2</v>
      </c>
      <c r="E85" s="212">
        <v>2</v>
      </c>
      <c r="F85" s="212">
        <v>2</v>
      </c>
      <c r="G85" s="199"/>
      <c r="H85" s="199"/>
      <c r="I85" s="199"/>
      <c r="J85" s="199"/>
      <c r="K85" s="199"/>
      <c r="L85" s="199"/>
      <c r="M85" s="194">
        <v>3</v>
      </c>
      <c r="O85" s="78"/>
      <c r="P85" s="516"/>
      <c r="Q85" s="7">
        <v>37</v>
      </c>
      <c r="R85" s="242" t="str">
        <v>JOINVILLE</v>
      </c>
      <c r="S85" s="242" t="str">
        <v>Vigilante armado diurno - 44h</v>
      </c>
      <c r="U85" s="242" t="str">
        <f>IF(I$52="","ZZ",$B$52)</f>
        <v>ZZ</v>
      </c>
      <c r="V85" s="242" t="str">
        <f>IF(U85="ZZ","",I$47)</f>
        <v/>
      </c>
      <c r="W85" s="239"/>
    </row>
    <row r="86" spans="1:23" x14ac:dyDescent="0.2">
      <c r="A86" s="236">
        <v>13</v>
      </c>
      <c r="B86" s="256" t="str">
        <f>$B$61</f>
        <v>CHAPECÓ</v>
      </c>
      <c r="C86" s="199"/>
      <c r="D86" s="199"/>
      <c r="E86" s="199"/>
      <c r="F86" s="199"/>
      <c r="G86" s="199"/>
      <c r="H86" s="199"/>
      <c r="I86" s="199"/>
      <c r="J86" s="199"/>
      <c r="K86" s="199"/>
      <c r="L86" s="199"/>
      <c r="M86" s="194">
        <v>3</v>
      </c>
      <c r="O86" s="78"/>
      <c r="P86" s="516">
        <v>7</v>
      </c>
      <c r="Q86" s="7">
        <v>38</v>
      </c>
      <c r="R86" s="242" t="str">
        <v>LONDRINA</v>
      </c>
      <c r="S86" s="242" t="str">
        <v>Vigilante armado diurno - 12x36h</v>
      </c>
      <c r="U86" s="242" t="str">
        <f>IF(J$52="","ZZ",$B$52)</f>
        <v>ZZ</v>
      </c>
      <c r="V86" s="242" t="str">
        <f>IF(U86="ZZ","",J$47)</f>
        <v/>
      </c>
      <c r="W86" s="239"/>
    </row>
    <row r="87" spans="1:23" x14ac:dyDescent="0.2">
      <c r="A87" s="236">
        <v>14</v>
      </c>
      <c r="B87" s="256" t="str">
        <f>$B$62</f>
        <v>DIONÍSIO CERQUEIRA</v>
      </c>
      <c r="C87" s="212">
        <v>2</v>
      </c>
      <c r="D87" s="212">
        <v>2</v>
      </c>
      <c r="E87" s="199"/>
      <c r="F87" s="199"/>
      <c r="G87" s="199"/>
      <c r="H87" s="199"/>
      <c r="I87" s="199"/>
      <c r="J87" s="199"/>
      <c r="K87" s="199"/>
      <c r="L87" s="199"/>
      <c r="M87" s="194">
        <v>3</v>
      </c>
      <c r="O87" s="78"/>
      <c r="P87" s="516"/>
      <c r="Q87" s="7">
        <v>39</v>
      </c>
      <c r="R87" s="242" t="str">
        <v>LONDRINA</v>
      </c>
      <c r="S87" s="242" t="str">
        <v>Vigilante armado noturno - 12x36h</v>
      </c>
      <c r="U87" s="242" t="str">
        <f>IF(K$52="","ZZ",$B$52)</f>
        <v>ZZ</v>
      </c>
      <c r="V87" s="242" t="str">
        <f>IF(U87="ZZ","",K$47)</f>
        <v/>
      </c>
      <c r="W87" s="239"/>
    </row>
    <row r="88" spans="1:23" x14ac:dyDescent="0.2">
      <c r="A88" s="236">
        <v>15</v>
      </c>
      <c r="B88" s="256" t="str">
        <f>$B$63</f>
        <v>FLORIANÓPOLIS</v>
      </c>
      <c r="C88" s="212">
        <v>2</v>
      </c>
      <c r="D88" s="212">
        <v>2</v>
      </c>
      <c r="E88" s="212">
        <v>2</v>
      </c>
      <c r="F88" s="212">
        <v>2</v>
      </c>
      <c r="G88" s="199"/>
      <c r="H88" s="199"/>
      <c r="I88" s="199"/>
      <c r="J88" s="199"/>
      <c r="K88" s="212">
        <v>1</v>
      </c>
      <c r="L88" s="199"/>
      <c r="M88" s="194">
        <v>3</v>
      </c>
      <c r="O88" s="78"/>
      <c r="P88" s="516"/>
      <c r="Q88" s="7">
        <v>40</v>
      </c>
      <c r="R88" s="242" t="str">
        <v>LONDRINA</v>
      </c>
      <c r="S88" s="242" t="str">
        <v>Vigilante armado diurno - 44h</v>
      </c>
      <c r="U88" s="242" t="str">
        <f>IF(L$52="","ZZ",$B$52)</f>
        <v>ZZ</v>
      </c>
      <c r="V88" s="242" t="str">
        <f>IF(U88="ZZ","",L$47)</f>
        <v/>
      </c>
      <c r="W88" s="239"/>
    </row>
    <row r="89" spans="1:23" x14ac:dyDescent="0.2">
      <c r="A89" s="236">
        <v>16</v>
      </c>
      <c r="B89" s="256" t="str">
        <f>$B$64</f>
        <v>ITAJAÍ</v>
      </c>
      <c r="C89" s="212">
        <v>2</v>
      </c>
      <c r="D89" s="212">
        <v>2</v>
      </c>
      <c r="E89" s="212">
        <v>2</v>
      </c>
      <c r="F89" s="212">
        <v>2</v>
      </c>
      <c r="G89" s="199"/>
      <c r="H89" s="199"/>
      <c r="I89" s="199"/>
      <c r="J89" s="199"/>
      <c r="K89" s="199"/>
      <c r="L89" s="199"/>
      <c r="M89" s="194">
        <v>3</v>
      </c>
      <c r="O89" s="78"/>
      <c r="P89" s="516">
        <v>8</v>
      </c>
      <c r="Q89" s="7">
        <v>41</v>
      </c>
      <c r="R89" s="242" t="str">
        <v>MARINGÁ</v>
      </c>
      <c r="S89" s="242" t="str">
        <v>Vigilante armado diurno - 12x36h</v>
      </c>
      <c r="U89" s="242" t="str">
        <f>IF(C$53="","ZZ",$B$53)</f>
        <v>SANTO ANTONIO DO SUDOESTE</v>
      </c>
      <c r="V89" s="242" t="str">
        <f>IF(U89="ZZ","",C$47)</f>
        <v>Vigilante armado diurno - 12x36h</v>
      </c>
      <c r="W89" s="239"/>
    </row>
    <row r="90" spans="1:23" x14ac:dyDescent="0.2">
      <c r="A90" s="236">
        <v>17</v>
      </c>
      <c r="B90" s="256" t="str">
        <f>$B$65</f>
        <v>JOAÇABA</v>
      </c>
      <c r="C90" s="212">
        <v>2</v>
      </c>
      <c r="D90" s="212">
        <v>2</v>
      </c>
      <c r="E90" s="212">
        <v>2</v>
      </c>
      <c r="F90" s="212">
        <v>2</v>
      </c>
      <c r="G90" s="199"/>
      <c r="H90" s="199"/>
      <c r="I90" s="199"/>
      <c r="J90" s="199"/>
      <c r="K90" s="199"/>
      <c r="L90" s="199"/>
      <c r="M90" s="194">
        <v>3</v>
      </c>
      <c r="O90" s="78"/>
      <c r="P90" s="516"/>
      <c r="Q90" s="7">
        <v>42</v>
      </c>
      <c r="R90" s="242" t="str">
        <v>MARINGÁ</v>
      </c>
      <c r="S90" s="242" t="str">
        <v>Vigilante armado noturno - 12x36h</v>
      </c>
      <c r="U90" s="242" t="str">
        <f>IF(D$53="","ZZ",$B$53)</f>
        <v>SANTO ANTONIO DO SUDOESTE</v>
      </c>
      <c r="V90" s="242" t="str">
        <f>IF(U90="ZZ","",D$47)</f>
        <v>Vigilante armado noturno - 12x36h</v>
      </c>
      <c r="W90" s="239"/>
    </row>
    <row r="91" spans="1:23" x14ac:dyDescent="0.2">
      <c r="A91" s="236">
        <v>18</v>
      </c>
      <c r="B91" s="256" t="str">
        <f>$B$66</f>
        <v>JOINVILLE</v>
      </c>
      <c r="C91" s="212">
        <v>2</v>
      </c>
      <c r="D91" s="212">
        <v>2</v>
      </c>
      <c r="E91" s="199"/>
      <c r="F91" s="199"/>
      <c r="G91" s="199"/>
      <c r="H91" s="199"/>
      <c r="I91" s="199"/>
      <c r="J91" s="199"/>
      <c r="K91" s="212">
        <v>1</v>
      </c>
      <c r="L91" s="199"/>
      <c r="M91" s="194">
        <v>3</v>
      </c>
      <c r="O91" s="78"/>
      <c r="P91" s="516">
        <v>9</v>
      </c>
      <c r="Q91" s="7">
        <v>43</v>
      </c>
      <c r="R91" s="242" t="str">
        <v>PARANAGUÁ</v>
      </c>
      <c r="S91" s="242" t="str">
        <v>Vigilante armado diurno - 12x36h</v>
      </c>
      <c r="U91" s="242" t="str">
        <f>IF(E$53="","ZZ",$B$53)</f>
        <v>ZZ</v>
      </c>
      <c r="V91" s="242" t="str">
        <f>IF(U91="ZZ","",E$47)</f>
        <v/>
      </c>
      <c r="W91" s="239"/>
    </row>
    <row r="92" spans="1:23" x14ac:dyDescent="0.2">
      <c r="A92" s="236">
        <v>19</v>
      </c>
      <c r="B92" s="256" t="str">
        <f>$B$67</f>
        <v>SÃO FRANCISCO DO SUL</v>
      </c>
      <c r="C92" s="199"/>
      <c r="D92" s="199"/>
      <c r="E92" s="199"/>
      <c r="F92" s="199"/>
      <c r="G92" s="199"/>
      <c r="H92" s="199"/>
      <c r="I92" s="199"/>
      <c r="J92" s="199"/>
      <c r="K92" s="199"/>
      <c r="L92" s="212">
        <v>1</v>
      </c>
      <c r="M92" s="194">
        <v>3</v>
      </c>
      <c r="O92" s="78"/>
      <c r="P92" s="516"/>
      <c r="Q92" s="7">
        <v>44</v>
      </c>
      <c r="R92" s="242" t="str">
        <v>PARANAGUÁ</v>
      </c>
      <c r="S92" s="242" t="str">
        <v>Vigilante armado noturno - 12x36h</v>
      </c>
      <c r="U92" s="242" t="str">
        <f>IF(F$53="","ZZ",$B$53)</f>
        <v>ZZ</v>
      </c>
      <c r="V92" s="242" t="str">
        <f>IF(U92="ZZ","",F$47)</f>
        <v/>
      </c>
      <c r="W92" s="239"/>
    </row>
    <row r="93" spans="1:23" x14ac:dyDescent="0.2">
      <c r="A93" s="236">
        <v>20</v>
      </c>
      <c r="B93" s="256" t="str">
        <f>$B$68</f>
        <v>SÃO JOSÉ</v>
      </c>
      <c r="C93" s="212">
        <v>2</v>
      </c>
      <c r="D93" s="212">
        <v>2</v>
      </c>
      <c r="E93" s="199"/>
      <c r="F93" s="199"/>
      <c r="G93" s="199"/>
      <c r="H93" s="199"/>
      <c r="I93" s="199"/>
      <c r="J93" s="199"/>
      <c r="K93" s="199"/>
      <c r="L93" s="199"/>
      <c r="M93" s="194">
        <v>3</v>
      </c>
      <c r="O93" s="78"/>
      <c r="P93" s="516"/>
      <c r="Q93" s="7">
        <v>45</v>
      </c>
      <c r="R93" s="242" t="str">
        <v>PARANAGUÁ</v>
      </c>
      <c r="S93" s="242" t="str">
        <v>Vigilante armado diurno - 44h</v>
      </c>
      <c r="U93" s="242" t="str">
        <f>IF(G$53="","ZZ",$B$53)</f>
        <v>ZZ</v>
      </c>
      <c r="V93" s="242" t="str">
        <f>IF(U93="ZZ","",G$47)</f>
        <v/>
      </c>
      <c r="W93" s="239"/>
    </row>
    <row r="94" spans="1:23" x14ac:dyDescent="0.2">
      <c r="A94" s="7"/>
      <c r="B94" s="81"/>
      <c r="C94" s="82"/>
      <c r="D94" s="82"/>
      <c r="E94" s="82"/>
      <c r="F94" s="82"/>
      <c r="G94" s="82"/>
      <c r="H94" s="82"/>
      <c r="I94" s="82"/>
      <c r="J94" s="82"/>
      <c r="K94" s="82"/>
      <c r="L94" s="82"/>
      <c r="M94" s="83"/>
      <c r="O94" s="78"/>
      <c r="P94" s="516">
        <v>10</v>
      </c>
      <c r="Q94" s="7">
        <v>46</v>
      </c>
      <c r="R94" s="242" t="str">
        <v>PONTA GROSSA</v>
      </c>
      <c r="S94" s="242" t="str">
        <v>Vigilante armado diurno - 12x36h</v>
      </c>
      <c r="U94" s="242" t="str">
        <f>IF(H$53="","ZZ",$B$53)</f>
        <v>ZZ</v>
      </c>
      <c r="V94" s="242" t="str">
        <f>IF(U94="ZZ","",G$47)</f>
        <v/>
      </c>
      <c r="W94" s="239"/>
    </row>
    <row r="95" spans="1:23" x14ac:dyDescent="0.2">
      <c r="P95" s="516"/>
      <c r="Q95" s="7">
        <v>47</v>
      </c>
      <c r="R95" s="242" t="str">
        <v>PONTA GROSSA</v>
      </c>
      <c r="S95" s="242" t="str">
        <v>Vigilante armado noturno - 12x36h</v>
      </c>
      <c r="U95" s="242" t="str">
        <f>IF(I$53="","ZZ",$B$53)</f>
        <v>ZZ</v>
      </c>
      <c r="V95" s="242" t="str">
        <f>IF(U95="ZZ","",I$47)</f>
        <v/>
      </c>
    </row>
    <row r="96" spans="1:23" x14ac:dyDescent="0.2">
      <c r="A96" s="480" t="s">
        <v>97</v>
      </c>
      <c r="B96" s="480"/>
      <c r="C96" s="492" t="s">
        <v>129</v>
      </c>
      <c r="D96" s="492"/>
      <c r="E96" s="492"/>
      <c r="F96" s="492"/>
      <c r="G96" s="492"/>
      <c r="H96" s="492"/>
      <c r="I96" s="492"/>
      <c r="J96" s="492"/>
      <c r="K96" s="492"/>
      <c r="L96" s="492"/>
      <c r="M96" s="483" t="s">
        <v>130</v>
      </c>
      <c r="O96" s="78"/>
      <c r="P96" s="516">
        <v>5</v>
      </c>
      <c r="Q96" s="7">
        <v>48</v>
      </c>
      <c r="R96" s="242" t="str">
        <v>SANTO ANTONIO DO SUDOESTE</v>
      </c>
      <c r="S96" s="242" t="str">
        <v>Vigilante armado diurno - 12x36h</v>
      </c>
      <c r="U96" s="242" t="str">
        <f>IF(J$53="","ZZ",$B$53)</f>
        <v>ZZ</v>
      </c>
      <c r="V96" s="242" t="str">
        <f>IF(U96="ZZ","",J$47)</f>
        <v/>
      </c>
    </row>
    <row r="97" spans="1:22" ht="33.75" x14ac:dyDescent="0.2">
      <c r="A97" s="480"/>
      <c r="B97" s="480"/>
      <c r="C97" s="236" t="str">
        <f>B11</f>
        <v>Vigilante armado diurno - 12x36h</v>
      </c>
      <c r="D97" s="236" t="str">
        <f>B12</f>
        <v>Vigilante armado noturno - 12x36h</v>
      </c>
      <c r="E97" s="236" t="str">
        <f>B13</f>
        <v>Vigilante desarmado diurno - 12x36h</v>
      </c>
      <c r="F97" s="236" t="str">
        <f>B14</f>
        <v>Vigilante desarmado noturno - 12x36h</v>
      </c>
      <c r="G97" s="236" t="str">
        <f>B15</f>
        <v>Vigilante armado diurno - 12x36h - LÍDER</v>
      </c>
      <c r="H97" s="236" t="str">
        <f>B16</f>
        <v>Vigilante armado noturno - 12x36h - LÍDER</v>
      </c>
      <c r="I97" s="236" t="str">
        <f>B17</f>
        <v>Vigilante armado diurno - 12x36h - SUPERVISOR</v>
      </c>
      <c r="J97" s="236" t="str">
        <f>B18</f>
        <v>Vigilante armado noturno - 12x36h - SUPERVISOR</v>
      </c>
      <c r="K97" s="236" t="str">
        <f>B19</f>
        <v>Vigilante armado diurno - 44h</v>
      </c>
      <c r="L97" s="236" t="str">
        <f>B20</f>
        <v>Vigilante desarmado diurno - 44h</v>
      </c>
      <c r="M97" s="483"/>
      <c r="O97" s="78"/>
      <c r="P97" s="516"/>
      <c r="Q97" s="7">
        <v>49</v>
      </c>
      <c r="R97" s="242" t="str">
        <v>SANTO ANTONIO DO SUDOESTE</v>
      </c>
      <c r="S97" s="242" t="str">
        <v>Vigilante armado noturno - 12x36h</v>
      </c>
      <c r="U97" s="242" t="str">
        <f>IF(J$53="","ZZ",$B$53)</f>
        <v>ZZ</v>
      </c>
      <c r="V97" s="242" t="str">
        <f>IF(U97="ZZ","",K$47)</f>
        <v/>
      </c>
    </row>
    <row r="98" spans="1:22" x14ac:dyDescent="0.2">
      <c r="A98" s="234" t="s">
        <v>128</v>
      </c>
      <c r="B98" s="236">
        <v>1</v>
      </c>
      <c r="C98" s="236">
        <v>2</v>
      </c>
      <c r="D98" s="236">
        <v>3</v>
      </c>
      <c r="E98" s="236">
        <v>4</v>
      </c>
      <c r="F98" s="236">
        <v>5</v>
      </c>
      <c r="G98" s="236">
        <v>6</v>
      </c>
      <c r="H98" s="236">
        <v>7</v>
      </c>
      <c r="I98" s="236">
        <v>8</v>
      </c>
      <c r="J98" s="236">
        <v>9</v>
      </c>
      <c r="K98" s="236">
        <v>10</v>
      </c>
      <c r="L98" s="236">
        <v>11</v>
      </c>
      <c r="M98" s="236">
        <v>12</v>
      </c>
      <c r="O98" s="78"/>
      <c r="P98" s="79">
        <v>19</v>
      </c>
      <c r="Q98" s="7">
        <v>50</v>
      </c>
      <c r="R98" s="242" t="str">
        <v>SÃO FRANCISCO DO SUL</v>
      </c>
      <c r="S98" s="242" t="str">
        <v>Vigilante desarmado diurno - 44h</v>
      </c>
      <c r="U98" s="242" t="str">
        <f>IF(L$53="","ZZ",$B$53)</f>
        <v>ZZ</v>
      </c>
      <c r="V98" s="242" t="str">
        <f>IF(U98="ZZ","",L$47)</f>
        <v/>
      </c>
    </row>
    <row r="99" spans="1:22" x14ac:dyDescent="0.2">
      <c r="A99" s="236">
        <v>1</v>
      </c>
      <c r="B99" s="254" t="str">
        <f>$B$49</f>
        <v>CAPANEMA</v>
      </c>
      <c r="C99" s="258">
        <v>24</v>
      </c>
      <c r="D99" s="258">
        <v>24</v>
      </c>
      <c r="E99" s="170"/>
      <c r="F99" s="170"/>
      <c r="G99" s="170"/>
      <c r="H99" s="170"/>
      <c r="I99" s="170"/>
      <c r="J99" s="170"/>
      <c r="K99" s="170"/>
      <c r="L99" s="170"/>
      <c r="M99" s="194">
        <v>2</v>
      </c>
      <c r="O99" s="78"/>
      <c r="P99" s="516">
        <v>20</v>
      </c>
      <c r="Q99" s="7">
        <v>51</v>
      </c>
      <c r="R99" s="242" t="str">
        <v>SÃO JOSÉ</v>
      </c>
      <c r="S99" s="242" t="str">
        <v>Vigilante armado diurno - 12x36h</v>
      </c>
      <c r="U99" s="242" t="str">
        <f>IF(C$54="","ZZ",$B$54)</f>
        <v>CURITIBA</v>
      </c>
      <c r="V99" s="242" t="str">
        <f>IF(U99="ZZ","",C$47)</f>
        <v>Vigilante armado diurno - 12x36h</v>
      </c>
    </row>
    <row r="100" spans="1:22" x14ac:dyDescent="0.2">
      <c r="A100" s="236">
        <v>2</v>
      </c>
      <c r="B100" s="254" t="str">
        <f>$B$50</f>
        <v>CASCAVEL</v>
      </c>
      <c r="C100" s="258">
        <v>24</v>
      </c>
      <c r="D100" s="258">
        <v>24</v>
      </c>
      <c r="E100" s="170"/>
      <c r="F100" s="170"/>
      <c r="G100" s="170"/>
      <c r="H100" s="170"/>
      <c r="I100" s="170"/>
      <c r="J100" s="170"/>
      <c r="K100" s="170"/>
      <c r="L100" s="170"/>
      <c r="M100" s="194">
        <v>2</v>
      </c>
      <c r="O100" s="78"/>
      <c r="P100" s="516"/>
      <c r="Q100" s="7">
        <v>52</v>
      </c>
      <c r="R100" s="242" t="str">
        <v>SÃO JOSÉ</v>
      </c>
      <c r="S100" s="242" t="str">
        <v>Vigilante armado noturno - 12x36h</v>
      </c>
      <c r="U100" s="242" t="str">
        <f>IF(D$54="","ZZ",$B$54)</f>
        <v>CURITIBA</v>
      </c>
      <c r="V100" s="242" t="str">
        <f>IF(U100="ZZ","",D$47)</f>
        <v>Vigilante armado noturno - 12x36h</v>
      </c>
    </row>
    <row r="101" spans="1:22" x14ac:dyDescent="0.2">
      <c r="A101" s="236">
        <v>3</v>
      </c>
      <c r="B101" s="254" t="str">
        <f>$B$51</f>
        <v>FOZ DO IGUAÇU</v>
      </c>
      <c r="C101" s="258">
        <v>24</v>
      </c>
      <c r="D101" s="258">
        <v>24</v>
      </c>
      <c r="E101" s="170"/>
      <c r="F101" s="170"/>
      <c r="G101" s="258">
        <v>24</v>
      </c>
      <c r="H101" s="258">
        <v>24</v>
      </c>
      <c r="I101" s="258">
        <v>24</v>
      </c>
      <c r="J101" s="258">
        <v>24</v>
      </c>
      <c r="K101" s="258">
        <v>24</v>
      </c>
      <c r="L101" s="170"/>
      <c r="M101" s="194">
        <v>2</v>
      </c>
      <c r="O101" s="78"/>
      <c r="P101" s="516">
        <v>11</v>
      </c>
      <c r="Q101" s="7">
        <v>53</v>
      </c>
      <c r="R101" s="242" t="str">
        <v>SÃO JOSÉ DOS PINHAIS</v>
      </c>
      <c r="S101" s="242" t="str">
        <v>Vigilante armado diurno - 12x36h</v>
      </c>
      <c r="U101" s="242" t="str">
        <f>IF(E$54="","ZZ",$B$54)</f>
        <v>ZZ</v>
      </c>
      <c r="V101" s="242" t="str">
        <f>IF(U101="ZZ","",E$47)</f>
        <v/>
      </c>
    </row>
    <row r="102" spans="1:22" x14ac:dyDescent="0.2">
      <c r="A102" s="236">
        <v>4</v>
      </c>
      <c r="B102" s="254" t="str">
        <f>$B$52</f>
        <v>GUAÍRA</v>
      </c>
      <c r="C102" s="258">
        <v>24</v>
      </c>
      <c r="D102" s="258">
        <v>24</v>
      </c>
      <c r="E102" s="170"/>
      <c r="F102" s="170"/>
      <c r="G102" s="170"/>
      <c r="H102" s="170"/>
      <c r="I102" s="170"/>
      <c r="J102" s="170"/>
      <c r="K102" s="170"/>
      <c r="L102" s="170"/>
      <c r="M102" s="194">
        <v>2</v>
      </c>
      <c r="O102" s="78"/>
      <c r="P102" s="516"/>
      <c r="Q102" s="7">
        <v>54</v>
      </c>
      <c r="R102" s="242" t="str">
        <v>SÃO JOSÉ DOS PINHAIS</v>
      </c>
      <c r="S102" s="242" t="str">
        <v>Vigilante armado noturno - 12x36h</v>
      </c>
      <c r="U102" s="242" t="str">
        <f>IF(F$54="","ZZ",$B$54)</f>
        <v>ZZ</v>
      </c>
      <c r="V102" s="242" t="str">
        <f>IF(U102="ZZ","",F$47)</f>
        <v/>
      </c>
    </row>
    <row r="103" spans="1:22" x14ac:dyDescent="0.2">
      <c r="A103" s="236">
        <v>5</v>
      </c>
      <c r="B103" s="254" t="str">
        <f>$B$53</f>
        <v>SANTO ANTONIO DO SUDOESTE</v>
      </c>
      <c r="C103" s="258">
        <v>24</v>
      </c>
      <c r="D103" s="258">
        <v>24</v>
      </c>
      <c r="E103" s="170"/>
      <c r="F103" s="170"/>
      <c r="G103" s="170"/>
      <c r="H103" s="170"/>
      <c r="I103" s="170"/>
      <c r="J103" s="170"/>
      <c r="K103" s="170"/>
      <c r="L103" s="170"/>
      <c r="M103" s="194">
        <v>2</v>
      </c>
      <c r="O103" s="78"/>
      <c r="R103" s="78" t="str">
        <v>ZZ</v>
      </c>
      <c r="S103" s="78" t="str">
        <v/>
      </c>
      <c r="U103" s="242" t="str">
        <f>IF(G$54="","ZZ",$B$54)</f>
        <v>ZZ</v>
      </c>
      <c r="V103" s="242" t="str">
        <f>IF(U103="ZZ","",G$47)</f>
        <v/>
      </c>
    </row>
    <row r="104" spans="1:22" x14ac:dyDescent="0.2">
      <c r="A104" s="236">
        <v>6</v>
      </c>
      <c r="B104" s="211" t="str">
        <f>$B$54</f>
        <v>CURITIBA</v>
      </c>
      <c r="C104" s="170">
        <v>24</v>
      </c>
      <c r="D104" s="170">
        <v>24</v>
      </c>
      <c r="E104" s="170"/>
      <c r="F104" s="170"/>
      <c r="G104" s="170"/>
      <c r="H104" s="170"/>
      <c r="I104" s="170"/>
      <c r="J104" s="170"/>
      <c r="K104" s="170"/>
      <c r="L104" s="170"/>
      <c r="M104" s="194">
        <v>1</v>
      </c>
      <c r="O104" s="78"/>
      <c r="R104" s="78" t="str">
        <v>ZZ</v>
      </c>
      <c r="S104" s="78" t="str">
        <v/>
      </c>
      <c r="U104" s="242" t="str">
        <f>IF(H$54="","ZZ",$B$54)</f>
        <v>ZZ</v>
      </c>
      <c r="V104" s="242" t="str">
        <f>IF(U104="ZZ","",H$47)</f>
        <v/>
      </c>
    </row>
    <row r="105" spans="1:22" x14ac:dyDescent="0.2">
      <c r="A105" s="236">
        <v>7</v>
      </c>
      <c r="B105" s="211" t="str">
        <f>$B$55</f>
        <v>LONDRINA</v>
      </c>
      <c r="C105" s="170">
        <v>24</v>
      </c>
      <c r="D105" s="170">
        <v>24</v>
      </c>
      <c r="E105" s="170"/>
      <c r="F105" s="170"/>
      <c r="G105" s="170"/>
      <c r="H105" s="170"/>
      <c r="I105" s="170"/>
      <c r="J105" s="170"/>
      <c r="K105" s="170">
        <v>24</v>
      </c>
      <c r="L105" s="170"/>
      <c r="M105" s="194">
        <v>1</v>
      </c>
      <c r="O105" s="78"/>
      <c r="R105" s="78" t="str">
        <v>ZZ</v>
      </c>
      <c r="S105" s="78" t="str">
        <v/>
      </c>
      <c r="U105" s="242" t="str">
        <f>IF(I$54="","ZZ",$B$54)</f>
        <v>ZZ</v>
      </c>
      <c r="V105" s="242" t="str">
        <f>IF(U105="ZZ","",I$47)</f>
        <v/>
      </c>
    </row>
    <row r="106" spans="1:22" x14ac:dyDescent="0.2">
      <c r="A106" s="236">
        <v>8</v>
      </c>
      <c r="B106" s="211" t="str">
        <f>$B$56</f>
        <v>MARINGÁ</v>
      </c>
      <c r="C106" s="170">
        <v>24</v>
      </c>
      <c r="D106" s="170">
        <v>24</v>
      </c>
      <c r="E106" s="170"/>
      <c r="F106" s="170"/>
      <c r="G106" s="170"/>
      <c r="H106" s="170"/>
      <c r="I106" s="170"/>
      <c r="J106" s="170"/>
      <c r="K106" s="170"/>
      <c r="L106" s="170"/>
      <c r="M106" s="194">
        <v>1</v>
      </c>
      <c r="O106" s="78"/>
      <c r="R106" s="78" t="str">
        <v>ZZ</v>
      </c>
      <c r="S106" s="78" t="str">
        <v/>
      </c>
      <c r="U106" s="242" t="str">
        <f>IF(J$54="","ZZ",$B$54)</f>
        <v>ZZ</v>
      </c>
      <c r="V106" s="242" t="str">
        <f>IF(U106="ZZ","",J$47)</f>
        <v/>
      </c>
    </row>
    <row r="107" spans="1:22" x14ac:dyDescent="0.2">
      <c r="A107" s="236">
        <v>9</v>
      </c>
      <c r="B107" s="211" t="str">
        <f>$B$57</f>
        <v>PARANAGUÁ</v>
      </c>
      <c r="C107" s="170">
        <v>24</v>
      </c>
      <c r="D107" s="170">
        <v>24</v>
      </c>
      <c r="E107" s="170"/>
      <c r="F107" s="170"/>
      <c r="G107" s="170"/>
      <c r="H107" s="170"/>
      <c r="I107" s="170"/>
      <c r="J107" s="170"/>
      <c r="K107" s="170">
        <v>24</v>
      </c>
      <c r="L107" s="170"/>
      <c r="M107" s="194">
        <v>1</v>
      </c>
      <c r="O107" s="78"/>
      <c r="R107" s="78" t="str">
        <v>ZZ</v>
      </c>
      <c r="S107" s="78" t="str">
        <v/>
      </c>
      <c r="U107" s="242" t="str">
        <f>IF(K$54="","ZZ",$B$54)</f>
        <v>ZZ</v>
      </c>
      <c r="V107" s="242" t="str">
        <f>IF(U107="ZZ","",K$47)</f>
        <v/>
      </c>
    </row>
    <row r="108" spans="1:22" x14ac:dyDescent="0.2">
      <c r="A108" s="236">
        <v>10</v>
      </c>
      <c r="B108" s="211" t="str">
        <f>$B$58</f>
        <v>PONTA GROSSA</v>
      </c>
      <c r="C108" s="170">
        <v>24</v>
      </c>
      <c r="D108" s="170">
        <v>24</v>
      </c>
      <c r="E108" s="170"/>
      <c r="F108" s="170"/>
      <c r="G108" s="170"/>
      <c r="H108" s="170"/>
      <c r="I108" s="170"/>
      <c r="J108" s="170"/>
      <c r="K108" s="170"/>
      <c r="L108" s="170"/>
      <c r="M108" s="194">
        <v>1</v>
      </c>
      <c r="O108" s="78"/>
      <c r="R108" s="78" t="str">
        <v>ZZ</v>
      </c>
      <c r="S108" s="78" t="str">
        <v/>
      </c>
      <c r="U108" s="242" t="str">
        <f>IF(L$54="","ZZ",$B$54)</f>
        <v>ZZ</v>
      </c>
      <c r="V108" s="242" t="str">
        <f>IF(U108="ZZ","",L$47)</f>
        <v/>
      </c>
    </row>
    <row r="109" spans="1:22" x14ac:dyDescent="0.2">
      <c r="A109" s="236">
        <v>11</v>
      </c>
      <c r="B109" s="211" t="str">
        <f>$B$59</f>
        <v>SÃO JOSÉ DOS PINHAIS</v>
      </c>
      <c r="C109" s="170">
        <v>24</v>
      </c>
      <c r="D109" s="170">
        <v>24</v>
      </c>
      <c r="E109" s="170"/>
      <c r="F109" s="170"/>
      <c r="G109" s="170"/>
      <c r="H109" s="170"/>
      <c r="I109" s="170"/>
      <c r="J109" s="170"/>
      <c r="K109" s="170"/>
      <c r="L109" s="170"/>
      <c r="M109" s="194">
        <v>1</v>
      </c>
      <c r="O109" s="78"/>
      <c r="R109" s="78" t="str">
        <v>ZZ</v>
      </c>
      <c r="S109" s="78" t="str">
        <v/>
      </c>
      <c r="U109" s="242" t="str">
        <f>IF(C$55="","ZZ",$B$55)</f>
        <v>LONDRINA</v>
      </c>
      <c r="V109" s="242" t="str">
        <f>IF(U109="ZZ","",C$47)</f>
        <v>Vigilante armado diurno - 12x36h</v>
      </c>
    </row>
    <row r="110" spans="1:22" x14ac:dyDescent="0.2">
      <c r="A110" s="236">
        <v>12</v>
      </c>
      <c r="B110" s="256" t="str">
        <f>$B$60</f>
        <v>BLUMENAU</v>
      </c>
      <c r="C110" s="259">
        <v>24</v>
      </c>
      <c r="D110" s="259">
        <v>24</v>
      </c>
      <c r="E110" s="259">
        <v>24</v>
      </c>
      <c r="F110" s="259">
        <v>24</v>
      </c>
      <c r="G110" s="170"/>
      <c r="H110" s="170"/>
      <c r="I110" s="170"/>
      <c r="J110" s="170"/>
      <c r="K110" s="170"/>
      <c r="L110" s="170"/>
      <c r="M110" s="194">
        <v>3</v>
      </c>
      <c r="O110" s="78"/>
      <c r="R110" s="78" t="str">
        <v>ZZ</v>
      </c>
      <c r="S110" s="78" t="str">
        <v/>
      </c>
      <c r="U110" s="242" t="str">
        <f>IF(D$55="","ZZ",$B$55)</f>
        <v>LONDRINA</v>
      </c>
      <c r="V110" s="242" t="str">
        <f>IF(U110="ZZ","",D$47)</f>
        <v>Vigilante armado noturno - 12x36h</v>
      </c>
    </row>
    <row r="111" spans="1:22" x14ac:dyDescent="0.2">
      <c r="A111" s="236">
        <v>13</v>
      </c>
      <c r="B111" s="256" t="str">
        <f>$B$61</f>
        <v>CHAPECÓ</v>
      </c>
      <c r="C111" s="170"/>
      <c r="D111" s="170"/>
      <c r="E111" s="170"/>
      <c r="F111" s="170"/>
      <c r="G111" s="170"/>
      <c r="H111" s="170"/>
      <c r="I111" s="170"/>
      <c r="J111" s="170"/>
      <c r="K111" s="170"/>
      <c r="L111" s="170"/>
      <c r="M111" s="194">
        <v>3</v>
      </c>
      <c r="O111" s="78"/>
      <c r="R111" s="78" t="str">
        <v>ZZ</v>
      </c>
      <c r="S111" s="78" t="str">
        <v/>
      </c>
      <c r="U111" s="242" t="str">
        <f>IF(E$55="","ZZ",$B$55)</f>
        <v>ZZ</v>
      </c>
      <c r="V111" s="242" t="str">
        <f>IF(U111="ZZ","",E$47)</f>
        <v/>
      </c>
    </row>
    <row r="112" spans="1:22" x14ac:dyDescent="0.2">
      <c r="A112" s="236">
        <v>14</v>
      </c>
      <c r="B112" s="256" t="str">
        <f>$B$62</f>
        <v>DIONÍSIO CERQUEIRA</v>
      </c>
      <c r="C112" s="259">
        <v>24</v>
      </c>
      <c r="D112" s="259">
        <v>24</v>
      </c>
      <c r="E112" s="170"/>
      <c r="F112" s="170"/>
      <c r="G112" s="170"/>
      <c r="H112" s="170"/>
      <c r="I112" s="170"/>
      <c r="J112" s="170"/>
      <c r="K112" s="170"/>
      <c r="L112" s="170"/>
      <c r="M112" s="194">
        <v>3</v>
      </c>
      <c r="O112" s="78"/>
      <c r="R112" s="78" t="str">
        <v>ZZ</v>
      </c>
      <c r="S112" s="78" t="str">
        <v/>
      </c>
      <c r="U112" s="242" t="str">
        <f>IF(F$55="","ZZ",$B$55)</f>
        <v>ZZ</v>
      </c>
      <c r="V112" s="242" t="str">
        <f>IF(U112="ZZ","",F$47)</f>
        <v/>
      </c>
    </row>
    <row r="113" spans="1:22" x14ac:dyDescent="0.2">
      <c r="A113" s="236">
        <v>15</v>
      </c>
      <c r="B113" s="256" t="str">
        <f>$B$63</f>
        <v>FLORIANÓPOLIS</v>
      </c>
      <c r="C113" s="259">
        <v>24</v>
      </c>
      <c r="D113" s="259">
        <v>24</v>
      </c>
      <c r="E113" s="259">
        <v>24</v>
      </c>
      <c r="F113" s="259">
        <v>24</v>
      </c>
      <c r="G113" s="170"/>
      <c r="H113" s="170"/>
      <c r="I113" s="170"/>
      <c r="J113" s="170"/>
      <c r="K113" s="259">
        <v>24</v>
      </c>
      <c r="L113" s="170"/>
      <c r="M113" s="194">
        <v>3</v>
      </c>
      <c r="O113" s="78"/>
      <c r="R113" s="78" t="str">
        <v>ZZ</v>
      </c>
      <c r="S113" s="78" t="str">
        <v/>
      </c>
      <c r="U113" s="242" t="str">
        <f>IF(G$55="","ZZ",$B$55)</f>
        <v>ZZ</v>
      </c>
      <c r="V113" s="242" t="str">
        <f>IF(U113="ZZ","",G$47)</f>
        <v/>
      </c>
    </row>
    <row r="114" spans="1:22" x14ac:dyDescent="0.2">
      <c r="A114" s="236">
        <v>16</v>
      </c>
      <c r="B114" s="256" t="str">
        <f>$B$64</f>
        <v>ITAJAÍ</v>
      </c>
      <c r="C114" s="259">
        <v>24</v>
      </c>
      <c r="D114" s="259">
        <v>24</v>
      </c>
      <c r="E114" s="259">
        <v>24</v>
      </c>
      <c r="F114" s="259">
        <v>24</v>
      </c>
      <c r="G114" s="170"/>
      <c r="H114" s="170"/>
      <c r="I114" s="170"/>
      <c r="J114" s="170"/>
      <c r="K114" s="170"/>
      <c r="L114" s="170"/>
      <c r="M114" s="194">
        <v>3</v>
      </c>
      <c r="O114" s="78"/>
      <c r="R114" s="78" t="str">
        <v>ZZ</v>
      </c>
      <c r="S114" s="78" t="str">
        <v/>
      </c>
      <c r="U114" s="242" t="str">
        <f>IF(H$55="","ZZ",$B$55)</f>
        <v>ZZ</v>
      </c>
      <c r="V114" s="242" t="str">
        <f>IF(U114="ZZ","",H$47)</f>
        <v/>
      </c>
    </row>
    <row r="115" spans="1:22" x14ac:dyDescent="0.2">
      <c r="A115" s="236">
        <v>17</v>
      </c>
      <c r="B115" s="256" t="str">
        <f>$B$65</f>
        <v>JOAÇABA</v>
      </c>
      <c r="C115" s="259">
        <v>24</v>
      </c>
      <c r="D115" s="259">
        <v>24</v>
      </c>
      <c r="E115" s="259">
        <v>24</v>
      </c>
      <c r="F115" s="259">
        <v>24</v>
      </c>
      <c r="G115" s="170"/>
      <c r="H115" s="170"/>
      <c r="I115" s="170"/>
      <c r="J115" s="170"/>
      <c r="K115" s="170"/>
      <c r="L115" s="170"/>
      <c r="M115" s="194">
        <v>3</v>
      </c>
      <c r="O115" s="78"/>
      <c r="R115" s="78" t="str">
        <v>ZZ</v>
      </c>
      <c r="S115" s="78" t="str">
        <v/>
      </c>
      <c r="U115" s="242" t="str">
        <f>IF(I$55="","ZZ",$B$55)</f>
        <v>ZZ</v>
      </c>
      <c r="V115" s="242" t="str">
        <f>IF(U115="ZZ","",I$47)</f>
        <v/>
      </c>
    </row>
    <row r="116" spans="1:22" x14ac:dyDescent="0.2">
      <c r="A116" s="236">
        <v>18</v>
      </c>
      <c r="B116" s="256" t="str">
        <f>$B$66</f>
        <v>JOINVILLE</v>
      </c>
      <c r="C116" s="259">
        <v>24</v>
      </c>
      <c r="D116" s="259">
        <v>24</v>
      </c>
      <c r="E116" s="170"/>
      <c r="F116" s="170"/>
      <c r="G116" s="170"/>
      <c r="H116" s="170"/>
      <c r="I116" s="170"/>
      <c r="J116" s="170"/>
      <c r="K116" s="259">
        <v>24</v>
      </c>
      <c r="L116" s="170"/>
      <c r="M116" s="194">
        <v>3</v>
      </c>
      <c r="O116" s="78"/>
      <c r="R116" s="78" t="str">
        <v>ZZ</v>
      </c>
      <c r="S116" s="78" t="str">
        <v/>
      </c>
      <c r="U116" s="242" t="str">
        <f>IF(J$55="","ZZ",$B$55)</f>
        <v>ZZ</v>
      </c>
      <c r="V116" s="242" t="str">
        <f>IF(U116="ZZ","",J$47)</f>
        <v/>
      </c>
    </row>
    <row r="117" spans="1:22" x14ac:dyDescent="0.2">
      <c r="A117" s="236">
        <v>19</v>
      </c>
      <c r="B117" s="256" t="str">
        <f>$B$67</f>
        <v>SÃO FRANCISCO DO SUL</v>
      </c>
      <c r="C117" s="170"/>
      <c r="D117" s="170"/>
      <c r="E117" s="170"/>
      <c r="F117" s="170"/>
      <c r="G117" s="170"/>
      <c r="H117" s="170"/>
      <c r="I117" s="170"/>
      <c r="J117" s="170"/>
      <c r="K117" s="170"/>
      <c r="L117" s="259">
        <v>24</v>
      </c>
      <c r="M117" s="194">
        <v>3</v>
      </c>
      <c r="O117" s="78"/>
      <c r="R117" s="78" t="str">
        <v>ZZ</v>
      </c>
      <c r="S117" s="78" t="str">
        <v/>
      </c>
      <c r="U117" s="242" t="str">
        <f>IF(K$55="","ZZ",$B$55)</f>
        <v>LONDRINA</v>
      </c>
      <c r="V117" s="242" t="str">
        <f>IF(U117="ZZ","",K$47)</f>
        <v>Vigilante armado diurno - 44h</v>
      </c>
    </row>
    <row r="118" spans="1:22" x14ac:dyDescent="0.2">
      <c r="A118" s="236">
        <v>20</v>
      </c>
      <c r="B118" s="256" t="str">
        <f>$B$68</f>
        <v>SÃO JOSÉ</v>
      </c>
      <c r="C118" s="259">
        <v>24</v>
      </c>
      <c r="D118" s="259">
        <v>24</v>
      </c>
      <c r="E118" s="170"/>
      <c r="F118" s="170"/>
      <c r="G118" s="170"/>
      <c r="H118" s="170"/>
      <c r="I118" s="170"/>
      <c r="J118" s="170"/>
      <c r="K118" s="170"/>
      <c r="L118" s="170"/>
      <c r="M118" s="194">
        <v>3</v>
      </c>
      <c r="O118" s="78"/>
      <c r="R118" s="78" t="str">
        <v>ZZ</v>
      </c>
      <c r="S118" s="78" t="str">
        <v/>
      </c>
      <c r="U118" s="242" t="str">
        <f>IF(L$55="","ZZ",$B$55)</f>
        <v>ZZ</v>
      </c>
      <c r="V118" s="242" t="str">
        <f>IF(U118="ZZ","",L$47)</f>
        <v/>
      </c>
    </row>
    <row r="119" spans="1:22" x14ac:dyDescent="0.2">
      <c r="A119" s="84"/>
      <c r="B119" s="81"/>
      <c r="C119" s="83"/>
      <c r="D119" s="83"/>
      <c r="E119" s="83"/>
      <c r="F119" s="83"/>
      <c r="G119" s="83"/>
      <c r="H119" s="83"/>
      <c r="I119" s="83"/>
      <c r="J119" s="83"/>
      <c r="K119" s="83"/>
      <c r="L119" s="83"/>
      <c r="M119" s="83"/>
      <c r="O119" s="78"/>
      <c r="R119" s="78" t="str">
        <v>ZZ</v>
      </c>
      <c r="S119" s="78" t="str">
        <v/>
      </c>
      <c r="U119" s="242" t="str">
        <f>IF(C$56="","ZZ",$B$56)</f>
        <v>MARINGÁ</v>
      </c>
      <c r="V119" s="242" t="str">
        <f>IF(U119="ZZ","",C$47)</f>
        <v>Vigilante armado diurno - 12x36h</v>
      </c>
    </row>
    <row r="120" spans="1:22" x14ac:dyDescent="0.2">
      <c r="R120" s="78" t="str">
        <v>ZZ</v>
      </c>
      <c r="S120" s="78" t="str">
        <v/>
      </c>
      <c r="U120" s="242" t="str">
        <f>IF(D$56="","ZZ",$B$56)</f>
        <v>MARINGÁ</v>
      </c>
      <c r="V120" s="242" t="str">
        <f>IF(U120="ZZ","",D$47)</f>
        <v>Vigilante armado noturno - 12x36h</v>
      </c>
    </row>
    <row r="121" spans="1:22" x14ac:dyDescent="0.2">
      <c r="A121" s="480" t="s">
        <v>97</v>
      </c>
      <c r="B121" s="480"/>
      <c r="C121" s="492" t="s">
        <v>104</v>
      </c>
      <c r="D121" s="492"/>
      <c r="E121" s="492"/>
      <c r="F121" s="492"/>
      <c r="G121" s="492"/>
      <c r="H121" s="492"/>
      <c r="I121" s="492"/>
      <c r="J121" s="492"/>
      <c r="K121" s="492"/>
      <c r="L121" s="492"/>
      <c r="M121" s="483" t="s">
        <v>130</v>
      </c>
      <c r="O121" s="78"/>
      <c r="R121" s="78" t="str">
        <v>ZZ</v>
      </c>
      <c r="S121" s="78" t="str">
        <v/>
      </c>
      <c r="T121" s="78"/>
      <c r="U121" s="242" t="str">
        <f>IF(E$56="","ZZ",$B$56)</f>
        <v>ZZ</v>
      </c>
      <c r="V121" s="242" t="str">
        <f>IF(U121="ZZ","",E$47)</f>
        <v/>
      </c>
    </row>
    <row r="122" spans="1:22" ht="33.75" x14ac:dyDescent="0.2">
      <c r="A122" s="480"/>
      <c r="B122" s="480"/>
      <c r="C122" s="236" t="str">
        <f>B11</f>
        <v>Vigilante armado diurno - 12x36h</v>
      </c>
      <c r="D122" s="236" t="str">
        <f>B12</f>
        <v>Vigilante armado noturno - 12x36h</v>
      </c>
      <c r="E122" s="236" t="str">
        <f>B13</f>
        <v>Vigilante desarmado diurno - 12x36h</v>
      </c>
      <c r="F122" s="236" t="str">
        <f>B14</f>
        <v>Vigilante desarmado noturno - 12x36h</v>
      </c>
      <c r="G122" s="236" t="str">
        <f>B225</f>
        <v>GUAÍRA</v>
      </c>
      <c r="H122" s="236" t="str">
        <f>B16</f>
        <v>Vigilante armado noturno - 12x36h - LÍDER</v>
      </c>
      <c r="I122" s="236" t="str">
        <f>B256</f>
        <v>PONTA GROSSA</v>
      </c>
      <c r="J122" s="236" t="str">
        <f>B18</f>
        <v>Vigilante armado noturno - 12x36h - SUPERVISOR</v>
      </c>
      <c r="K122" s="236" t="str">
        <f>B19</f>
        <v>Vigilante armado diurno - 44h</v>
      </c>
      <c r="L122" s="236" t="str">
        <f>B20</f>
        <v>Vigilante desarmado diurno - 44h</v>
      </c>
      <c r="M122" s="483"/>
      <c r="O122" s="78"/>
      <c r="R122" s="78" t="str">
        <v>ZZ</v>
      </c>
      <c r="S122" s="78" t="str">
        <v/>
      </c>
      <c r="T122" s="78"/>
      <c r="U122" s="242" t="str">
        <f>IF(F$56="","ZZ",$B$56)</f>
        <v>ZZ</v>
      </c>
      <c r="V122" s="242" t="str">
        <f>IF(U122="ZZ","",F$47)</f>
        <v/>
      </c>
    </row>
    <row r="123" spans="1:22" x14ac:dyDescent="0.2">
      <c r="A123" s="234" t="s">
        <v>128</v>
      </c>
      <c r="B123" s="236">
        <v>1</v>
      </c>
      <c r="C123" s="236">
        <v>2</v>
      </c>
      <c r="D123" s="236">
        <v>3</v>
      </c>
      <c r="E123" s="236">
        <v>4</v>
      </c>
      <c r="F123" s="236">
        <v>5</v>
      </c>
      <c r="G123" s="236">
        <v>6</v>
      </c>
      <c r="H123" s="236">
        <v>7</v>
      </c>
      <c r="I123" s="236">
        <v>8</v>
      </c>
      <c r="J123" s="236">
        <v>9</v>
      </c>
      <c r="K123" s="236">
        <v>10</v>
      </c>
      <c r="L123" s="236">
        <v>11</v>
      </c>
      <c r="M123" s="236">
        <v>12</v>
      </c>
      <c r="O123" s="78"/>
      <c r="R123" s="78" t="str">
        <v>ZZ</v>
      </c>
      <c r="S123" s="78" t="str">
        <v/>
      </c>
      <c r="T123" s="78"/>
      <c r="U123" s="242" t="str">
        <f>IF(G$56="","ZZ",$B$56)</f>
        <v>ZZ</v>
      </c>
      <c r="V123" s="242" t="str">
        <f>IF(U123="ZZ","",G$47)</f>
        <v/>
      </c>
    </row>
    <row r="124" spans="1:22" x14ac:dyDescent="0.2">
      <c r="A124" s="236">
        <v>1</v>
      </c>
      <c r="B124" s="260" t="str">
        <f>$B$49</f>
        <v>CAPANEMA</v>
      </c>
      <c r="C124" s="165"/>
      <c r="D124" s="165"/>
      <c r="E124" s="165"/>
      <c r="F124" s="165"/>
      <c r="G124" s="165"/>
      <c r="H124" s="165"/>
      <c r="I124" s="165"/>
      <c r="J124" s="165"/>
      <c r="K124" s="165"/>
      <c r="L124" s="165"/>
      <c r="M124" s="194">
        <v>2</v>
      </c>
      <c r="O124" s="78"/>
      <c r="R124" s="78" t="str">
        <v>ZZ</v>
      </c>
      <c r="S124" s="78" t="str">
        <v/>
      </c>
      <c r="T124" s="78"/>
      <c r="U124" s="242" t="str">
        <f>IF(H$56="","ZZ",$B$56)</f>
        <v>ZZ</v>
      </c>
      <c r="V124" s="242" t="str">
        <f>IF(U124="ZZ","",H$47)</f>
        <v/>
      </c>
    </row>
    <row r="125" spans="1:22" x14ac:dyDescent="0.2">
      <c r="A125" s="236">
        <v>2</v>
      </c>
      <c r="B125" s="260" t="str">
        <f>$B$50</f>
        <v>CASCAVEL</v>
      </c>
      <c r="C125" s="165"/>
      <c r="D125" s="165"/>
      <c r="E125" s="165"/>
      <c r="F125" s="165"/>
      <c r="G125" s="165"/>
      <c r="H125" s="165"/>
      <c r="I125" s="165"/>
      <c r="J125" s="165"/>
      <c r="K125" s="165"/>
      <c r="L125" s="165"/>
      <c r="M125" s="194">
        <v>2</v>
      </c>
      <c r="O125" s="78"/>
      <c r="R125" s="78" t="str">
        <v>ZZ</v>
      </c>
      <c r="S125" s="78" t="str">
        <v/>
      </c>
      <c r="T125" s="78"/>
      <c r="U125" s="242" t="str">
        <f>IF(I$56="","ZZ",$B$56)</f>
        <v>ZZ</v>
      </c>
      <c r="V125" s="242" t="str">
        <f>IF(U125="ZZ","",I$47)</f>
        <v/>
      </c>
    </row>
    <row r="126" spans="1:22" x14ac:dyDescent="0.2">
      <c r="A126" s="236">
        <v>3</v>
      </c>
      <c r="B126" s="260" t="str">
        <f>$B$51</f>
        <v>FOZ DO IGUAÇU</v>
      </c>
      <c r="C126" s="165"/>
      <c r="D126" s="165"/>
      <c r="E126" s="165"/>
      <c r="F126" s="165"/>
      <c r="G126" s="165"/>
      <c r="H126" s="165"/>
      <c r="I126" s="165"/>
      <c r="J126" s="165"/>
      <c r="K126" s="165"/>
      <c r="L126" s="165"/>
      <c r="M126" s="194">
        <v>2</v>
      </c>
      <c r="O126" s="78"/>
      <c r="R126" s="78" t="str">
        <v>ZZ</v>
      </c>
      <c r="S126" s="78" t="str">
        <v/>
      </c>
      <c r="T126" s="78"/>
      <c r="U126" s="242" t="str">
        <f>IF(J$56="","ZZ",$B$56)</f>
        <v>ZZ</v>
      </c>
      <c r="V126" s="242" t="str">
        <f>IF(U126="ZZ","",J$47)</f>
        <v/>
      </c>
    </row>
    <row r="127" spans="1:22" x14ac:dyDescent="0.2">
      <c r="A127" s="236">
        <v>4</v>
      </c>
      <c r="B127" s="260" t="str">
        <f>$B$52</f>
        <v>GUAÍRA</v>
      </c>
      <c r="C127" s="165"/>
      <c r="D127" s="165"/>
      <c r="E127" s="165"/>
      <c r="F127" s="165"/>
      <c r="G127" s="165"/>
      <c r="H127" s="165"/>
      <c r="I127" s="165"/>
      <c r="J127" s="165"/>
      <c r="K127" s="165"/>
      <c r="L127" s="165"/>
      <c r="M127" s="194">
        <v>2</v>
      </c>
      <c r="O127" s="78"/>
      <c r="R127" s="78" t="str">
        <v>ZZ</v>
      </c>
      <c r="S127" s="78" t="str">
        <v/>
      </c>
      <c r="T127" s="78"/>
      <c r="U127" s="242" t="str">
        <f>IF(K$56="","ZZ",$B$56)</f>
        <v>ZZ</v>
      </c>
      <c r="V127" s="242" t="str">
        <f>IF(U127="ZZ","",K$47)</f>
        <v/>
      </c>
    </row>
    <row r="128" spans="1:22" x14ac:dyDescent="0.2">
      <c r="A128" s="236">
        <v>5</v>
      </c>
      <c r="B128" s="260" t="str">
        <f>$B$53</f>
        <v>SANTO ANTONIO DO SUDOESTE</v>
      </c>
      <c r="C128" s="165"/>
      <c r="D128" s="165"/>
      <c r="E128" s="165"/>
      <c r="F128" s="165"/>
      <c r="G128" s="165"/>
      <c r="H128" s="165"/>
      <c r="I128" s="165"/>
      <c r="J128" s="165"/>
      <c r="K128" s="165"/>
      <c r="L128" s="165"/>
      <c r="M128" s="194">
        <v>2</v>
      </c>
      <c r="O128" s="78"/>
      <c r="R128" s="78" t="str">
        <v>ZZ</v>
      </c>
      <c r="S128" s="78" t="str">
        <v/>
      </c>
      <c r="T128" s="78"/>
      <c r="U128" s="242" t="str">
        <f>IF(L$56="","ZZ",$B$56)</f>
        <v>ZZ</v>
      </c>
      <c r="V128" s="242" t="str">
        <f>IF(U128="ZZ","",L$47)</f>
        <v/>
      </c>
    </row>
    <row r="129" spans="1:22" x14ac:dyDescent="0.2">
      <c r="A129" s="236">
        <v>6</v>
      </c>
      <c r="B129" s="211" t="str">
        <f>$B$54</f>
        <v>CURITIBA</v>
      </c>
      <c r="C129" s="165"/>
      <c r="D129" s="165"/>
      <c r="E129" s="165"/>
      <c r="F129" s="165"/>
      <c r="G129" s="165"/>
      <c r="H129" s="165"/>
      <c r="I129" s="165"/>
      <c r="J129" s="165"/>
      <c r="K129" s="165"/>
      <c r="L129" s="165"/>
      <c r="M129" s="194">
        <v>1</v>
      </c>
      <c r="O129" s="78"/>
      <c r="R129" s="78" t="str">
        <v>ZZ</v>
      </c>
      <c r="S129" s="78" t="str">
        <v/>
      </c>
      <c r="T129" s="78"/>
      <c r="U129" s="242" t="str">
        <f>IF(C$57="","ZZ",$B$57)</f>
        <v>PARANAGUÁ</v>
      </c>
      <c r="V129" s="242" t="str">
        <f>IF(U129="ZZ","",C$47)</f>
        <v>Vigilante armado diurno - 12x36h</v>
      </c>
    </row>
    <row r="130" spans="1:22" x14ac:dyDescent="0.2">
      <c r="A130" s="236">
        <v>7</v>
      </c>
      <c r="B130" s="211" t="str">
        <f>$B$55</f>
        <v>LONDRINA</v>
      </c>
      <c r="C130" s="165"/>
      <c r="D130" s="165"/>
      <c r="E130" s="165"/>
      <c r="F130" s="165"/>
      <c r="G130" s="165"/>
      <c r="H130" s="165"/>
      <c r="I130" s="165"/>
      <c r="J130" s="165"/>
      <c r="K130" s="165"/>
      <c r="L130" s="165"/>
      <c r="M130" s="194">
        <v>1</v>
      </c>
      <c r="O130" s="78"/>
      <c r="R130" s="78" t="str">
        <v>ZZ</v>
      </c>
      <c r="S130" s="78" t="str">
        <v/>
      </c>
      <c r="T130" s="78"/>
      <c r="U130" s="242" t="str">
        <f>IF(D$57="","ZZ",$B$57)</f>
        <v>PARANAGUÁ</v>
      </c>
      <c r="V130" s="242" t="str">
        <f>IF(U130="ZZ","",D$47)</f>
        <v>Vigilante armado noturno - 12x36h</v>
      </c>
    </row>
    <row r="131" spans="1:22" x14ac:dyDescent="0.2">
      <c r="A131" s="236">
        <v>8</v>
      </c>
      <c r="B131" s="211" t="str">
        <f>$B$56</f>
        <v>MARINGÁ</v>
      </c>
      <c r="C131" s="165"/>
      <c r="D131" s="165"/>
      <c r="E131" s="165"/>
      <c r="F131" s="165"/>
      <c r="G131" s="165"/>
      <c r="H131" s="165"/>
      <c r="I131" s="165"/>
      <c r="J131" s="165"/>
      <c r="K131" s="165"/>
      <c r="L131" s="165"/>
      <c r="M131" s="194">
        <v>1</v>
      </c>
      <c r="O131" s="78"/>
      <c r="R131" s="78" t="str">
        <v>ZZ</v>
      </c>
      <c r="S131" s="78" t="str">
        <v/>
      </c>
      <c r="T131" s="78"/>
      <c r="U131" s="242" t="str">
        <f>IF(E$57="","ZZ",$B$57)</f>
        <v>ZZ</v>
      </c>
      <c r="V131" s="242" t="str">
        <f>IF(U131="ZZ","",E$47)</f>
        <v/>
      </c>
    </row>
    <row r="132" spans="1:22" x14ac:dyDescent="0.2">
      <c r="A132" s="236">
        <v>9</v>
      </c>
      <c r="B132" s="211" t="str">
        <f>$B$57</f>
        <v>PARANAGUÁ</v>
      </c>
      <c r="C132" s="165"/>
      <c r="D132" s="165"/>
      <c r="E132" s="165"/>
      <c r="F132" s="165"/>
      <c r="G132" s="165"/>
      <c r="H132" s="165"/>
      <c r="I132" s="165"/>
      <c r="J132" s="165"/>
      <c r="K132" s="165"/>
      <c r="L132" s="165"/>
      <c r="M132" s="194">
        <v>1</v>
      </c>
      <c r="O132" s="78"/>
      <c r="R132" s="78" t="str">
        <v>ZZ</v>
      </c>
      <c r="S132" s="78" t="str">
        <v/>
      </c>
      <c r="T132" s="78"/>
      <c r="U132" s="242" t="str">
        <f>IF(F$57="","ZZ",$B$57)</f>
        <v>ZZ</v>
      </c>
      <c r="V132" s="242" t="str">
        <f>IF(U132="ZZ","",F$47)</f>
        <v/>
      </c>
    </row>
    <row r="133" spans="1:22" x14ac:dyDescent="0.2">
      <c r="A133" s="236">
        <v>10</v>
      </c>
      <c r="B133" s="211" t="str">
        <f>$B$58</f>
        <v>PONTA GROSSA</v>
      </c>
      <c r="C133" s="165"/>
      <c r="D133" s="165"/>
      <c r="E133" s="165"/>
      <c r="F133" s="165"/>
      <c r="G133" s="165"/>
      <c r="H133" s="165"/>
      <c r="I133" s="165"/>
      <c r="J133" s="165"/>
      <c r="K133" s="165"/>
      <c r="L133" s="165"/>
      <c r="M133" s="194">
        <v>1</v>
      </c>
      <c r="O133" s="78"/>
      <c r="R133" s="78" t="str">
        <v>ZZ</v>
      </c>
      <c r="S133" s="78" t="str">
        <v/>
      </c>
      <c r="T133" s="78"/>
      <c r="U133" s="242" t="str">
        <f>IF(G$57="","ZZ",$B$57)</f>
        <v>ZZ</v>
      </c>
      <c r="V133" s="242" t="str">
        <f>IF(U133="ZZ","",G$47)</f>
        <v/>
      </c>
    </row>
    <row r="134" spans="1:22" x14ac:dyDescent="0.2">
      <c r="A134" s="236">
        <v>11</v>
      </c>
      <c r="B134" s="211" t="str">
        <f>$B$59</f>
        <v>SÃO JOSÉ DOS PINHAIS</v>
      </c>
      <c r="C134" s="165"/>
      <c r="D134" s="165"/>
      <c r="E134" s="165"/>
      <c r="F134" s="165"/>
      <c r="G134" s="165"/>
      <c r="H134" s="165"/>
      <c r="I134" s="165"/>
      <c r="J134" s="165"/>
      <c r="K134" s="165"/>
      <c r="L134" s="165"/>
      <c r="M134" s="194">
        <v>1</v>
      </c>
      <c r="O134" s="78"/>
      <c r="R134" s="78" t="str">
        <v>ZZ</v>
      </c>
      <c r="S134" s="78" t="str">
        <v/>
      </c>
      <c r="T134" s="78"/>
      <c r="U134" s="242" t="str">
        <f>IF(H$57="","ZZ",$B$57)</f>
        <v>ZZ</v>
      </c>
      <c r="V134" s="242" t="str">
        <f>IF(U134="ZZ","",H$47)</f>
        <v/>
      </c>
    </row>
    <row r="135" spans="1:22" x14ac:dyDescent="0.2">
      <c r="A135" s="236">
        <v>12</v>
      </c>
      <c r="B135" s="256" t="str">
        <f>$B$60</f>
        <v>BLUMENAU</v>
      </c>
      <c r="C135" s="170"/>
      <c r="D135" s="170"/>
      <c r="E135" s="259"/>
      <c r="F135" s="259"/>
      <c r="G135" s="170"/>
      <c r="H135" s="170"/>
      <c r="I135" s="170"/>
      <c r="J135" s="170"/>
      <c r="K135" s="170"/>
      <c r="L135" s="170"/>
      <c r="M135" s="194">
        <v>3</v>
      </c>
      <c r="O135" s="78"/>
      <c r="R135" s="78" t="str">
        <v>ZZ</v>
      </c>
      <c r="S135" s="78" t="str">
        <v/>
      </c>
      <c r="T135" s="78"/>
      <c r="U135" s="242" t="str">
        <f>IF(I$57="","ZZ",$B$57)</f>
        <v>ZZ</v>
      </c>
      <c r="V135" s="242" t="str">
        <f>IF(U135="ZZ","",I$47)</f>
        <v/>
      </c>
    </row>
    <row r="136" spans="1:22" x14ac:dyDescent="0.2">
      <c r="A136" s="236">
        <v>13</v>
      </c>
      <c r="B136" s="256" t="str">
        <f>$B$61</f>
        <v>CHAPECÓ</v>
      </c>
      <c r="C136" s="170"/>
      <c r="D136" s="170"/>
      <c r="E136" s="170"/>
      <c r="F136" s="170"/>
      <c r="G136" s="170"/>
      <c r="H136" s="170"/>
      <c r="I136" s="170"/>
      <c r="J136" s="170"/>
      <c r="K136" s="170"/>
      <c r="L136" s="170"/>
      <c r="M136" s="194">
        <v>3</v>
      </c>
      <c r="O136" s="78"/>
      <c r="R136" s="78" t="str">
        <v>ZZ</v>
      </c>
      <c r="S136" s="78" t="str">
        <v/>
      </c>
      <c r="T136" s="78"/>
      <c r="U136" s="242" t="str">
        <f>IF(J$57="","ZZ",$B$57)</f>
        <v>ZZ</v>
      </c>
      <c r="V136" s="242" t="str">
        <f>IF(U136="ZZ","",J$47)</f>
        <v/>
      </c>
    </row>
    <row r="137" spans="1:22" x14ac:dyDescent="0.2">
      <c r="A137" s="236">
        <v>14</v>
      </c>
      <c r="B137" s="256" t="str">
        <f>$B$62</f>
        <v>DIONÍSIO CERQUEIRA</v>
      </c>
      <c r="C137" s="259"/>
      <c r="D137" s="259"/>
      <c r="E137" s="170"/>
      <c r="F137" s="170"/>
      <c r="G137" s="170"/>
      <c r="H137" s="170"/>
      <c r="I137" s="170"/>
      <c r="J137" s="170"/>
      <c r="K137" s="170"/>
      <c r="L137" s="170"/>
      <c r="M137" s="194">
        <v>3</v>
      </c>
      <c r="O137" s="78"/>
      <c r="R137" s="78" t="str">
        <v>ZZ</v>
      </c>
      <c r="S137" s="78" t="str">
        <v/>
      </c>
      <c r="T137" s="78"/>
      <c r="U137" s="242" t="str">
        <f>IF(K$57="","ZZ",$B$57)</f>
        <v>PARANAGUÁ</v>
      </c>
      <c r="V137" s="242" t="str">
        <f>IF(U137="ZZ","",K$47)</f>
        <v>Vigilante armado diurno - 44h</v>
      </c>
    </row>
    <row r="138" spans="1:22" x14ac:dyDescent="0.2">
      <c r="A138" s="236">
        <v>15</v>
      </c>
      <c r="B138" s="256" t="str">
        <f>$B$63</f>
        <v>FLORIANÓPOLIS</v>
      </c>
      <c r="C138" s="259"/>
      <c r="D138" s="259"/>
      <c r="E138" s="259"/>
      <c r="F138" s="259"/>
      <c r="G138" s="170"/>
      <c r="H138" s="170"/>
      <c r="I138" s="170"/>
      <c r="J138" s="170"/>
      <c r="K138" s="259"/>
      <c r="L138" s="170"/>
      <c r="M138" s="194">
        <v>3</v>
      </c>
      <c r="O138" s="78"/>
      <c r="R138" s="78" t="str">
        <v>ZZ</v>
      </c>
      <c r="S138" s="78" t="str">
        <v/>
      </c>
      <c r="T138" s="78"/>
      <c r="U138" s="242" t="str">
        <f>IF(L$57="","ZZ",$B$57)</f>
        <v>ZZ</v>
      </c>
      <c r="V138" s="242" t="str">
        <f>IF(U138="ZZ","",L$47)</f>
        <v/>
      </c>
    </row>
    <row r="139" spans="1:22" x14ac:dyDescent="0.2">
      <c r="A139" s="236">
        <v>16</v>
      </c>
      <c r="B139" s="256" t="str">
        <f>$B$64</f>
        <v>ITAJAÍ</v>
      </c>
      <c r="C139" s="259"/>
      <c r="D139" s="259"/>
      <c r="E139" s="259"/>
      <c r="F139" s="259"/>
      <c r="G139" s="170"/>
      <c r="H139" s="170"/>
      <c r="I139" s="170"/>
      <c r="J139" s="170"/>
      <c r="K139" s="170"/>
      <c r="L139" s="170"/>
      <c r="M139" s="194">
        <v>3</v>
      </c>
      <c r="O139" s="78"/>
      <c r="R139" s="78" t="str">
        <v>ZZ</v>
      </c>
      <c r="S139" s="78" t="str">
        <v/>
      </c>
      <c r="T139" s="78"/>
      <c r="U139" s="242" t="str">
        <f>IF(C$58="","ZZ",$B$58)</f>
        <v>PONTA GROSSA</v>
      </c>
      <c r="V139" s="242" t="str">
        <f>IF(U139="ZZ","",C$47)</f>
        <v>Vigilante armado diurno - 12x36h</v>
      </c>
    </row>
    <row r="140" spans="1:22" x14ac:dyDescent="0.2">
      <c r="A140" s="236">
        <v>17</v>
      </c>
      <c r="B140" s="256" t="str">
        <f>$B$65</f>
        <v>JOAÇABA</v>
      </c>
      <c r="C140" s="259"/>
      <c r="D140" s="259"/>
      <c r="E140" s="259"/>
      <c r="F140" s="259"/>
      <c r="G140" s="170"/>
      <c r="H140" s="170"/>
      <c r="I140" s="170"/>
      <c r="J140" s="170"/>
      <c r="K140" s="170"/>
      <c r="L140" s="170"/>
      <c r="M140" s="194">
        <v>3</v>
      </c>
      <c r="O140" s="78"/>
      <c r="R140" s="78" t="str">
        <v>ZZ</v>
      </c>
      <c r="S140" s="78" t="str">
        <v/>
      </c>
      <c r="T140" s="78"/>
      <c r="U140" s="242" t="str">
        <f>IF(D$58="","ZZ",$B$58)</f>
        <v>PONTA GROSSA</v>
      </c>
      <c r="V140" s="242" t="str">
        <f>IF(U140="ZZ","",D$47)</f>
        <v>Vigilante armado noturno - 12x36h</v>
      </c>
    </row>
    <row r="141" spans="1:22" x14ac:dyDescent="0.2">
      <c r="A141" s="236">
        <v>18</v>
      </c>
      <c r="B141" s="256" t="str">
        <f>$B$66</f>
        <v>JOINVILLE</v>
      </c>
      <c r="C141" s="259"/>
      <c r="D141" s="259"/>
      <c r="E141" s="170"/>
      <c r="F141" s="170"/>
      <c r="G141" s="170"/>
      <c r="H141" s="170"/>
      <c r="I141" s="170"/>
      <c r="J141" s="170"/>
      <c r="K141" s="259"/>
      <c r="L141" s="170"/>
      <c r="M141" s="194">
        <v>3</v>
      </c>
      <c r="O141" s="78"/>
      <c r="R141" s="78" t="str">
        <v>ZZ</v>
      </c>
      <c r="S141" s="78" t="str">
        <v/>
      </c>
      <c r="T141" s="78"/>
      <c r="U141" s="242" t="str">
        <f>IF(E$58="","ZZ",$B$58)</f>
        <v>ZZ</v>
      </c>
      <c r="V141" s="242" t="str">
        <f>IF(U141="ZZ","",E$47)</f>
        <v/>
      </c>
    </row>
    <row r="142" spans="1:22" x14ac:dyDescent="0.2">
      <c r="A142" s="236">
        <v>19</v>
      </c>
      <c r="B142" s="256" t="str">
        <f>$B$67</f>
        <v>SÃO FRANCISCO DO SUL</v>
      </c>
      <c r="C142" s="170"/>
      <c r="D142" s="170"/>
      <c r="E142" s="170"/>
      <c r="F142" s="170"/>
      <c r="G142" s="170"/>
      <c r="H142" s="170"/>
      <c r="I142" s="170"/>
      <c r="J142" s="170"/>
      <c r="K142" s="170"/>
      <c r="L142" s="259"/>
      <c r="M142" s="194">
        <v>3</v>
      </c>
      <c r="O142" s="78"/>
      <c r="R142" s="78" t="str">
        <v>ZZ</v>
      </c>
      <c r="S142" s="78" t="str">
        <v/>
      </c>
      <c r="T142" s="78"/>
      <c r="U142" s="242" t="str">
        <f>IF(F$58="","ZZ",$B$58)</f>
        <v>ZZ</v>
      </c>
      <c r="V142" s="242" t="str">
        <f>IF(U142="ZZ","",F$47)</f>
        <v/>
      </c>
    </row>
    <row r="143" spans="1:22" x14ac:dyDescent="0.2">
      <c r="A143" s="236">
        <v>20</v>
      </c>
      <c r="B143" s="256" t="str">
        <f>$B$68</f>
        <v>SÃO JOSÉ</v>
      </c>
      <c r="C143" s="259"/>
      <c r="D143" s="259"/>
      <c r="E143" s="170"/>
      <c r="F143" s="170"/>
      <c r="G143" s="170"/>
      <c r="H143" s="170"/>
      <c r="I143" s="170"/>
      <c r="J143" s="170"/>
      <c r="K143" s="170"/>
      <c r="L143" s="170"/>
      <c r="M143" s="194">
        <v>3</v>
      </c>
      <c r="O143" s="78"/>
      <c r="R143" s="78" t="str">
        <v>ZZ</v>
      </c>
      <c r="S143" s="78" t="str">
        <v/>
      </c>
      <c r="T143" s="78"/>
      <c r="U143" s="242" t="str">
        <f>IF(G$58="","ZZ",$B$58)</f>
        <v>ZZ</v>
      </c>
      <c r="V143" s="242" t="str">
        <f>IF(U143="ZZ","",G$47)</f>
        <v/>
      </c>
    </row>
    <row r="144" spans="1:22" x14ac:dyDescent="0.2">
      <c r="A144" s="7"/>
      <c r="B144" s="81"/>
      <c r="C144" s="235"/>
      <c r="D144" s="235"/>
      <c r="E144" s="235"/>
      <c r="F144" s="235"/>
      <c r="G144" s="235"/>
      <c r="H144" s="235"/>
      <c r="I144" s="235"/>
      <c r="J144" s="235"/>
      <c r="K144" s="235"/>
      <c r="L144" s="235"/>
      <c r="M144" s="235"/>
      <c r="O144" s="78"/>
      <c r="R144" s="78" t="str">
        <v>ZZ</v>
      </c>
      <c r="S144" s="78" t="str">
        <v/>
      </c>
      <c r="T144" s="78"/>
      <c r="U144" s="242" t="str">
        <f>IF(H$58="","ZZ",$B$58)</f>
        <v>ZZ</v>
      </c>
      <c r="V144" s="242" t="str">
        <f>IF(U144="ZZ","",H$47)</f>
        <v/>
      </c>
    </row>
    <row r="145" spans="1:22" x14ac:dyDescent="0.2">
      <c r="R145" s="78" t="str">
        <v>ZZ</v>
      </c>
      <c r="S145" s="78" t="str">
        <v/>
      </c>
      <c r="T145" s="78"/>
      <c r="U145" s="242" t="str">
        <f>IF(I$58="","ZZ",$B$58)</f>
        <v>ZZ</v>
      </c>
      <c r="V145" s="242" t="str">
        <f>IF(U145="ZZ","",I$47)</f>
        <v/>
      </c>
    </row>
    <row r="146" spans="1:22" x14ac:dyDescent="0.2">
      <c r="A146" s="508" t="s">
        <v>97</v>
      </c>
      <c r="B146" s="509"/>
      <c r="C146" s="473" t="s">
        <v>159</v>
      </c>
      <c r="D146" s="474"/>
      <c r="E146" s="474"/>
      <c r="F146" s="474"/>
      <c r="G146" s="474"/>
      <c r="H146" s="474"/>
      <c r="I146" s="474"/>
      <c r="J146" s="474"/>
      <c r="K146" s="474"/>
      <c r="L146" s="475"/>
      <c r="M146" s="471" t="s">
        <v>130</v>
      </c>
      <c r="O146" s="78"/>
      <c r="R146" s="78" t="str">
        <v>ZZ</v>
      </c>
      <c r="S146" s="78" t="str">
        <v/>
      </c>
      <c r="T146" s="78"/>
      <c r="U146" s="242" t="str">
        <f>IF(J$58="","ZZ",$B$58)</f>
        <v>ZZ</v>
      </c>
      <c r="V146" s="242" t="str">
        <f>IF(U146="ZZ","",J$47)</f>
        <v/>
      </c>
    </row>
    <row r="147" spans="1:22" ht="33.75" x14ac:dyDescent="0.2">
      <c r="A147" s="510"/>
      <c r="B147" s="511"/>
      <c r="C147" s="236" t="str">
        <f>B11</f>
        <v>Vigilante armado diurno - 12x36h</v>
      </c>
      <c r="D147" s="236" t="str">
        <f>B12</f>
        <v>Vigilante armado noturno - 12x36h</v>
      </c>
      <c r="E147" s="236" t="str">
        <f>B13</f>
        <v>Vigilante desarmado diurno - 12x36h</v>
      </c>
      <c r="F147" s="236" t="str">
        <f>B14</f>
        <v>Vigilante desarmado noturno - 12x36h</v>
      </c>
      <c r="G147" s="236" t="str">
        <f>B15</f>
        <v>Vigilante armado diurno - 12x36h - LÍDER</v>
      </c>
      <c r="H147" s="236" t="str">
        <f>B16</f>
        <v>Vigilante armado noturno - 12x36h - LÍDER</v>
      </c>
      <c r="I147" s="236" t="str">
        <f>B17</f>
        <v>Vigilante armado diurno - 12x36h - SUPERVISOR</v>
      </c>
      <c r="J147" s="236" t="str">
        <f>B18</f>
        <v>Vigilante armado noturno - 12x36h - SUPERVISOR</v>
      </c>
      <c r="K147" s="236" t="str">
        <f>B19</f>
        <v>Vigilante armado diurno - 44h</v>
      </c>
      <c r="L147" s="236" t="str">
        <f>B20</f>
        <v>Vigilante desarmado diurno - 44h</v>
      </c>
      <c r="M147" s="476"/>
      <c r="O147" s="78"/>
      <c r="R147" s="78" t="str">
        <v>ZZ</v>
      </c>
      <c r="S147" s="78" t="str">
        <v/>
      </c>
      <c r="T147" s="78"/>
      <c r="U147" s="242" t="str">
        <f>IF(K$58="","ZZ",$B$58)</f>
        <v>ZZ</v>
      </c>
      <c r="V147" s="242" t="str">
        <f>IF(U147="ZZ","",K$47)</f>
        <v/>
      </c>
    </row>
    <row r="148" spans="1:22" x14ac:dyDescent="0.2">
      <c r="A148" s="234" t="s">
        <v>128</v>
      </c>
      <c r="B148" s="236">
        <v>1</v>
      </c>
      <c r="C148" s="236">
        <v>2</v>
      </c>
      <c r="D148" s="236">
        <v>3</v>
      </c>
      <c r="E148" s="236">
        <v>4</v>
      </c>
      <c r="F148" s="236">
        <v>5</v>
      </c>
      <c r="G148" s="236">
        <v>6</v>
      </c>
      <c r="H148" s="236">
        <v>7</v>
      </c>
      <c r="I148" s="236">
        <v>8</v>
      </c>
      <c r="J148" s="236">
        <v>9</v>
      </c>
      <c r="K148" s="236">
        <v>10</v>
      </c>
      <c r="L148" s="236">
        <v>11</v>
      </c>
      <c r="M148" s="236">
        <v>12</v>
      </c>
      <c r="O148" s="78"/>
      <c r="R148" s="78" t="str">
        <v>ZZ</v>
      </c>
      <c r="S148" s="78" t="str">
        <v/>
      </c>
      <c r="T148" s="78"/>
      <c r="U148" s="242" t="str">
        <f>IF(L$58="","ZZ",$B$58)</f>
        <v>ZZ</v>
      </c>
      <c r="V148" s="242" t="str">
        <f>IF(U148="ZZ","",L$47)</f>
        <v/>
      </c>
    </row>
    <row r="149" spans="1:22" x14ac:dyDescent="0.2">
      <c r="A149" s="236">
        <v>1</v>
      </c>
      <c r="B149" s="260" t="str">
        <f>$B$49</f>
        <v>CAPANEMA</v>
      </c>
      <c r="C149" s="258" t="s">
        <v>249</v>
      </c>
      <c r="D149" s="258" t="s">
        <v>249</v>
      </c>
      <c r="E149" s="172"/>
      <c r="F149" s="172"/>
      <c r="G149" s="172"/>
      <c r="H149" s="172"/>
      <c r="I149" s="172"/>
      <c r="J149" s="172"/>
      <c r="K149" s="172"/>
      <c r="L149" s="172"/>
      <c r="M149" s="194">
        <v>2</v>
      </c>
      <c r="O149" s="78"/>
      <c r="R149" s="78" t="str">
        <v>ZZ</v>
      </c>
      <c r="S149" s="78" t="str">
        <v/>
      </c>
      <c r="T149" s="78"/>
      <c r="U149" s="242" t="str">
        <f>IF(C$59="","ZZ",$B$59)</f>
        <v>SÃO JOSÉ DOS PINHAIS</v>
      </c>
      <c r="V149" s="242" t="str">
        <f>IF(U149="ZZ","",C$47)</f>
        <v>Vigilante armado diurno - 12x36h</v>
      </c>
    </row>
    <row r="150" spans="1:22" x14ac:dyDescent="0.2">
      <c r="A150" s="236">
        <v>2</v>
      </c>
      <c r="B150" s="260" t="str">
        <f>$B$50</f>
        <v>CASCAVEL</v>
      </c>
      <c r="C150" s="258" t="s">
        <v>249</v>
      </c>
      <c r="D150" s="258" t="s">
        <v>249</v>
      </c>
      <c r="E150" s="172"/>
      <c r="F150" s="172"/>
      <c r="G150" s="172"/>
      <c r="H150" s="172"/>
      <c r="I150" s="172"/>
      <c r="J150" s="172"/>
      <c r="K150" s="172"/>
      <c r="L150" s="172"/>
      <c r="M150" s="194">
        <v>2</v>
      </c>
      <c r="O150" s="78"/>
      <c r="R150" s="78" t="str">
        <v>ZZ</v>
      </c>
      <c r="S150" s="78" t="str">
        <v/>
      </c>
      <c r="T150" s="78"/>
      <c r="U150" s="242" t="str">
        <f>IF(D$59="","ZZ",$B$59)</f>
        <v>SÃO JOSÉ DOS PINHAIS</v>
      </c>
      <c r="V150" s="242" t="str">
        <f>IF(U150="ZZ","",D$47)</f>
        <v>Vigilante armado noturno - 12x36h</v>
      </c>
    </row>
    <row r="151" spans="1:22" x14ac:dyDescent="0.2">
      <c r="A151" s="236">
        <v>3</v>
      </c>
      <c r="B151" s="260" t="str">
        <f>$B$51</f>
        <v>FOZ DO IGUAÇU</v>
      </c>
      <c r="C151" s="258" t="s">
        <v>249</v>
      </c>
      <c r="D151" s="258" t="s">
        <v>249</v>
      </c>
      <c r="E151" s="172"/>
      <c r="F151" s="172"/>
      <c r="G151" s="258" t="s">
        <v>249</v>
      </c>
      <c r="H151" s="258" t="s">
        <v>249</v>
      </c>
      <c r="I151" s="258" t="s">
        <v>249</v>
      </c>
      <c r="J151" s="258" t="s">
        <v>249</v>
      </c>
      <c r="K151" s="258" t="s">
        <v>249</v>
      </c>
      <c r="L151" s="172"/>
      <c r="M151" s="194">
        <v>2</v>
      </c>
      <c r="O151" s="78"/>
      <c r="R151" s="78" t="str">
        <v>ZZ</v>
      </c>
      <c r="S151" s="78" t="str">
        <v/>
      </c>
      <c r="T151" s="78"/>
      <c r="U151" s="242" t="str">
        <f>IF(E$59="","ZZ",$B$59)</f>
        <v>ZZ</v>
      </c>
      <c r="V151" s="242" t="str">
        <f>IF(U151="ZZ","",E$47)</f>
        <v/>
      </c>
    </row>
    <row r="152" spans="1:22" x14ac:dyDescent="0.2">
      <c r="A152" s="236">
        <v>4</v>
      </c>
      <c r="B152" s="260" t="str">
        <f>$B$52</f>
        <v>GUAÍRA</v>
      </c>
      <c r="C152" s="258" t="s">
        <v>249</v>
      </c>
      <c r="D152" s="258" t="s">
        <v>249</v>
      </c>
      <c r="E152" s="172"/>
      <c r="F152" s="172"/>
      <c r="G152" s="172"/>
      <c r="H152" s="172"/>
      <c r="I152" s="172"/>
      <c r="J152" s="172"/>
      <c r="K152" s="172"/>
      <c r="L152" s="172"/>
      <c r="M152" s="194">
        <v>2</v>
      </c>
      <c r="O152" s="78"/>
      <c r="R152" s="78" t="str">
        <v>ZZ</v>
      </c>
      <c r="S152" s="78" t="str">
        <v/>
      </c>
      <c r="T152" s="78"/>
      <c r="U152" s="242" t="str">
        <f>IF(F$59="","ZZ",$B$59)</f>
        <v>ZZ</v>
      </c>
      <c r="V152" s="242" t="str">
        <f>IF(U152="ZZ","",F$47)</f>
        <v/>
      </c>
    </row>
    <row r="153" spans="1:22" x14ac:dyDescent="0.2">
      <c r="A153" s="236">
        <v>5</v>
      </c>
      <c r="B153" s="260" t="str">
        <f>$B$53</f>
        <v>SANTO ANTONIO DO SUDOESTE</v>
      </c>
      <c r="C153" s="258" t="s">
        <v>249</v>
      </c>
      <c r="D153" s="258" t="s">
        <v>249</v>
      </c>
      <c r="E153" s="172"/>
      <c r="F153" s="172"/>
      <c r="G153" s="172"/>
      <c r="H153" s="172"/>
      <c r="I153" s="172"/>
      <c r="J153" s="172"/>
      <c r="K153" s="172"/>
      <c r="L153" s="172"/>
      <c r="M153" s="194">
        <v>2</v>
      </c>
      <c r="O153" s="78"/>
      <c r="R153" s="78" t="str">
        <v>ZZ</v>
      </c>
      <c r="S153" s="78" t="str">
        <v/>
      </c>
      <c r="T153" s="78"/>
      <c r="U153" s="242" t="str">
        <f>IF(G$59="","ZZ",$B$59)</f>
        <v>ZZ</v>
      </c>
      <c r="V153" s="242" t="str">
        <f>IF(U153="ZZ","",G$47)</f>
        <v/>
      </c>
    </row>
    <row r="154" spans="1:22" x14ac:dyDescent="0.2">
      <c r="A154" s="236">
        <v>6</v>
      </c>
      <c r="B154" s="211" t="str">
        <f>$B$54</f>
        <v>CURITIBA</v>
      </c>
      <c r="C154" s="170" t="s">
        <v>249</v>
      </c>
      <c r="D154" s="170" t="s">
        <v>249</v>
      </c>
      <c r="E154" s="172"/>
      <c r="F154" s="172"/>
      <c r="G154" s="172"/>
      <c r="H154" s="172"/>
      <c r="I154" s="172"/>
      <c r="J154" s="172"/>
      <c r="K154" s="172"/>
      <c r="L154" s="172"/>
      <c r="M154" s="194">
        <v>1</v>
      </c>
      <c r="O154" s="78"/>
      <c r="R154" s="78" t="str">
        <v>ZZ</v>
      </c>
      <c r="S154" s="78" t="str">
        <v/>
      </c>
      <c r="T154" s="78"/>
      <c r="U154" s="242" t="str">
        <f>IF(H$59="","ZZ",$B$59)</f>
        <v>ZZ</v>
      </c>
      <c r="V154" s="242" t="str">
        <f>IF(U154="ZZ","",H$47)</f>
        <v/>
      </c>
    </row>
    <row r="155" spans="1:22" x14ac:dyDescent="0.2">
      <c r="A155" s="236">
        <v>7</v>
      </c>
      <c r="B155" s="211" t="str">
        <f>$B$55</f>
        <v>LONDRINA</v>
      </c>
      <c r="C155" s="170" t="s">
        <v>249</v>
      </c>
      <c r="D155" s="170" t="s">
        <v>249</v>
      </c>
      <c r="E155" s="172"/>
      <c r="F155" s="172"/>
      <c r="G155" s="172"/>
      <c r="H155" s="172"/>
      <c r="I155" s="172"/>
      <c r="J155" s="172"/>
      <c r="K155" s="170" t="s">
        <v>249</v>
      </c>
      <c r="L155" s="172"/>
      <c r="M155" s="194">
        <v>1</v>
      </c>
      <c r="O155" s="78"/>
      <c r="R155" s="78" t="str">
        <v>ZZ</v>
      </c>
      <c r="S155" s="78" t="str">
        <v/>
      </c>
      <c r="T155" s="78"/>
      <c r="U155" s="242" t="str">
        <f>IF(I$59="","ZZ",$B$59)</f>
        <v>ZZ</v>
      </c>
      <c r="V155" s="242" t="str">
        <f>IF(U155="ZZ","",I$47)</f>
        <v/>
      </c>
    </row>
    <row r="156" spans="1:22" x14ac:dyDescent="0.2">
      <c r="A156" s="236">
        <v>8</v>
      </c>
      <c r="B156" s="211" t="str">
        <f>$B$56</f>
        <v>MARINGÁ</v>
      </c>
      <c r="C156" s="170" t="s">
        <v>249</v>
      </c>
      <c r="D156" s="170" t="s">
        <v>249</v>
      </c>
      <c r="E156" s="172"/>
      <c r="F156" s="172"/>
      <c r="G156" s="172"/>
      <c r="H156" s="172"/>
      <c r="I156" s="172"/>
      <c r="J156" s="172"/>
      <c r="K156" s="172"/>
      <c r="L156" s="172"/>
      <c r="M156" s="194">
        <v>1</v>
      </c>
      <c r="O156" s="78"/>
      <c r="R156" s="78" t="str">
        <v>ZZ</v>
      </c>
      <c r="S156" s="78" t="str">
        <v/>
      </c>
      <c r="T156" s="78"/>
      <c r="U156" s="242" t="str">
        <f>IF(J$59="","ZZ",$B$59)</f>
        <v>ZZ</v>
      </c>
      <c r="V156" s="242" t="str">
        <f>IF(U156="ZZ","",J$47)</f>
        <v/>
      </c>
    </row>
    <row r="157" spans="1:22" x14ac:dyDescent="0.2">
      <c r="A157" s="236">
        <v>9</v>
      </c>
      <c r="B157" s="211" t="str">
        <f>$B$57</f>
        <v>PARANAGUÁ</v>
      </c>
      <c r="C157" s="170" t="s">
        <v>249</v>
      </c>
      <c r="D157" s="170" t="s">
        <v>249</v>
      </c>
      <c r="E157" s="172"/>
      <c r="F157" s="172"/>
      <c r="G157" s="172"/>
      <c r="H157" s="172"/>
      <c r="I157" s="172"/>
      <c r="J157" s="172"/>
      <c r="K157" s="170" t="s">
        <v>249</v>
      </c>
      <c r="L157" s="172"/>
      <c r="M157" s="194">
        <v>1</v>
      </c>
      <c r="O157" s="78"/>
      <c r="R157" s="78" t="str">
        <v>ZZ</v>
      </c>
      <c r="S157" s="78" t="str">
        <v/>
      </c>
      <c r="T157" s="78"/>
      <c r="U157" s="242" t="str">
        <f>IF(K$59="","ZZ",$B$59)</f>
        <v>ZZ</v>
      </c>
      <c r="V157" s="242" t="str">
        <f>IF(U157="ZZ","",K$47)</f>
        <v/>
      </c>
    </row>
    <row r="158" spans="1:22" x14ac:dyDescent="0.2">
      <c r="A158" s="236">
        <v>10</v>
      </c>
      <c r="B158" s="211" t="str">
        <f>$B$58</f>
        <v>PONTA GROSSA</v>
      </c>
      <c r="C158" s="170" t="s">
        <v>249</v>
      </c>
      <c r="D158" s="170" t="s">
        <v>249</v>
      </c>
      <c r="E158" s="172"/>
      <c r="F158" s="172"/>
      <c r="G158" s="172"/>
      <c r="H158" s="172"/>
      <c r="I158" s="172"/>
      <c r="J158" s="172"/>
      <c r="K158" s="172"/>
      <c r="L158" s="172"/>
      <c r="M158" s="194">
        <v>1</v>
      </c>
      <c r="O158" s="78"/>
      <c r="R158" s="78" t="str">
        <v>ZZ</v>
      </c>
      <c r="S158" s="78" t="str">
        <v/>
      </c>
      <c r="T158" s="78"/>
      <c r="U158" s="242" t="str">
        <f>IF(L$59="","ZZ",$B$59)</f>
        <v>ZZ</v>
      </c>
      <c r="V158" s="242" t="str">
        <f>IF(U158="ZZ","",L$47)</f>
        <v/>
      </c>
    </row>
    <row r="159" spans="1:22" x14ac:dyDescent="0.2">
      <c r="A159" s="236">
        <v>11</v>
      </c>
      <c r="B159" s="211" t="str">
        <f>$B$59</f>
        <v>SÃO JOSÉ DOS PINHAIS</v>
      </c>
      <c r="C159" s="170" t="s">
        <v>249</v>
      </c>
      <c r="D159" s="170" t="s">
        <v>249</v>
      </c>
      <c r="E159" s="172"/>
      <c r="F159" s="172"/>
      <c r="G159" s="172"/>
      <c r="H159" s="172"/>
      <c r="I159" s="172"/>
      <c r="J159" s="172"/>
      <c r="K159" s="172"/>
      <c r="L159" s="172"/>
      <c r="M159" s="194">
        <v>1</v>
      </c>
      <c r="O159" s="78"/>
      <c r="R159" s="78" t="str">
        <v>ZZ</v>
      </c>
      <c r="S159" s="78" t="str">
        <v/>
      </c>
      <c r="T159" s="78"/>
      <c r="U159" s="242" t="str">
        <f>IF(C$60="","ZZ",$B$60)</f>
        <v>BLUMENAU</v>
      </c>
      <c r="V159" s="242" t="str">
        <f>IF(U159="ZZ","",C$47)</f>
        <v>Vigilante armado diurno - 12x36h</v>
      </c>
    </row>
    <row r="160" spans="1:22" x14ac:dyDescent="0.2">
      <c r="A160" s="236">
        <v>12</v>
      </c>
      <c r="B160" s="256" t="str">
        <f>$B$60</f>
        <v>BLUMENAU</v>
      </c>
      <c r="C160" s="259" t="s">
        <v>281</v>
      </c>
      <c r="D160" s="259" t="s">
        <v>281</v>
      </c>
      <c r="E160" s="259" t="s">
        <v>281</v>
      </c>
      <c r="F160" s="259" t="s">
        <v>281</v>
      </c>
      <c r="G160" s="170"/>
      <c r="H160" s="170"/>
      <c r="I160" s="170"/>
      <c r="J160" s="170"/>
      <c r="K160" s="170"/>
      <c r="L160" s="170"/>
      <c r="M160" s="194">
        <v>3</v>
      </c>
      <c r="O160" s="78"/>
      <c r="R160" s="78" t="str">
        <v>ZZ</v>
      </c>
      <c r="S160" s="78" t="str">
        <v/>
      </c>
      <c r="T160" s="78"/>
      <c r="U160" s="242" t="str">
        <f>IF(D$60="","ZZ",$B$60)</f>
        <v>BLUMENAU</v>
      </c>
      <c r="V160" s="242" t="str">
        <f>IF(U160="ZZ","",D$47)</f>
        <v>Vigilante armado noturno - 12x36h</v>
      </c>
    </row>
    <row r="161" spans="1:22" x14ac:dyDescent="0.2">
      <c r="A161" s="236">
        <v>13</v>
      </c>
      <c r="B161" s="256" t="str">
        <f>$B$61</f>
        <v>CHAPECÓ</v>
      </c>
      <c r="C161" s="170"/>
      <c r="D161" s="170"/>
      <c r="E161" s="170"/>
      <c r="F161" s="170"/>
      <c r="G161" s="170"/>
      <c r="H161" s="170"/>
      <c r="I161" s="170"/>
      <c r="J161" s="170"/>
      <c r="K161" s="170"/>
      <c r="L161" s="170"/>
      <c r="M161" s="194">
        <v>3</v>
      </c>
      <c r="O161" s="78"/>
      <c r="R161" s="78" t="str">
        <v>ZZ</v>
      </c>
      <c r="S161" s="78" t="str">
        <v/>
      </c>
      <c r="T161" s="78"/>
      <c r="U161" s="242" t="str">
        <f>IF(E$60="","ZZ",$B$60)</f>
        <v>BLUMENAU</v>
      </c>
      <c r="V161" s="242" t="str">
        <f>IF(U161="ZZ","",E$47)</f>
        <v>Vigilante desarmado diurno - 12x36h</v>
      </c>
    </row>
    <row r="162" spans="1:22" x14ac:dyDescent="0.2">
      <c r="A162" s="236">
        <v>14</v>
      </c>
      <c r="B162" s="256" t="str">
        <f>$B$62</f>
        <v>DIONÍSIO CERQUEIRA</v>
      </c>
      <c r="C162" s="173" t="s">
        <v>281</v>
      </c>
      <c r="D162" s="173" t="s">
        <v>281</v>
      </c>
      <c r="E162" s="170"/>
      <c r="F162" s="170"/>
      <c r="G162" s="170"/>
      <c r="H162" s="170"/>
      <c r="I162" s="170"/>
      <c r="J162" s="170"/>
      <c r="K162" s="170"/>
      <c r="L162" s="170"/>
      <c r="M162" s="194">
        <v>3</v>
      </c>
      <c r="O162" s="78"/>
      <c r="R162" s="78" t="str">
        <v>ZZ</v>
      </c>
      <c r="S162" s="78" t="str">
        <v/>
      </c>
      <c r="T162" s="78"/>
      <c r="U162" s="242" t="str">
        <f>IF(F$60="","ZZ",$B$60)</f>
        <v>BLUMENAU</v>
      </c>
      <c r="V162" s="242" t="str">
        <f>IF(U162="ZZ","",F$47)</f>
        <v>Vigilante desarmado noturno - 12x36h</v>
      </c>
    </row>
    <row r="163" spans="1:22" x14ac:dyDescent="0.2">
      <c r="A163" s="236">
        <v>15</v>
      </c>
      <c r="B163" s="256" t="str">
        <f>$B$63</f>
        <v>FLORIANÓPOLIS</v>
      </c>
      <c r="C163" s="173" t="s">
        <v>281</v>
      </c>
      <c r="D163" s="173" t="s">
        <v>281</v>
      </c>
      <c r="E163" s="173" t="s">
        <v>281</v>
      </c>
      <c r="F163" s="173" t="s">
        <v>281</v>
      </c>
      <c r="G163" s="170"/>
      <c r="H163" s="170"/>
      <c r="I163" s="170"/>
      <c r="J163" s="170"/>
      <c r="K163" s="173" t="s">
        <v>281</v>
      </c>
      <c r="L163" s="170"/>
      <c r="M163" s="194">
        <v>3</v>
      </c>
      <c r="O163" s="78"/>
      <c r="R163" s="78" t="str">
        <v>ZZ</v>
      </c>
      <c r="S163" s="78" t="str">
        <v/>
      </c>
      <c r="T163" s="78"/>
      <c r="U163" s="242" t="str">
        <f>IF(G$60="","ZZ",$B$60)</f>
        <v>ZZ</v>
      </c>
      <c r="V163" s="242" t="str">
        <f>IF(U163="ZZ","",G$47)</f>
        <v/>
      </c>
    </row>
    <row r="164" spans="1:22" x14ac:dyDescent="0.2">
      <c r="A164" s="236">
        <v>16</v>
      </c>
      <c r="B164" s="256" t="str">
        <f>$B$64</f>
        <v>ITAJAÍ</v>
      </c>
      <c r="C164" s="173" t="s">
        <v>281</v>
      </c>
      <c r="D164" s="173" t="s">
        <v>281</v>
      </c>
      <c r="E164" s="173" t="s">
        <v>281</v>
      </c>
      <c r="F164" s="173" t="s">
        <v>281</v>
      </c>
      <c r="G164" s="170"/>
      <c r="H164" s="170"/>
      <c r="I164" s="170"/>
      <c r="J164" s="170"/>
      <c r="K164" s="170"/>
      <c r="L164" s="170"/>
      <c r="M164" s="194">
        <v>3</v>
      </c>
      <c r="O164" s="78"/>
      <c r="R164" s="78" t="str">
        <v>ZZ</v>
      </c>
      <c r="S164" s="78" t="str">
        <v/>
      </c>
      <c r="T164" s="78"/>
      <c r="U164" s="242" t="str">
        <f>IF(H$60="","ZZ",$B$60)</f>
        <v>ZZ</v>
      </c>
      <c r="V164" s="242" t="str">
        <f>IF(U164="ZZ","",H$47)</f>
        <v/>
      </c>
    </row>
    <row r="165" spans="1:22" x14ac:dyDescent="0.2">
      <c r="A165" s="236">
        <v>17</v>
      </c>
      <c r="B165" s="256" t="str">
        <f>$B$65</f>
        <v>JOAÇABA</v>
      </c>
      <c r="C165" s="173" t="s">
        <v>281</v>
      </c>
      <c r="D165" s="173" t="s">
        <v>281</v>
      </c>
      <c r="E165" s="173" t="s">
        <v>281</v>
      </c>
      <c r="F165" s="173" t="s">
        <v>281</v>
      </c>
      <c r="G165" s="170"/>
      <c r="H165" s="170"/>
      <c r="I165" s="170"/>
      <c r="J165" s="170"/>
      <c r="K165" s="170"/>
      <c r="L165" s="170"/>
      <c r="M165" s="194">
        <v>3</v>
      </c>
      <c r="O165" s="78"/>
      <c r="R165" s="78" t="str">
        <v>ZZ</v>
      </c>
      <c r="S165" s="78" t="str">
        <v/>
      </c>
      <c r="T165" s="78"/>
      <c r="U165" s="242" t="str">
        <f>IF(I$60="","ZZ",$B$60)</f>
        <v>ZZ</v>
      </c>
      <c r="V165" s="242" t="str">
        <f>IF(U165="ZZ","",I$47)</f>
        <v/>
      </c>
    </row>
    <row r="166" spans="1:22" x14ac:dyDescent="0.2">
      <c r="A166" s="236">
        <v>18</v>
      </c>
      <c r="B166" s="256" t="str">
        <f>$B$66</f>
        <v>JOINVILLE</v>
      </c>
      <c r="C166" s="173" t="s">
        <v>281</v>
      </c>
      <c r="D166" s="173" t="s">
        <v>281</v>
      </c>
      <c r="E166" s="170"/>
      <c r="F166" s="170"/>
      <c r="G166" s="170"/>
      <c r="H166" s="170"/>
      <c r="I166" s="170"/>
      <c r="J166" s="170"/>
      <c r="K166" s="173" t="s">
        <v>281</v>
      </c>
      <c r="L166" s="170"/>
      <c r="M166" s="194">
        <v>3</v>
      </c>
      <c r="O166" s="78"/>
      <c r="R166" s="78" t="str">
        <v>ZZ</v>
      </c>
      <c r="S166" s="78" t="str">
        <v/>
      </c>
      <c r="T166" s="78"/>
      <c r="U166" s="242" t="str">
        <f>IF(J$60="","ZZ",$B$60)</f>
        <v>ZZ</v>
      </c>
      <c r="V166" s="242" t="str">
        <f>IF(U166="ZZ","",J$47)</f>
        <v/>
      </c>
    </row>
    <row r="167" spans="1:22" x14ac:dyDescent="0.2">
      <c r="A167" s="236">
        <v>19</v>
      </c>
      <c r="B167" s="256" t="str">
        <f>$B$67</f>
        <v>SÃO FRANCISCO DO SUL</v>
      </c>
      <c r="C167" s="170"/>
      <c r="D167" s="170"/>
      <c r="E167" s="170"/>
      <c r="F167" s="170"/>
      <c r="G167" s="170"/>
      <c r="H167" s="170"/>
      <c r="I167" s="170"/>
      <c r="J167" s="170"/>
      <c r="K167" s="170"/>
      <c r="L167" s="173" t="s">
        <v>281</v>
      </c>
      <c r="M167" s="194">
        <v>3</v>
      </c>
      <c r="O167" s="78"/>
      <c r="R167" s="78" t="str">
        <v>ZZ</v>
      </c>
      <c r="S167" s="78" t="str">
        <v/>
      </c>
      <c r="T167" s="78"/>
      <c r="U167" s="242" t="str">
        <f>IF(K$60="","ZZ",$B$60)</f>
        <v>ZZ</v>
      </c>
      <c r="V167" s="242" t="str">
        <f>IF(U167="ZZ","",K$47)</f>
        <v/>
      </c>
    </row>
    <row r="168" spans="1:22" x14ac:dyDescent="0.2">
      <c r="A168" s="236">
        <v>20</v>
      </c>
      <c r="B168" s="256" t="str">
        <f>$B$68</f>
        <v>SÃO JOSÉ</v>
      </c>
      <c r="C168" s="173" t="s">
        <v>281</v>
      </c>
      <c r="D168" s="173" t="s">
        <v>281</v>
      </c>
      <c r="E168" s="170"/>
      <c r="F168" s="170"/>
      <c r="G168" s="170"/>
      <c r="H168" s="170"/>
      <c r="I168" s="170"/>
      <c r="J168" s="170"/>
      <c r="K168" s="170"/>
      <c r="L168" s="170"/>
      <c r="M168" s="194">
        <v>3</v>
      </c>
      <c r="O168" s="78"/>
      <c r="R168" s="78" t="str">
        <v>ZZ</v>
      </c>
      <c r="S168" s="78" t="str">
        <v/>
      </c>
      <c r="T168" s="78"/>
      <c r="U168" s="242" t="str">
        <f>IF(L$60="","ZZ",$B$60)</f>
        <v>ZZ</v>
      </c>
      <c r="V168" s="242" t="str">
        <f>IF(U168="ZZ","",L$47)</f>
        <v/>
      </c>
    </row>
    <row r="169" spans="1:22" x14ac:dyDescent="0.2">
      <c r="R169" s="78" t="str">
        <v>ZZ</v>
      </c>
      <c r="S169" s="78" t="str">
        <v/>
      </c>
      <c r="T169" s="78"/>
      <c r="U169" s="242" t="str">
        <f>IF(C$61="","ZZ",$B$61)</f>
        <v>ZZ</v>
      </c>
      <c r="V169" s="242" t="str">
        <f>IF(U169="ZZ","",C$47)</f>
        <v/>
      </c>
    </row>
    <row r="170" spans="1:22" x14ac:dyDescent="0.2">
      <c r="A170" s="508" t="s">
        <v>97</v>
      </c>
      <c r="B170" s="509"/>
      <c r="C170" s="473" t="s">
        <v>158</v>
      </c>
      <c r="D170" s="474"/>
      <c r="E170" s="474"/>
      <c r="F170" s="474"/>
      <c r="G170" s="474"/>
      <c r="H170" s="474"/>
      <c r="I170" s="474"/>
      <c r="J170" s="474"/>
      <c r="K170" s="474"/>
      <c r="L170" s="475"/>
      <c r="M170" s="471" t="s">
        <v>130</v>
      </c>
      <c r="O170" s="78"/>
      <c r="R170" s="78" t="str">
        <v>ZZ</v>
      </c>
      <c r="S170" s="78" t="str">
        <v/>
      </c>
      <c r="T170" s="78"/>
      <c r="U170" s="242" t="str">
        <f>IF(D$61="","ZZ",$B$61)</f>
        <v>ZZ</v>
      </c>
      <c r="V170" s="242" t="str">
        <f>IF(U170="ZZ","",D$47)</f>
        <v/>
      </c>
    </row>
    <row r="171" spans="1:22" ht="33.75" x14ac:dyDescent="0.2">
      <c r="A171" s="510"/>
      <c r="B171" s="511"/>
      <c r="C171" s="236" t="str">
        <f>B11</f>
        <v>Vigilante armado diurno - 12x36h</v>
      </c>
      <c r="D171" s="236" t="str">
        <f>B12</f>
        <v>Vigilante armado noturno - 12x36h</v>
      </c>
      <c r="E171" s="236" t="str">
        <f>B13</f>
        <v>Vigilante desarmado diurno - 12x36h</v>
      </c>
      <c r="F171" s="236" t="str">
        <f>B14</f>
        <v>Vigilante desarmado noturno - 12x36h</v>
      </c>
      <c r="G171" s="236" t="str">
        <f>B15</f>
        <v>Vigilante armado diurno - 12x36h - LÍDER</v>
      </c>
      <c r="H171" s="236" t="str">
        <f>B16</f>
        <v>Vigilante armado noturno - 12x36h - LÍDER</v>
      </c>
      <c r="I171" s="236" t="str">
        <f>B17</f>
        <v>Vigilante armado diurno - 12x36h - SUPERVISOR</v>
      </c>
      <c r="J171" s="236" t="str">
        <f>B18</f>
        <v>Vigilante armado noturno - 12x36h - SUPERVISOR</v>
      </c>
      <c r="K171" s="236" t="str">
        <f>B19</f>
        <v>Vigilante armado diurno - 44h</v>
      </c>
      <c r="L171" s="236" t="str">
        <f>B20</f>
        <v>Vigilante desarmado diurno - 44h</v>
      </c>
      <c r="M171" s="476"/>
      <c r="O171" s="78"/>
      <c r="R171" s="78" t="str">
        <v>ZZ</v>
      </c>
      <c r="S171" s="78" t="str">
        <v/>
      </c>
      <c r="T171" s="78"/>
      <c r="U171" s="242" t="str">
        <f>IF(E$61="","ZZ",$B$61)</f>
        <v>ZZ</v>
      </c>
      <c r="V171" s="242" t="str">
        <f>IF(U171="ZZ","",E$47)</f>
        <v/>
      </c>
    </row>
    <row r="172" spans="1:22" x14ac:dyDescent="0.2">
      <c r="A172" s="234" t="s">
        <v>128</v>
      </c>
      <c r="B172" s="236">
        <v>1</v>
      </c>
      <c r="C172" s="236">
        <v>2</v>
      </c>
      <c r="D172" s="236">
        <v>3</v>
      </c>
      <c r="E172" s="236">
        <v>4</v>
      </c>
      <c r="F172" s="236">
        <v>5</v>
      </c>
      <c r="G172" s="236">
        <v>6</v>
      </c>
      <c r="H172" s="236">
        <v>7</v>
      </c>
      <c r="I172" s="236">
        <v>8</v>
      </c>
      <c r="J172" s="236">
        <v>9</v>
      </c>
      <c r="K172" s="236">
        <v>10</v>
      </c>
      <c r="L172" s="236">
        <v>11</v>
      </c>
      <c r="M172" s="236">
        <v>12</v>
      </c>
      <c r="O172" s="78"/>
      <c r="R172" s="78" t="str">
        <v>ZZ</v>
      </c>
      <c r="S172" s="78" t="str">
        <v/>
      </c>
      <c r="T172" s="78"/>
      <c r="U172" s="242" t="str">
        <f>IF(F$61="","ZZ",$B$61)</f>
        <v>ZZ</v>
      </c>
      <c r="V172" s="242" t="str">
        <f>IF(U172="ZZ","",F$47)</f>
        <v/>
      </c>
    </row>
    <row r="173" spans="1:22" x14ac:dyDescent="0.2">
      <c r="A173" s="236">
        <v>1</v>
      </c>
      <c r="B173" s="260" t="str">
        <f>$B$49</f>
        <v>CAPANEMA</v>
      </c>
      <c r="C173" s="279">
        <v>44958</v>
      </c>
      <c r="D173" s="279">
        <v>44958</v>
      </c>
      <c r="E173" s="169"/>
      <c r="F173" s="169"/>
      <c r="G173" s="169"/>
      <c r="H173" s="169"/>
      <c r="I173" s="169"/>
      <c r="J173" s="169"/>
      <c r="K173" s="169"/>
      <c r="L173" s="169"/>
      <c r="M173" s="194">
        <v>2</v>
      </c>
      <c r="O173" s="78"/>
      <c r="R173" s="78" t="str">
        <v>ZZ</v>
      </c>
      <c r="S173" s="78" t="str">
        <v/>
      </c>
      <c r="T173" s="78"/>
      <c r="U173" s="242" t="str">
        <f>IF(G$61="","ZZ",$B$61)</f>
        <v>ZZ</v>
      </c>
      <c r="V173" s="242" t="str">
        <f>IF(U173="ZZ","",G$47)</f>
        <v/>
      </c>
    </row>
    <row r="174" spans="1:22" x14ac:dyDescent="0.2">
      <c r="A174" s="236">
        <v>2</v>
      </c>
      <c r="B174" s="260" t="str">
        <f>$B$50</f>
        <v>CASCAVEL</v>
      </c>
      <c r="C174" s="279">
        <v>44958</v>
      </c>
      <c r="D174" s="279">
        <v>44958</v>
      </c>
      <c r="E174" s="169"/>
      <c r="F174" s="169"/>
      <c r="G174" s="169"/>
      <c r="H174" s="169"/>
      <c r="I174" s="169"/>
      <c r="J174" s="169"/>
      <c r="K174" s="169"/>
      <c r="L174" s="169"/>
      <c r="M174" s="194">
        <v>2</v>
      </c>
      <c r="O174" s="78"/>
      <c r="R174" s="78" t="str">
        <v>ZZ</v>
      </c>
      <c r="S174" s="78" t="str">
        <v/>
      </c>
      <c r="T174" s="78"/>
      <c r="U174" s="242" t="str">
        <f>IF(H$61="","ZZ",$B$61)</f>
        <v>ZZ</v>
      </c>
      <c r="V174" s="242" t="str">
        <f>IF(U174="ZZ","",H$47)</f>
        <v/>
      </c>
    </row>
    <row r="175" spans="1:22" x14ac:dyDescent="0.2">
      <c r="A175" s="236">
        <v>3</v>
      </c>
      <c r="B175" s="260" t="str">
        <f>$B$51</f>
        <v>FOZ DO IGUAÇU</v>
      </c>
      <c r="C175" s="279">
        <v>44958</v>
      </c>
      <c r="D175" s="279">
        <v>44958</v>
      </c>
      <c r="E175" s="169"/>
      <c r="F175" s="169"/>
      <c r="G175" s="279">
        <v>44958</v>
      </c>
      <c r="H175" s="279">
        <v>44958</v>
      </c>
      <c r="I175" s="279">
        <v>44958</v>
      </c>
      <c r="J175" s="279">
        <v>44958</v>
      </c>
      <c r="K175" s="279">
        <v>44958</v>
      </c>
      <c r="L175" s="169"/>
      <c r="M175" s="194">
        <v>2</v>
      </c>
      <c r="O175" s="78"/>
      <c r="R175" s="78" t="str">
        <v>ZZ</v>
      </c>
      <c r="S175" s="78" t="str">
        <v/>
      </c>
      <c r="T175" s="78"/>
      <c r="U175" s="242" t="str">
        <f>IF(I$61="","ZZ",$B$61)</f>
        <v>ZZ</v>
      </c>
      <c r="V175" s="242" t="str">
        <f>IF(U175="ZZ","",I$47)</f>
        <v/>
      </c>
    </row>
    <row r="176" spans="1:22" x14ac:dyDescent="0.2">
      <c r="A176" s="236">
        <v>4</v>
      </c>
      <c r="B176" s="260" t="str">
        <f>$B$52</f>
        <v>GUAÍRA</v>
      </c>
      <c r="C176" s="279">
        <v>44958</v>
      </c>
      <c r="D176" s="279">
        <v>44958</v>
      </c>
      <c r="E176" s="169"/>
      <c r="F176" s="169"/>
      <c r="G176" s="169"/>
      <c r="H176" s="169"/>
      <c r="I176" s="169"/>
      <c r="J176" s="169"/>
      <c r="K176" s="169"/>
      <c r="L176" s="169"/>
      <c r="M176" s="194">
        <v>2</v>
      </c>
      <c r="O176" s="78"/>
      <c r="R176" s="78" t="str">
        <v>ZZ</v>
      </c>
      <c r="S176" s="78" t="str">
        <v/>
      </c>
      <c r="T176" s="78"/>
      <c r="U176" s="242" t="str">
        <f>IF(J$61="","ZZ",$B$61)</f>
        <v>ZZ</v>
      </c>
      <c r="V176" s="242" t="str">
        <f>IF(U176="ZZ","",J$47)</f>
        <v/>
      </c>
    </row>
    <row r="177" spans="1:22" x14ac:dyDescent="0.2">
      <c r="A177" s="236">
        <v>5</v>
      </c>
      <c r="B177" s="260" t="str">
        <f>$B$53</f>
        <v>SANTO ANTONIO DO SUDOESTE</v>
      </c>
      <c r="C177" s="279">
        <v>44958</v>
      </c>
      <c r="D177" s="279">
        <v>44958</v>
      </c>
      <c r="E177" s="169"/>
      <c r="F177" s="169"/>
      <c r="G177" s="169"/>
      <c r="H177" s="169"/>
      <c r="I177" s="169"/>
      <c r="J177" s="169"/>
      <c r="K177" s="169"/>
      <c r="L177" s="169"/>
      <c r="M177" s="194">
        <v>2</v>
      </c>
      <c r="O177" s="78"/>
      <c r="R177" s="78" t="str">
        <v>ZZ</v>
      </c>
      <c r="S177" s="78" t="str">
        <v/>
      </c>
      <c r="T177" s="78"/>
      <c r="U177" s="242" t="str">
        <f>IF(K$61="","ZZ",$B$61)</f>
        <v>ZZ</v>
      </c>
      <c r="V177" s="242" t="str">
        <f>IF(U177="ZZ","",K$47)</f>
        <v/>
      </c>
    </row>
    <row r="178" spans="1:22" x14ac:dyDescent="0.2">
      <c r="A178" s="236">
        <v>6</v>
      </c>
      <c r="B178" s="211" t="str">
        <f>$B$54</f>
        <v>CURITIBA</v>
      </c>
      <c r="C178" s="169">
        <v>44958</v>
      </c>
      <c r="D178" s="169">
        <v>44958</v>
      </c>
      <c r="E178" s="169"/>
      <c r="F178" s="169"/>
      <c r="G178" s="169"/>
      <c r="H178" s="169"/>
      <c r="I178" s="169"/>
      <c r="J178" s="169"/>
      <c r="K178" s="169"/>
      <c r="L178" s="169"/>
      <c r="M178" s="194">
        <v>1</v>
      </c>
      <c r="O178" s="78"/>
      <c r="R178" s="78" t="str">
        <v>ZZ</v>
      </c>
      <c r="S178" s="78" t="str">
        <v/>
      </c>
      <c r="T178" s="78"/>
      <c r="U178" s="242" t="str">
        <f>IF(L$61="","ZZ",$B$61)</f>
        <v>ZZ</v>
      </c>
      <c r="V178" s="242" t="str">
        <f>IF(U178="ZZ","",L$47)</f>
        <v/>
      </c>
    </row>
    <row r="179" spans="1:22" x14ac:dyDescent="0.2">
      <c r="A179" s="236">
        <v>7</v>
      </c>
      <c r="B179" s="211" t="str">
        <f>$B$55</f>
        <v>LONDRINA</v>
      </c>
      <c r="C179" s="169">
        <v>44958</v>
      </c>
      <c r="D179" s="169">
        <v>44958</v>
      </c>
      <c r="E179" s="169"/>
      <c r="F179" s="169"/>
      <c r="G179" s="169"/>
      <c r="H179" s="169"/>
      <c r="I179" s="169"/>
      <c r="J179" s="169"/>
      <c r="K179" s="169">
        <v>44958</v>
      </c>
      <c r="L179" s="169"/>
      <c r="M179" s="194">
        <v>1</v>
      </c>
      <c r="O179" s="78"/>
      <c r="R179" s="78" t="str">
        <v>ZZ</v>
      </c>
      <c r="S179" s="78" t="str">
        <v/>
      </c>
      <c r="T179" s="78"/>
      <c r="U179" s="242" t="str">
        <f>IF(C$62="","ZZ",$B$62)</f>
        <v>DIONÍSIO CERQUEIRA</v>
      </c>
      <c r="V179" s="242" t="str">
        <f>IF(U179="ZZ","",C$47)</f>
        <v>Vigilante armado diurno - 12x36h</v>
      </c>
    </row>
    <row r="180" spans="1:22" x14ac:dyDescent="0.2">
      <c r="A180" s="236">
        <v>8</v>
      </c>
      <c r="B180" s="211" t="str">
        <f>$B$56</f>
        <v>MARINGÁ</v>
      </c>
      <c r="C180" s="169">
        <v>44958</v>
      </c>
      <c r="D180" s="169">
        <v>44958</v>
      </c>
      <c r="E180" s="169"/>
      <c r="F180" s="169"/>
      <c r="G180" s="169"/>
      <c r="H180" s="169"/>
      <c r="I180" s="169"/>
      <c r="J180" s="169"/>
      <c r="K180" s="169"/>
      <c r="L180" s="169"/>
      <c r="M180" s="194">
        <v>1</v>
      </c>
      <c r="O180" s="78"/>
      <c r="R180" s="78" t="str">
        <v>ZZ</v>
      </c>
      <c r="S180" s="78" t="str">
        <v/>
      </c>
      <c r="T180" s="78"/>
      <c r="U180" s="242" t="str">
        <f>IF(D$62="","ZZ",$B$62)</f>
        <v>DIONÍSIO CERQUEIRA</v>
      </c>
      <c r="V180" s="242" t="str">
        <f>IF(U180="ZZ","",D$47)</f>
        <v>Vigilante armado noturno - 12x36h</v>
      </c>
    </row>
    <row r="181" spans="1:22" x14ac:dyDescent="0.2">
      <c r="A181" s="236">
        <v>9</v>
      </c>
      <c r="B181" s="211" t="str">
        <f>$B$57</f>
        <v>PARANAGUÁ</v>
      </c>
      <c r="C181" s="169">
        <v>44958</v>
      </c>
      <c r="D181" s="169">
        <v>44958</v>
      </c>
      <c r="E181" s="169"/>
      <c r="F181" s="169"/>
      <c r="G181" s="169"/>
      <c r="H181" s="169"/>
      <c r="I181" s="169"/>
      <c r="J181" s="169"/>
      <c r="K181" s="169">
        <v>44958</v>
      </c>
      <c r="L181" s="169"/>
      <c r="M181" s="194">
        <v>1</v>
      </c>
      <c r="O181" s="78"/>
      <c r="R181" s="78" t="str">
        <v>ZZ</v>
      </c>
      <c r="S181" s="78" t="str">
        <v/>
      </c>
      <c r="T181" s="78"/>
      <c r="U181" s="242" t="str">
        <f>IF(E$62="","ZZ",$B$62)</f>
        <v>ZZ</v>
      </c>
      <c r="V181" s="242" t="str">
        <f>IF(U181="ZZ","",E$47)</f>
        <v/>
      </c>
    </row>
    <row r="182" spans="1:22" x14ac:dyDescent="0.2">
      <c r="A182" s="236">
        <v>10</v>
      </c>
      <c r="B182" s="211" t="str">
        <f>$B$58</f>
        <v>PONTA GROSSA</v>
      </c>
      <c r="C182" s="169">
        <v>44958</v>
      </c>
      <c r="D182" s="169">
        <v>44958</v>
      </c>
      <c r="E182" s="169"/>
      <c r="F182" s="169"/>
      <c r="G182" s="169"/>
      <c r="H182" s="169"/>
      <c r="I182" s="169"/>
      <c r="J182" s="169"/>
      <c r="K182" s="169"/>
      <c r="L182" s="169"/>
      <c r="M182" s="194">
        <v>1</v>
      </c>
      <c r="O182" s="78"/>
      <c r="R182" s="78" t="str">
        <v>ZZ</v>
      </c>
      <c r="S182" s="78" t="str">
        <v/>
      </c>
      <c r="T182" s="78"/>
      <c r="U182" s="242" t="str">
        <f>IF(F$62="","ZZ",$B$62)</f>
        <v>ZZ</v>
      </c>
      <c r="V182" s="242" t="str">
        <f>IF(U182="ZZ","",F$47)</f>
        <v/>
      </c>
    </row>
    <row r="183" spans="1:22" x14ac:dyDescent="0.2">
      <c r="A183" s="236">
        <v>11</v>
      </c>
      <c r="B183" s="211" t="str">
        <f>$B$59</f>
        <v>SÃO JOSÉ DOS PINHAIS</v>
      </c>
      <c r="C183" s="169">
        <v>44958</v>
      </c>
      <c r="D183" s="169">
        <v>44958</v>
      </c>
      <c r="E183" s="169"/>
      <c r="F183" s="169"/>
      <c r="G183" s="169"/>
      <c r="H183" s="169"/>
      <c r="I183" s="169"/>
      <c r="J183" s="169"/>
      <c r="K183" s="169"/>
      <c r="L183" s="169"/>
      <c r="M183" s="194">
        <v>1</v>
      </c>
      <c r="O183" s="78"/>
      <c r="R183" s="78" t="str">
        <v>ZZ</v>
      </c>
      <c r="S183" s="78" t="str">
        <v/>
      </c>
      <c r="T183" s="78"/>
      <c r="U183" s="242" t="str">
        <f>IF(G$62="","ZZ",$B$62)</f>
        <v>ZZ</v>
      </c>
      <c r="V183" s="242" t="str">
        <f>IF(U183="ZZ","",G$47)</f>
        <v/>
      </c>
    </row>
    <row r="184" spans="1:22" x14ac:dyDescent="0.2">
      <c r="A184" s="236">
        <v>12</v>
      </c>
      <c r="B184" s="256" t="str">
        <f>$B$60</f>
        <v>BLUMENAU</v>
      </c>
      <c r="C184" s="171">
        <v>44958</v>
      </c>
      <c r="D184" s="171">
        <v>44958</v>
      </c>
      <c r="E184" s="171">
        <v>44958</v>
      </c>
      <c r="F184" s="171">
        <v>44958</v>
      </c>
      <c r="G184" s="280"/>
      <c r="H184" s="280"/>
      <c r="I184" s="280"/>
      <c r="J184" s="280"/>
      <c r="K184" s="280"/>
      <c r="L184" s="280"/>
      <c r="M184" s="194">
        <v>3</v>
      </c>
      <c r="O184" s="78"/>
      <c r="R184" s="78" t="str">
        <v>ZZ</v>
      </c>
      <c r="S184" s="78" t="str">
        <v/>
      </c>
      <c r="T184" s="78"/>
      <c r="U184" s="242" t="str">
        <f>IF(H$62="","ZZ",$B$62)</f>
        <v>ZZ</v>
      </c>
      <c r="V184" s="242" t="str">
        <f>IF(U184="ZZ","",H$47)</f>
        <v/>
      </c>
    </row>
    <row r="185" spans="1:22" x14ac:dyDescent="0.2">
      <c r="A185" s="236">
        <v>13</v>
      </c>
      <c r="B185" s="256" t="str">
        <f>$B$61</f>
        <v>CHAPECÓ</v>
      </c>
      <c r="C185" s="280"/>
      <c r="D185" s="280"/>
      <c r="E185" s="280"/>
      <c r="F185" s="280"/>
      <c r="G185" s="280"/>
      <c r="H185" s="280"/>
      <c r="I185" s="280"/>
      <c r="J185" s="280"/>
      <c r="K185" s="280"/>
      <c r="L185" s="280"/>
      <c r="M185" s="194">
        <v>3</v>
      </c>
      <c r="O185" s="78"/>
      <c r="R185" s="78" t="str">
        <v>ZZ</v>
      </c>
      <c r="S185" s="78" t="str">
        <v/>
      </c>
      <c r="T185" s="78"/>
      <c r="U185" s="242" t="str">
        <f>IF(I$62="","ZZ",$B$62)</f>
        <v>ZZ</v>
      </c>
      <c r="V185" s="242" t="str">
        <f>IF(U185="ZZ","",I$47)</f>
        <v/>
      </c>
    </row>
    <row r="186" spans="1:22" x14ac:dyDescent="0.2">
      <c r="A186" s="236">
        <v>14</v>
      </c>
      <c r="B186" s="256" t="str">
        <f>$B$62</f>
        <v>DIONÍSIO CERQUEIRA</v>
      </c>
      <c r="C186" s="171">
        <v>44958</v>
      </c>
      <c r="D186" s="171">
        <v>44958</v>
      </c>
      <c r="E186" s="280"/>
      <c r="F186" s="280"/>
      <c r="G186" s="280"/>
      <c r="H186" s="280"/>
      <c r="I186" s="280"/>
      <c r="J186" s="280"/>
      <c r="K186" s="280"/>
      <c r="L186" s="280"/>
      <c r="M186" s="194">
        <v>3</v>
      </c>
      <c r="O186" s="78"/>
      <c r="R186" s="78" t="str">
        <v>ZZ</v>
      </c>
      <c r="S186" s="78" t="str">
        <v/>
      </c>
      <c r="T186" s="78"/>
      <c r="U186" s="242" t="str">
        <f>IF(J$62="","ZZ",$B$62)</f>
        <v>ZZ</v>
      </c>
      <c r="V186" s="242" t="str">
        <f>IF(U186="ZZ","",J$47)</f>
        <v/>
      </c>
    </row>
    <row r="187" spans="1:22" x14ac:dyDescent="0.2">
      <c r="A187" s="236">
        <v>15</v>
      </c>
      <c r="B187" s="256" t="str">
        <f>$B$63</f>
        <v>FLORIANÓPOLIS</v>
      </c>
      <c r="C187" s="171">
        <v>44958</v>
      </c>
      <c r="D187" s="171">
        <v>44958</v>
      </c>
      <c r="E187" s="171">
        <v>44958</v>
      </c>
      <c r="F187" s="171">
        <v>44958</v>
      </c>
      <c r="G187" s="280"/>
      <c r="H187" s="280"/>
      <c r="I187" s="280"/>
      <c r="J187" s="280"/>
      <c r="K187" s="171">
        <v>44958</v>
      </c>
      <c r="L187" s="280"/>
      <c r="M187" s="194">
        <v>3</v>
      </c>
      <c r="O187" s="78"/>
      <c r="R187" s="78" t="str">
        <v>ZZ</v>
      </c>
      <c r="S187" s="78" t="str">
        <v/>
      </c>
      <c r="T187" s="78"/>
      <c r="U187" s="242" t="str">
        <f>IF(K$62="","ZZ",$B$62)</f>
        <v>ZZ</v>
      </c>
      <c r="V187" s="242" t="str">
        <f>IF(U187="ZZ","",K$47)</f>
        <v/>
      </c>
    </row>
    <row r="188" spans="1:22" x14ac:dyDescent="0.2">
      <c r="A188" s="236">
        <v>16</v>
      </c>
      <c r="B188" s="256" t="str">
        <f>$B$64</f>
        <v>ITAJAÍ</v>
      </c>
      <c r="C188" s="171">
        <v>44958</v>
      </c>
      <c r="D188" s="171">
        <v>44958</v>
      </c>
      <c r="E188" s="171">
        <v>44958</v>
      </c>
      <c r="F188" s="171">
        <v>44958</v>
      </c>
      <c r="G188" s="280"/>
      <c r="H188" s="280"/>
      <c r="I188" s="280"/>
      <c r="J188" s="280"/>
      <c r="K188" s="280"/>
      <c r="L188" s="280"/>
      <c r="M188" s="194">
        <v>3</v>
      </c>
      <c r="O188" s="78"/>
      <c r="R188" s="78" t="str">
        <v>ZZ</v>
      </c>
      <c r="S188" s="78" t="str">
        <v/>
      </c>
      <c r="T188" s="78"/>
      <c r="U188" s="242" t="str">
        <f>IF(L$62="","ZZ",$B$62)</f>
        <v>ZZ</v>
      </c>
      <c r="V188" s="242" t="str">
        <f>IF(U188="ZZ","",L$47)</f>
        <v/>
      </c>
    </row>
    <row r="189" spans="1:22" x14ac:dyDescent="0.2">
      <c r="A189" s="236">
        <v>17</v>
      </c>
      <c r="B189" s="256" t="str">
        <f>$B$65</f>
        <v>JOAÇABA</v>
      </c>
      <c r="C189" s="171">
        <v>44958</v>
      </c>
      <c r="D189" s="171">
        <v>44958</v>
      </c>
      <c r="E189" s="171">
        <v>44958</v>
      </c>
      <c r="F189" s="171">
        <v>44958</v>
      </c>
      <c r="G189" s="280"/>
      <c r="H189" s="280"/>
      <c r="I189" s="280"/>
      <c r="J189" s="280"/>
      <c r="K189" s="280"/>
      <c r="L189" s="280"/>
      <c r="M189" s="194">
        <v>3</v>
      </c>
      <c r="O189" s="78"/>
      <c r="R189" s="78" t="str">
        <v>ZZ</v>
      </c>
      <c r="S189" s="78" t="str">
        <v/>
      </c>
      <c r="T189" s="78"/>
      <c r="U189" s="242" t="str">
        <f>IF(C$63="","ZZ",$B$63)</f>
        <v>FLORIANÓPOLIS</v>
      </c>
      <c r="V189" s="242" t="str">
        <f>IF(U189="ZZ","",C$47)</f>
        <v>Vigilante armado diurno - 12x36h</v>
      </c>
    </row>
    <row r="190" spans="1:22" x14ac:dyDescent="0.2">
      <c r="A190" s="236">
        <v>18</v>
      </c>
      <c r="B190" s="256" t="str">
        <f>$B$66</f>
        <v>JOINVILLE</v>
      </c>
      <c r="C190" s="171">
        <v>44958</v>
      </c>
      <c r="D190" s="171">
        <v>44958</v>
      </c>
      <c r="E190" s="280"/>
      <c r="F190" s="280"/>
      <c r="G190" s="280"/>
      <c r="H190" s="280"/>
      <c r="I190" s="280"/>
      <c r="J190" s="280"/>
      <c r="K190" s="171">
        <v>44958</v>
      </c>
      <c r="L190" s="280"/>
      <c r="M190" s="194">
        <v>3</v>
      </c>
      <c r="O190" s="78"/>
      <c r="R190" s="78" t="str">
        <v>ZZ</v>
      </c>
      <c r="S190" s="78" t="str">
        <v/>
      </c>
      <c r="T190" s="78"/>
      <c r="U190" s="242" t="str">
        <f>IF(D$63="","ZZ",$B$63)</f>
        <v>FLORIANÓPOLIS</v>
      </c>
      <c r="V190" s="242" t="str">
        <f>IF(U190="ZZ","",D$47)</f>
        <v>Vigilante armado noturno - 12x36h</v>
      </c>
    </row>
    <row r="191" spans="1:22" x14ac:dyDescent="0.2">
      <c r="A191" s="236">
        <v>19</v>
      </c>
      <c r="B191" s="256" t="str">
        <f>$B$67</f>
        <v>SÃO FRANCISCO DO SUL</v>
      </c>
      <c r="C191" s="280"/>
      <c r="D191" s="280"/>
      <c r="E191" s="280"/>
      <c r="F191" s="280"/>
      <c r="G191" s="280"/>
      <c r="H191" s="280"/>
      <c r="I191" s="280"/>
      <c r="J191" s="280"/>
      <c r="K191" s="280"/>
      <c r="L191" s="171">
        <v>44958</v>
      </c>
      <c r="M191" s="194">
        <v>3</v>
      </c>
      <c r="O191" s="78"/>
      <c r="R191" s="78" t="str">
        <v>ZZ</v>
      </c>
      <c r="S191" s="78" t="str">
        <v/>
      </c>
      <c r="T191" s="78"/>
      <c r="U191" s="242" t="str">
        <f>IF(E$63="","ZZ",$B$63)</f>
        <v>FLORIANÓPOLIS</v>
      </c>
      <c r="V191" s="242" t="str">
        <f>IF(U191="ZZ","",E$47)</f>
        <v>Vigilante desarmado diurno - 12x36h</v>
      </c>
    </row>
    <row r="192" spans="1:22" x14ac:dyDescent="0.2">
      <c r="A192" s="236">
        <v>20</v>
      </c>
      <c r="B192" s="256" t="str">
        <f>$B$68</f>
        <v>SÃO JOSÉ</v>
      </c>
      <c r="C192" s="171">
        <v>44958</v>
      </c>
      <c r="D192" s="171">
        <v>44958</v>
      </c>
      <c r="E192" s="280"/>
      <c r="F192" s="280"/>
      <c r="G192" s="280"/>
      <c r="H192" s="280"/>
      <c r="I192" s="280"/>
      <c r="J192" s="280"/>
      <c r="K192" s="280"/>
      <c r="L192" s="280"/>
      <c r="M192" s="194">
        <v>3</v>
      </c>
      <c r="O192" s="78"/>
      <c r="R192" s="78" t="str">
        <v>ZZ</v>
      </c>
      <c r="S192" s="78" t="str">
        <v/>
      </c>
      <c r="T192" s="78"/>
      <c r="U192" s="242" t="str">
        <f>IF(F$63="","ZZ",$B$63)</f>
        <v>FLORIANÓPOLIS</v>
      </c>
      <c r="V192" s="242" t="str">
        <f>IF(U192="ZZ","",F$47)</f>
        <v>Vigilante desarmado noturno - 12x36h</v>
      </c>
    </row>
    <row r="193" spans="1:22" x14ac:dyDescent="0.2">
      <c r="A193" s="7"/>
      <c r="B193" s="81"/>
      <c r="C193" s="235"/>
      <c r="D193" s="235"/>
      <c r="E193" s="235"/>
      <c r="F193" s="235"/>
      <c r="G193" s="235"/>
      <c r="H193" s="235"/>
      <c r="I193" s="235"/>
      <c r="J193" s="235"/>
      <c r="K193" s="235"/>
      <c r="L193" s="235"/>
      <c r="M193" s="235"/>
      <c r="O193" s="78"/>
      <c r="R193" s="78" t="str">
        <v>ZZ</v>
      </c>
      <c r="S193" s="78" t="str">
        <v/>
      </c>
      <c r="T193" s="78"/>
      <c r="U193" s="242" t="str">
        <f>IF(G$63="","ZZ",$B$63)</f>
        <v>ZZ</v>
      </c>
      <c r="V193" s="242" t="str">
        <f>IF(U193="ZZ","",G$47)</f>
        <v/>
      </c>
    </row>
    <row r="194" spans="1:22" x14ac:dyDescent="0.2">
      <c r="R194" s="78" t="str">
        <v>ZZ</v>
      </c>
      <c r="S194" s="78" t="str">
        <v/>
      </c>
      <c r="T194" s="78"/>
      <c r="U194" s="242" t="str">
        <f>IF(H$63="","ZZ",$B$63)</f>
        <v>ZZ</v>
      </c>
      <c r="V194" s="242" t="str">
        <f>IF(U194="ZZ","",H$47)</f>
        <v/>
      </c>
    </row>
    <row r="195" spans="1:22" x14ac:dyDescent="0.2">
      <c r="A195" s="508" t="s">
        <v>97</v>
      </c>
      <c r="B195" s="509"/>
      <c r="C195" s="473" t="s">
        <v>140</v>
      </c>
      <c r="D195" s="474"/>
      <c r="E195" s="474"/>
      <c r="F195" s="474"/>
      <c r="G195" s="474"/>
      <c r="H195" s="474"/>
      <c r="I195" s="474"/>
      <c r="J195" s="474"/>
      <c r="K195" s="474"/>
      <c r="L195" s="475"/>
      <c r="M195" s="471" t="s">
        <v>130</v>
      </c>
      <c r="O195" s="78"/>
      <c r="R195" s="78" t="str">
        <v>ZZ</v>
      </c>
      <c r="S195" s="78" t="str">
        <v/>
      </c>
      <c r="T195" s="78"/>
      <c r="U195" s="242" t="str">
        <f>IF(I$63="","ZZ",$B$63)</f>
        <v>ZZ</v>
      </c>
      <c r="V195" s="242" t="str">
        <f>IF(U195="ZZ","",I$47)</f>
        <v/>
      </c>
    </row>
    <row r="196" spans="1:22" ht="33.75" x14ac:dyDescent="0.2">
      <c r="A196" s="510"/>
      <c r="B196" s="511"/>
      <c r="C196" s="236" t="str">
        <f>B11</f>
        <v>Vigilante armado diurno - 12x36h</v>
      </c>
      <c r="D196" s="236" t="str">
        <f>B12</f>
        <v>Vigilante armado noturno - 12x36h</v>
      </c>
      <c r="E196" s="236" t="str">
        <f>B13</f>
        <v>Vigilante desarmado diurno - 12x36h</v>
      </c>
      <c r="F196" s="236" t="str">
        <f>B14</f>
        <v>Vigilante desarmado noturno - 12x36h</v>
      </c>
      <c r="G196" s="236" t="str">
        <f>B15</f>
        <v>Vigilante armado diurno - 12x36h - LÍDER</v>
      </c>
      <c r="H196" s="236" t="str">
        <f>B16</f>
        <v>Vigilante armado noturno - 12x36h - LÍDER</v>
      </c>
      <c r="I196" s="236" t="str">
        <f>B17</f>
        <v>Vigilante armado diurno - 12x36h - SUPERVISOR</v>
      </c>
      <c r="J196" s="236" t="str">
        <f>B18</f>
        <v>Vigilante armado noturno - 12x36h - SUPERVISOR</v>
      </c>
      <c r="K196" s="236" t="str">
        <f>B19</f>
        <v>Vigilante armado diurno - 44h</v>
      </c>
      <c r="L196" s="236" t="str">
        <f>B20</f>
        <v>Vigilante desarmado diurno - 44h</v>
      </c>
      <c r="M196" s="476"/>
      <c r="O196" s="78"/>
      <c r="R196" s="78" t="str">
        <v>ZZ</v>
      </c>
      <c r="S196" s="78" t="str">
        <v/>
      </c>
      <c r="T196" s="78"/>
      <c r="U196" s="242" t="str">
        <f>IF(J$63="","ZZ",$B$63)</f>
        <v>ZZ</v>
      </c>
      <c r="V196" s="242" t="str">
        <f>IF(U196="ZZ","",J$47)</f>
        <v/>
      </c>
    </row>
    <row r="197" spans="1:22" x14ac:dyDescent="0.2">
      <c r="A197" s="234" t="s">
        <v>128</v>
      </c>
      <c r="B197" s="236">
        <v>1</v>
      </c>
      <c r="C197" s="236">
        <v>2</v>
      </c>
      <c r="D197" s="236">
        <v>3</v>
      </c>
      <c r="E197" s="236">
        <v>4</v>
      </c>
      <c r="F197" s="236">
        <v>5</v>
      </c>
      <c r="G197" s="236">
        <v>6</v>
      </c>
      <c r="H197" s="236">
        <v>7</v>
      </c>
      <c r="I197" s="236">
        <v>8</v>
      </c>
      <c r="J197" s="236">
        <v>9</v>
      </c>
      <c r="K197" s="236">
        <v>10</v>
      </c>
      <c r="L197" s="236">
        <v>11</v>
      </c>
      <c r="M197" s="236">
        <v>12</v>
      </c>
      <c r="O197" s="78"/>
      <c r="R197" s="78" t="str">
        <v>ZZ</v>
      </c>
      <c r="S197" s="78" t="str">
        <v/>
      </c>
      <c r="T197" s="78"/>
      <c r="U197" s="242" t="str">
        <f>IF(K$63="","ZZ",$B$63)</f>
        <v>FLORIANÓPOLIS</v>
      </c>
      <c r="V197" s="242" t="str">
        <f>IF(U197="ZZ","",K$47)</f>
        <v>Vigilante armado diurno - 44h</v>
      </c>
    </row>
    <row r="198" spans="1:22" x14ac:dyDescent="0.2">
      <c r="A198" s="236">
        <v>1</v>
      </c>
      <c r="B198" s="261" t="str">
        <f>$B$49</f>
        <v>CAPANEMA</v>
      </c>
      <c r="C198" s="262"/>
      <c r="D198" s="262"/>
      <c r="E198" s="174"/>
      <c r="F198" s="174"/>
      <c r="G198" s="174"/>
      <c r="H198" s="174"/>
      <c r="I198" s="174"/>
      <c r="J198" s="174"/>
      <c r="K198" s="174"/>
      <c r="L198" s="174"/>
      <c r="M198" s="209">
        <v>2</v>
      </c>
      <c r="O198" s="78"/>
      <c r="R198" s="78" t="str">
        <v>ZZ</v>
      </c>
      <c r="S198" s="78" t="str">
        <v/>
      </c>
      <c r="T198" s="78"/>
      <c r="U198" s="242" t="str">
        <f>IF(L$63="","ZZ",$B$63)</f>
        <v>ZZ</v>
      </c>
      <c r="V198" s="242" t="str">
        <f>IF(U198="ZZ","",L$47)</f>
        <v/>
      </c>
    </row>
    <row r="199" spans="1:22" x14ac:dyDescent="0.2">
      <c r="A199" s="236">
        <v>2</v>
      </c>
      <c r="B199" s="261" t="str">
        <f>$B$50</f>
        <v>CASCAVEL</v>
      </c>
      <c r="C199" s="262"/>
      <c r="D199" s="262"/>
      <c r="E199" s="174"/>
      <c r="F199" s="174"/>
      <c r="G199" s="174"/>
      <c r="H199" s="174"/>
      <c r="I199" s="174"/>
      <c r="J199" s="174"/>
      <c r="K199" s="174"/>
      <c r="L199" s="174"/>
      <c r="M199" s="209">
        <v>2</v>
      </c>
      <c r="O199" s="78"/>
      <c r="R199" s="78" t="str">
        <v>ZZ</v>
      </c>
      <c r="S199" s="78" t="str">
        <v/>
      </c>
      <c r="T199" s="78"/>
      <c r="U199" s="242" t="str">
        <f>IF(C$64="","ZZ",$B$64)</f>
        <v>ITAJAÍ</v>
      </c>
      <c r="V199" s="242" t="str">
        <f>IF(U199="ZZ","",C$47)</f>
        <v>Vigilante armado diurno - 12x36h</v>
      </c>
    </row>
    <row r="200" spans="1:22" x14ac:dyDescent="0.2">
      <c r="A200" s="236">
        <v>3</v>
      </c>
      <c r="B200" s="261" t="str">
        <f>$B$51</f>
        <v>FOZ DO IGUAÇU</v>
      </c>
      <c r="C200" s="262"/>
      <c r="D200" s="262"/>
      <c r="E200" s="174"/>
      <c r="F200" s="174"/>
      <c r="G200" s="262"/>
      <c r="H200" s="262"/>
      <c r="I200" s="262"/>
      <c r="J200" s="262"/>
      <c r="K200" s="262"/>
      <c r="L200" s="174"/>
      <c r="M200" s="209">
        <v>2</v>
      </c>
      <c r="O200" s="78"/>
      <c r="R200" s="78" t="str">
        <v>ZZ</v>
      </c>
      <c r="S200" s="78" t="str">
        <v/>
      </c>
      <c r="T200" s="78"/>
      <c r="U200" s="242" t="str">
        <f>IF(D$64="","ZZ",$B$64)</f>
        <v>ITAJAÍ</v>
      </c>
      <c r="V200" s="242" t="str">
        <f>IF(U200="ZZ","",D$47)</f>
        <v>Vigilante armado noturno - 12x36h</v>
      </c>
    </row>
    <row r="201" spans="1:22" x14ac:dyDescent="0.2">
      <c r="A201" s="236">
        <v>4</v>
      </c>
      <c r="B201" s="261" t="str">
        <f>$B$52</f>
        <v>GUAÍRA</v>
      </c>
      <c r="C201" s="262"/>
      <c r="D201" s="262"/>
      <c r="E201" s="174"/>
      <c r="F201" s="174"/>
      <c r="G201" s="174"/>
      <c r="H201" s="174"/>
      <c r="I201" s="174"/>
      <c r="J201" s="174"/>
      <c r="K201" s="174"/>
      <c r="L201" s="174"/>
      <c r="M201" s="209">
        <v>2</v>
      </c>
      <c r="O201" s="78"/>
      <c r="R201" s="78" t="str">
        <v>ZZ</v>
      </c>
      <c r="S201" s="78" t="str">
        <v/>
      </c>
      <c r="T201" s="78"/>
      <c r="U201" s="242" t="str">
        <f>IF(E$64="","ZZ",$B$64)</f>
        <v>ITAJAÍ</v>
      </c>
      <c r="V201" s="242" t="str">
        <f>IF(U201="ZZ","",E$47)</f>
        <v>Vigilante desarmado diurno - 12x36h</v>
      </c>
    </row>
    <row r="202" spans="1:22" x14ac:dyDescent="0.2">
      <c r="A202" s="236">
        <v>5</v>
      </c>
      <c r="B202" s="261" t="str">
        <f>$B$53</f>
        <v>SANTO ANTONIO DO SUDOESTE</v>
      </c>
      <c r="C202" s="262"/>
      <c r="D202" s="262"/>
      <c r="E202" s="174"/>
      <c r="F202" s="174"/>
      <c r="G202" s="174"/>
      <c r="H202" s="174"/>
      <c r="I202" s="174"/>
      <c r="J202" s="174"/>
      <c r="K202" s="174"/>
      <c r="L202" s="174"/>
      <c r="M202" s="209">
        <v>2</v>
      </c>
      <c r="O202" s="78"/>
      <c r="R202" s="78" t="str">
        <v>ZZ</v>
      </c>
      <c r="S202" s="78" t="str">
        <v/>
      </c>
      <c r="T202" s="78"/>
      <c r="U202" s="242" t="str">
        <f>IF(F$64="","ZZ",$B$64)</f>
        <v>ITAJAÍ</v>
      </c>
      <c r="V202" s="242" t="str">
        <f>IF(U202="ZZ","",F$47)</f>
        <v>Vigilante desarmado noturno - 12x36h</v>
      </c>
    </row>
    <row r="203" spans="1:22" x14ac:dyDescent="0.2">
      <c r="A203" s="236">
        <v>6</v>
      </c>
      <c r="B203" s="196" t="str">
        <f>$B$54</f>
        <v>CURITIBA</v>
      </c>
      <c r="C203" s="174"/>
      <c r="D203" s="174"/>
      <c r="E203" s="174"/>
      <c r="F203" s="174"/>
      <c r="G203" s="174"/>
      <c r="H203" s="174"/>
      <c r="I203" s="174"/>
      <c r="J203" s="174"/>
      <c r="K203" s="174"/>
      <c r="L203" s="174"/>
      <c r="M203" s="209">
        <v>1</v>
      </c>
      <c r="O203" s="78"/>
      <c r="R203" s="78" t="str">
        <v>ZZ</v>
      </c>
      <c r="S203" s="78" t="str">
        <v/>
      </c>
      <c r="T203" s="78"/>
      <c r="U203" s="242" t="str">
        <f>IF(G$64="","ZZ",$B$64)</f>
        <v>ZZ</v>
      </c>
      <c r="V203" s="242" t="str">
        <f>IF(U203="ZZ","",G$47)</f>
        <v/>
      </c>
    </row>
    <row r="204" spans="1:22" x14ac:dyDescent="0.2">
      <c r="A204" s="236">
        <v>7</v>
      </c>
      <c r="B204" s="196" t="str">
        <f>$B$55</f>
        <v>LONDRINA</v>
      </c>
      <c r="C204" s="174"/>
      <c r="D204" s="174"/>
      <c r="E204" s="174"/>
      <c r="F204" s="174"/>
      <c r="G204" s="174"/>
      <c r="H204" s="174"/>
      <c r="I204" s="174"/>
      <c r="J204" s="174"/>
      <c r="K204" s="174"/>
      <c r="L204" s="174"/>
      <c r="M204" s="209">
        <v>1</v>
      </c>
      <c r="O204" s="78"/>
      <c r="R204" s="78" t="str">
        <v>ZZ</v>
      </c>
      <c r="S204" s="78" t="str">
        <v/>
      </c>
      <c r="T204" s="78"/>
      <c r="U204" s="242" t="str">
        <f>IF(H$64="","ZZ",$B$64)</f>
        <v>ZZ</v>
      </c>
      <c r="V204" s="242" t="str">
        <f>IF(U204="ZZ","",H$47)</f>
        <v/>
      </c>
    </row>
    <row r="205" spans="1:22" x14ac:dyDescent="0.2">
      <c r="A205" s="236">
        <v>8</v>
      </c>
      <c r="B205" s="196" t="str">
        <f>$B$56</f>
        <v>MARINGÁ</v>
      </c>
      <c r="C205" s="174"/>
      <c r="D205" s="174"/>
      <c r="E205" s="174"/>
      <c r="F205" s="174"/>
      <c r="G205" s="174"/>
      <c r="H205" s="174"/>
      <c r="I205" s="174"/>
      <c r="J205" s="174"/>
      <c r="K205" s="174"/>
      <c r="L205" s="174"/>
      <c r="M205" s="209">
        <v>1</v>
      </c>
      <c r="O205" s="78"/>
      <c r="R205" s="78" t="str">
        <v>ZZ</v>
      </c>
      <c r="S205" s="78" t="str">
        <v/>
      </c>
      <c r="T205" s="78"/>
      <c r="U205" s="242" t="str">
        <f>IF(I$64="","ZZ",$B$64)</f>
        <v>ZZ</v>
      </c>
      <c r="V205" s="242" t="str">
        <f>IF(U205="ZZ","",I$47)</f>
        <v/>
      </c>
    </row>
    <row r="206" spans="1:22" x14ac:dyDescent="0.2">
      <c r="A206" s="236">
        <v>9</v>
      </c>
      <c r="B206" s="196" t="str">
        <f>$B$57</f>
        <v>PARANAGUÁ</v>
      </c>
      <c r="C206" s="174"/>
      <c r="D206" s="174"/>
      <c r="E206" s="174"/>
      <c r="F206" s="174"/>
      <c r="G206" s="174"/>
      <c r="H206" s="174"/>
      <c r="I206" s="174"/>
      <c r="J206" s="174"/>
      <c r="K206" s="174"/>
      <c r="L206" s="174"/>
      <c r="M206" s="209">
        <v>1</v>
      </c>
      <c r="O206" s="78"/>
      <c r="R206" s="78" t="str">
        <v>ZZ</v>
      </c>
      <c r="S206" s="78" t="str">
        <v/>
      </c>
      <c r="T206" s="78"/>
      <c r="U206" s="242" t="str">
        <f>IF(J$64="","ZZ",$B$64)</f>
        <v>ZZ</v>
      </c>
      <c r="V206" s="242" t="str">
        <f>IF(U206="ZZ","",J$47)</f>
        <v/>
      </c>
    </row>
    <row r="207" spans="1:22" x14ac:dyDescent="0.2">
      <c r="A207" s="236">
        <v>10</v>
      </c>
      <c r="B207" s="196" t="str">
        <f>$B$58</f>
        <v>PONTA GROSSA</v>
      </c>
      <c r="C207" s="174"/>
      <c r="D207" s="174"/>
      <c r="E207" s="174"/>
      <c r="F207" s="174"/>
      <c r="G207" s="174"/>
      <c r="H207" s="174"/>
      <c r="I207" s="174"/>
      <c r="J207" s="174"/>
      <c r="K207" s="174"/>
      <c r="L207" s="174"/>
      <c r="M207" s="209">
        <v>1</v>
      </c>
      <c r="O207" s="78"/>
      <c r="R207" s="78" t="str">
        <v>ZZ</v>
      </c>
      <c r="S207" s="78" t="str">
        <v/>
      </c>
      <c r="T207" s="78"/>
      <c r="U207" s="242" t="str">
        <f>IF(K$64="","ZZ",$B$64)</f>
        <v>ZZ</v>
      </c>
      <c r="V207" s="242" t="str">
        <f>IF(U207="ZZ","",K$47)</f>
        <v/>
      </c>
    </row>
    <row r="208" spans="1:22" x14ac:dyDescent="0.2">
      <c r="A208" s="236">
        <v>11</v>
      </c>
      <c r="B208" s="196" t="str">
        <f>$B$59</f>
        <v>SÃO JOSÉ DOS PINHAIS</v>
      </c>
      <c r="C208" s="174"/>
      <c r="D208" s="174"/>
      <c r="E208" s="174"/>
      <c r="F208" s="174"/>
      <c r="G208" s="174"/>
      <c r="H208" s="174"/>
      <c r="I208" s="174"/>
      <c r="J208" s="174"/>
      <c r="K208" s="174"/>
      <c r="L208" s="174"/>
      <c r="M208" s="209">
        <v>1</v>
      </c>
      <c r="O208" s="78"/>
      <c r="R208" s="78" t="str">
        <v>ZZ</v>
      </c>
      <c r="S208" s="78" t="str">
        <v/>
      </c>
      <c r="T208" s="78"/>
      <c r="U208" s="242" t="str">
        <f>IF(L$64="","ZZ",$B$64)</f>
        <v>ZZ</v>
      </c>
      <c r="V208" s="242" t="str">
        <f>IF(U208="ZZ","",L$47)</f>
        <v/>
      </c>
    </row>
    <row r="209" spans="1:22" x14ac:dyDescent="0.2">
      <c r="A209" s="236">
        <v>12</v>
      </c>
      <c r="B209" s="256" t="str">
        <f>$B$60</f>
        <v>BLUMENAU</v>
      </c>
      <c r="C209" s="176"/>
      <c r="D209" s="176"/>
      <c r="E209" s="176"/>
      <c r="F209" s="176"/>
      <c r="G209" s="170"/>
      <c r="H209" s="170"/>
      <c r="I209" s="170"/>
      <c r="J209" s="170"/>
      <c r="K209" s="170"/>
      <c r="L209" s="170"/>
      <c r="M209" s="209">
        <v>3</v>
      </c>
      <c r="O209" s="78"/>
      <c r="R209" s="78" t="str">
        <v>ZZ</v>
      </c>
      <c r="S209" s="78" t="str">
        <v/>
      </c>
      <c r="T209" s="78"/>
      <c r="U209" s="242" t="str">
        <f>IF(C$65="","ZZ",$B$65)</f>
        <v>JOAÇABA</v>
      </c>
      <c r="V209" s="242" t="str">
        <f>IF(U209="ZZ","",C$47)</f>
        <v>Vigilante armado diurno - 12x36h</v>
      </c>
    </row>
    <row r="210" spans="1:22" x14ac:dyDescent="0.2">
      <c r="A210" s="236">
        <v>13</v>
      </c>
      <c r="B210" s="256" t="str">
        <f>$B$61</f>
        <v>CHAPECÓ</v>
      </c>
      <c r="C210" s="170"/>
      <c r="D210" s="170"/>
      <c r="E210" s="170"/>
      <c r="F210" s="170"/>
      <c r="G210" s="170"/>
      <c r="H210" s="170"/>
      <c r="I210" s="170"/>
      <c r="J210" s="170"/>
      <c r="K210" s="170"/>
      <c r="L210" s="170"/>
      <c r="M210" s="209">
        <v>3</v>
      </c>
      <c r="O210" s="78"/>
      <c r="R210" s="78" t="str">
        <v>ZZ</v>
      </c>
      <c r="S210" s="78" t="str">
        <v/>
      </c>
      <c r="T210" s="78"/>
      <c r="U210" s="242" t="str">
        <f>IF(D$65="","ZZ",$B$65)</f>
        <v>JOAÇABA</v>
      </c>
      <c r="V210" s="242" t="str">
        <f>IF(U210="ZZ","",D$47)</f>
        <v>Vigilante armado noturno - 12x36h</v>
      </c>
    </row>
    <row r="211" spans="1:22" x14ac:dyDescent="0.2">
      <c r="A211" s="236">
        <v>14</v>
      </c>
      <c r="B211" s="256" t="str">
        <f>$B$62</f>
        <v>DIONÍSIO CERQUEIRA</v>
      </c>
      <c r="C211" s="176"/>
      <c r="D211" s="176"/>
      <c r="E211" s="170"/>
      <c r="F211" s="170"/>
      <c r="G211" s="170"/>
      <c r="H211" s="170"/>
      <c r="I211" s="170"/>
      <c r="J211" s="170"/>
      <c r="K211" s="170"/>
      <c r="L211" s="170"/>
      <c r="M211" s="209">
        <v>3</v>
      </c>
      <c r="O211" s="78"/>
      <c r="R211" s="78" t="str">
        <v>ZZ</v>
      </c>
      <c r="S211" s="78" t="str">
        <v/>
      </c>
      <c r="T211" s="78"/>
      <c r="U211" s="242" t="str">
        <f>IF(E$65="","ZZ",$B$65)</f>
        <v>JOAÇABA</v>
      </c>
      <c r="V211" s="242" t="str">
        <f>IF(U211="ZZ","",E$47)</f>
        <v>Vigilante desarmado diurno - 12x36h</v>
      </c>
    </row>
    <row r="212" spans="1:22" x14ac:dyDescent="0.2">
      <c r="A212" s="236">
        <v>15</v>
      </c>
      <c r="B212" s="256" t="str">
        <f>$B$63</f>
        <v>FLORIANÓPOLIS</v>
      </c>
      <c r="C212" s="176"/>
      <c r="D212" s="176"/>
      <c r="E212" s="176"/>
      <c r="F212" s="176"/>
      <c r="G212" s="170"/>
      <c r="H212" s="170"/>
      <c r="I212" s="170"/>
      <c r="J212" s="170"/>
      <c r="K212" s="176"/>
      <c r="L212" s="170"/>
      <c r="M212" s="209">
        <v>3</v>
      </c>
      <c r="N212" s="188"/>
      <c r="O212" s="78"/>
      <c r="R212" s="78" t="str">
        <v>ZZ</v>
      </c>
      <c r="S212" s="78" t="str">
        <v/>
      </c>
      <c r="T212" s="78"/>
      <c r="U212" s="242" t="str">
        <f>IF(F$65="","ZZ",$B$65)</f>
        <v>JOAÇABA</v>
      </c>
      <c r="V212" s="242" t="str">
        <f>IF(U212="ZZ","",F$47)</f>
        <v>Vigilante desarmado noturno - 12x36h</v>
      </c>
    </row>
    <row r="213" spans="1:22" x14ac:dyDescent="0.2">
      <c r="A213" s="236">
        <v>16</v>
      </c>
      <c r="B213" s="256" t="str">
        <f>$B$64</f>
        <v>ITAJAÍ</v>
      </c>
      <c r="C213" s="176"/>
      <c r="D213" s="176"/>
      <c r="E213" s="176"/>
      <c r="F213" s="176"/>
      <c r="G213" s="170"/>
      <c r="H213" s="170"/>
      <c r="I213" s="170"/>
      <c r="J213" s="170"/>
      <c r="K213" s="170"/>
      <c r="L213" s="170"/>
      <c r="M213" s="209">
        <v>3</v>
      </c>
      <c r="O213" s="78"/>
      <c r="R213" s="78" t="str">
        <v>ZZ</v>
      </c>
      <c r="S213" s="78" t="str">
        <v/>
      </c>
      <c r="T213" s="78"/>
      <c r="U213" s="242" t="str">
        <f>IF(G$65="","ZZ",$B$65)</f>
        <v>ZZ</v>
      </c>
      <c r="V213" s="242" t="str">
        <f>IF(U213="ZZ","",G$47)</f>
        <v/>
      </c>
    </row>
    <row r="214" spans="1:22" x14ac:dyDescent="0.2">
      <c r="A214" s="236">
        <v>17</v>
      </c>
      <c r="B214" s="256" t="str">
        <f>$B$65</f>
        <v>JOAÇABA</v>
      </c>
      <c r="C214" s="176"/>
      <c r="D214" s="176"/>
      <c r="E214" s="176"/>
      <c r="F214" s="176"/>
      <c r="G214" s="170"/>
      <c r="H214" s="170"/>
      <c r="I214" s="170"/>
      <c r="J214" s="170"/>
      <c r="K214" s="170"/>
      <c r="L214" s="170"/>
      <c r="M214" s="209">
        <v>3</v>
      </c>
      <c r="O214" s="78"/>
      <c r="R214" s="78" t="str">
        <v>ZZ</v>
      </c>
      <c r="S214" s="78" t="str">
        <v/>
      </c>
      <c r="T214" s="78"/>
      <c r="U214" s="242" t="str">
        <f>IF(H$65="","ZZ",$B$65)</f>
        <v>ZZ</v>
      </c>
      <c r="V214" s="242" t="str">
        <f>IF(U214="ZZ","",H$47)</f>
        <v/>
      </c>
    </row>
    <row r="215" spans="1:22" x14ac:dyDescent="0.2">
      <c r="A215" s="236">
        <v>18</v>
      </c>
      <c r="B215" s="256" t="str">
        <f>$B$66</f>
        <v>JOINVILLE</v>
      </c>
      <c r="C215" s="176"/>
      <c r="D215" s="176"/>
      <c r="E215" s="170"/>
      <c r="F215" s="170"/>
      <c r="G215" s="170"/>
      <c r="H215" s="170"/>
      <c r="I215" s="170"/>
      <c r="J215" s="170"/>
      <c r="K215" s="176"/>
      <c r="L215" s="170"/>
      <c r="M215" s="209">
        <v>3</v>
      </c>
      <c r="O215" s="78"/>
      <c r="R215" s="78" t="str">
        <v>ZZ</v>
      </c>
      <c r="S215" s="78" t="str">
        <v/>
      </c>
      <c r="T215" s="78"/>
      <c r="U215" s="242" t="str">
        <f>IF(I$65="","ZZ",$B$65)</f>
        <v>ZZ</v>
      </c>
      <c r="V215" s="242" t="str">
        <f>IF(U215="ZZ","",I$47)</f>
        <v/>
      </c>
    </row>
    <row r="216" spans="1:22" x14ac:dyDescent="0.2">
      <c r="A216" s="236">
        <v>19</v>
      </c>
      <c r="B216" s="256" t="str">
        <f>$B$67</f>
        <v>SÃO FRANCISCO DO SUL</v>
      </c>
      <c r="C216" s="170"/>
      <c r="D216" s="170"/>
      <c r="E216" s="170"/>
      <c r="F216" s="170"/>
      <c r="G216" s="170"/>
      <c r="H216" s="170"/>
      <c r="I216" s="170"/>
      <c r="J216" s="170"/>
      <c r="K216" s="170"/>
      <c r="L216" s="176"/>
      <c r="M216" s="209">
        <v>3</v>
      </c>
      <c r="O216" s="78"/>
      <c r="R216" s="78" t="str">
        <v>ZZ</v>
      </c>
      <c r="S216" s="78" t="str">
        <v/>
      </c>
      <c r="T216" s="78"/>
      <c r="U216" s="242" t="str">
        <f>IF(J$65="","ZZ",$B$65)</f>
        <v>ZZ</v>
      </c>
      <c r="V216" s="242" t="str">
        <f>IF(U216="ZZ","",J$47)</f>
        <v/>
      </c>
    </row>
    <row r="217" spans="1:22" x14ac:dyDescent="0.2">
      <c r="A217" s="236">
        <v>20</v>
      </c>
      <c r="B217" s="256" t="str">
        <f>$B$68</f>
        <v>SÃO JOSÉ</v>
      </c>
      <c r="C217" s="176"/>
      <c r="D217" s="176"/>
      <c r="E217" s="170"/>
      <c r="F217" s="170"/>
      <c r="G217" s="170"/>
      <c r="H217" s="170"/>
      <c r="I217" s="170"/>
      <c r="J217" s="170"/>
      <c r="K217" s="170"/>
      <c r="L217" s="170"/>
      <c r="M217" s="209">
        <v>3</v>
      </c>
      <c r="O217" s="78"/>
      <c r="R217" s="78" t="str">
        <v>ZZ</v>
      </c>
      <c r="S217" s="78" t="str">
        <v/>
      </c>
      <c r="T217" s="78"/>
      <c r="U217" s="242" t="str">
        <f>IF(K$65="","ZZ",$B$65)</f>
        <v>ZZ</v>
      </c>
      <c r="V217" s="242" t="str">
        <f>IF(U217="ZZ","",K$47)</f>
        <v/>
      </c>
    </row>
    <row r="218" spans="1:22" x14ac:dyDescent="0.2">
      <c r="R218" s="78" t="str">
        <v>ZZ</v>
      </c>
      <c r="S218" s="78" t="str">
        <v/>
      </c>
      <c r="T218" s="78"/>
      <c r="U218" s="242" t="str">
        <f>IF(L$65="","ZZ",$B$65)</f>
        <v>ZZ</v>
      </c>
      <c r="V218" s="242" t="str">
        <f>IF(U218="ZZ","",L$47)</f>
        <v/>
      </c>
    </row>
    <row r="219" spans="1:22" x14ac:dyDescent="0.2">
      <c r="A219" s="508" t="s">
        <v>97</v>
      </c>
      <c r="B219" s="509"/>
      <c r="C219" s="473" t="s">
        <v>142</v>
      </c>
      <c r="D219" s="474"/>
      <c r="E219" s="474"/>
      <c r="F219" s="474"/>
      <c r="G219" s="474"/>
      <c r="H219" s="474"/>
      <c r="I219" s="474"/>
      <c r="J219" s="474"/>
      <c r="K219" s="474"/>
      <c r="L219" s="475"/>
      <c r="M219" s="471" t="s">
        <v>130</v>
      </c>
      <c r="O219" s="78"/>
      <c r="R219" s="78" t="str">
        <v>ZZ</v>
      </c>
      <c r="S219" s="78" t="str">
        <v/>
      </c>
      <c r="T219" s="78"/>
      <c r="U219" s="242" t="str">
        <f>IF(C$66="","ZZ",$B$66)</f>
        <v>JOINVILLE</v>
      </c>
      <c r="V219" s="242" t="str">
        <f>IF(U219="ZZ","",C$47)</f>
        <v>Vigilante armado diurno - 12x36h</v>
      </c>
    </row>
    <row r="220" spans="1:22" ht="33.75" x14ac:dyDescent="0.2">
      <c r="A220" s="510"/>
      <c r="B220" s="511"/>
      <c r="C220" s="236" t="str">
        <f>B11</f>
        <v>Vigilante armado diurno - 12x36h</v>
      </c>
      <c r="D220" s="236" t="str">
        <f>B12</f>
        <v>Vigilante armado noturno - 12x36h</v>
      </c>
      <c r="E220" s="236" t="str">
        <f>B13</f>
        <v>Vigilante desarmado diurno - 12x36h</v>
      </c>
      <c r="F220" s="236" t="str">
        <f>B14</f>
        <v>Vigilante desarmado noturno - 12x36h</v>
      </c>
      <c r="G220" s="236" t="str">
        <f>B15</f>
        <v>Vigilante armado diurno - 12x36h - LÍDER</v>
      </c>
      <c r="H220" s="236" t="str">
        <f>B16</f>
        <v>Vigilante armado noturno - 12x36h - LÍDER</v>
      </c>
      <c r="I220" s="236" t="str">
        <f>B17</f>
        <v>Vigilante armado diurno - 12x36h - SUPERVISOR</v>
      </c>
      <c r="J220" s="236" t="str">
        <f>B18</f>
        <v>Vigilante armado noturno - 12x36h - SUPERVISOR</v>
      </c>
      <c r="K220" s="236" t="str">
        <f>B19</f>
        <v>Vigilante armado diurno - 44h</v>
      </c>
      <c r="L220" s="236" t="str">
        <f>B20</f>
        <v>Vigilante desarmado diurno - 44h</v>
      </c>
      <c r="M220" s="476"/>
      <c r="O220" s="78"/>
      <c r="R220" s="78" t="str">
        <v>ZZ</v>
      </c>
      <c r="S220" s="78" t="str">
        <v/>
      </c>
      <c r="T220" s="78"/>
      <c r="U220" s="242" t="str">
        <f>IF(D$66="","ZZ",$B$66)</f>
        <v>JOINVILLE</v>
      </c>
      <c r="V220" s="242" t="str">
        <f>IF(U220="ZZ","",D$47)</f>
        <v>Vigilante armado noturno - 12x36h</v>
      </c>
    </row>
    <row r="221" spans="1:22" x14ac:dyDescent="0.2">
      <c r="A221" s="234" t="s">
        <v>128</v>
      </c>
      <c r="B221" s="236">
        <v>1</v>
      </c>
      <c r="C221" s="236">
        <v>2</v>
      </c>
      <c r="D221" s="236">
        <v>3</v>
      </c>
      <c r="E221" s="236">
        <v>4</v>
      </c>
      <c r="F221" s="236">
        <v>5</v>
      </c>
      <c r="G221" s="236">
        <v>6</v>
      </c>
      <c r="H221" s="236">
        <v>7</v>
      </c>
      <c r="I221" s="236">
        <v>8</v>
      </c>
      <c r="J221" s="236">
        <v>9</v>
      </c>
      <c r="K221" s="236">
        <v>10</v>
      </c>
      <c r="L221" s="236">
        <v>11</v>
      </c>
      <c r="M221" s="236">
        <v>12</v>
      </c>
      <c r="O221" s="78"/>
      <c r="R221" s="78" t="str">
        <v>ZZ</v>
      </c>
      <c r="S221" s="78" t="str">
        <v/>
      </c>
      <c r="T221" s="78"/>
      <c r="U221" s="242" t="str">
        <f>IF(E$66="","ZZ",$B$66)</f>
        <v>ZZ</v>
      </c>
      <c r="V221" s="242" t="str">
        <f>IF(U221="ZZ","",E$47)</f>
        <v/>
      </c>
    </row>
    <row r="222" spans="1:22" x14ac:dyDescent="0.2">
      <c r="A222" s="236">
        <v>1</v>
      </c>
      <c r="B222" s="261" t="str">
        <f>$B$49</f>
        <v>CAPANEMA</v>
      </c>
      <c r="C222" s="258">
        <v>220</v>
      </c>
      <c r="D222" s="258">
        <v>220</v>
      </c>
      <c r="E222" s="165"/>
      <c r="F222" s="165"/>
      <c r="G222" s="165"/>
      <c r="H222" s="165"/>
      <c r="I222" s="165"/>
      <c r="J222" s="165"/>
      <c r="K222" s="165"/>
      <c r="L222" s="165"/>
      <c r="M222" s="194">
        <v>2</v>
      </c>
      <c r="O222" s="78"/>
      <c r="R222" s="78" t="str">
        <v>ZZ</v>
      </c>
      <c r="S222" s="78" t="str">
        <v/>
      </c>
      <c r="T222" s="78"/>
      <c r="U222" s="242" t="str">
        <f>IF(F$66="","ZZ",$B$66)</f>
        <v>ZZ</v>
      </c>
      <c r="V222" s="242" t="str">
        <f>IF(U222="ZZ","",F$47)</f>
        <v/>
      </c>
    </row>
    <row r="223" spans="1:22" x14ac:dyDescent="0.2">
      <c r="A223" s="236">
        <v>2</v>
      </c>
      <c r="B223" s="261" t="str">
        <f>$B$50</f>
        <v>CASCAVEL</v>
      </c>
      <c r="C223" s="258">
        <v>220</v>
      </c>
      <c r="D223" s="258">
        <v>220</v>
      </c>
      <c r="E223" s="165"/>
      <c r="F223" s="165"/>
      <c r="G223" s="165"/>
      <c r="H223" s="165"/>
      <c r="I223" s="165"/>
      <c r="J223" s="165"/>
      <c r="K223" s="165"/>
      <c r="L223" s="165"/>
      <c r="M223" s="194">
        <v>2</v>
      </c>
      <c r="O223" s="78"/>
      <c r="R223" s="78" t="str">
        <v>ZZ</v>
      </c>
      <c r="S223" s="78" t="str">
        <v/>
      </c>
      <c r="T223" s="78"/>
      <c r="U223" s="242" t="str">
        <f>IF(G$66="","ZZ",$B$66)</f>
        <v>ZZ</v>
      </c>
      <c r="V223" s="242" t="str">
        <f>IF(U223="ZZ","",G$47)</f>
        <v/>
      </c>
    </row>
    <row r="224" spans="1:22" x14ac:dyDescent="0.2">
      <c r="A224" s="236">
        <v>3</v>
      </c>
      <c r="B224" s="261" t="str">
        <f>$B$51</f>
        <v>FOZ DO IGUAÇU</v>
      </c>
      <c r="C224" s="258">
        <v>220</v>
      </c>
      <c r="D224" s="258">
        <v>220</v>
      </c>
      <c r="E224" s="165"/>
      <c r="F224" s="165"/>
      <c r="G224" s="258">
        <v>220</v>
      </c>
      <c r="H224" s="258">
        <v>220</v>
      </c>
      <c r="I224" s="258">
        <v>220</v>
      </c>
      <c r="J224" s="258">
        <v>220</v>
      </c>
      <c r="K224" s="258">
        <v>220</v>
      </c>
      <c r="L224" s="165"/>
      <c r="M224" s="194">
        <v>2</v>
      </c>
      <c r="O224" s="78"/>
      <c r="R224" s="78" t="str">
        <v>ZZ</v>
      </c>
      <c r="S224" s="78" t="str">
        <v/>
      </c>
      <c r="T224" s="78"/>
      <c r="U224" s="242" t="str">
        <f>IF(H$66="","ZZ",$B$66)</f>
        <v>ZZ</v>
      </c>
      <c r="V224" s="242" t="str">
        <f>IF(U224="ZZ","",H$47)</f>
        <v/>
      </c>
    </row>
    <row r="225" spans="1:22" x14ac:dyDescent="0.2">
      <c r="A225" s="236">
        <v>4</v>
      </c>
      <c r="B225" s="261" t="str">
        <f>$B$52</f>
        <v>GUAÍRA</v>
      </c>
      <c r="C225" s="258">
        <v>220</v>
      </c>
      <c r="D225" s="258">
        <v>220</v>
      </c>
      <c r="E225" s="165"/>
      <c r="F225" s="165"/>
      <c r="G225" s="165"/>
      <c r="H225" s="165"/>
      <c r="I225" s="165"/>
      <c r="J225" s="165"/>
      <c r="K225" s="165"/>
      <c r="L225" s="165"/>
      <c r="M225" s="194">
        <v>2</v>
      </c>
      <c r="O225" s="78"/>
      <c r="R225" s="78" t="str">
        <v>ZZ</v>
      </c>
      <c r="S225" s="78" t="str">
        <v/>
      </c>
      <c r="T225" s="78"/>
      <c r="U225" s="242" t="str">
        <f>IF(I$66="","ZZ",$B$66)</f>
        <v>ZZ</v>
      </c>
      <c r="V225" s="242" t="str">
        <f>IF(U225="ZZ","",I$47)</f>
        <v/>
      </c>
    </row>
    <row r="226" spans="1:22" x14ac:dyDescent="0.2">
      <c r="A226" s="236">
        <v>5</v>
      </c>
      <c r="B226" s="261" t="str">
        <f>$B$53</f>
        <v>SANTO ANTONIO DO SUDOESTE</v>
      </c>
      <c r="C226" s="258">
        <v>220</v>
      </c>
      <c r="D226" s="258">
        <v>220</v>
      </c>
      <c r="E226" s="165"/>
      <c r="F226" s="165"/>
      <c r="G226" s="165"/>
      <c r="H226" s="165"/>
      <c r="I226" s="165"/>
      <c r="J226" s="165"/>
      <c r="K226" s="165"/>
      <c r="L226" s="165"/>
      <c r="M226" s="194">
        <v>2</v>
      </c>
      <c r="O226" s="78"/>
      <c r="R226" s="78" t="str">
        <v>ZZ</v>
      </c>
      <c r="S226" s="78" t="str">
        <v/>
      </c>
      <c r="T226" s="78"/>
      <c r="U226" s="242" t="str">
        <f>IF(J$66="","ZZ",$B$66)</f>
        <v>ZZ</v>
      </c>
      <c r="V226" s="242" t="str">
        <f>IF(U226="ZZ","",J$47)</f>
        <v/>
      </c>
    </row>
    <row r="227" spans="1:22" x14ac:dyDescent="0.2">
      <c r="A227" s="236">
        <v>6</v>
      </c>
      <c r="B227" s="196" t="str">
        <f>$B$54</f>
        <v>CURITIBA</v>
      </c>
      <c r="C227" s="170">
        <v>220</v>
      </c>
      <c r="D227" s="170">
        <v>220</v>
      </c>
      <c r="E227" s="165"/>
      <c r="F227" s="165"/>
      <c r="G227" s="165"/>
      <c r="H227" s="165"/>
      <c r="I227" s="165"/>
      <c r="J227" s="165"/>
      <c r="K227" s="165"/>
      <c r="L227" s="165"/>
      <c r="M227" s="194">
        <v>1</v>
      </c>
      <c r="O227" s="78"/>
      <c r="R227" s="78" t="str">
        <v>ZZ</v>
      </c>
      <c r="S227" s="78" t="str">
        <v/>
      </c>
      <c r="T227" s="78"/>
      <c r="U227" s="242" t="str">
        <f>IF(K$66="","ZZ",$B$66)</f>
        <v>JOINVILLE</v>
      </c>
      <c r="V227" s="242" t="str">
        <f>IF(U227="ZZ","",K$47)</f>
        <v>Vigilante armado diurno - 44h</v>
      </c>
    </row>
    <row r="228" spans="1:22" x14ac:dyDescent="0.2">
      <c r="A228" s="236">
        <v>7</v>
      </c>
      <c r="B228" s="196" t="str">
        <f>$B$55</f>
        <v>LONDRINA</v>
      </c>
      <c r="C228" s="170">
        <v>220</v>
      </c>
      <c r="D228" s="170">
        <v>220</v>
      </c>
      <c r="E228" s="165"/>
      <c r="F228" s="165"/>
      <c r="G228" s="165"/>
      <c r="H228" s="165"/>
      <c r="I228" s="165"/>
      <c r="J228" s="165"/>
      <c r="K228" s="170">
        <v>220</v>
      </c>
      <c r="L228" s="165"/>
      <c r="M228" s="194">
        <v>1</v>
      </c>
      <c r="O228" s="78"/>
      <c r="R228" s="78" t="str">
        <v>ZZ</v>
      </c>
      <c r="S228" s="78" t="str">
        <v/>
      </c>
      <c r="T228" s="78"/>
      <c r="U228" s="242" t="str">
        <f>IF(L$66="","ZZ",$B$66)</f>
        <v>ZZ</v>
      </c>
      <c r="V228" s="242" t="str">
        <f>IF(U228="ZZ","",L$47)</f>
        <v/>
      </c>
    </row>
    <row r="229" spans="1:22" x14ac:dyDescent="0.2">
      <c r="A229" s="236">
        <v>8</v>
      </c>
      <c r="B229" s="196" t="str">
        <f>$B$56</f>
        <v>MARINGÁ</v>
      </c>
      <c r="C229" s="170">
        <v>220</v>
      </c>
      <c r="D229" s="170">
        <v>220</v>
      </c>
      <c r="E229" s="165"/>
      <c r="F229" s="165"/>
      <c r="G229" s="165"/>
      <c r="H229" s="165"/>
      <c r="I229" s="165"/>
      <c r="J229" s="165"/>
      <c r="K229" s="165"/>
      <c r="L229" s="165"/>
      <c r="M229" s="194">
        <v>1</v>
      </c>
      <c r="O229" s="78"/>
      <c r="R229" s="78" t="str">
        <v>ZZ</v>
      </c>
      <c r="S229" s="78" t="str">
        <v/>
      </c>
      <c r="T229" s="78"/>
      <c r="U229" s="242" t="str">
        <f>IF(C$67="","ZZ",$B$67)</f>
        <v>ZZ</v>
      </c>
      <c r="V229" s="242" t="str">
        <f>IF(U229="ZZ","",C$47)</f>
        <v/>
      </c>
    </row>
    <row r="230" spans="1:22" x14ac:dyDescent="0.2">
      <c r="A230" s="236">
        <v>9</v>
      </c>
      <c r="B230" s="196" t="str">
        <f>$B$57</f>
        <v>PARANAGUÁ</v>
      </c>
      <c r="C230" s="170">
        <v>220</v>
      </c>
      <c r="D230" s="170">
        <v>220</v>
      </c>
      <c r="E230" s="165"/>
      <c r="F230" s="165"/>
      <c r="G230" s="165"/>
      <c r="H230" s="165"/>
      <c r="I230" s="165"/>
      <c r="J230" s="165"/>
      <c r="K230" s="170">
        <v>220</v>
      </c>
      <c r="L230" s="165"/>
      <c r="M230" s="194">
        <v>1</v>
      </c>
      <c r="O230" s="78"/>
      <c r="R230" s="78" t="str">
        <v>ZZ</v>
      </c>
      <c r="S230" s="78" t="str">
        <v/>
      </c>
      <c r="T230" s="78"/>
      <c r="U230" s="242" t="str">
        <f>IF(D$67="","ZZ",$B$67)</f>
        <v>ZZ</v>
      </c>
      <c r="V230" s="242" t="str">
        <f>IF(U230="ZZ","",D$47)</f>
        <v/>
      </c>
    </row>
    <row r="231" spans="1:22" x14ac:dyDescent="0.2">
      <c r="A231" s="236">
        <v>10</v>
      </c>
      <c r="B231" s="196" t="str">
        <f>$B$58</f>
        <v>PONTA GROSSA</v>
      </c>
      <c r="C231" s="170">
        <v>220</v>
      </c>
      <c r="D231" s="170">
        <v>220</v>
      </c>
      <c r="E231" s="165"/>
      <c r="F231" s="165"/>
      <c r="G231" s="165"/>
      <c r="H231" s="165"/>
      <c r="I231" s="165"/>
      <c r="J231" s="165"/>
      <c r="K231" s="165"/>
      <c r="L231" s="165"/>
      <c r="M231" s="194">
        <v>1</v>
      </c>
      <c r="O231" s="78"/>
      <c r="R231" s="78" t="str">
        <v>ZZ</v>
      </c>
      <c r="S231" s="78" t="str">
        <v/>
      </c>
      <c r="T231" s="78"/>
      <c r="U231" s="242" t="str">
        <f>IF(E$67="","ZZ",$B$67)</f>
        <v>ZZ</v>
      </c>
      <c r="V231" s="242" t="str">
        <f>IF(U231="ZZ","",E$47)</f>
        <v/>
      </c>
    </row>
    <row r="232" spans="1:22" x14ac:dyDescent="0.2">
      <c r="A232" s="236">
        <v>11</v>
      </c>
      <c r="B232" s="196" t="str">
        <f>$B$59</f>
        <v>SÃO JOSÉ DOS PINHAIS</v>
      </c>
      <c r="C232" s="170">
        <v>220</v>
      </c>
      <c r="D232" s="170">
        <v>220</v>
      </c>
      <c r="E232" s="165"/>
      <c r="F232" s="165"/>
      <c r="G232" s="165"/>
      <c r="H232" s="165"/>
      <c r="I232" s="165"/>
      <c r="J232" s="165"/>
      <c r="K232" s="165"/>
      <c r="L232" s="165"/>
      <c r="M232" s="194">
        <v>1</v>
      </c>
      <c r="O232" s="78"/>
      <c r="R232" s="78" t="str">
        <v>ZZ</v>
      </c>
      <c r="S232" s="78" t="str">
        <v/>
      </c>
      <c r="T232" s="78"/>
      <c r="U232" s="242" t="str">
        <f>IF(F$67="","ZZ",$B$67)</f>
        <v>ZZ</v>
      </c>
      <c r="V232" s="242" t="str">
        <f>IF(U232="ZZ","",F$47)</f>
        <v/>
      </c>
    </row>
    <row r="233" spans="1:22" x14ac:dyDescent="0.2">
      <c r="A233" s="236">
        <v>12</v>
      </c>
      <c r="B233" s="256" t="str">
        <f>$B$60</f>
        <v>BLUMENAU</v>
      </c>
      <c r="C233" s="180">
        <v>220</v>
      </c>
      <c r="D233" s="180">
        <v>220</v>
      </c>
      <c r="E233" s="180">
        <v>220</v>
      </c>
      <c r="F233" s="180">
        <v>220</v>
      </c>
      <c r="G233" s="170"/>
      <c r="H233" s="170"/>
      <c r="I233" s="170"/>
      <c r="J233" s="170"/>
      <c r="K233" s="170"/>
      <c r="L233" s="170"/>
      <c r="M233" s="194">
        <v>3</v>
      </c>
      <c r="O233" s="78"/>
      <c r="R233" s="78" t="str">
        <v>ZZ</v>
      </c>
      <c r="S233" s="78" t="str">
        <v/>
      </c>
      <c r="T233" s="78"/>
      <c r="U233" s="242" t="str">
        <f>IF(G$67="","ZZ",$B$67)</f>
        <v>ZZ</v>
      </c>
      <c r="V233" s="242" t="str">
        <f>IF(U233="ZZ","",G$47)</f>
        <v/>
      </c>
    </row>
    <row r="234" spans="1:22" x14ac:dyDescent="0.2">
      <c r="A234" s="236">
        <v>13</v>
      </c>
      <c r="B234" s="256" t="str">
        <f>$B$61</f>
        <v>CHAPECÓ</v>
      </c>
      <c r="C234" s="170"/>
      <c r="D234" s="170"/>
      <c r="E234" s="170"/>
      <c r="F234" s="170"/>
      <c r="G234" s="170"/>
      <c r="H234" s="170"/>
      <c r="I234" s="170"/>
      <c r="J234" s="170"/>
      <c r="K234" s="170"/>
      <c r="L234" s="170"/>
      <c r="M234" s="194">
        <v>3</v>
      </c>
      <c r="O234" s="78"/>
      <c r="R234" s="78" t="str">
        <v>ZZ</v>
      </c>
      <c r="S234" s="78" t="str">
        <v/>
      </c>
      <c r="T234" s="78"/>
      <c r="U234" s="242" t="str">
        <f>IF(H$67="","ZZ",$B$67)</f>
        <v>ZZ</v>
      </c>
      <c r="V234" s="242" t="str">
        <f>IF(U234="ZZ","",H$47)</f>
        <v/>
      </c>
    </row>
    <row r="235" spans="1:22" x14ac:dyDescent="0.2">
      <c r="A235" s="236">
        <v>14</v>
      </c>
      <c r="B235" s="256" t="str">
        <f>$B$62</f>
        <v>DIONÍSIO CERQUEIRA</v>
      </c>
      <c r="C235" s="180">
        <v>220</v>
      </c>
      <c r="D235" s="180">
        <v>220</v>
      </c>
      <c r="E235" s="170"/>
      <c r="F235" s="170"/>
      <c r="G235" s="170"/>
      <c r="H235" s="170"/>
      <c r="I235" s="170"/>
      <c r="J235" s="170"/>
      <c r="K235" s="170"/>
      <c r="L235" s="170"/>
      <c r="M235" s="194">
        <v>3</v>
      </c>
      <c r="O235" s="78"/>
      <c r="R235" s="78" t="str">
        <v>ZZ</v>
      </c>
      <c r="S235" s="78" t="str">
        <v/>
      </c>
      <c r="T235" s="78"/>
      <c r="U235" s="242" t="str">
        <f>IF(I$67="","ZZ",$B$67)</f>
        <v>ZZ</v>
      </c>
      <c r="V235" s="242" t="str">
        <f>IF(U235="ZZ","",I$47)</f>
        <v/>
      </c>
    </row>
    <row r="236" spans="1:22" x14ac:dyDescent="0.2">
      <c r="A236" s="236">
        <v>15</v>
      </c>
      <c r="B236" s="256" t="str">
        <f>$B$63</f>
        <v>FLORIANÓPOLIS</v>
      </c>
      <c r="C236" s="180">
        <v>220</v>
      </c>
      <c r="D236" s="180">
        <v>220</v>
      </c>
      <c r="E236" s="180">
        <v>220</v>
      </c>
      <c r="F236" s="180">
        <v>220</v>
      </c>
      <c r="G236" s="170"/>
      <c r="H236" s="170"/>
      <c r="I236" s="170"/>
      <c r="J236" s="170"/>
      <c r="K236" s="180">
        <v>220</v>
      </c>
      <c r="L236" s="170"/>
      <c r="M236" s="194">
        <v>3</v>
      </c>
      <c r="O236" s="78"/>
      <c r="R236" s="78" t="str">
        <v>ZZ</v>
      </c>
      <c r="S236" s="78" t="str">
        <v/>
      </c>
      <c r="T236" s="78"/>
      <c r="U236" s="242" t="str">
        <f>IF(J$67="","ZZ",$B$67)</f>
        <v>ZZ</v>
      </c>
      <c r="V236" s="242" t="str">
        <f>IF(U236="ZZ","",J$47)</f>
        <v/>
      </c>
    </row>
    <row r="237" spans="1:22" x14ac:dyDescent="0.2">
      <c r="A237" s="236">
        <v>16</v>
      </c>
      <c r="B237" s="256" t="str">
        <f>$B$64</f>
        <v>ITAJAÍ</v>
      </c>
      <c r="C237" s="180">
        <v>220</v>
      </c>
      <c r="D237" s="180">
        <v>220</v>
      </c>
      <c r="E237" s="180">
        <v>220</v>
      </c>
      <c r="F237" s="180">
        <v>220</v>
      </c>
      <c r="G237" s="170"/>
      <c r="H237" s="170"/>
      <c r="I237" s="170"/>
      <c r="J237" s="170"/>
      <c r="K237" s="170"/>
      <c r="L237" s="170"/>
      <c r="M237" s="194">
        <v>3</v>
      </c>
      <c r="O237" s="78"/>
      <c r="R237" s="78" t="str">
        <v>ZZ</v>
      </c>
      <c r="S237" s="78" t="str">
        <v/>
      </c>
      <c r="T237" s="78"/>
      <c r="U237" s="242" t="str">
        <f>IF(K$67="","ZZ",$B$67)</f>
        <v>ZZ</v>
      </c>
      <c r="V237" s="242" t="str">
        <f>IF(U237="ZZ","",K$47)</f>
        <v/>
      </c>
    </row>
    <row r="238" spans="1:22" x14ac:dyDescent="0.2">
      <c r="A238" s="236">
        <v>17</v>
      </c>
      <c r="B238" s="256" t="str">
        <f>$B$65</f>
        <v>JOAÇABA</v>
      </c>
      <c r="C238" s="180">
        <v>220</v>
      </c>
      <c r="D238" s="180">
        <v>220</v>
      </c>
      <c r="E238" s="180">
        <v>220</v>
      </c>
      <c r="F238" s="180">
        <v>220</v>
      </c>
      <c r="G238" s="170"/>
      <c r="H238" s="170"/>
      <c r="I238" s="170"/>
      <c r="J238" s="170"/>
      <c r="K238" s="170"/>
      <c r="L238" s="170"/>
      <c r="M238" s="194">
        <v>3</v>
      </c>
      <c r="O238" s="78"/>
      <c r="R238" s="78" t="str">
        <v>ZZ</v>
      </c>
      <c r="S238" s="78" t="str">
        <v/>
      </c>
      <c r="T238" s="78"/>
      <c r="U238" s="242" t="str">
        <f>IF(L$67="","ZZ",$B$67)</f>
        <v>SÃO FRANCISCO DO SUL</v>
      </c>
      <c r="V238" s="242" t="str">
        <f>IF(U238="ZZ","",L$47)</f>
        <v>Vigilante desarmado diurno - 44h</v>
      </c>
    </row>
    <row r="239" spans="1:22" x14ac:dyDescent="0.2">
      <c r="A239" s="236">
        <v>18</v>
      </c>
      <c r="B239" s="256" t="str">
        <f>$B$66</f>
        <v>JOINVILLE</v>
      </c>
      <c r="C239" s="180">
        <v>220</v>
      </c>
      <c r="D239" s="180">
        <v>220</v>
      </c>
      <c r="E239" s="170"/>
      <c r="F239" s="170"/>
      <c r="G239" s="170"/>
      <c r="H239" s="170"/>
      <c r="I239" s="170"/>
      <c r="J239" s="170"/>
      <c r="K239" s="180">
        <v>220</v>
      </c>
      <c r="L239" s="170"/>
      <c r="M239" s="194">
        <v>3</v>
      </c>
      <c r="O239" s="78"/>
      <c r="R239" s="78" t="str">
        <v>ZZ</v>
      </c>
      <c r="S239" s="78" t="str">
        <v/>
      </c>
      <c r="T239" s="78"/>
      <c r="U239" s="242" t="str">
        <f>IF(C$68="","ZZ",$B$68)</f>
        <v>SÃO JOSÉ</v>
      </c>
      <c r="V239" s="242" t="str">
        <f>IF(U239="ZZ","",C$47)</f>
        <v>Vigilante armado diurno - 12x36h</v>
      </c>
    </row>
    <row r="240" spans="1:22" x14ac:dyDescent="0.2">
      <c r="A240" s="236">
        <v>19</v>
      </c>
      <c r="B240" s="256" t="str">
        <f>$B$67</f>
        <v>SÃO FRANCISCO DO SUL</v>
      </c>
      <c r="C240" s="170"/>
      <c r="D240" s="170"/>
      <c r="E240" s="170"/>
      <c r="F240" s="170"/>
      <c r="G240" s="170"/>
      <c r="H240" s="170"/>
      <c r="I240" s="170"/>
      <c r="J240" s="170"/>
      <c r="K240" s="170"/>
      <c r="L240" s="180">
        <v>220</v>
      </c>
      <c r="M240" s="194">
        <v>3</v>
      </c>
      <c r="O240" s="78"/>
      <c r="R240" s="78" t="str">
        <v>ZZ</v>
      </c>
      <c r="S240" s="78" t="str">
        <v/>
      </c>
      <c r="T240" s="78"/>
      <c r="U240" s="242" t="str">
        <f>IF(D$68="","ZZ",$B$68)</f>
        <v>SÃO JOSÉ</v>
      </c>
      <c r="V240" s="242" t="str">
        <f>IF(U240="ZZ","",D$47)</f>
        <v>Vigilante armado noturno - 12x36h</v>
      </c>
    </row>
    <row r="241" spans="1:23" x14ac:dyDescent="0.2">
      <c r="A241" s="236">
        <v>20</v>
      </c>
      <c r="B241" s="256" t="str">
        <f>$B$68</f>
        <v>SÃO JOSÉ</v>
      </c>
      <c r="C241" s="180">
        <v>220</v>
      </c>
      <c r="D241" s="180">
        <v>220</v>
      </c>
      <c r="E241" s="170"/>
      <c r="F241" s="170"/>
      <c r="G241" s="170"/>
      <c r="H241" s="170"/>
      <c r="I241" s="170"/>
      <c r="J241" s="170"/>
      <c r="K241" s="170"/>
      <c r="L241" s="170"/>
      <c r="M241" s="194">
        <v>3</v>
      </c>
      <c r="O241" s="78"/>
      <c r="R241" s="78" t="str">
        <v>ZZ</v>
      </c>
      <c r="S241" s="78" t="str">
        <v/>
      </c>
      <c r="T241" s="78"/>
      <c r="U241" s="242" t="str">
        <f>IF(E$68="","ZZ",$B$68)</f>
        <v>ZZ</v>
      </c>
      <c r="V241" s="242" t="str">
        <f>IF(U241="ZZ","",E$47)</f>
        <v/>
      </c>
    </row>
    <row r="242" spans="1:23" x14ac:dyDescent="0.2">
      <c r="A242" s="7"/>
      <c r="B242" s="81"/>
      <c r="C242" s="235"/>
      <c r="D242" s="235"/>
      <c r="E242" s="235"/>
      <c r="F242" s="235"/>
      <c r="G242" s="235"/>
      <c r="H242" s="235"/>
      <c r="I242" s="235"/>
      <c r="J242" s="235"/>
      <c r="K242" s="235"/>
      <c r="L242" s="235"/>
      <c r="M242" s="235"/>
      <c r="O242" s="78"/>
      <c r="R242" s="78" t="str">
        <v>ZZ</v>
      </c>
      <c r="S242" s="78" t="str">
        <v/>
      </c>
      <c r="T242" s="78"/>
      <c r="U242" s="242" t="str">
        <f>IF(F$68="","ZZ",$B$68)</f>
        <v>ZZ</v>
      </c>
      <c r="V242" s="242" t="str">
        <f>IF(U242="ZZ","",F$47)</f>
        <v/>
      </c>
    </row>
    <row r="243" spans="1:23" x14ac:dyDescent="0.2">
      <c r="R243" s="78" t="str">
        <v>ZZ</v>
      </c>
      <c r="S243" s="78" t="str">
        <v/>
      </c>
      <c r="T243" s="78"/>
      <c r="U243" s="242" t="str">
        <f>IF(G$68="","ZZ",$B$68)</f>
        <v>ZZ</v>
      </c>
      <c r="V243" s="242" t="str">
        <f>IF(U243="ZZ","",G$47)</f>
        <v/>
      </c>
    </row>
    <row r="244" spans="1:23" x14ac:dyDescent="0.2">
      <c r="A244" s="508" t="s">
        <v>97</v>
      </c>
      <c r="B244" s="509"/>
      <c r="C244" s="473" t="s">
        <v>141</v>
      </c>
      <c r="D244" s="474"/>
      <c r="E244" s="474"/>
      <c r="F244" s="474"/>
      <c r="G244" s="474"/>
      <c r="H244" s="474"/>
      <c r="I244" s="474"/>
      <c r="J244" s="474"/>
      <c r="K244" s="474"/>
      <c r="L244" s="475"/>
      <c r="M244" s="471" t="s">
        <v>130</v>
      </c>
      <c r="O244" s="78"/>
      <c r="R244" s="78" t="str">
        <v>ZZ</v>
      </c>
      <c r="S244" s="78" t="str">
        <v/>
      </c>
      <c r="T244" s="78"/>
      <c r="U244" s="242" t="str">
        <f>IF(H$68="","ZZ",$B$68)</f>
        <v>ZZ</v>
      </c>
      <c r="V244" s="242" t="str">
        <f>IF(U244="ZZ","",H$47)</f>
        <v/>
      </c>
    </row>
    <row r="245" spans="1:23" ht="33.75" x14ac:dyDescent="0.2">
      <c r="A245" s="510"/>
      <c r="B245" s="511"/>
      <c r="C245" s="236" t="str">
        <f>B11</f>
        <v>Vigilante armado diurno - 12x36h</v>
      </c>
      <c r="D245" s="236" t="str">
        <f>B12</f>
        <v>Vigilante armado noturno - 12x36h</v>
      </c>
      <c r="E245" s="236" t="str">
        <f>B13</f>
        <v>Vigilante desarmado diurno - 12x36h</v>
      </c>
      <c r="F245" s="236" t="str">
        <f>B14</f>
        <v>Vigilante desarmado noturno - 12x36h</v>
      </c>
      <c r="G245" s="236" t="str">
        <f>B15</f>
        <v>Vigilante armado diurno - 12x36h - LÍDER</v>
      </c>
      <c r="H245" s="236" t="str">
        <f>B16</f>
        <v>Vigilante armado noturno - 12x36h - LÍDER</v>
      </c>
      <c r="I245" s="236" t="str">
        <f>B17</f>
        <v>Vigilante armado diurno - 12x36h - SUPERVISOR</v>
      </c>
      <c r="J245" s="236" t="str">
        <f>B18</f>
        <v>Vigilante armado noturno - 12x36h - SUPERVISOR</v>
      </c>
      <c r="K245" s="236" t="str">
        <f>B19</f>
        <v>Vigilante armado diurno - 44h</v>
      </c>
      <c r="L245" s="236" t="str">
        <f>B20</f>
        <v>Vigilante desarmado diurno - 44h</v>
      </c>
      <c r="M245" s="476"/>
      <c r="O245" s="78"/>
      <c r="R245" s="78" t="str">
        <v>ZZ</v>
      </c>
      <c r="S245" s="78" t="str">
        <v/>
      </c>
      <c r="T245" s="78"/>
      <c r="U245" s="242" t="str">
        <f>IF(I$68="","ZZ",$B$68)</f>
        <v>ZZ</v>
      </c>
      <c r="V245" s="242" t="str">
        <f>IF(U245="ZZ","",I$47)</f>
        <v/>
      </c>
    </row>
    <row r="246" spans="1:23" x14ac:dyDescent="0.2">
      <c r="A246" s="234" t="s">
        <v>128</v>
      </c>
      <c r="B246" s="236">
        <v>1</v>
      </c>
      <c r="C246" s="236">
        <v>2</v>
      </c>
      <c r="D246" s="236">
        <v>3</v>
      </c>
      <c r="E246" s="236">
        <v>4</v>
      </c>
      <c r="F246" s="236">
        <v>5</v>
      </c>
      <c r="G246" s="236">
        <v>6</v>
      </c>
      <c r="H246" s="236">
        <v>7</v>
      </c>
      <c r="I246" s="236">
        <v>8</v>
      </c>
      <c r="J246" s="236">
        <v>9</v>
      </c>
      <c r="K246" s="236">
        <v>10</v>
      </c>
      <c r="L246" s="236">
        <v>11</v>
      </c>
      <c r="M246" s="236">
        <v>12</v>
      </c>
      <c r="O246" s="78"/>
      <c r="R246" s="78" t="str">
        <v>ZZ</v>
      </c>
      <c r="S246" s="78" t="str">
        <v/>
      </c>
      <c r="T246" s="78"/>
      <c r="U246" s="242" t="str">
        <f>IF(J$68="","ZZ",$B$68)</f>
        <v>ZZ</v>
      </c>
      <c r="V246" s="242" t="str">
        <f>IF(U246="ZZ","",J$47)</f>
        <v/>
      </c>
    </row>
    <row r="247" spans="1:23" x14ac:dyDescent="0.2">
      <c r="A247" s="236">
        <v>1</v>
      </c>
      <c r="B247" s="261" t="str">
        <f>$B$49</f>
        <v>CAPANEMA</v>
      </c>
      <c r="C247" s="258">
        <v>220</v>
      </c>
      <c r="D247" s="258">
        <v>220</v>
      </c>
      <c r="E247" s="165"/>
      <c r="F247" s="165"/>
      <c r="G247" s="165"/>
      <c r="H247" s="165"/>
      <c r="I247" s="165"/>
      <c r="J247" s="165"/>
      <c r="K247" s="165"/>
      <c r="L247" s="166"/>
      <c r="M247" s="209">
        <v>2</v>
      </c>
      <c r="O247" s="78"/>
      <c r="R247" s="78" t="str">
        <v>ZZ</v>
      </c>
      <c r="S247" s="78" t="str">
        <v/>
      </c>
      <c r="T247" s="78"/>
      <c r="U247" s="242" t="str">
        <f>IF(K$68="","ZZ",$B$68)</f>
        <v>ZZ</v>
      </c>
      <c r="V247" s="242" t="str">
        <f>IF(U247="ZZ","",K$47)</f>
        <v/>
      </c>
    </row>
    <row r="248" spans="1:23" x14ac:dyDescent="0.2">
      <c r="A248" s="236">
        <v>2</v>
      </c>
      <c r="B248" s="261" t="str">
        <f>$B$50</f>
        <v>CASCAVEL</v>
      </c>
      <c r="C248" s="258">
        <v>220</v>
      </c>
      <c r="D248" s="258">
        <v>220</v>
      </c>
      <c r="E248" s="165"/>
      <c r="F248" s="165"/>
      <c r="G248" s="165"/>
      <c r="H248" s="165"/>
      <c r="I248" s="165"/>
      <c r="J248" s="165"/>
      <c r="K248" s="165"/>
      <c r="L248" s="166"/>
      <c r="M248" s="209">
        <v>2</v>
      </c>
      <c r="O248" s="78"/>
      <c r="R248" s="78" t="str">
        <v>ZZ</v>
      </c>
      <c r="S248" s="78" t="str">
        <v/>
      </c>
      <c r="T248" s="78"/>
      <c r="U248" s="242" t="str">
        <f>IF(L$68="","ZZ",$B$68)</f>
        <v>ZZ</v>
      </c>
      <c r="V248" s="242" t="str">
        <f t="shared" ref="V248" si="2">IF(U248="ZZ","",L$47)</f>
        <v/>
      </c>
    </row>
    <row r="249" spans="1:23" x14ac:dyDescent="0.2">
      <c r="A249" s="236">
        <v>3</v>
      </c>
      <c r="B249" s="261" t="str">
        <f>$B$51</f>
        <v>FOZ DO IGUAÇU</v>
      </c>
      <c r="C249" s="258">
        <v>220</v>
      </c>
      <c r="D249" s="258">
        <v>220</v>
      </c>
      <c r="E249" s="165"/>
      <c r="F249" s="165"/>
      <c r="G249" s="258">
        <v>220</v>
      </c>
      <c r="H249" s="258">
        <v>220</v>
      </c>
      <c r="I249" s="258">
        <v>220</v>
      </c>
      <c r="J249" s="258">
        <v>220</v>
      </c>
      <c r="K249" s="258">
        <v>220</v>
      </c>
      <c r="L249" s="166"/>
      <c r="M249" s="209">
        <v>2</v>
      </c>
      <c r="O249" s="78"/>
      <c r="R249" s="78"/>
      <c r="S249" s="78"/>
      <c r="T249" s="78"/>
      <c r="U249" s="78"/>
      <c r="V249" s="78"/>
    </row>
    <row r="250" spans="1:23" x14ac:dyDescent="0.2">
      <c r="A250" s="236">
        <v>4</v>
      </c>
      <c r="B250" s="261" t="str">
        <f>$B$52</f>
        <v>GUAÍRA</v>
      </c>
      <c r="C250" s="258">
        <v>220</v>
      </c>
      <c r="D250" s="258">
        <v>220</v>
      </c>
      <c r="E250" s="165"/>
      <c r="F250" s="165"/>
      <c r="G250" s="165"/>
      <c r="H250" s="165"/>
      <c r="I250" s="165"/>
      <c r="J250" s="165"/>
      <c r="K250" s="165"/>
      <c r="L250" s="166"/>
      <c r="M250" s="209">
        <v>2</v>
      </c>
      <c r="O250" s="78"/>
      <c r="R250" s="78"/>
      <c r="S250" s="78"/>
      <c r="T250" s="78"/>
      <c r="U250" s="78"/>
      <c r="V250" s="78"/>
    </row>
    <row r="251" spans="1:23" x14ac:dyDescent="0.2">
      <c r="A251" s="236">
        <v>5</v>
      </c>
      <c r="B251" s="261" t="str">
        <f>$B$53</f>
        <v>SANTO ANTONIO DO SUDOESTE</v>
      </c>
      <c r="C251" s="258">
        <v>220</v>
      </c>
      <c r="D251" s="258">
        <v>220</v>
      </c>
      <c r="E251" s="165"/>
      <c r="F251" s="165"/>
      <c r="G251" s="165"/>
      <c r="H251" s="165"/>
      <c r="I251" s="165"/>
      <c r="J251" s="165"/>
      <c r="K251" s="165"/>
      <c r="L251" s="166"/>
      <c r="M251" s="209">
        <v>2</v>
      </c>
      <c r="O251" s="78"/>
      <c r="R251" s="78"/>
      <c r="S251" s="78"/>
      <c r="T251" s="78"/>
      <c r="U251" s="78"/>
      <c r="V251" s="78"/>
    </row>
    <row r="252" spans="1:23" x14ac:dyDescent="0.2">
      <c r="A252" s="236">
        <v>6</v>
      </c>
      <c r="B252" s="196" t="str">
        <f>$B$54</f>
        <v>CURITIBA</v>
      </c>
      <c r="C252" s="170">
        <v>220</v>
      </c>
      <c r="D252" s="170">
        <v>220</v>
      </c>
      <c r="E252" s="165"/>
      <c r="F252" s="165"/>
      <c r="G252" s="165"/>
      <c r="H252" s="165"/>
      <c r="I252" s="165"/>
      <c r="J252" s="165"/>
      <c r="K252" s="165"/>
      <c r="L252" s="166"/>
      <c r="M252" s="209">
        <v>1</v>
      </c>
      <c r="O252" s="78"/>
      <c r="R252" s="78"/>
      <c r="S252" s="78"/>
      <c r="T252" s="78"/>
      <c r="U252" s="78"/>
      <c r="V252" s="78"/>
    </row>
    <row r="253" spans="1:23" x14ac:dyDescent="0.2">
      <c r="A253" s="236">
        <v>7</v>
      </c>
      <c r="B253" s="196" t="str">
        <f>$B$55</f>
        <v>LONDRINA</v>
      </c>
      <c r="C253" s="170">
        <v>220</v>
      </c>
      <c r="D253" s="170">
        <v>220</v>
      </c>
      <c r="E253" s="165"/>
      <c r="F253" s="165"/>
      <c r="G253" s="165"/>
      <c r="H253" s="165"/>
      <c r="I253" s="165"/>
      <c r="J253" s="165"/>
      <c r="K253" s="170">
        <v>220</v>
      </c>
      <c r="L253" s="166"/>
      <c r="M253" s="209">
        <v>1</v>
      </c>
      <c r="O253" s="78"/>
      <c r="R253" s="78"/>
      <c r="S253" s="78"/>
      <c r="T253" s="78"/>
      <c r="U253" s="78"/>
      <c r="V253" s="78"/>
    </row>
    <row r="254" spans="1:23" x14ac:dyDescent="0.2">
      <c r="A254" s="236">
        <v>8</v>
      </c>
      <c r="B254" s="196" t="str">
        <f>$B$56</f>
        <v>MARINGÁ</v>
      </c>
      <c r="C254" s="170">
        <v>220</v>
      </c>
      <c r="D254" s="170">
        <v>220</v>
      </c>
      <c r="E254" s="165"/>
      <c r="F254" s="165"/>
      <c r="G254" s="165"/>
      <c r="H254" s="165"/>
      <c r="I254" s="165"/>
      <c r="J254" s="165"/>
      <c r="K254" s="165"/>
      <c r="L254" s="166"/>
      <c r="M254" s="209">
        <v>1</v>
      </c>
      <c r="O254" s="78"/>
      <c r="Q254" s="79"/>
      <c r="R254" s="79"/>
      <c r="S254" s="79"/>
      <c r="T254" s="79"/>
      <c r="U254" s="79"/>
      <c r="V254" s="79"/>
      <c r="W254" s="79"/>
    </row>
    <row r="255" spans="1:23" x14ac:dyDescent="0.2">
      <c r="A255" s="236">
        <v>9</v>
      </c>
      <c r="B255" s="196" t="str">
        <f>$B$57</f>
        <v>PARANAGUÁ</v>
      </c>
      <c r="C255" s="170">
        <v>220</v>
      </c>
      <c r="D255" s="170">
        <v>220</v>
      </c>
      <c r="E255" s="165"/>
      <c r="F255" s="165"/>
      <c r="G255" s="165"/>
      <c r="H255" s="165"/>
      <c r="I255" s="165"/>
      <c r="J255" s="165"/>
      <c r="K255" s="170">
        <v>220</v>
      </c>
      <c r="L255" s="166"/>
      <c r="M255" s="209">
        <v>1</v>
      </c>
      <c r="O255" s="78"/>
      <c r="Q255" s="79"/>
      <c r="R255" s="79"/>
      <c r="S255" s="79"/>
      <c r="T255" s="79"/>
      <c r="U255" s="79"/>
      <c r="V255" s="79"/>
      <c r="W255" s="79"/>
    </row>
    <row r="256" spans="1:23" x14ac:dyDescent="0.2">
      <c r="A256" s="236">
        <v>10</v>
      </c>
      <c r="B256" s="196" t="str">
        <f>$B$58</f>
        <v>PONTA GROSSA</v>
      </c>
      <c r="C256" s="170">
        <v>220</v>
      </c>
      <c r="D256" s="170">
        <v>220</v>
      </c>
      <c r="E256" s="165"/>
      <c r="F256" s="165"/>
      <c r="G256" s="165"/>
      <c r="H256" s="165"/>
      <c r="I256" s="165"/>
      <c r="J256" s="165"/>
      <c r="K256" s="165"/>
      <c r="L256" s="166"/>
      <c r="M256" s="209">
        <v>1</v>
      </c>
      <c r="O256" s="78"/>
      <c r="Q256" s="79"/>
      <c r="R256" s="79"/>
      <c r="S256" s="79"/>
      <c r="T256" s="79"/>
      <c r="U256" s="79"/>
      <c r="V256" s="79"/>
      <c r="W256" s="79"/>
    </row>
    <row r="257" spans="1:23" x14ac:dyDescent="0.2">
      <c r="A257" s="236">
        <v>11</v>
      </c>
      <c r="B257" s="196" t="str">
        <f>$B$59</f>
        <v>SÃO JOSÉ DOS PINHAIS</v>
      </c>
      <c r="C257" s="170">
        <v>220</v>
      </c>
      <c r="D257" s="170">
        <v>220</v>
      </c>
      <c r="E257" s="165"/>
      <c r="F257" s="165"/>
      <c r="G257" s="165"/>
      <c r="H257" s="165"/>
      <c r="I257" s="165"/>
      <c r="J257" s="165"/>
      <c r="K257" s="165"/>
      <c r="L257" s="166"/>
      <c r="M257" s="209">
        <v>1</v>
      </c>
      <c r="O257" s="78"/>
      <c r="Q257" s="79"/>
      <c r="R257" s="79"/>
      <c r="S257" s="79"/>
      <c r="T257" s="79"/>
      <c r="U257" s="79"/>
      <c r="V257" s="79"/>
      <c r="W257" s="79"/>
    </row>
    <row r="258" spans="1:23" x14ac:dyDescent="0.2">
      <c r="A258" s="236">
        <v>12</v>
      </c>
      <c r="B258" s="256" t="str">
        <f>$B$60</f>
        <v>BLUMENAU</v>
      </c>
      <c r="C258" s="180">
        <v>220</v>
      </c>
      <c r="D258" s="180">
        <v>220</v>
      </c>
      <c r="E258" s="180">
        <v>220</v>
      </c>
      <c r="F258" s="180">
        <v>220</v>
      </c>
      <c r="G258" s="170"/>
      <c r="H258" s="170"/>
      <c r="I258" s="170"/>
      <c r="J258" s="170"/>
      <c r="K258" s="170"/>
      <c r="L258" s="170"/>
      <c r="M258" s="209">
        <v>3</v>
      </c>
      <c r="O258" s="78"/>
      <c r="Q258" s="79"/>
      <c r="R258" s="79"/>
      <c r="S258" s="79"/>
      <c r="T258" s="79"/>
      <c r="U258" s="79"/>
      <c r="V258" s="79"/>
      <c r="W258" s="79"/>
    </row>
    <row r="259" spans="1:23" x14ac:dyDescent="0.2">
      <c r="A259" s="236">
        <v>13</v>
      </c>
      <c r="B259" s="256" t="str">
        <f>$B$61</f>
        <v>CHAPECÓ</v>
      </c>
      <c r="C259" s="170"/>
      <c r="D259" s="170"/>
      <c r="E259" s="170"/>
      <c r="F259" s="170"/>
      <c r="G259" s="170"/>
      <c r="H259" s="170"/>
      <c r="I259" s="170"/>
      <c r="J259" s="170"/>
      <c r="K259" s="170"/>
      <c r="L259" s="170"/>
      <c r="M259" s="209">
        <v>3</v>
      </c>
      <c r="O259" s="78"/>
      <c r="Q259" s="79"/>
      <c r="R259" s="79"/>
      <c r="S259" s="79"/>
      <c r="T259" s="79"/>
      <c r="U259" s="79"/>
      <c r="V259" s="79"/>
      <c r="W259" s="79"/>
    </row>
    <row r="260" spans="1:23" x14ac:dyDescent="0.2">
      <c r="A260" s="236">
        <v>14</v>
      </c>
      <c r="B260" s="256" t="str">
        <f>$B$62</f>
        <v>DIONÍSIO CERQUEIRA</v>
      </c>
      <c r="C260" s="180">
        <v>220</v>
      </c>
      <c r="D260" s="180">
        <v>220</v>
      </c>
      <c r="E260" s="170"/>
      <c r="F260" s="170"/>
      <c r="G260" s="170"/>
      <c r="H260" s="170"/>
      <c r="I260" s="170"/>
      <c r="J260" s="170"/>
      <c r="K260" s="170"/>
      <c r="L260" s="170"/>
      <c r="M260" s="209">
        <v>3</v>
      </c>
      <c r="O260" s="78"/>
      <c r="Q260" s="79"/>
      <c r="R260" s="79"/>
      <c r="S260" s="79"/>
      <c r="T260" s="79"/>
      <c r="U260" s="79"/>
      <c r="V260" s="79"/>
      <c r="W260" s="79"/>
    </row>
    <row r="261" spans="1:23" x14ac:dyDescent="0.2">
      <c r="A261" s="236">
        <v>15</v>
      </c>
      <c r="B261" s="256" t="str">
        <f>$B$63</f>
        <v>FLORIANÓPOLIS</v>
      </c>
      <c r="C261" s="180">
        <v>220</v>
      </c>
      <c r="D261" s="180">
        <v>220</v>
      </c>
      <c r="E261" s="180">
        <v>220</v>
      </c>
      <c r="F261" s="180">
        <v>220</v>
      </c>
      <c r="G261" s="170"/>
      <c r="H261" s="170"/>
      <c r="I261" s="170"/>
      <c r="J261" s="170"/>
      <c r="K261" s="180">
        <v>220</v>
      </c>
      <c r="L261" s="170"/>
      <c r="M261" s="209">
        <v>3</v>
      </c>
      <c r="O261" s="78"/>
      <c r="Q261" s="79"/>
      <c r="R261" s="79"/>
      <c r="S261" s="79"/>
      <c r="T261" s="79"/>
      <c r="U261" s="79"/>
      <c r="V261" s="79"/>
      <c r="W261" s="79"/>
    </row>
    <row r="262" spans="1:23" x14ac:dyDescent="0.2">
      <c r="A262" s="236">
        <v>16</v>
      </c>
      <c r="B262" s="256" t="str">
        <f>$B$64</f>
        <v>ITAJAÍ</v>
      </c>
      <c r="C262" s="180">
        <v>220</v>
      </c>
      <c r="D262" s="180">
        <v>220</v>
      </c>
      <c r="E262" s="180">
        <v>220</v>
      </c>
      <c r="F262" s="180">
        <v>220</v>
      </c>
      <c r="G262" s="170"/>
      <c r="H262" s="170"/>
      <c r="I262" s="170"/>
      <c r="J262" s="170"/>
      <c r="K262" s="170"/>
      <c r="L262" s="170"/>
      <c r="M262" s="209">
        <v>3</v>
      </c>
      <c r="O262" s="78"/>
      <c r="Q262" s="79"/>
      <c r="R262" s="79"/>
      <c r="S262" s="79"/>
      <c r="T262" s="79"/>
      <c r="U262" s="79"/>
      <c r="V262" s="79"/>
      <c r="W262" s="79"/>
    </row>
    <row r="263" spans="1:23" x14ac:dyDescent="0.2">
      <c r="A263" s="236">
        <v>17</v>
      </c>
      <c r="B263" s="256" t="str">
        <f>$B$65</f>
        <v>JOAÇABA</v>
      </c>
      <c r="C263" s="180">
        <v>220</v>
      </c>
      <c r="D263" s="180">
        <v>220</v>
      </c>
      <c r="E263" s="180">
        <v>220</v>
      </c>
      <c r="F263" s="180">
        <v>220</v>
      </c>
      <c r="G263" s="170"/>
      <c r="H263" s="170"/>
      <c r="I263" s="170"/>
      <c r="J263" s="170"/>
      <c r="K263" s="170"/>
      <c r="L263" s="170"/>
      <c r="M263" s="209">
        <v>3</v>
      </c>
      <c r="O263" s="78"/>
      <c r="Q263" s="79"/>
      <c r="R263" s="79"/>
      <c r="S263" s="79"/>
      <c r="T263" s="79"/>
      <c r="U263" s="79"/>
      <c r="V263" s="79"/>
      <c r="W263" s="79"/>
    </row>
    <row r="264" spans="1:23" x14ac:dyDescent="0.2">
      <c r="A264" s="236">
        <v>18</v>
      </c>
      <c r="B264" s="256" t="str">
        <f>$B$66</f>
        <v>JOINVILLE</v>
      </c>
      <c r="C264" s="180">
        <v>220</v>
      </c>
      <c r="D264" s="180">
        <v>220</v>
      </c>
      <c r="E264" s="170"/>
      <c r="F264" s="170"/>
      <c r="G264" s="170"/>
      <c r="H264" s="170"/>
      <c r="I264" s="170"/>
      <c r="J264" s="170"/>
      <c r="K264" s="180">
        <v>220</v>
      </c>
      <c r="L264" s="170"/>
      <c r="M264" s="209">
        <v>3</v>
      </c>
      <c r="O264" s="78"/>
      <c r="Q264" s="79"/>
      <c r="R264" s="79"/>
      <c r="S264" s="79"/>
      <c r="T264" s="79"/>
      <c r="U264" s="79"/>
      <c r="V264" s="79"/>
      <c r="W264" s="79"/>
    </row>
    <row r="265" spans="1:23" x14ac:dyDescent="0.2">
      <c r="A265" s="236">
        <v>19</v>
      </c>
      <c r="B265" s="256" t="str">
        <f>$B$67</f>
        <v>SÃO FRANCISCO DO SUL</v>
      </c>
      <c r="C265" s="170"/>
      <c r="D265" s="170"/>
      <c r="E265" s="170"/>
      <c r="F265" s="170"/>
      <c r="G265" s="170"/>
      <c r="H265" s="170"/>
      <c r="I265" s="170"/>
      <c r="J265" s="170"/>
      <c r="K265" s="170"/>
      <c r="L265" s="180">
        <v>220</v>
      </c>
      <c r="M265" s="209">
        <v>3</v>
      </c>
      <c r="O265" s="78"/>
      <c r="Q265" s="79"/>
      <c r="R265" s="79"/>
      <c r="S265" s="79"/>
      <c r="T265" s="79"/>
      <c r="U265" s="79"/>
      <c r="V265" s="79"/>
      <c r="W265" s="79"/>
    </row>
    <row r="266" spans="1:23" x14ac:dyDescent="0.2">
      <c r="A266" s="236">
        <v>20</v>
      </c>
      <c r="B266" s="256" t="str">
        <f>$B$68</f>
        <v>SÃO JOSÉ</v>
      </c>
      <c r="C266" s="180">
        <v>220</v>
      </c>
      <c r="D266" s="180">
        <v>220</v>
      </c>
      <c r="E266" s="170"/>
      <c r="F266" s="170"/>
      <c r="G266" s="170"/>
      <c r="H266" s="170"/>
      <c r="I266" s="170"/>
      <c r="J266" s="170"/>
      <c r="K266" s="170"/>
      <c r="L266" s="170"/>
      <c r="M266" s="209">
        <v>3</v>
      </c>
      <c r="O266" s="78"/>
      <c r="Q266" s="79"/>
      <c r="R266" s="79"/>
      <c r="S266" s="79"/>
      <c r="T266" s="79"/>
      <c r="U266" s="79"/>
      <c r="V266" s="79"/>
      <c r="W266" s="79"/>
    </row>
    <row r="267" spans="1:23" x14ac:dyDescent="0.2">
      <c r="Q267" s="79"/>
      <c r="R267" s="79"/>
      <c r="S267" s="79"/>
      <c r="T267" s="79"/>
      <c r="U267" s="79"/>
      <c r="V267" s="79"/>
      <c r="W267" s="79"/>
    </row>
    <row r="268" spans="1:23" x14ac:dyDescent="0.2">
      <c r="A268" s="508" t="s">
        <v>97</v>
      </c>
      <c r="B268" s="509"/>
      <c r="C268" s="473" t="s">
        <v>147</v>
      </c>
      <c r="D268" s="474"/>
      <c r="E268" s="474"/>
      <c r="F268" s="474"/>
      <c r="G268" s="474"/>
      <c r="H268" s="474"/>
      <c r="I268" s="474"/>
      <c r="J268" s="474"/>
      <c r="K268" s="474"/>
      <c r="L268" s="475"/>
      <c r="M268" s="471" t="s">
        <v>130</v>
      </c>
      <c r="O268" s="78"/>
      <c r="Q268" s="79"/>
      <c r="R268" s="79"/>
      <c r="S268" s="79"/>
      <c r="T268" s="79"/>
      <c r="U268" s="79"/>
      <c r="V268" s="79"/>
      <c r="W268" s="79"/>
    </row>
    <row r="269" spans="1:23" ht="33.75" x14ac:dyDescent="0.2">
      <c r="A269" s="510"/>
      <c r="B269" s="511"/>
      <c r="C269" s="236" t="str">
        <f>B11</f>
        <v>Vigilante armado diurno - 12x36h</v>
      </c>
      <c r="D269" s="236" t="str">
        <f>B12</f>
        <v>Vigilante armado noturno - 12x36h</v>
      </c>
      <c r="E269" s="236" t="str">
        <f>B13</f>
        <v>Vigilante desarmado diurno - 12x36h</v>
      </c>
      <c r="F269" s="236" t="str">
        <f>B14</f>
        <v>Vigilante desarmado noturno - 12x36h</v>
      </c>
      <c r="G269" s="236" t="str">
        <f>B15</f>
        <v>Vigilante armado diurno - 12x36h - LÍDER</v>
      </c>
      <c r="H269" s="236" t="str">
        <f>B16</f>
        <v>Vigilante armado noturno - 12x36h - LÍDER</v>
      </c>
      <c r="I269" s="236" t="str">
        <f>B17</f>
        <v>Vigilante armado diurno - 12x36h - SUPERVISOR</v>
      </c>
      <c r="J269" s="236" t="str">
        <f>B18</f>
        <v>Vigilante armado noturno - 12x36h - SUPERVISOR</v>
      </c>
      <c r="K269" s="236" t="str">
        <f>B19</f>
        <v>Vigilante armado diurno - 44h</v>
      </c>
      <c r="L269" s="236" t="str">
        <f>B20</f>
        <v>Vigilante desarmado diurno - 44h</v>
      </c>
      <c r="M269" s="476"/>
      <c r="O269" s="78"/>
      <c r="Q269" s="79"/>
      <c r="R269" s="79"/>
      <c r="S269" s="79"/>
      <c r="T269" s="79"/>
      <c r="U269" s="79"/>
      <c r="V269" s="79"/>
      <c r="W269" s="79"/>
    </row>
    <row r="270" spans="1:23" x14ac:dyDescent="0.2">
      <c r="A270" s="234" t="s">
        <v>128</v>
      </c>
      <c r="B270" s="236">
        <v>1</v>
      </c>
      <c r="C270" s="236">
        <v>2</v>
      </c>
      <c r="D270" s="236">
        <v>3</v>
      </c>
      <c r="E270" s="236">
        <v>4</v>
      </c>
      <c r="F270" s="236">
        <v>5</v>
      </c>
      <c r="G270" s="236">
        <v>6</v>
      </c>
      <c r="H270" s="236">
        <v>7</v>
      </c>
      <c r="I270" s="236">
        <v>8</v>
      </c>
      <c r="J270" s="236">
        <v>9</v>
      </c>
      <c r="K270" s="236">
        <v>10</v>
      </c>
      <c r="L270" s="236">
        <v>11</v>
      </c>
      <c r="M270" s="236">
        <v>12</v>
      </c>
      <c r="O270" s="78"/>
      <c r="Q270" s="79"/>
      <c r="R270" s="79"/>
      <c r="S270" s="79"/>
      <c r="T270" s="79"/>
      <c r="U270" s="79"/>
      <c r="V270" s="79"/>
      <c r="W270" s="79"/>
    </row>
    <row r="271" spans="1:23" x14ac:dyDescent="0.2">
      <c r="A271" s="236">
        <v>1</v>
      </c>
      <c r="B271" s="261" t="str">
        <f>$B$49</f>
        <v>CAPANEMA</v>
      </c>
      <c r="C271" s="258" t="s">
        <v>148</v>
      </c>
      <c r="D271" s="258" t="s">
        <v>148</v>
      </c>
      <c r="E271" s="165"/>
      <c r="F271" s="165"/>
      <c r="G271" s="165"/>
      <c r="H271" s="165"/>
      <c r="I271" s="165"/>
      <c r="J271" s="165"/>
      <c r="K271" s="165"/>
      <c r="L271" s="165"/>
      <c r="M271" s="194">
        <v>2</v>
      </c>
      <c r="O271" s="78"/>
      <c r="Q271" s="79"/>
      <c r="R271" s="79"/>
      <c r="S271" s="79"/>
      <c r="T271" s="79"/>
      <c r="U271" s="79"/>
      <c r="V271" s="79"/>
      <c r="W271" s="79"/>
    </row>
    <row r="272" spans="1:23" x14ac:dyDescent="0.2">
      <c r="A272" s="236">
        <v>2</v>
      </c>
      <c r="B272" s="261" t="str">
        <f>$B$50</f>
        <v>CASCAVEL</v>
      </c>
      <c r="C272" s="258" t="s">
        <v>148</v>
      </c>
      <c r="D272" s="258" t="s">
        <v>148</v>
      </c>
      <c r="E272" s="165"/>
      <c r="F272" s="165"/>
      <c r="G272" s="165"/>
      <c r="H272" s="165"/>
      <c r="I272" s="165"/>
      <c r="J272" s="165"/>
      <c r="K272" s="165"/>
      <c r="L272" s="165"/>
      <c r="M272" s="194">
        <v>2</v>
      </c>
      <c r="O272" s="78"/>
      <c r="Q272" s="79"/>
      <c r="R272" s="79"/>
      <c r="S272" s="79"/>
      <c r="T272" s="79"/>
      <c r="U272" s="79"/>
      <c r="V272" s="79"/>
      <c r="W272" s="79"/>
    </row>
    <row r="273" spans="1:23" x14ac:dyDescent="0.2">
      <c r="A273" s="236">
        <v>3</v>
      </c>
      <c r="B273" s="261" t="str">
        <f>$B$51</f>
        <v>FOZ DO IGUAÇU</v>
      </c>
      <c r="C273" s="258" t="s">
        <v>148</v>
      </c>
      <c r="D273" s="258" t="s">
        <v>148</v>
      </c>
      <c r="E273" s="165"/>
      <c r="F273" s="165"/>
      <c r="G273" s="258" t="s">
        <v>148</v>
      </c>
      <c r="H273" s="258" t="s">
        <v>148</v>
      </c>
      <c r="I273" s="258" t="s">
        <v>148</v>
      </c>
      <c r="J273" s="258" t="s">
        <v>148</v>
      </c>
      <c r="K273" s="258" t="s">
        <v>148</v>
      </c>
      <c r="L273" s="165"/>
      <c r="M273" s="194">
        <v>2</v>
      </c>
      <c r="O273" s="78"/>
      <c r="Q273" s="79"/>
      <c r="R273" s="79"/>
      <c r="S273" s="79"/>
      <c r="T273" s="79"/>
      <c r="U273" s="79"/>
      <c r="V273" s="79"/>
      <c r="W273" s="79"/>
    </row>
    <row r="274" spans="1:23" x14ac:dyDescent="0.2">
      <c r="A274" s="236">
        <v>4</v>
      </c>
      <c r="B274" s="261" t="str">
        <f>$B$52</f>
        <v>GUAÍRA</v>
      </c>
      <c r="C274" s="258" t="s">
        <v>148</v>
      </c>
      <c r="D274" s="258" t="s">
        <v>148</v>
      </c>
      <c r="E274" s="165"/>
      <c r="F274" s="165"/>
      <c r="G274" s="165"/>
      <c r="H274" s="165"/>
      <c r="I274" s="165"/>
      <c r="J274" s="165"/>
      <c r="K274" s="165"/>
      <c r="L274" s="165"/>
      <c r="M274" s="194">
        <v>2</v>
      </c>
      <c r="O274" s="78"/>
      <c r="Q274" s="79"/>
      <c r="R274" s="79"/>
      <c r="S274" s="79"/>
      <c r="T274" s="79"/>
      <c r="U274" s="79"/>
      <c r="V274" s="79"/>
      <c r="W274" s="79"/>
    </row>
    <row r="275" spans="1:23" x14ac:dyDescent="0.2">
      <c r="A275" s="236">
        <v>5</v>
      </c>
      <c r="B275" s="261" t="str">
        <f>$B$53</f>
        <v>SANTO ANTONIO DO SUDOESTE</v>
      </c>
      <c r="C275" s="258" t="s">
        <v>148</v>
      </c>
      <c r="D275" s="258" t="s">
        <v>148</v>
      </c>
      <c r="E275" s="165"/>
      <c r="F275" s="165"/>
      <c r="G275" s="165"/>
      <c r="H275" s="165"/>
      <c r="I275" s="165"/>
      <c r="J275" s="165"/>
      <c r="K275" s="165"/>
      <c r="L275" s="165"/>
      <c r="M275" s="194">
        <v>2</v>
      </c>
      <c r="O275" s="78"/>
      <c r="Q275" s="79"/>
      <c r="R275" s="79"/>
      <c r="S275" s="79"/>
      <c r="T275" s="79"/>
      <c r="U275" s="79"/>
      <c r="V275" s="79"/>
      <c r="W275" s="79"/>
    </row>
    <row r="276" spans="1:23" x14ac:dyDescent="0.2">
      <c r="A276" s="236">
        <v>6</v>
      </c>
      <c r="B276" s="196" t="str">
        <f>$B$54</f>
        <v>CURITIBA</v>
      </c>
      <c r="C276" s="170" t="s">
        <v>148</v>
      </c>
      <c r="D276" s="170" t="s">
        <v>148</v>
      </c>
      <c r="E276" s="165"/>
      <c r="F276" s="165"/>
      <c r="G276" s="165"/>
      <c r="H276" s="165"/>
      <c r="I276" s="165"/>
      <c r="J276" s="165"/>
      <c r="K276" s="165"/>
      <c r="L276" s="165"/>
      <c r="M276" s="194">
        <v>1</v>
      </c>
      <c r="O276" s="78"/>
      <c r="Q276" s="79"/>
      <c r="R276" s="79"/>
      <c r="S276" s="79"/>
      <c r="T276" s="79"/>
      <c r="U276" s="79"/>
      <c r="V276" s="79"/>
      <c r="W276" s="79"/>
    </row>
    <row r="277" spans="1:23" x14ac:dyDescent="0.2">
      <c r="A277" s="236">
        <v>7</v>
      </c>
      <c r="B277" s="196" t="str">
        <f>$B$55</f>
        <v>LONDRINA</v>
      </c>
      <c r="C277" s="170" t="s">
        <v>148</v>
      </c>
      <c r="D277" s="170" t="s">
        <v>148</v>
      </c>
      <c r="E277" s="165"/>
      <c r="F277" s="165"/>
      <c r="G277" s="165"/>
      <c r="H277" s="165"/>
      <c r="I277" s="165"/>
      <c r="J277" s="165"/>
      <c r="K277" s="170" t="s">
        <v>148</v>
      </c>
      <c r="L277" s="165"/>
      <c r="M277" s="194">
        <v>1</v>
      </c>
      <c r="O277" s="78"/>
      <c r="Q277" s="79"/>
      <c r="R277" s="79"/>
      <c r="S277" s="79"/>
      <c r="T277" s="79"/>
      <c r="U277" s="79"/>
      <c r="V277" s="79"/>
      <c r="W277" s="79"/>
    </row>
    <row r="278" spans="1:23" x14ac:dyDescent="0.2">
      <c r="A278" s="236">
        <v>8</v>
      </c>
      <c r="B278" s="196" t="str">
        <f>$B$56</f>
        <v>MARINGÁ</v>
      </c>
      <c r="C278" s="170" t="s">
        <v>148</v>
      </c>
      <c r="D278" s="170" t="s">
        <v>148</v>
      </c>
      <c r="E278" s="165"/>
      <c r="F278" s="165"/>
      <c r="G278" s="165"/>
      <c r="H278" s="165"/>
      <c r="I278" s="165"/>
      <c r="J278" s="165"/>
      <c r="K278" s="165"/>
      <c r="L278" s="165"/>
      <c r="M278" s="194">
        <v>1</v>
      </c>
      <c r="O278" s="78"/>
      <c r="Q278" s="79"/>
      <c r="R278" s="79"/>
      <c r="S278" s="79"/>
      <c r="T278" s="79"/>
      <c r="U278" s="79"/>
      <c r="V278" s="79"/>
      <c r="W278" s="79"/>
    </row>
    <row r="279" spans="1:23" x14ac:dyDescent="0.2">
      <c r="A279" s="236">
        <v>9</v>
      </c>
      <c r="B279" s="196" t="str">
        <f>$B$57</f>
        <v>PARANAGUÁ</v>
      </c>
      <c r="C279" s="170" t="s">
        <v>148</v>
      </c>
      <c r="D279" s="170" t="s">
        <v>148</v>
      </c>
      <c r="E279" s="165"/>
      <c r="F279" s="165"/>
      <c r="G279" s="165"/>
      <c r="H279" s="165"/>
      <c r="I279" s="165"/>
      <c r="J279" s="165"/>
      <c r="K279" s="170" t="s">
        <v>148</v>
      </c>
      <c r="L279" s="165"/>
      <c r="M279" s="194">
        <v>1</v>
      </c>
      <c r="O279" s="78"/>
      <c r="Q279" s="79"/>
      <c r="R279" s="79"/>
      <c r="S279" s="79"/>
      <c r="T279" s="79"/>
      <c r="U279" s="79"/>
      <c r="V279" s="79"/>
      <c r="W279" s="79"/>
    </row>
    <row r="280" spans="1:23" x14ac:dyDescent="0.2">
      <c r="A280" s="236">
        <v>10</v>
      </c>
      <c r="B280" s="196" t="str">
        <f>$B$58</f>
        <v>PONTA GROSSA</v>
      </c>
      <c r="C280" s="170" t="s">
        <v>148</v>
      </c>
      <c r="D280" s="170" t="s">
        <v>148</v>
      </c>
      <c r="E280" s="165"/>
      <c r="F280" s="165"/>
      <c r="G280" s="165"/>
      <c r="H280" s="165"/>
      <c r="I280" s="165"/>
      <c r="J280" s="165"/>
      <c r="K280" s="165"/>
      <c r="L280" s="165"/>
      <c r="M280" s="194">
        <v>1</v>
      </c>
      <c r="O280" s="78"/>
      <c r="Q280" s="79"/>
      <c r="R280" s="79"/>
      <c r="S280" s="79"/>
      <c r="T280" s="79"/>
      <c r="U280" s="79"/>
      <c r="V280" s="79"/>
      <c r="W280" s="79"/>
    </row>
    <row r="281" spans="1:23" x14ac:dyDescent="0.2">
      <c r="A281" s="236">
        <v>11</v>
      </c>
      <c r="B281" s="196" t="str">
        <f>$B$59</f>
        <v>SÃO JOSÉ DOS PINHAIS</v>
      </c>
      <c r="C281" s="170" t="s">
        <v>148</v>
      </c>
      <c r="D281" s="170" t="s">
        <v>148</v>
      </c>
      <c r="E281" s="165"/>
      <c r="F281" s="165"/>
      <c r="G281" s="165"/>
      <c r="H281" s="165"/>
      <c r="I281" s="165"/>
      <c r="J281" s="165"/>
      <c r="K281" s="165"/>
      <c r="L281" s="165"/>
      <c r="M281" s="194">
        <v>1</v>
      </c>
      <c r="O281" s="78"/>
      <c r="Q281" s="79"/>
      <c r="R281" s="79"/>
      <c r="S281" s="79"/>
      <c r="T281" s="79"/>
      <c r="U281" s="79"/>
      <c r="V281" s="79"/>
      <c r="W281" s="79"/>
    </row>
    <row r="282" spans="1:23" x14ac:dyDescent="0.2">
      <c r="A282" s="236">
        <v>12</v>
      </c>
      <c r="B282" s="256" t="str">
        <f>$B$60</f>
        <v>BLUMENAU</v>
      </c>
      <c r="C282" s="180" t="s">
        <v>148</v>
      </c>
      <c r="D282" s="180" t="s">
        <v>148</v>
      </c>
      <c r="E282" s="180" t="s">
        <v>148</v>
      </c>
      <c r="F282" s="180" t="s">
        <v>148</v>
      </c>
      <c r="G282" s="170"/>
      <c r="H282" s="170"/>
      <c r="I282" s="170"/>
      <c r="J282" s="170"/>
      <c r="K282" s="170"/>
      <c r="L282" s="170"/>
      <c r="M282" s="194">
        <v>3</v>
      </c>
      <c r="O282" s="78"/>
      <c r="Q282" s="79"/>
      <c r="R282" s="79"/>
      <c r="S282" s="79"/>
      <c r="T282" s="79"/>
      <c r="U282" s="79"/>
      <c r="V282" s="79"/>
      <c r="W282" s="79"/>
    </row>
    <row r="283" spans="1:23" x14ac:dyDescent="0.2">
      <c r="A283" s="236">
        <v>13</v>
      </c>
      <c r="B283" s="256" t="str">
        <f>$B$61</f>
        <v>CHAPECÓ</v>
      </c>
      <c r="C283" s="170"/>
      <c r="D283" s="170"/>
      <c r="E283" s="170"/>
      <c r="F283" s="170"/>
      <c r="G283" s="170"/>
      <c r="H283" s="170"/>
      <c r="I283" s="170"/>
      <c r="J283" s="170"/>
      <c r="K283" s="170"/>
      <c r="L283" s="170"/>
      <c r="M283" s="194">
        <v>3</v>
      </c>
      <c r="O283" s="78"/>
      <c r="Q283" s="79"/>
      <c r="R283" s="79"/>
      <c r="S283" s="79"/>
      <c r="T283" s="79"/>
      <c r="U283" s="79"/>
      <c r="V283" s="79"/>
      <c r="W283" s="79"/>
    </row>
    <row r="284" spans="1:23" x14ac:dyDescent="0.2">
      <c r="A284" s="236">
        <v>14</v>
      </c>
      <c r="B284" s="256" t="str">
        <f>$B$62</f>
        <v>DIONÍSIO CERQUEIRA</v>
      </c>
      <c r="C284" s="180" t="s">
        <v>148</v>
      </c>
      <c r="D284" s="180" t="s">
        <v>148</v>
      </c>
      <c r="E284" s="170"/>
      <c r="F284" s="170"/>
      <c r="G284" s="170"/>
      <c r="H284" s="170"/>
      <c r="I284" s="170"/>
      <c r="J284" s="170"/>
      <c r="K284" s="170"/>
      <c r="L284" s="170"/>
      <c r="M284" s="194">
        <v>3</v>
      </c>
      <c r="O284" s="78"/>
      <c r="Q284" s="79"/>
      <c r="R284" s="79"/>
      <c r="S284" s="79"/>
      <c r="T284" s="79"/>
      <c r="U284" s="79"/>
      <c r="V284" s="79"/>
      <c r="W284" s="79"/>
    </row>
    <row r="285" spans="1:23" x14ac:dyDescent="0.2">
      <c r="A285" s="236">
        <v>15</v>
      </c>
      <c r="B285" s="256" t="str">
        <f>$B$63</f>
        <v>FLORIANÓPOLIS</v>
      </c>
      <c r="C285" s="180" t="s">
        <v>148</v>
      </c>
      <c r="D285" s="180" t="s">
        <v>148</v>
      </c>
      <c r="E285" s="180" t="s">
        <v>148</v>
      </c>
      <c r="F285" s="180" t="s">
        <v>148</v>
      </c>
      <c r="G285" s="170"/>
      <c r="H285" s="170"/>
      <c r="I285" s="170"/>
      <c r="J285" s="170"/>
      <c r="K285" s="180" t="s">
        <v>148</v>
      </c>
      <c r="L285" s="170"/>
      <c r="M285" s="194">
        <v>3</v>
      </c>
      <c r="O285" s="78"/>
      <c r="Q285" s="79"/>
      <c r="R285" s="79"/>
      <c r="S285" s="79"/>
      <c r="T285" s="79"/>
      <c r="U285" s="79"/>
      <c r="V285" s="79"/>
      <c r="W285" s="79"/>
    </row>
    <row r="286" spans="1:23" x14ac:dyDescent="0.2">
      <c r="A286" s="236">
        <v>16</v>
      </c>
      <c r="B286" s="256" t="str">
        <f>$B$64</f>
        <v>ITAJAÍ</v>
      </c>
      <c r="C286" s="180" t="s">
        <v>148</v>
      </c>
      <c r="D286" s="180" t="s">
        <v>148</v>
      </c>
      <c r="E286" s="180" t="s">
        <v>148</v>
      </c>
      <c r="F286" s="180" t="s">
        <v>148</v>
      </c>
      <c r="G286" s="170"/>
      <c r="H286" s="170"/>
      <c r="I286" s="170"/>
      <c r="J286" s="170"/>
      <c r="K286" s="170"/>
      <c r="L286" s="170"/>
      <c r="M286" s="194">
        <v>3</v>
      </c>
      <c r="O286" s="78"/>
      <c r="Q286" s="79"/>
      <c r="R286" s="79"/>
      <c r="S286" s="79"/>
      <c r="T286" s="79"/>
      <c r="U286" s="79"/>
      <c r="V286" s="79"/>
      <c r="W286" s="79"/>
    </row>
    <row r="287" spans="1:23" x14ac:dyDescent="0.2">
      <c r="A287" s="236">
        <v>17</v>
      </c>
      <c r="B287" s="256" t="str">
        <f>$B$65</f>
        <v>JOAÇABA</v>
      </c>
      <c r="C287" s="180" t="s">
        <v>148</v>
      </c>
      <c r="D287" s="180" t="s">
        <v>148</v>
      </c>
      <c r="E287" s="180" t="s">
        <v>148</v>
      </c>
      <c r="F287" s="180" t="s">
        <v>148</v>
      </c>
      <c r="G287" s="170"/>
      <c r="H287" s="170"/>
      <c r="I287" s="170"/>
      <c r="J287" s="170"/>
      <c r="K287" s="170"/>
      <c r="L287" s="170"/>
      <c r="M287" s="194">
        <v>3</v>
      </c>
      <c r="O287" s="78"/>
      <c r="Q287" s="79"/>
      <c r="R287" s="79"/>
      <c r="S287" s="79"/>
      <c r="T287" s="79"/>
      <c r="U287" s="79"/>
      <c r="V287" s="79"/>
      <c r="W287" s="79"/>
    </row>
    <row r="288" spans="1:23" x14ac:dyDescent="0.2">
      <c r="A288" s="236">
        <v>18</v>
      </c>
      <c r="B288" s="256" t="str">
        <f>$B$66</f>
        <v>JOINVILLE</v>
      </c>
      <c r="C288" s="180" t="s">
        <v>148</v>
      </c>
      <c r="D288" s="180" t="s">
        <v>148</v>
      </c>
      <c r="E288" s="170"/>
      <c r="F288" s="170"/>
      <c r="G288" s="170"/>
      <c r="H288" s="170"/>
      <c r="I288" s="170"/>
      <c r="J288" s="170"/>
      <c r="K288" s="180" t="s">
        <v>148</v>
      </c>
      <c r="L288" s="170"/>
      <c r="M288" s="194">
        <v>3</v>
      </c>
      <c r="O288" s="78"/>
      <c r="Q288" s="79"/>
      <c r="R288" s="79"/>
      <c r="S288" s="79"/>
      <c r="T288" s="79"/>
      <c r="U288" s="79"/>
      <c r="V288" s="79"/>
      <c r="W288" s="79"/>
    </row>
    <row r="289" spans="1:23" x14ac:dyDescent="0.2">
      <c r="A289" s="236">
        <v>19</v>
      </c>
      <c r="B289" s="256" t="str">
        <f>$B$67</f>
        <v>SÃO FRANCISCO DO SUL</v>
      </c>
      <c r="C289" s="170"/>
      <c r="D289" s="170"/>
      <c r="E289" s="170"/>
      <c r="F289" s="170"/>
      <c r="G289" s="170"/>
      <c r="H289" s="170"/>
      <c r="I289" s="170"/>
      <c r="J289" s="170"/>
      <c r="K289" s="170"/>
      <c r="L289" s="180" t="s">
        <v>148</v>
      </c>
      <c r="M289" s="194">
        <v>3</v>
      </c>
      <c r="O289" s="78"/>
      <c r="Q289" s="79"/>
      <c r="R289" s="79"/>
      <c r="S289" s="79"/>
      <c r="T289" s="79"/>
      <c r="U289" s="79"/>
      <c r="V289" s="79"/>
      <c r="W289" s="79"/>
    </row>
    <row r="290" spans="1:23" x14ac:dyDescent="0.2">
      <c r="A290" s="236">
        <v>20</v>
      </c>
      <c r="B290" s="256" t="str">
        <f>$B$68</f>
        <v>SÃO JOSÉ</v>
      </c>
      <c r="C290" s="180" t="s">
        <v>148</v>
      </c>
      <c r="D290" s="180" t="s">
        <v>148</v>
      </c>
      <c r="E290" s="170"/>
      <c r="F290" s="170"/>
      <c r="G290" s="170"/>
      <c r="H290" s="170"/>
      <c r="I290" s="170"/>
      <c r="J290" s="170"/>
      <c r="K290" s="170"/>
      <c r="L290" s="170"/>
      <c r="M290" s="194">
        <v>3</v>
      </c>
      <c r="O290" s="78"/>
      <c r="Q290" s="79"/>
      <c r="R290" s="79"/>
      <c r="S290" s="79"/>
      <c r="T290" s="79"/>
      <c r="U290" s="79"/>
      <c r="V290" s="79"/>
      <c r="W290" s="79"/>
    </row>
    <row r="291" spans="1:23" x14ac:dyDescent="0.2">
      <c r="Q291" s="79"/>
      <c r="R291" s="79"/>
      <c r="S291" s="79"/>
      <c r="T291" s="79"/>
      <c r="U291" s="79"/>
      <c r="V291" s="79"/>
      <c r="W291" s="79"/>
    </row>
    <row r="292" spans="1:23" x14ac:dyDescent="0.2">
      <c r="A292" s="508" t="s">
        <v>97</v>
      </c>
      <c r="B292" s="509"/>
      <c r="C292" s="473" t="s">
        <v>103</v>
      </c>
      <c r="D292" s="474"/>
      <c r="E292" s="474"/>
      <c r="F292" s="474"/>
      <c r="G292" s="474"/>
      <c r="H292" s="474"/>
      <c r="I292" s="474"/>
      <c r="J292" s="474"/>
      <c r="K292" s="474"/>
      <c r="L292" s="475"/>
      <c r="M292" s="471" t="s">
        <v>130</v>
      </c>
      <c r="O292" s="78"/>
      <c r="Q292" s="79"/>
      <c r="R292" s="79"/>
      <c r="S292" s="79"/>
      <c r="T292" s="79"/>
      <c r="U292" s="79"/>
      <c r="V292" s="79"/>
      <c r="W292" s="79"/>
    </row>
    <row r="293" spans="1:23" ht="33.75" x14ac:dyDescent="0.2">
      <c r="A293" s="510"/>
      <c r="B293" s="511"/>
      <c r="C293" s="236" t="str">
        <f>B11</f>
        <v>Vigilante armado diurno - 12x36h</v>
      </c>
      <c r="D293" s="236" t="str">
        <f>B12</f>
        <v>Vigilante armado noturno - 12x36h</v>
      </c>
      <c r="E293" s="236" t="str">
        <f>B13</f>
        <v>Vigilante desarmado diurno - 12x36h</v>
      </c>
      <c r="F293" s="236" t="str">
        <f>B14</f>
        <v>Vigilante desarmado noturno - 12x36h</v>
      </c>
      <c r="G293" s="236" t="str">
        <f>B15</f>
        <v>Vigilante armado diurno - 12x36h - LÍDER</v>
      </c>
      <c r="H293" s="236" t="str">
        <f>B16</f>
        <v>Vigilante armado noturno - 12x36h - LÍDER</v>
      </c>
      <c r="I293" s="236" t="str">
        <f>B17</f>
        <v>Vigilante armado diurno - 12x36h - SUPERVISOR</v>
      </c>
      <c r="J293" s="236" t="str">
        <f>B18</f>
        <v>Vigilante armado noturno - 12x36h - SUPERVISOR</v>
      </c>
      <c r="K293" s="236" t="str">
        <f>B19</f>
        <v>Vigilante armado diurno - 44h</v>
      </c>
      <c r="L293" s="236" t="str">
        <f>B20</f>
        <v>Vigilante desarmado diurno - 44h</v>
      </c>
      <c r="M293" s="476"/>
      <c r="O293" s="78"/>
      <c r="Q293" s="79"/>
      <c r="R293" s="79"/>
      <c r="S293" s="79"/>
      <c r="T293" s="79"/>
      <c r="U293" s="79"/>
      <c r="V293" s="79"/>
      <c r="W293" s="79"/>
    </row>
    <row r="294" spans="1:23" x14ac:dyDescent="0.2">
      <c r="A294" s="234" t="s">
        <v>128</v>
      </c>
      <c r="B294" s="236">
        <v>1</v>
      </c>
      <c r="C294" s="236">
        <v>2</v>
      </c>
      <c r="D294" s="236">
        <v>3</v>
      </c>
      <c r="E294" s="236">
        <v>4</v>
      </c>
      <c r="F294" s="236">
        <v>5</v>
      </c>
      <c r="G294" s="236">
        <v>6</v>
      </c>
      <c r="H294" s="236">
        <v>7</v>
      </c>
      <c r="I294" s="236">
        <v>8</v>
      </c>
      <c r="J294" s="236">
        <v>9</v>
      </c>
      <c r="K294" s="236">
        <v>10</v>
      </c>
      <c r="L294" s="236">
        <v>11</v>
      </c>
      <c r="M294" s="236">
        <v>12</v>
      </c>
      <c r="O294" s="78"/>
      <c r="Q294" s="79"/>
      <c r="R294" s="79"/>
      <c r="S294" s="79"/>
      <c r="T294" s="79"/>
      <c r="U294" s="79"/>
      <c r="V294" s="79"/>
      <c r="W294" s="79"/>
    </row>
    <row r="295" spans="1:23" x14ac:dyDescent="0.2">
      <c r="A295" s="236">
        <v>1</v>
      </c>
      <c r="B295" s="261" t="str">
        <f>$B$49</f>
        <v>CAPANEMA</v>
      </c>
      <c r="C295" s="263">
        <f t="shared" ref="C295:L295" si="3">IF(C99="","",IF(C271="S",ROUND(C198/C222*C247,2),C198))</f>
        <v>0</v>
      </c>
      <c r="D295" s="263">
        <f t="shared" si="3"/>
        <v>0</v>
      </c>
      <c r="E295" s="195" t="str">
        <f t="shared" si="3"/>
        <v/>
      </c>
      <c r="F295" s="195" t="str">
        <f t="shared" si="3"/>
        <v/>
      </c>
      <c r="G295" s="195" t="str">
        <f t="shared" si="3"/>
        <v/>
      </c>
      <c r="H295" s="195" t="str">
        <f t="shared" si="3"/>
        <v/>
      </c>
      <c r="I295" s="195" t="str">
        <f t="shared" si="3"/>
        <v/>
      </c>
      <c r="J295" s="195" t="str">
        <f t="shared" si="3"/>
        <v/>
      </c>
      <c r="K295" s="195" t="str">
        <f t="shared" si="3"/>
        <v/>
      </c>
      <c r="L295" s="195" t="str">
        <f t="shared" si="3"/>
        <v/>
      </c>
      <c r="M295" s="194">
        <v>2</v>
      </c>
      <c r="O295" s="78"/>
      <c r="Q295" s="79"/>
      <c r="R295" s="79"/>
      <c r="S295" s="79"/>
      <c r="T295" s="79"/>
      <c r="U295" s="79"/>
      <c r="V295" s="79"/>
      <c r="W295" s="79"/>
    </row>
    <row r="296" spans="1:23" x14ac:dyDescent="0.2">
      <c r="A296" s="236">
        <v>2</v>
      </c>
      <c r="B296" s="261" t="str">
        <f>$B$50</f>
        <v>CASCAVEL</v>
      </c>
      <c r="C296" s="263">
        <f t="shared" ref="C296:L296" si="4">IF(C100="","",IF(C272="S",ROUND(C199/C223*C248,2),C199))</f>
        <v>0</v>
      </c>
      <c r="D296" s="263">
        <f t="shared" si="4"/>
        <v>0</v>
      </c>
      <c r="E296" s="195" t="str">
        <f t="shared" si="4"/>
        <v/>
      </c>
      <c r="F296" s="195" t="str">
        <f t="shared" si="4"/>
        <v/>
      </c>
      <c r="G296" s="195" t="str">
        <f t="shared" si="4"/>
        <v/>
      </c>
      <c r="H296" s="195" t="str">
        <f t="shared" si="4"/>
        <v/>
      </c>
      <c r="I296" s="195" t="str">
        <f t="shared" si="4"/>
        <v/>
      </c>
      <c r="J296" s="195" t="str">
        <f t="shared" si="4"/>
        <v/>
      </c>
      <c r="K296" s="195" t="str">
        <f t="shared" si="4"/>
        <v/>
      </c>
      <c r="L296" s="195" t="str">
        <f t="shared" si="4"/>
        <v/>
      </c>
      <c r="M296" s="194">
        <v>2</v>
      </c>
      <c r="O296" s="78"/>
      <c r="Q296" s="79"/>
      <c r="R296" s="79"/>
      <c r="S296" s="79"/>
      <c r="T296" s="79"/>
      <c r="U296" s="79"/>
      <c r="V296" s="79"/>
      <c r="W296" s="79"/>
    </row>
    <row r="297" spans="1:23" x14ac:dyDescent="0.2">
      <c r="A297" s="236">
        <v>3</v>
      </c>
      <c r="B297" s="261" t="str">
        <f>$B$51</f>
        <v>FOZ DO IGUAÇU</v>
      </c>
      <c r="C297" s="263">
        <f t="shared" ref="C297:L297" si="5">IF(C101="","",IF(C273="S",ROUND(C200/C224*C249,2),C200))</f>
        <v>0</v>
      </c>
      <c r="D297" s="263">
        <f t="shared" si="5"/>
        <v>0</v>
      </c>
      <c r="E297" s="195" t="str">
        <f t="shared" si="5"/>
        <v/>
      </c>
      <c r="F297" s="195" t="str">
        <f t="shared" si="5"/>
        <v/>
      </c>
      <c r="G297" s="263">
        <f t="shared" si="5"/>
        <v>0</v>
      </c>
      <c r="H297" s="263">
        <f t="shared" si="5"/>
        <v>0</v>
      </c>
      <c r="I297" s="263">
        <f t="shared" si="5"/>
        <v>0</v>
      </c>
      <c r="J297" s="263">
        <f t="shared" si="5"/>
        <v>0</v>
      </c>
      <c r="K297" s="263">
        <f t="shared" si="5"/>
        <v>0</v>
      </c>
      <c r="L297" s="195" t="str">
        <f t="shared" si="5"/>
        <v/>
      </c>
      <c r="M297" s="194">
        <v>2</v>
      </c>
      <c r="O297" s="78"/>
      <c r="Q297" s="79"/>
      <c r="R297" s="79"/>
      <c r="S297" s="79"/>
      <c r="T297" s="79"/>
      <c r="U297" s="79"/>
      <c r="V297" s="79"/>
      <c r="W297" s="79"/>
    </row>
    <row r="298" spans="1:23" x14ac:dyDescent="0.2">
      <c r="A298" s="236">
        <v>4</v>
      </c>
      <c r="B298" s="261" t="str">
        <f>$B$52</f>
        <v>GUAÍRA</v>
      </c>
      <c r="C298" s="263">
        <f t="shared" ref="C298:L298" si="6">IF(C102="","",IF(C274="S",ROUND(C201/C225*C250,2),C201))</f>
        <v>0</v>
      </c>
      <c r="D298" s="263">
        <f t="shared" si="6"/>
        <v>0</v>
      </c>
      <c r="E298" s="195" t="str">
        <f t="shared" si="6"/>
        <v/>
      </c>
      <c r="F298" s="195" t="str">
        <f t="shared" si="6"/>
        <v/>
      </c>
      <c r="G298" s="195" t="str">
        <f t="shared" si="6"/>
        <v/>
      </c>
      <c r="H298" s="195" t="str">
        <f t="shared" si="6"/>
        <v/>
      </c>
      <c r="I298" s="195" t="str">
        <f t="shared" si="6"/>
        <v/>
      </c>
      <c r="J298" s="195" t="str">
        <f t="shared" si="6"/>
        <v/>
      </c>
      <c r="K298" s="195" t="str">
        <f t="shared" si="6"/>
        <v/>
      </c>
      <c r="L298" s="195" t="str">
        <f t="shared" si="6"/>
        <v/>
      </c>
      <c r="M298" s="194">
        <v>2</v>
      </c>
      <c r="O298" s="78"/>
      <c r="Q298" s="79"/>
      <c r="R298" s="79"/>
      <c r="S298" s="79"/>
      <c r="T298" s="79"/>
      <c r="U298" s="79"/>
      <c r="V298" s="79"/>
      <c r="W298" s="79"/>
    </row>
    <row r="299" spans="1:23" x14ac:dyDescent="0.2">
      <c r="A299" s="236">
        <v>5</v>
      </c>
      <c r="B299" s="261" t="str">
        <f>$B$53</f>
        <v>SANTO ANTONIO DO SUDOESTE</v>
      </c>
      <c r="C299" s="263">
        <f t="shared" ref="C299:L299" si="7">IF(C103="","",IF(C275="S",ROUND(C202/C226*C251,2),C202))</f>
        <v>0</v>
      </c>
      <c r="D299" s="263">
        <f t="shared" si="7"/>
        <v>0</v>
      </c>
      <c r="E299" s="195" t="str">
        <f t="shared" si="7"/>
        <v/>
      </c>
      <c r="F299" s="195" t="str">
        <f t="shared" si="7"/>
        <v/>
      </c>
      <c r="G299" s="195" t="str">
        <f t="shared" si="7"/>
        <v/>
      </c>
      <c r="H299" s="195" t="str">
        <f t="shared" si="7"/>
        <v/>
      </c>
      <c r="I299" s="195" t="str">
        <f t="shared" si="7"/>
        <v/>
      </c>
      <c r="J299" s="195" t="str">
        <f t="shared" si="7"/>
        <v/>
      </c>
      <c r="K299" s="195" t="str">
        <f t="shared" si="7"/>
        <v/>
      </c>
      <c r="L299" s="195" t="str">
        <f t="shared" si="7"/>
        <v/>
      </c>
      <c r="M299" s="194">
        <v>2</v>
      </c>
      <c r="O299" s="78"/>
      <c r="Q299" s="79"/>
      <c r="R299" s="79"/>
      <c r="S299" s="79"/>
      <c r="T299" s="79"/>
      <c r="U299" s="79"/>
      <c r="V299" s="79"/>
      <c r="W299" s="79"/>
    </row>
    <row r="300" spans="1:23" x14ac:dyDescent="0.2">
      <c r="A300" s="236">
        <v>6</v>
      </c>
      <c r="B300" s="196" t="str">
        <f>$B$54</f>
        <v>CURITIBA</v>
      </c>
      <c r="C300" s="438">
        <f t="shared" ref="C300:L300" si="8">IF(C104="","",IF(C276="S",ROUND(C203/C227*C252,2),C203))</f>
        <v>0</v>
      </c>
      <c r="D300" s="438">
        <f t="shared" si="8"/>
        <v>0</v>
      </c>
      <c r="E300" s="195" t="str">
        <f t="shared" si="8"/>
        <v/>
      </c>
      <c r="F300" s="195" t="str">
        <f t="shared" si="8"/>
        <v/>
      </c>
      <c r="G300" s="195" t="str">
        <f t="shared" si="8"/>
        <v/>
      </c>
      <c r="H300" s="195" t="str">
        <f t="shared" si="8"/>
        <v/>
      </c>
      <c r="I300" s="195" t="str">
        <f t="shared" si="8"/>
        <v/>
      </c>
      <c r="J300" s="195" t="str">
        <f t="shared" si="8"/>
        <v/>
      </c>
      <c r="K300" s="195" t="str">
        <f t="shared" si="8"/>
        <v/>
      </c>
      <c r="L300" s="195" t="str">
        <f t="shared" si="8"/>
        <v/>
      </c>
      <c r="M300" s="194">
        <v>1</v>
      </c>
      <c r="O300" s="78"/>
      <c r="Q300" s="79"/>
      <c r="R300" s="79"/>
      <c r="S300" s="79"/>
      <c r="T300" s="79"/>
      <c r="U300" s="79"/>
      <c r="V300" s="79"/>
      <c r="W300" s="79"/>
    </row>
    <row r="301" spans="1:23" x14ac:dyDescent="0.2">
      <c r="A301" s="236">
        <v>7</v>
      </c>
      <c r="B301" s="196" t="str">
        <f>$B$55</f>
        <v>LONDRINA</v>
      </c>
      <c r="C301" s="438">
        <f t="shared" ref="C301:L301" si="9">IF(C105="","",IF(C277="S",ROUND(C204/C228*C253,2),C204))</f>
        <v>0</v>
      </c>
      <c r="D301" s="438">
        <f t="shared" si="9"/>
        <v>0</v>
      </c>
      <c r="E301" s="195" t="str">
        <f t="shared" si="9"/>
        <v/>
      </c>
      <c r="F301" s="195" t="str">
        <f t="shared" si="9"/>
        <v/>
      </c>
      <c r="G301" s="195" t="str">
        <f t="shared" si="9"/>
        <v/>
      </c>
      <c r="H301" s="195" t="str">
        <f t="shared" si="9"/>
        <v/>
      </c>
      <c r="I301" s="195" t="str">
        <f t="shared" si="9"/>
        <v/>
      </c>
      <c r="J301" s="195" t="str">
        <f t="shared" si="9"/>
        <v/>
      </c>
      <c r="K301" s="438">
        <f t="shared" si="9"/>
        <v>0</v>
      </c>
      <c r="L301" s="195" t="str">
        <f t="shared" si="9"/>
        <v/>
      </c>
      <c r="M301" s="194">
        <v>1</v>
      </c>
      <c r="O301" s="78"/>
      <c r="Q301" s="79"/>
      <c r="R301" s="79"/>
      <c r="S301" s="79"/>
      <c r="T301" s="79"/>
      <c r="U301" s="79"/>
      <c r="V301" s="79"/>
      <c r="W301" s="79"/>
    </row>
    <row r="302" spans="1:23" x14ac:dyDescent="0.2">
      <c r="A302" s="236">
        <v>8</v>
      </c>
      <c r="B302" s="196" t="str">
        <f>$B$56</f>
        <v>MARINGÁ</v>
      </c>
      <c r="C302" s="438">
        <f t="shared" ref="C302:L302" si="10">IF(C106="","",IF(C278="S",ROUND(C205/C229*C254,2),C205))</f>
        <v>0</v>
      </c>
      <c r="D302" s="438">
        <f t="shared" si="10"/>
        <v>0</v>
      </c>
      <c r="E302" s="195" t="str">
        <f t="shared" si="10"/>
        <v/>
      </c>
      <c r="F302" s="195" t="str">
        <f t="shared" si="10"/>
        <v/>
      </c>
      <c r="G302" s="195" t="str">
        <f t="shared" si="10"/>
        <v/>
      </c>
      <c r="H302" s="195" t="str">
        <f t="shared" si="10"/>
        <v/>
      </c>
      <c r="I302" s="195" t="str">
        <f t="shared" si="10"/>
        <v/>
      </c>
      <c r="J302" s="195" t="str">
        <f t="shared" si="10"/>
        <v/>
      </c>
      <c r="K302" s="195" t="str">
        <f t="shared" si="10"/>
        <v/>
      </c>
      <c r="L302" s="195" t="str">
        <f t="shared" si="10"/>
        <v/>
      </c>
      <c r="M302" s="194">
        <v>1</v>
      </c>
      <c r="O302" s="78"/>
      <c r="Q302" s="79"/>
      <c r="R302" s="79"/>
      <c r="S302" s="79"/>
      <c r="T302" s="79"/>
      <c r="U302" s="79"/>
      <c r="V302" s="79"/>
      <c r="W302" s="79"/>
    </row>
    <row r="303" spans="1:23" x14ac:dyDescent="0.2">
      <c r="A303" s="236">
        <v>9</v>
      </c>
      <c r="B303" s="196" t="str">
        <f>$B$57</f>
        <v>PARANAGUÁ</v>
      </c>
      <c r="C303" s="438">
        <f t="shared" ref="C303:L303" si="11">IF(C107="","",IF(C279="S",ROUND(C206/C230*C255,2),C206))</f>
        <v>0</v>
      </c>
      <c r="D303" s="438">
        <f t="shared" si="11"/>
        <v>0</v>
      </c>
      <c r="E303" s="195" t="str">
        <f t="shared" si="11"/>
        <v/>
      </c>
      <c r="F303" s="195" t="str">
        <f t="shared" si="11"/>
        <v/>
      </c>
      <c r="G303" s="195" t="str">
        <f t="shared" si="11"/>
        <v/>
      </c>
      <c r="H303" s="195" t="str">
        <f t="shared" si="11"/>
        <v/>
      </c>
      <c r="I303" s="195" t="str">
        <f t="shared" si="11"/>
        <v/>
      </c>
      <c r="J303" s="195" t="str">
        <f t="shared" si="11"/>
        <v/>
      </c>
      <c r="K303" s="438">
        <f t="shared" si="11"/>
        <v>0</v>
      </c>
      <c r="L303" s="195" t="str">
        <f t="shared" si="11"/>
        <v/>
      </c>
      <c r="M303" s="194">
        <v>1</v>
      </c>
      <c r="O303" s="78"/>
      <c r="Q303" s="79"/>
      <c r="R303" s="79"/>
      <c r="S303" s="79"/>
      <c r="T303" s="79"/>
      <c r="U303" s="79"/>
      <c r="V303" s="79"/>
      <c r="W303" s="79"/>
    </row>
    <row r="304" spans="1:23" x14ac:dyDescent="0.2">
      <c r="A304" s="236">
        <v>10</v>
      </c>
      <c r="B304" s="196" t="str">
        <f>$B$58</f>
        <v>PONTA GROSSA</v>
      </c>
      <c r="C304" s="438">
        <f t="shared" ref="C304:L304" si="12">IF(C108="","",IF(C280="S",ROUND(C207/C231*C256,2),C207))</f>
        <v>0</v>
      </c>
      <c r="D304" s="438">
        <f t="shared" si="12"/>
        <v>0</v>
      </c>
      <c r="E304" s="195" t="str">
        <f t="shared" si="12"/>
        <v/>
      </c>
      <c r="F304" s="195" t="str">
        <f t="shared" si="12"/>
        <v/>
      </c>
      <c r="G304" s="195" t="str">
        <f t="shared" si="12"/>
        <v/>
      </c>
      <c r="H304" s="195" t="str">
        <f t="shared" si="12"/>
        <v/>
      </c>
      <c r="I304" s="195" t="str">
        <f t="shared" si="12"/>
        <v/>
      </c>
      <c r="J304" s="195" t="str">
        <f t="shared" si="12"/>
        <v/>
      </c>
      <c r="K304" s="195" t="str">
        <f t="shared" si="12"/>
        <v/>
      </c>
      <c r="L304" s="195" t="str">
        <f t="shared" si="12"/>
        <v/>
      </c>
      <c r="M304" s="194">
        <v>1</v>
      </c>
      <c r="O304" s="78"/>
      <c r="Q304" s="79"/>
      <c r="R304" s="79"/>
      <c r="S304" s="79"/>
      <c r="T304" s="79"/>
      <c r="U304" s="79"/>
      <c r="V304" s="79"/>
      <c r="W304" s="79"/>
    </row>
    <row r="305" spans="1:23" x14ac:dyDescent="0.2">
      <c r="A305" s="236">
        <v>11</v>
      </c>
      <c r="B305" s="196" t="str">
        <f>$B$59</f>
        <v>SÃO JOSÉ DOS PINHAIS</v>
      </c>
      <c r="C305" s="438">
        <f t="shared" ref="C305:L305" si="13">IF(C109="","",IF(C281="S",ROUND(C208/C232*C257,2),C208))</f>
        <v>0</v>
      </c>
      <c r="D305" s="438">
        <f t="shared" si="13"/>
        <v>0</v>
      </c>
      <c r="E305" s="195" t="str">
        <f t="shared" si="13"/>
        <v/>
      </c>
      <c r="F305" s="195" t="str">
        <f t="shared" si="13"/>
        <v/>
      </c>
      <c r="G305" s="195" t="str">
        <f t="shared" si="13"/>
        <v/>
      </c>
      <c r="H305" s="195" t="str">
        <f t="shared" si="13"/>
        <v/>
      </c>
      <c r="I305" s="195" t="str">
        <f t="shared" si="13"/>
        <v/>
      </c>
      <c r="J305" s="195" t="str">
        <f t="shared" si="13"/>
        <v/>
      </c>
      <c r="K305" s="195" t="str">
        <f t="shared" si="13"/>
        <v/>
      </c>
      <c r="L305" s="195" t="str">
        <f t="shared" si="13"/>
        <v/>
      </c>
      <c r="M305" s="194">
        <v>1</v>
      </c>
      <c r="O305" s="78"/>
      <c r="Q305" s="79"/>
      <c r="R305" s="79"/>
      <c r="S305" s="79"/>
      <c r="T305" s="79"/>
      <c r="U305" s="79"/>
      <c r="V305" s="79"/>
      <c r="W305" s="79"/>
    </row>
    <row r="306" spans="1:23" x14ac:dyDescent="0.2">
      <c r="A306" s="236">
        <v>12</v>
      </c>
      <c r="B306" s="256" t="str">
        <f>$B$60</f>
        <v>BLUMENAU</v>
      </c>
      <c r="C306" s="198">
        <f>IF(C110="","",IF(C282="S",ROUND(C209/C233*C258,2),C209))</f>
        <v>0</v>
      </c>
      <c r="D306" s="198">
        <f>IF(D110="","",IF(D282="S",ROUND(D209/D233*D258,2),D209))</f>
        <v>0</v>
      </c>
      <c r="E306" s="198">
        <f>IF(E110="","",IF(E282="S",ROUND(E209/E233*E258,2),E209))</f>
        <v>0</v>
      </c>
      <c r="F306" s="198">
        <f>IF(F110="","",IF(F282="S",ROUND(F209/F233*F258,2),F209))</f>
        <v>0</v>
      </c>
      <c r="G306" s="199"/>
      <c r="H306" s="199"/>
      <c r="I306" s="199"/>
      <c r="J306" s="199"/>
      <c r="K306" s="199"/>
      <c r="L306" s="199"/>
      <c r="M306" s="194">
        <v>3</v>
      </c>
      <c r="O306" s="78"/>
      <c r="Q306" s="79"/>
      <c r="R306" s="79"/>
      <c r="S306" s="79"/>
      <c r="T306" s="79"/>
      <c r="U306" s="79"/>
      <c r="V306" s="79"/>
      <c r="W306" s="79"/>
    </row>
    <row r="307" spans="1:23" x14ac:dyDescent="0.2">
      <c r="A307" s="236">
        <v>13</v>
      </c>
      <c r="B307" s="256" t="str">
        <f>$B$61</f>
        <v>CHAPECÓ</v>
      </c>
      <c r="C307" s="199"/>
      <c r="D307" s="199"/>
      <c r="E307" s="199"/>
      <c r="F307" s="199"/>
      <c r="G307" s="199"/>
      <c r="H307" s="199"/>
      <c r="I307" s="199"/>
      <c r="J307" s="199"/>
      <c r="K307" s="199"/>
      <c r="L307" s="199"/>
      <c r="M307" s="194">
        <v>3</v>
      </c>
      <c r="O307" s="78"/>
      <c r="Q307" s="79"/>
      <c r="R307" s="79"/>
      <c r="S307" s="79"/>
      <c r="T307" s="79"/>
      <c r="U307" s="79"/>
      <c r="V307" s="79"/>
      <c r="W307" s="79"/>
    </row>
    <row r="308" spans="1:23" x14ac:dyDescent="0.2">
      <c r="A308" s="236">
        <v>14</v>
      </c>
      <c r="B308" s="256" t="str">
        <f>$B$62</f>
        <v>DIONÍSIO CERQUEIRA</v>
      </c>
      <c r="C308" s="198">
        <f t="shared" ref="C308:D312" si="14">IF(C112="","",IF(C284="S",ROUND(C211/C235*C260,2),C211))</f>
        <v>0</v>
      </c>
      <c r="D308" s="198">
        <f t="shared" si="14"/>
        <v>0</v>
      </c>
      <c r="E308" s="199"/>
      <c r="F308" s="199"/>
      <c r="G308" s="199"/>
      <c r="H308" s="199"/>
      <c r="I308" s="199"/>
      <c r="J308" s="199"/>
      <c r="K308" s="199"/>
      <c r="L308" s="199"/>
      <c r="M308" s="194">
        <v>3</v>
      </c>
      <c r="O308" s="78"/>
      <c r="Q308" s="79"/>
      <c r="R308" s="79"/>
      <c r="S308" s="79"/>
      <c r="T308" s="79"/>
      <c r="U308" s="79"/>
      <c r="V308" s="79"/>
      <c r="W308" s="79"/>
    </row>
    <row r="309" spans="1:23" x14ac:dyDescent="0.2">
      <c r="A309" s="236">
        <v>15</v>
      </c>
      <c r="B309" s="256" t="str">
        <f>$B$63</f>
        <v>FLORIANÓPOLIS</v>
      </c>
      <c r="C309" s="198">
        <f t="shared" si="14"/>
        <v>0</v>
      </c>
      <c r="D309" s="198">
        <f t="shared" si="14"/>
        <v>0</v>
      </c>
      <c r="E309" s="198">
        <f t="shared" ref="E309:F311" si="15">IF(E113="","",IF(E285="S",ROUND(E212/E236*E261,2),E212))</f>
        <v>0</v>
      </c>
      <c r="F309" s="198">
        <f t="shared" si="15"/>
        <v>0</v>
      </c>
      <c r="G309" s="199"/>
      <c r="H309" s="199"/>
      <c r="I309" s="199"/>
      <c r="J309" s="199"/>
      <c r="K309" s="198">
        <f>IF(K113="","",IF(K285="S",ROUND(K212/K236*K261,2),K212))</f>
        <v>0</v>
      </c>
      <c r="L309" s="199"/>
      <c r="M309" s="194">
        <v>3</v>
      </c>
      <c r="O309" s="78"/>
      <c r="Q309" s="79"/>
      <c r="R309" s="79"/>
      <c r="S309" s="79"/>
      <c r="T309" s="79"/>
      <c r="U309" s="79"/>
      <c r="V309" s="79"/>
      <c r="W309" s="79"/>
    </row>
    <row r="310" spans="1:23" x14ac:dyDescent="0.2">
      <c r="A310" s="236">
        <v>16</v>
      </c>
      <c r="B310" s="256" t="str">
        <f>$B$64</f>
        <v>ITAJAÍ</v>
      </c>
      <c r="C310" s="198">
        <f t="shared" si="14"/>
        <v>0</v>
      </c>
      <c r="D310" s="198">
        <f t="shared" si="14"/>
        <v>0</v>
      </c>
      <c r="E310" s="198">
        <f t="shared" si="15"/>
        <v>0</v>
      </c>
      <c r="F310" s="198">
        <f t="shared" si="15"/>
        <v>0</v>
      </c>
      <c r="G310" s="199"/>
      <c r="H310" s="199"/>
      <c r="I310" s="199"/>
      <c r="J310" s="199"/>
      <c r="K310" s="199"/>
      <c r="L310" s="199"/>
      <c r="M310" s="194">
        <v>3</v>
      </c>
      <c r="O310" s="78"/>
      <c r="Q310" s="79"/>
      <c r="R310" s="79"/>
      <c r="S310" s="79"/>
      <c r="T310" s="79"/>
      <c r="U310" s="79"/>
      <c r="V310" s="79"/>
      <c r="W310" s="79"/>
    </row>
    <row r="311" spans="1:23" x14ac:dyDescent="0.2">
      <c r="A311" s="236">
        <v>17</v>
      </c>
      <c r="B311" s="256" t="str">
        <f>$B$65</f>
        <v>JOAÇABA</v>
      </c>
      <c r="C311" s="198">
        <f t="shared" si="14"/>
        <v>0</v>
      </c>
      <c r="D311" s="198">
        <f t="shared" si="14"/>
        <v>0</v>
      </c>
      <c r="E311" s="198">
        <f t="shared" si="15"/>
        <v>0</v>
      </c>
      <c r="F311" s="198">
        <f t="shared" si="15"/>
        <v>0</v>
      </c>
      <c r="G311" s="199"/>
      <c r="H311" s="199"/>
      <c r="I311" s="199"/>
      <c r="J311" s="199"/>
      <c r="K311" s="199"/>
      <c r="L311" s="199"/>
      <c r="M311" s="194">
        <v>3</v>
      </c>
      <c r="O311" s="78"/>
      <c r="Q311" s="79"/>
      <c r="R311" s="79"/>
      <c r="S311" s="79"/>
      <c r="T311" s="79"/>
      <c r="U311" s="79"/>
      <c r="V311" s="79"/>
      <c r="W311" s="79"/>
    </row>
    <row r="312" spans="1:23" x14ac:dyDescent="0.2">
      <c r="A312" s="236">
        <v>18</v>
      </c>
      <c r="B312" s="256" t="str">
        <f>$B$66</f>
        <v>JOINVILLE</v>
      </c>
      <c r="C312" s="198">
        <f t="shared" si="14"/>
        <v>0</v>
      </c>
      <c r="D312" s="198">
        <f t="shared" si="14"/>
        <v>0</v>
      </c>
      <c r="E312" s="199"/>
      <c r="F312" s="199"/>
      <c r="G312" s="199"/>
      <c r="H312" s="199"/>
      <c r="I312" s="199"/>
      <c r="J312" s="199"/>
      <c r="K312" s="198">
        <f>IF(K116="","",IF(K288="S",ROUND(K215/K239*K264,2),K215))</f>
        <v>0</v>
      </c>
      <c r="L312" s="199"/>
      <c r="M312" s="194">
        <v>3</v>
      </c>
      <c r="O312" s="78"/>
      <c r="Q312" s="79"/>
      <c r="R312" s="79"/>
      <c r="S312" s="79"/>
      <c r="T312" s="79"/>
      <c r="U312" s="79"/>
      <c r="V312" s="79"/>
      <c r="W312" s="79"/>
    </row>
    <row r="313" spans="1:23" x14ac:dyDescent="0.2">
      <c r="A313" s="236">
        <v>19</v>
      </c>
      <c r="B313" s="256" t="str">
        <f>$B$67</f>
        <v>SÃO FRANCISCO DO SUL</v>
      </c>
      <c r="C313" s="199"/>
      <c r="D313" s="199"/>
      <c r="E313" s="199"/>
      <c r="F313" s="199"/>
      <c r="G313" s="199"/>
      <c r="H313" s="199"/>
      <c r="I313" s="199"/>
      <c r="J313" s="199"/>
      <c r="K313" s="199"/>
      <c r="L313" s="198">
        <f>IF(L117="","",IF(L289="S",ROUND(L216/L240*L265,2),L216))</f>
        <v>0</v>
      </c>
      <c r="M313" s="194">
        <v>3</v>
      </c>
      <c r="O313" s="78"/>
      <c r="Q313" s="79"/>
      <c r="R313" s="79"/>
      <c r="S313" s="79"/>
      <c r="T313" s="79"/>
      <c r="U313" s="79"/>
      <c r="V313" s="79"/>
      <c r="W313" s="79"/>
    </row>
    <row r="314" spans="1:23" x14ac:dyDescent="0.2">
      <c r="A314" s="236">
        <v>20</v>
      </c>
      <c r="B314" s="256" t="str">
        <f>$B$68</f>
        <v>SÃO JOSÉ</v>
      </c>
      <c r="C314" s="198">
        <f>IF(C118="","",IF(C290="S",ROUND(C217/C241*C266,2),C217))</f>
        <v>0</v>
      </c>
      <c r="D314" s="198">
        <f>IF(D118="","",IF(D290="S",ROUND(D217/D241*D266,2),D217))</f>
        <v>0</v>
      </c>
      <c r="E314" s="199"/>
      <c r="F314" s="199"/>
      <c r="G314" s="199"/>
      <c r="H314" s="199"/>
      <c r="I314" s="199"/>
      <c r="J314" s="199"/>
      <c r="K314" s="199"/>
      <c r="L314" s="199"/>
      <c r="M314" s="194">
        <v>3</v>
      </c>
      <c r="O314" s="78"/>
      <c r="Q314" s="79"/>
      <c r="R314" s="79"/>
      <c r="S314" s="79"/>
      <c r="T314" s="79"/>
      <c r="U314" s="79"/>
      <c r="V314" s="79"/>
      <c r="W314" s="79"/>
    </row>
    <row r="315" spans="1:23" x14ac:dyDescent="0.2">
      <c r="Q315" s="79"/>
      <c r="R315" s="79"/>
      <c r="S315" s="79"/>
      <c r="T315" s="79"/>
      <c r="U315" s="79"/>
      <c r="V315" s="79"/>
      <c r="W315" s="79"/>
    </row>
    <row r="316" spans="1:23" x14ac:dyDescent="0.2">
      <c r="A316" s="508" t="s">
        <v>97</v>
      </c>
      <c r="B316" s="509"/>
      <c r="C316" s="473" t="s">
        <v>175</v>
      </c>
      <c r="D316" s="474"/>
      <c r="E316" s="474"/>
      <c r="F316" s="474"/>
      <c r="G316" s="474"/>
      <c r="H316" s="474"/>
      <c r="I316" s="474"/>
      <c r="J316" s="474"/>
      <c r="K316" s="474"/>
      <c r="L316" s="475"/>
      <c r="M316" s="471" t="s">
        <v>130</v>
      </c>
      <c r="Q316" s="79"/>
      <c r="R316" s="79"/>
      <c r="S316" s="79"/>
      <c r="T316" s="79"/>
      <c r="U316" s="79"/>
      <c r="V316" s="79"/>
      <c r="W316" s="79"/>
    </row>
    <row r="317" spans="1:23" ht="33.75" x14ac:dyDescent="0.2">
      <c r="A317" s="510"/>
      <c r="B317" s="511"/>
      <c r="C317" s="236" t="str">
        <f>B11</f>
        <v>Vigilante armado diurno - 12x36h</v>
      </c>
      <c r="D317" s="236" t="str">
        <f>B12</f>
        <v>Vigilante armado noturno - 12x36h</v>
      </c>
      <c r="E317" s="236" t="str">
        <f>B13</f>
        <v>Vigilante desarmado diurno - 12x36h</v>
      </c>
      <c r="F317" s="236" t="str">
        <f>B14</f>
        <v>Vigilante desarmado noturno - 12x36h</v>
      </c>
      <c r="G317" s="236" t="str">
        <f>B15</f>
        <v>Vigilante armado diurno - 12x36h - LÍDER</v>
      </c>
      <c r="H317" s="236" t="str">
        <f>B16</f>
        <v>Vigilante armado noturno - 12x36h - LÍDER</v>
      </c>
      <c r="I317" s="236" t="str">
        <f>B17</f>
        <v>Vigilante armado diurno - 12x36h - SUPERVISOR</v>
      </c>
      <c r="J317" s="236" t="str">
        <f>B18</f>
        <v>Vigilante armado noturno - 12x36h - SUPERVISOR</v>
      </c>
      <c r="K317" s="236" t="str">
        <f>B19</f>
        <v>Vigilante armado diurno - 44h</v>
      </c>
      <c r="L317" s="236" t="str">
        <f>B20</f>
        <v>Vigilante desarmado diurno - 44h</v>
      </c>
      <c r="M317" s="476"/>
      <c r="Q317" s="79"/>
      <c r="R317" s="79"/>
      <c r="S317" s="79"/>
      <c r="T317" s="79"/>
      <c r="U317" s="79"/>
      <c r="V317" s="79"/>
      <c r="W317" s="79"/>
    </row>
    <row r="318" spans="1:23" x14ac:dyDescent="0.2">
      <c r="A318" s="234" t="s">
        <v>128</v>
      </c>
      <c r="B318" s="236">
        <v>1</v>
      </c>
      <c r="C318" s="236">
        <v>2</v>
      </c>
      <c r="D318" s="236">
        <v>3</v>
      </c>
      <c r="E318" s="236">
        <v>4</v>
      </c>
      <c r="F318" s="236">
        <v>5</v>
      </c>
      <c r="G318" s="236">
        <v>6</v>
      </c>
      <c r="H318" s="236">
        <v>7</v>
      </c>
      <c r="I318" s="236">
        <v>8</v>
      </c>
      <c r="J318" s="236">
        <v>9</v>
      </c>
      <c r="K318" s="236">
        <v>10</v>
      </c>
      <c r="L318" s="236">
        <v>11</v>
      </c>
      <c r="M318" s="236">
        <v>12</v>
      </c>
      <c r="Q318" s="79"/>
      <c r="R318" s="79"/>
      <c r="S318" s="79"/>
      <c r="T318" s="79"/>
      <c r="U318" s="79"/>
      <c r="V318" s="79"/>
      <c r="W318" s="79"/>
    </row>
    <row r="319" spans="1:23" x14ac:dyDescent="0.2">
      <c r="A319" s="236">
        <v>1</v>
      </c>
      <c r="B319" s="261" t="str">
        <f>$B$49</f>
        <v>CAPANEMA</v>
      </c>
      <c r="C319" s="264">
        <v>0.3</v>
      </c>
      <c r="D319" s="264">
        <v>0.3</v>
      </c>
      <c r="E319" s="201"/>
      <c r="F319" s="201"/>
      <c r="G319" s="201"/>
      <c r="H319" s="201"/>
      <c r="I319" s="201"/>
      <c r="J319" s="201"/>
      <c r="K319" s="201"/>
      <c r="L319" s="201"/>
      <c r="M319" s="194">
        <v>2</v>
      </c>
      <c r="Q319" s="79"/>
      <c r="R319" s="79"/>
      <c r="S319" s="79"/>
      <c r="T319" s="79"/>
      <c r="U319" s="79"/>
      <c r="V319" s="79"/>
      <c r="W319" s="79"/>
    </row>
    <row r="320" spans="1:23" x14ac:dyDescent="0.2">
      <c r="A320" s="236">
        <v>2</v>
      </c>
      <c r="B320" s="261" t="str">
        <f>$B$50</f>
        <v>CASCAVEL</v>
      </c>
      <c r="C320" s="264">
        <v>0.3</v>
      </c>
      <c r="D320" s="264">
        <v>0.3</v>
      </c>
      <c r="E320" s="201"/>
      <c r="F320" s="201"/>
      <c r="G320" s="201"/>
      <c r="H320" s="201"/>
      <c r="I320" s="201"/>
      <c r="J320" s="201"/>
      <c r="K320" s="201"/>
      <c r="L320" s="201"/>
      <c r="M320" s="194">
        <v>2</v>
      </c>
      <c r="Q320" s="79"/>
      <c r="R320" s="79"/>
      <c r="S320" s="79"/>
      <c r="T320" s="79"/>
      <c r="U320" s="79"/>
      <c r="V320" s="79"/>
      <c r="W320" s="79"/>
    </row>
    <row r="321" spans="1:23" x14ac:dyDescent="0.2">
      <c r="A321" s="236">
        <v>3</v>
      </c>
      <c r="B321" s="261" t="str">
        <f>$B$51</f>
        <v>FOZ DO IGUAÇU</v>
      </c>
      <c r="C321" s="264">
        <v>0.3</v>
      </c>
      <c r="D321" s="264">
        <v>0.3</v>
      </c>
      <c r="E321" s="201"/>
      <c r="F321" s="201"/>
      <c r="G321" s="264">
        <v>0.3</v>
      </c>
      <c r="H321" s="264">
        <v>0.3</v>
      </c>
      <c r="I321" s="264">
        <v>0.3</v>
      </c>
      <c r="J321" s="264">
        <v>0.3</v>
      </c>
      <c r="K321" s="264">
        <v>0.3</v>
      </c>
      <c r="L321" s="201"/>
      <c r="M321" s="194">
        <v>2</v>
      </c>
      <c r="Q321" s="79"/>
      <c r="R321" s="79"/>
      <c r="S321" s="79"/>
      <c r="T321" s="79"/>
      <c r="U321" s="79"/>
      <c r="V321" s="79"/>
      <c r="W321" s="79"/>
    </row>
    <row r="322" spans="1:23" x14ac:dyDescent="0.2">
      <c r="A322" s="236">
        <v>4</v>
      </c>
      <c r="B322" s="261" t="str">
        <f>$B$52</f>
        <v>GUAÍRA</v>
      </c>
      <c r="C322" s="264">
        <v>0.3</v>
      </c>
      <c r="D322" s="264">
        <v>0.3</v>
      </c>
      <c r="E322" s="201"/>
      <c r="F322" s="201"/>
      <c r="G322" s="201"/>
      <c r="H322" s="201"/>
      <c r="I322" s="201"/>
      <c r="J322" s="201"/>
      <c r="K322" s="201"/>
      <c r="L322" s="201"/>
      <c r="M322" s="194">
        <v>2</v>
      </c>
      <c r="Q322" s="79"/>
      <c r="R322" s="79"/>
      <c r="S322" s="79"/>
      <c r="T322" s="79"/>
      <c r="U322" s="79"/>
      <c r="V322" s="79"/>
      <c r="W322" s="79"/>
    </row>
    <row r="323" spans="1:23" x14ac:dyDescent="0.2">
      <c r="A323" s="236">
        <v>5</v>
      </c>
      <c r="B323" s="261" t="str">
        <f>$B$53</f>
        <v>SANTO ANTONIO DO SUDOESTE</v>
      </c>
      <c r="C323" s="264">
        <v>0.3</v>
      </c>
      <c r="D323" s="264">
        <v>0.3</v>
      </c>
      <c r="E323" s="201"/>
      <c r="F323" s="201"/>
      <c r="G323" s="201"/>
      <c r="H323" s="201"/>
      <c r="I323" s="201"/>
      <c r="J323" s="201"/>
      <c r="K323" s="201"/>
      <c r="L323" s="201"/>
      <c r="M323" s="194">
        <v>2</v>
      </c>
      <c r="Q323" s="79"/>
      <c r="R323" s="79"/>
      <c r="S323" s="79"/>
      <c r="T323" s="79"/>
      <c r="U323" s="79"/>
      <c r="V323" s="79"/>
      <c r="W323" s="79"/>
    </row>
    <row r="324" spans="1:23" x14ac:dyDescent="0.2">
      <c r="A324" s="236">
        <v>6</v>
      </c>
      <c r="B324" s="196" t="str">
        <f>$B$54</f>
        <v>CURITIBA</v>
      </c>
      <c r="C324" s="204">
        <v>0.3</v>
      </c>
      <c r="D324" s="204">
        <v>0.3</v>
      </c>
      <c r="E324" s="201"/>
      <c r="F324" s="201"/>
      <c r="G324" s="201"/>
      <c r="H324" s="201"/>
      <c r="I324" s="201"/>
      <c r="J324" s="201"/>
      <c r="K324" s="201"/>
      <c r="L324" s="201"/>
      <c r="M324" s="194">
        <v>1</v>
      </c>
      <c r="Q324" s="79"/>
      <c r="R324" s="79"/>
      <c r="S324" s="79"/>
      <c r="T324" s="79"/>
      <c r="U324" s="79"/>
      <c r="V324" s="79"/>
      <c r="W324" s="79"/>
    </row>
    <row r="325" spans="1:23" x14ac:dyDescent="0.2">
      <c r="A325" s="236">
        <v>7</v>
      </c>
      <c r="B325" s="196" t="str">
        <f>$B$55</f>
        <v>LONDRINA</v>
      </c>
      <c r="C325" s="204">
        <v>0.3</v>
      </c>
      <c r="D325" s="204">
        <v>0.3</v>
      </c>
      <c r="E325" s="201"/>
      <c r="F325" s="201"/>
      <c r="G325" s="201"/>
      <c r="H325" s="201"/>
      <c r="I325" s="201"/>
      <c r="J325" s="201"/>
      <c r="K325" s="204">
        <v>0.3</v>
      </c>
      <c r="L325" s="201"/>
      <c r="M325" s="194">
        <v>1</v>
      </c>
      <c r="Q325" s="79"/>
      <c r="R325" s="79"/>
      <c r="S325" s="79"/>
      <c r="T325" s="79"/>
      <c r="U325" s="79"/>
      <c r="V325" s="79"/>
      <c r="W325" s="79"/>
    </row>
    <row r="326" spans="1:23" x14ac:dyDescent="0.2">
      <c r="A326" s="236">
        <v>8</v>
      </c>
      <c r="B326" s="196" t="str">
        <f>$B$56</f>
        <v>MARINGÁ</v>
      </c>
      <c r="C326" s="204">
        <v>0.3</v>
      </c>
      <c r="D326" s="204">
        <v>0.3</v>
      </c>
      <c r="E326" s="201"/>
      <c r="F326" s="201"/>
      <c r="G326" s="201"/>
      <c r="H326" s="201"/>
      <c r="I326" s="201"/>
      <c r="J326" s="201"/>
      <c r="K326" s="201"/>
      <c r="L326" s="201"/>
      <c r="M326" s="194">
        <v>1</v>
      </c>
      <c r="Q326" s="79"/>
      <c r="R326" s="79"/>
      <c r="S326" s="79"/>
      <c r="T326" s="79"/>
      <c r="U326" s="79"/>
      <c r="V326" s="79"/>
      <c r="W326" s="79"/>
    </row>
    <row r="327" spans="1:23" x14ac:dyDescent="0.2">
      <c r="A327" s="236">
        <v>9</v>
      </c>
      <c r="B327" s="196" t="str">
        <f>$B$57</f>
        <v>PARANAGUÁ</v>
      </c>
      <c r="C327" s="204">
        <v>0.3</v>
      </c>
      <c r="D327" s="204">
        <v>0.3</v>
      </c>
      <c r="E327" s="201"/>
      <c r="F327" s="201"/>
      <c r="G327" s="201"/>
      <c r="H327" s="201"/>
      <c r="I327" s="201"/>
      <c r="J327" s="201"/>
      <c r="K327" s="204">
        <v>0.3</v>
      </c>
      <c r="L327" s="201"/>
      <c r="M327" s="194">
        <v>1</v>
      </c>
      <c r="P327" s="79"/>
      <c r="Q327" s="79"/>
      <c r="R327" s="79"/>
      <c r="S327" s="79"/>
      <c r="T327" s="79"/>
      <c r="U327" s="79"/>
      <c r="V327" s="79"/>
      <c r="W327" s="79"/>
    </row>
    <row r="328" spans="1:23" x14ac:dyDescent="0.2">
      <c r="A328" s="236">
        <v>10</v>
      </c>
      <c r="B328" s="196" t="str">
        <f>$B$58</f>
        <v>PONTA GROSSA</v>
      </c>
      <c r="C328" s="204">
        <v>0.3</v>
      </c>
      <c r="D328" s="204">
        <v>0.3</v>
      </c>
      <c r="E328" s="201"/>
      <c r="F328" s="201"/>
      <c r="G328" s="201"/>
      <c r="H328" s="201"/>
      <c r="I328" s="201"/>
      <c r="J328" s="201"/>
      <c r="K328" s="201"/>
      <c r="L328" s="201"/>
      <c r="M328" s="194">
        <v>1</v>
      </c>
      <c r="P328" s="79"/>
      <c r="Q328" s="79"/>
      <c r="R328" s="79"/>
      <c r="S328" s="79"/>
      <c r="T328" s="79"/>
      <c r="U328" s="79"/>
      <c r="V328" s="79"/>
    </row>
    <row r="329" spans="1:23" x14ac:dyDescent="0.2">
      <c r="A329" s="236">
        <v>11</v>
      </c>
      <c r="B329" s="196" t="str">
        <f>$B$59</f>
        <v>SÃO JOSÉ DOS PINHAIS</v>
      </c>
      <c r="C329" s="204">
        <v>0.3</v>
      </c>
      <c r="D329" s="204">
        <v>0.3</v>
      </c>
      <c r="E329" s="201"/>
      <c r="F329" s="201"/>
      <c r="G329" s="201"/>
      <c r="H329" s="201"/>
      <c r="I329" s="201"/>
      <c r="J329" s="201"/>
      <c r="K329" s="201"/>
      <c r="L329" s="201"/>
      <c r="M329" s="194">
        <v>1</v>
      </c>
      <c r="P329" s="79"/>
      <c r="Q329" s="79"/>
      <c r="R329" s="79"/>
      <c r="S329" s="79"/>
      <c r="T329" s="79"/>
      <c r="U329" s="79"/>
      <c r="V329" s="79"/>
    </row>
    <row r="330" spans="1:23" x14ac:dyDescent="0.2">
      <c r="A330" s="236">
        <v>12</v>
      </c>
      <c r="B330" s="256" t="str">
        <f>$B$60</f>
        <v>BLUMENAU</v>
      </c>
      <c r="C330" s="205">
        <v>0.3</v>
      </c>
      <c r="D330" s="205">
        <v>0.3</v>
      </c>
      <c r="E330" s="205">
        <v>0.3</v>
      </c>
      <c r="F330" s="205">
        <v>0.3</v>
      </c>
      <c r="G330" s="199"/>
      <c r="H330" s="199"/>
      <c r="I330" s="199"/>
      <c r="J330" s="199"/>
      <c r="K330" s="199"/>
      <c r="L330" s="199"/>
      <c r="M330" s="194">
        <v>3</v>
      </c>
      <c r="P330" s="79"/>
      <c r="Q330" s="79"/>
      <c r="R330" s="79"/>
      <c r="S330" s="79"/>
      <c r="T330" s="79"/>
      <c r="U330" s="79"/>
      <c r="V330" s="79"/>
    </row>
    <row r="331" spans="1:23" x14ac:dyDescent="0.2">
      <c r="A331" s="236">
        <v>13</v>
      </c>
      <c r="B331" s="256" t="str">
        <f>$B$61</f>
        <v>CHAPECÓ</v>
      </c>
      <c r="C331" s="199"/>
      <c r="D331" s="199"/>
      <c r="E331" s="199"/>
      <c r="F331" s="199"/>
      <c r="G331" s="199"/>
      <c r="H331" s="199"/>
      <c r="I331" s="199"/>
      <c r="J331" s="199"/>
      <c r="K331" s="199"/>
      <c r="L331" s="199"/>
      <c r="M331" s="194">
        <v>3</v>
      </c>
      <c r="P331" s="79"/>
      <c r="Q331" s="79"/>
      <c r="R331" s="79"/>
      <c r="S331" s="79"/>
      <c r="T331" s="79"/>
      <c r="U331" s="79"/>
      <c r="V331" s="79"/>
    </row>
    <row r="332" spans="1:23" x14ac:dyDescent="0.2">
      <c r="A332" s="236">
        <v>14</v>
      </c>
      <c r="B332" s="256" t="str">
        <f>$B$62</f>
        <v>DIONÍSIO CERQUEIRA</v>
      </c>
      <c r="C332" s="205">
        <v>0.3</v>
      </c>
      <c r="D332" s="205">
        <v>0.3</v>
      </c>
      <c r="E332" s="199"/>
      <c r="F332" s="199"/>
      <c r="G332" s="199"/>
      <c r="H332" s="199"/>
      <c r="I332" s="199"/>
      <c r="J332" s="199"/>
      <c r="K332" s="199"/>
      <c r="L332" s="199"/>
      <c r="M332" s="194">
        <v>3</v>
      </c>
      <c r="P332" s="79"/>
      <c r="Q332" s="79"/>
      <c r="R332" s="79"/>
      <c r="S332" s="79"/>
      <c r="T332" s="79"/>
      <c r="U332" s="79"/>
      <c r="V332" s="79"/>
    </row>
    <row r="333" spans="1:23" x14ac:dyDescent="0.2">
      <c r="A333" s="236">
        <v>15</v>
      </c>
      <c r="B333" s="256" t="str">
        <f>$B$63</f>
        <v>FLORIANÓPOLIS</v>
      </c>
      <c r="C333" s="205">
        <v>0.3</v>
      </c>
      <c r="D333" s="205">
        <v>0.3</v>
      </c>
      <c r="E333" s="205">
        <v>0.3</v>
      </c>
      <c r="F333" s="205">
        <v>0.3</v>
      </c>
      <c r="G333" s="199"/>
      <c r="H333" s="199"/>
      <c r="I333" s="199"/>
      <c r="J333" s="199"/>
      <c r="K333" s="205">
        <v>0.3</v>
      </c>
      <c r="L333" s="199"/>
      <c r="M333" s="194">
        <v>3</v>
      </c>
      <c r="P333" s="79"/>
      <c r="Q333" s="79"/>
      <c r="R333" s="79"/>
      <c r="S333" s="79"/>
      <c r="T333" s="79"/>
      <c r="U333" s="79"/>
      <c r="V333" s="79"/>
    </row>
    <row r="334" spans="1:23" x14ac:dyDescent="0.2">
      <c r="A334" s="236">
        <v>16</v>
      </c>
      <c r="B334" s="256" t="str">
        <f>$B$64</f>
        <v>ITAJAÍ</v>
      </c>
      <c r="C334" s="205">
        <v>0.3</v>
      </c>
      <c r="D334" s="205">
        <v>0.3</v>
      </c>
      <c r="E334" s="205">
        <v>0.3</v>
      </c>
      <c r="F334" s="205">
        <v>0.3</v>
      </c>
      <c r="G334" s="199"/>
      <c r="H334" s="199"/>
      <c r="I334" s="199"/>
      <c r="J334" s="199"/>
      <c r="K334" s="199"/>
      <c r="L334" s="199"/>
      <c r="M334" s="194">
        <v>3</v>
      </c>
      <c r="P334" s="79"/>
      <c r="Q334" s="79"/>
      <c r="R334" s="79"/>
      <c r="S334" s="79"/>
      <c r="T334" s="79"/>
      <c r="U334" s="79"/>
      <c r="V334" s="79"/>
    </row>
    <row r="335" spans="1:23" x14ac:dyDescent="0.2">
      <c r="A335" s="236">
        <v>17</v>
      </c>
      <c r="B335" s="256" t="str">
        <f>$B$65</f>
        <v>JOAÇABA</v>
      </c>
      <c r="C335" s="205">
        <v>0.3</v>
      </c>
      <c r="D335" s="205">
        <v>0.3</v>
      </c>
      <c r="E335" s="205">
        <v>0.3</v>
      </c>
      <c r="F335" s="205">
        <v>0.3</v>
      </c>
      <c r="G335" s="199"/>
      <c r="H335" s="199"/>
      <c r="I335" s="199"/>
      <c r="J335" s="199"/>
      <c r="K335" s="199"/>
      <c r="L335" s="199"/>
      <c r="M335" s="194">
        <v>3</v>
      </c>
      <c r="P335" s="79"/>
      <c r="Q335" s="79"/>
      <c r="R335" s="79"/>
      <c r="S335" s="79"/>
      <c r="T335" s="79"/>
      <c r="U335" s="79"/>
      <c r="V335" s="79"/>
    </row>
    <row r="336" spans="1:23" x14ac:dyDescent="0.2">
      <c r="A336" s="236">
        <v>18</v>
      </c>
      <c r="B336" s="256" t="str">
        <f>$B$66</f>
        <v>JOINVILLE</v>
      </c>
      <c r="C336" s="205">
        <v>0.3</v>
      </c>
      <c r="D336" s="205">
        <v>0.3</v>
      </c>
      <c r="E336" s="199"/>
      <c r="F336" s="199"/>
      <c r="G336" s="199"/>
      <c r="H336" s="199"/>
      <c r="I336" s="199"/>
      <c r="J336" s="199"/>
      <c r="K336" s="205">
        <v>0.3</v>
      </c>
      <c r="L336" s="199"/>
      <c r="M336" s="194">
        <v>3</v>
      </c>
      <c r="P336" s="79"/>
      <c r="Q336" s="79"/>
      <c r="R336" s="79"/>
      <c r="S336" s="79"/>
      <c r="T336" s="79"/>
      <c r="U336" s="79"/>
      <c r="V336" s="79"/>
    </row>
    <row r="337" spans="1:22" x14ac:dyDescent="0.2">
      <c r="A337" s="236">
        <v>19</v>
      </c>
      <c r="B337" s="256" t="str">
        <f>$B$67</f>
        <v>SÃO FRANCISCO DO SUL</v>
      </c>
      <c r="C337" s="199"/>
      <c r="D337" s="199"/>
      <c r="E337" s="199"/>
      <c r="F337" s="199"/>
      <c r="G337" s="199"/>
      <c r="H337" s="199"/>
      <c r="I337" s="199"/>
      <c r="J337" s="199"/>
      <c r="K337" s="199"/>
      <c r="L337" s="205">
        <v>0.3</v>
      </c>
      <c r="M337" s="194">
        <v>3</v>
      </c>
      <c r="P337" s="79"/>
      <c r="Q337" s="79"/>
      <c r="R337" s="79"/>
      <c r="S337" s="79"/>
      <c r="T337" s="79"/>
      <c r="U337" s="79"/>
      <c r="V337" s="79"/>
    </row>
    <row r="338" spans="1:22" x14ac:dyDescent="0.2">
      <c r="A338" s="236">
        <v>20</v>
      </c>
      <c r="B338" s="256" t="str">
        <f>$B$68</f>
        <v>SÃO JOSÉ</v>
      </c>
      <c r="C338" s="205">
        <v>0.3</v>
      </c>
      <c r="D338" s="205">
        <v>0.3</v>
      </c>
      <c r="E338" s="199"/>
      <c r="F338" s="199"/>
      <c r="G338" s="199"/>
      <c r="H338" s="199"/>
      <c r="I338" s="199"/>
      <c r="J338" s="199"/>
      <c r="K338" s="199"/>
      <c r="L338" s="199"/>
      <c r="M338" s="194">
        <v>3</v>
      </c>
      <c r="P338" s="79"/>
      <c r="Q338" s="79"/>
      <c r="R338" s="79"/>
      <c r="S338" s="79"/>
      <c r="T338" s="79"/>
      <c r="U338" s="79"/>
      <c r="V338" s="79"/>
    </row>
    <row r="339" spans="1:22" x14ac:dyDescent="0.2">
      <c r="P339" s="79"/>
      <c r="Q339" s="79"/>
      <c r="R339" s="79"/>
      <c r="S339" s="79"/>
      <c r="T339" s="79"/>
      <c r="U339" s="79"/>
      <c r="V339" s="79"/>
    </row>
    <row r="340" spans="1:22" x14ac:dyDescent="0.2">
      <c r="A340" s="508" t="s">
        <v>97</v>
      </c>
      <c r="B340" s="509"/>
      <c r="C340" s="473" t="s">
        <v>233</v>
      </c>
      <c r="D340" s="474"/>
      <c r="E340" s="474"/>
      <c r="F340" s="474"/>
      <c r="G340" s="474"/>
      <c r="H340" s="474"/>
      <c r="I340" s="474"/>
      <c r="J340" s="474"/>
      <c r="K340" s="474"/>
      <c r="L340" s="475"/>
      <c r="M340" s="471" t="s">
        <v>130</v>
      </c>
      <c r="N340" s="79"/>
      <c r="P340" s="79"/>
      <c r="Q340" s="79"/>
      <c r="R340" s="79"/>
      <c r="S340" s="79"/>
      <c r="T340" s="79"/>
      <c r="U340" s="79"/>
      <c r="V340" s="79"/>
    </row>
    <row r="341" spans="1:22" ht="33.75" x14ac:dyDescent="0.2">
      <c r="A341" s="510"/>
      <c r="B341" s="511"/>
      <c r="C341" s="236" t="str">
        <f>B11</f>
        <v>Vigilante armado diurno - 12x36h</v>
      </c>
      <c r="D341" s="236" t="str">
        <f>B12</f>
        <v>Vigilante armado noturno - 12x36h</v>
      </c>
      <c r="E341" s="236" t="str">
        <f>B13</f>
        <v>Vigilante desarmado diurno - 12x36h</v>
      </c>
      <c r="F341" s="236" t="str">
        <f>B14</f>
        <v>Vigilante desarmado noturno - 12x36h</v>
      </c>
      <c r="G341" s="236" t="str">
        <f>B15</f>
        <v>Vigilante armado diurno - 12x36h - LÍDER</v>
      </c>
      <c r="H341" s="236" t="str">
        <f>B16</f>
        <v>Vigilante armado noturno - 12x36h - LÍDER</v>
      </c>
      <c r="I341" s="236" t="str">
        <f>B17</f>
        <v>Vigilante armado diurno - 12x36h - SUPERVISOR</v>
      </c>
      <c r="J341" s="236" t="str">
        <f>B18</f>
        <v>Vigilante armado noturno - 12x36h - SUPERVISOR</v>
      </c>
      <c r="K341" s="236" t="str">
        <f>B19</f>
        <v>Vigilante armado diurno - 44h</v>
      </c>
      <c r="L341" s="236" t="str">
        <f>B20</f>
        <v>Vigilante desarmado diurno - 44h</v>
      </c>
      <c r="M341" s="476"/>
      <c r="N341" s="79"/>
      <c r="P341" s="79"/>
      <c r="Q341" s="79"/>
      <c r="R341" s="79"/>
      <c r="S341" s="79"/>
      <c r="T341" s="79"/>
      <c r="U341" s="79"/>
      <c r="V341" s="79"/>
    </row>
    <row r="342" spans="1:22" x14ac:dyDescent="0.2">
      <c r="A342" s="234" t="s">
        <v>128</v>
      </c>
      <c r="B342" s="236">
        <v>1</v>
      </c>
      <c r="C342" s="236">
        <v>2</v>
      </c>
      <c r="D342" s="236">
        <v>3</v>
      </c>
      <c r="E342" s="236">
        <v>4</v>
      </c>
      <c r="F342" s="236">
        <v>5</v>
      </c>
      <c r="G342" s="236">
        <v>6</v>
      </c>
      <c r="H342" s="236">
        <v>7</v>
      </c>
      <c r="I342" s="236">
        <v>8</v>
      </c>
      <c r="J342" s="236">
        <v>9</v>
      </c>
      <c r="K342" s="236">
        <v>10</v>
      </c>
      <c r="L342" s="236">
        <v>11</v>
      </c>
      <c r="M342" s="236">
        <v>12</v>
      </c>
      <c r="N342" s="79"/>
      <c r="P342" s="79"/>
      <c r="Q342" s="79"/>
      <c r="R342" s="79"/>
      <c r="S342" s="79"/>
      <c r="T342" s="79"/>
      <c r="U342" s="79"/>
      <c r="V342" s="79"/>
    </row>
    <row r="343" spans="1:22" x14ac:dyDescent="0.2">
      <c r="A343" s="236">
        <v>1</v>
      </c>
      <c r="B343" s="261" t="str">
        <f>$B$49</f>
        <v>CAPANEMA</v>
      </c>
      <c r="C343" s="203"/>
      <c r="D343" s="264">
        <v>0.2</v>
      </c>
      <c r="E343" s="203"/>
      <c r="F343" s="203"/>
      <c r="G343" s="203"/>
      <c r="H343" s="203"/>
      <c r="I343" s="203"/>
      <c r="J343" s="203"/>
      <c r="K343" s="203"/>
      <c r="L343" s="203"/>
      <c r="M343" s="194">
        <v>2</v>
      </c>
      <c r="N343" s="79"/>
      <c r="P343" s="79"/>
      <c r="Q343" s="79"/>
      <c r="R343" s="79"/>
      <c r="S343" s="79"/>
      <c r="T343" s="79"/>
      <c r="U343" s="79"/>
      <c r="V343" s="79"/>
    </row>
    <row r="344" spans="1:22" x14ac:dyDescent="0.2">
      <c r="A344" s="236">
        <v>2</v>
      </c>
      <c r="B344" s="261" t="str">
        <f>$B$50</f>
        <v>CASCAVEL</v>
      </c>
      <c r="C344" s="203"/>
      <c r="D344" s="264">
        <v>0.2</v>
      </c>
      <c r="E344" s="203"/>
      <c r="F344" s="203"/>
      <c r="G344" s="203"/>
      <c r="H344" s="203"/>
      <c r="I344" s="203"/>
      <c r="J344" s="203"/>
      <c r="K344" s="203"/>
      <c r="L344" s="203"/>
      <c r="M344" s="194">
        <v>2</v>
      </c>
      <c r="N344" s="79"/>
      <c r="P344" s="79"/>
      <c r="Q344" s="79"/>
      <c r="R344" s="79"/>
      <c r="S344" s="79"/>
      <c r="T344" s="79"/>
      <c r="U344" s="79"/>
      <c r="V344" s="79"/>
    </row>
    <row r="345" spans="1:22" x14ac:dyDescent="0.2">
      <c r="A345" s="236">
        <v>3</v>
      </c>
      <c r="B345" s="261" t="str">
        <f>$B$51</f>
        <v>FOZ DO IGUAÇU</v>
      </c>
      <c r="C345" s="203"/>
      <c r="D345" s="264">
        <v>0.2</v>
      </c>
      <c r="E345" s="203"/>
      <c r="F345" s="203"/>
      <c r="G345" s="203"/>
      <c r="H345" s="264">
        <v>0.2</v>
      </c>
      <c r="I345" s="203"/>
      <c r="J345" s="264">
        <v>0.2</v>
      </c>
      <c r="K345" s="203"/>
      <c r="L345" s="203"/>
      <c r="M345" s="194">
        <v>2</v>
      </c>
      <c r="N345" s="79"/>
      <c r="P345" s="79"/>
      <c r="Q345" s="79"/>
      <c r="R345" s="79"/>
      <c r="S345" s="79"/>
      <c r="T345" s="79"/>
      <c r="U345" s="79"/>
      <c r="V345" s="79"/>
    </row>
    <row r="346" spans="1:22" x14ac:dyDescent="0.2">
      <c r="A346" s="236">
        <v>4</v>
      </c>
      <c r="B346" s="261" t="str">
        <f>$B$52</f>
        <v>GUAÍRA</v>
      </c>
      <c r="C346" s="203"/>
      <c r="D346" s="264">
        <v>0.2</v>
      </c>
      <c r="E346" s="203"/>
      <c r="F346" s="203"/>
      <c r="G346" s="203"/>
      <c r="H346" s="203"/>
      <c r="I346" s="203"/>
      <c r="J346" s="203"/>
      <c r="K346" s="203"/>
      <c r="L346" s="203"/>
      <c r="M346" s="194">
        <v>2</v>
      </c>
      <c r="N346" s="79"/>
      <c r="P346" s="79"/>
      <c r="Q346" s="79"/>
      <c r="R346" s="79"/>
      <c r="S346" s="79"/>
      <c r="T346" s="79"/>
      <c r="U346" s="79"/>
      <c r="V346" s="79"/>
    </row>
    <row r="347" spans="1:22" x14ac:dyDescent="0.2">
      <c r="A347" s="236">
        <v>5</v>
      </c>
      <c r="B347" s="261" t="str">
        <f>$B$53</f>
        <v>SANTO ANTONIO DO SUDOESTE</v>
      </c>
      <c r="C347" s="203"/>
      <c r="D347" s="264">
        <v>0.2</v>
      </c>
      <c r="E347" s="203"/>
      <c r="F347" s="203"/>
      <c r="G347" s="203"/>
      <c r="H347" s="203"/>
      <c r="I347" s="203"/>
      <c r="J347" s="203"/>
      <c r="K347" s="203"/>
      <c r="L347" s="203"/>
      <c r="M347" s="194">
        <v>2</v>
      </c>
      <c r="N347" s="79"/>
      <c r="P347" s="79"/>
      <c r="Q347" s="79"/>
      <c r="R347" s="79"/>
      <c r="S347" s="79"/>
      <c r="T347" s="79"/>
      <c r="U347" s="79"/>
      <c r="V347" s="79"/>
    </row>
    <row r="348" spans="1:22" x14ac:dyDescent="0.2">
      <c r="A348" s="236">
        <v>6</v>
      </c>
      <c r="B348" s="196" t="str">
        <f>$B$54</f>
        <v>CURITIBA</v>
      </c>
      <c r="C348" s="203"/>
      <c r="D348" s="204">
        <v>0.2</v>
      </c>
      <c r="E348" s="203"/>
      <c r="F348" s="203"/>
      <c r="G348" s="203"/>
      <c r="H348" s="203"/>
      <c r="I348" s="203"/>
      <c r="J348" s="203"/>
      <c r="K348" s="203"/>
      <c r="L348" s="203"/>
      <c r="M348" s="194">
        <v>1</v>
      </c>
      <c r="N348" s="79"/>
      <c r="P348" s="79"/>
      <c r="Q348" s="79"/>
      <c r="R348" s="79"/>
      <c r="S348" s="79"/>
      <c r="T348" s="79"/>
      <c r="U348" s="79"/>
      <c r="V348" s="79"/>
    </row>
    <row r="349" spans="1:22" x14ac:dyDescent="0.2">
      <c r="A349" s="236">
        <v>7</v>
      </c>
      <c r="B349" s="196" t="str">
        <f>$B$55</f>
        <v>LONDRINA</v>
      </c>
      <c r="C349" s="203"/>
      <c r="D349" s="204">
        <v>0.2</v>
      </c>
      <c r="E349" s="203"/>
      <c r="F349" s="203"/>
      <c r="G349" s="203"/>
      <c r="H349" s="203"/>
      <c r="I349" s="203"/>
      <c r="J349" s="203"/>
      <c r="K349" s="203"/>
      <c r="L349" s="203"/>
      <c r="M349" s="194">
        <v>1</v>
      </c>
      <c r="N349" s="79"/>
      <c r="P349" s="79"/>
      <c r="Q349" s="79"/>
      <c r="R349" s="79"/>
      <c r="S349" s="79"/>
      <c r="T349" s="79"/>
      <c r="U349" s="79"/>
      <c r="V349" s="79"/>
    </row>
    <row r="350" spans="1:22" x14ac:dyDescent="0.2">
      <c r="A350" s="236">
        <v>8</v>
      </c>
      <c r="B350" s="196" t="str">
        <f>$B$56</f>
        <v>MARINGÁ</v>
      </c>
      <c r="C350" s="203"/>
      <c r="D350" s="204">
        <v>0.2</v>
      </c>
      <c r="E350" s="203"/>
      <c r="F350" s="203"/>
      <c r="G350" s="203"/>
      <c r="H350" s="203"/>
      <c r="I350" s="203"/>
      <c r="J350" s="203"/>
      <c r="K350" s="203"/>
      <c r="L350" s="203"/>
      <c r="M350" s="194">
        <v>1</v>
      </c>
      <c r="N350" s="79"/>
      <c r="P350" s="79"/>
      <c r="Q350" s="79"/>
      <c r="R350" s="79"/>
      <c r="S350" s="79"/>
      <c r="T350" s="79"/>
      <c r="U350" s="79"/>
      <c r="V350" s="79"/>
    </row>
    <row r="351" spans="1:22" x14ac:dyDescent="0.2">
      <c r="A351" s="236">
        <v>9</v>
      </c>
      <c r="B351" s="196" t="str">
        <f>$B$57</f>
        <v>PARANAGUÁ</v>
      </c>
      <c r="C351" s="203"/>
      <c r="D351" s="204">
        <v>0.2</v>
      </c>
      <c r="E351" s="203"/>
      <c r="F351" s="203"/>
      <c r="G351" s="203"/>
      <c r="H351" s="203"/>
      <c r="I351" s="203"/>
      <c r="J351" s="203"/>
      <c r="K351" s="203"/>
      <c r="L351" s="203"/>
      <c r="M351" s="194">
        <v>1</v>
      </c>
      <c r="N351" s="79"/>
      <c r="P351" s="79"/>
      <c r="Q351" s="79"/>
      <c r="R351" s="79"/>
      <c r="S351" s="79"/>
      <c r="T351" s="79"/>
      <c r="U351" s="79"/>
      <c r="V351" s="79"/>
    </row>
    <row r="352" spans="1:22" x14ac:dyDescent="0.2">
      <c r="A352" s="236">
        <v>10</v>
      </c>
      <c r="B352" s="196" t="str">
        <f>$B$58</f>
        <v>PONTA GROSSA</v>
      </c>
      <c r="C352" s="203"/>
      <c r="D352" s="204">
        <v>0.2</v>
      </c>
      <c r="E352" s="203"/>
      <c r="F352" s="203"/>
      <c r="G352" s="203"/>
      <c r="H352" s="203"/>
      <c r="I352" s="203"/>
      <c r="J352" s="203"/>
      <c r="K352" s="203"/>
      <c r="L352" s="203"/>
      <c r="M352" s="194">
        <v>1</v>
      </c>
      <c r="N352" s="79"/>
      <c r="P352" s="79"/>
      <c r="Q352" s="79"/>
      <c r="R352" s="79"/>
      <c r="S352" s="79"/>
      <c r="T352" s="79"/>
      <c r="U352" s="79"/>
      <c r="V352" s="79"/>
    </row>
    <row r="353" spans="1:22" x14ac:dyDescent="0.2">
      <c r="A353" s="236">
        <v>11</v>
      </c>
      <c r="B353" s="196" t="str">
        <f>$B$59</f>
        <v>SÃO JOSÉ DOS PINHAIS</v>
      </c>
      <c r="C353" s="203"/>
      <c r="D353" s="204">
        <v>0.2</v>
      </c>
      <c r="E353" s="203"/>
      <c r="F353" s="203"/>
      <c r="G353" s="203"/>
      <c r="H353" s="203"/>
      <c r="I353" s="203"/>
      <c r="J353" s="203"/>
      <c r="K353" s="203"/>
      <c r="L353" s="203"/>
      <c r="M353" s="194">
        <v>1</v>
      </c>
      <c r="N353" s="79"/>
      <c r="P353" s="79"/>
      <c r="Q353" s="79"/>
      <c r="R353" s="79"/>
      <c r="S353" s="79"/>
      <c r="T353" s="79"/>
      <c r="U353" s="79"/>
      <c r="V353" s="79"/>
    </row>
    <row r="354" spans="1:22" x14ac:dyDescent="0.2">
      <c r="A354" s="236">
        <v>12</v>
      </c>
      <c r="B354" s="256" t="str">
        <f>$B$60</f>
        <v>BLUMENAU</v>
      </c>
      <c r="C354" s="199"/>
      <c r="D354" s="202">
        <v>0.2</v>
      </c>
      <c r="E354" s="199"/>
      <c r="F354" s="202">
        <v>0.2</v>
      </c>
      <c r="G354" s="199"/>
      <c r="H354" s="199"/>
      <c r="I354" s="199"/>
      <c r="J354" s="199"/>
      <c r="K354" s="199"/>
      <c r="L354" s="199"/>
      <c r="M354" s="194">
        <v>3</v>
      </c>
      <c r="N354" s="79"/>
      <c r="P354" s="79"/>
      <c r="Q354" s="79"/>
      <c r="R354" s="79"/>
      <c r="S354" s="79"/>
      <c r="T354" s="79"/>
      <c r="U354" s="79"/>
      <c r="V354" s="79"/>
    </row>
    <row r="355" spans="1:22" x14ac:dyDescent="0.2">
      <c r="A355" s="236">
        <v>13</v>
      </c>
      <c r="B355" s="256" t="str">
        <f>$B$61</f>
        <v>CHAPECÓ</v>
      </c>
      <c r="C355" s="199"/>
      <c r="D355" s="199"/>
      <c r="E355" s="199"/>
      <c r="F355" s="199"/>
      <c r="G355" s="199"/>
      <c r="H355" s="199"/>
      <c r="I355" s="199"/>
      <c r="J355" s="199"/>
      <c r="K355" s="199"/>
      <c r="L355" s="199"/>
      <c r="M355" s="194">
        <v>3</v>
      </c>
      <c r="N355" s="79"/>
      <c r="P355" s="79"/>
      <c r="Q355" s="79"/>
      <c r="R355" s="79"/>
      <c r="S355" s="79"/>
      <c r="T355" s="79"/>
      <c r="U355" s="79"/>
      <c r="V355" s="79"/>
    </row>
    <row r="356" spans="1:22" x14ac:dyDescent="0.2">
      <c r="A356" s="236">
        <v>14</v>
      </c>
      <c r="B356" s="256" t="str">
        <f>$B$62</f>
        <v>DIONÍSIO CERQUEIRA</v>
      </c>
      <c r="C356" s="203"/>
      <c r="D356" s="202">
        <v>0.2</v>
      </c>
      <c r="E356" s="199"/>
      <c r="F356" s="199"/>
      <c r="G356" s="199"/>
      <c r="H356" s="199"/>
      <c r="I356" s="199"/>
      <c r="J356" s="199"/>
      <c r="K356" s="199"/>
      <c r="L356" s="199"/>
      <c r="M356" s="194">
        <v>3</v>
      </c>
      <c r="N356" s="79"/>
      <c r="P356" s="79"/>
      <c r="Q356" s="79"/>
      <c r="R356" s="79"/>
      <c r="S356" s="79"/>
      <c r="T356" s="79"/>
      <c r="U356" s="79"/>
      <c r="V356" s="79"/>
    </row>
    <row r="357" spans="1:22" x14ac:dyDescent="0.2">
      <c r="A357" s="236">
        <v>15</v>
      </c>
      <c r="B357" s="256" t="str">
        <f>$B$63</f>
        <v>FLORIANÓPOLIS</v>
      </c>
      <c r="C357" s="203"/>
      <c r="D357" s="202">
        <v>0.2</v>
      </c>
      <c r="E357" s="199"/>
      <c r="F357" s="202">
        <v>0.2</v>
      </c>
      <c r="G357" s="199"/>
      <c r="H357" s="199"/>
      <c r="I357" s="199"/>
      <c r="J357" s="199"/>
      <c r="K357" s="199"/>
      <c r="L357" s="199"/>
      <c r="M357" s="194">
        <v>3</v>
      </c>
      <c r="N357" s="79"/>
      <c r="P357" s="79"/>
      <c r="Q357" s="79"/>
      <c r="R357" s="79"/>
      <c r="S357" s="79"/>
      <c r="T357" s="79"/>
      <c r="U357" s="79"/>
      <c r="V357" s="79"/>
    </row>
    <row r="358" spans="1:22" x14ac:dyDescent="0.2">
      <c r="A358" s="236">
        <v>16</v>
      </c>
      <c r="B358" s="256" t="str">
        <f>$B$64</f>
        <v>ITAJAÍ</v>
      </c>
      <c r="C358" s="203"/>
      <c r="D358" s="202">
        <v>0.2</v>
      </c>
      <c r="E358" s="199"/>
      <c r="F358" s="202">
        <v>0.2</v>
      </c>
      <c r="G358" s="199"/>
      <c r="H358" s="199"/>
      <c r="I358" s="199"/>
      <c r="J358" s="199"/>
      <c r="K358" s="199"/>
      <c r="L358" s="199"/>
      <c r="M358" s="194">
        <v>3</v>
      </c>
      <c r="N358" s="79"/>
      <c r="P358" s="79"/>
      <c r="Q358" s="79"/>
      <c r="R358" s="79"/>
      <c r="S358" s="79"/>
      <c r="T358" s="79"/>
      <c r="U358" s="79"/>
      <c r="V358" s="79"/>
    </row>
    <row r="359" spans="1:22" x14ac:dyDescent="0.2">
      <c r="A359" s="236">
        <v>17</v>
      </c>
      <c r="B359" s="256" t="str">
        <f>$B$65</f>
        <v>JOAÇABA</v>
      </c>
      <c r="C359" s="203"/>
      <c r="D359" s="202">
        <v>0.2</v>
      </c>
      <c r="E359" s="199"/>
      <c r="F359" s="202">
        <v>0.2</v>
      </c>
      <c r="G359" s="199"/>
      <c r="H359" s="199"/>
      <c r="I359" s="199"/>
      <c r="J359" s="199"/>
      <c r="K359" s="199"/>
      <c r="L359" s="199"/>
      <c r="M359" s="194">
        <v>3</v>
      </c>
      <c r="N359" s="79"/>
      <c r="P359" s="79"/>
      <c r="Q359" s="79"/>
      <c r="R359" s="79"/>
      <c r="S359" s="79"/>
      <c r="T359" s="79"/>
      <c r="U359" s="79"/>
      <c r="V359" s="79"/>
    </row>
    <row r="360" spans="1:22" x14ac:dyDescent="0.2">
      <c r="A360" s="236">
        <v>18</v>
      </c>
      <c r="B360" s="256" t="str">
        <f>$B$66</f>
        <v>JOINVILLE</v>
      </c>
      <c r="C360" s="203"/>
      <c r="D360" s="202">
        <v>0.2</v>
      </c>
      <c r="E360" s="199"/>
      <c r="F360" s="199"/>
      <c r="G360" s="199"/>
      <c r="H360" s="199"/>
      <c r="I360" s="199"/>
      <c r="J360" s="199"/>
      <c r="K360" s="199"/>
      <c r="L360" s="199"/>
      <c r="M360" s="194">
        <v>3</v>
      </c>
      <c r="N360" s="79"/>
      <c r="P360" s="79"/>
      <c r="Q360" s="79"/>
      <c r="R360" s="79"/>
      <c r="S360" s="79"/>
      <c r="T360" s="79"/>
      <c r="U360" s="79"/>
      <c r="V360" s="79"/>
    </row>
    <row r="361" spans="1:22" x14ac:dyDescent="0.2">
      <c r="A361" s="236">
        <v>19</v>
      </c>
      <c r="B361" s="256" t="str">
        <f>$B$67</f>
        <v>SÃO FRANCISCO DO SUL</v>
      </c>
      <c r="C361" s="203"/>
      <c r="D361" s="199"/>
      <c r="E361" s="199"/>
      <c r="F361" s="199"/>
      <c r="G361" s="199"/>
      <c r="H361" s="199"/>
      <c r="I361" s="199"/>
      <c r="J361" s="199"/>
      <c r="K361" s="199"/>
      <c r="L361" s="199"/>
      <c r="M361" s="194">
        <v>3</v>
      </c>
      <c r="N361" s="79"/>
      <c r="P361" s="79"/>
      <c r="Q361" s="79"/>
      <c r="R361" s="79"/>
      <c r="S361" s="79"/>
      <c r="T361" s="79"/>
      <c r="U361" s="79"/>
      <c r="V361" s="79"/>
    </row>
    <row r="362" spans="1:22" x14ac:dyDescent="0.2">
      <c r="A362" s="236">
        <v>20</v>
      </c>
      <c r="B362" s="256" t="str">
        <f>$B$68</f>
        <v>SÃO JOSÉ</v>
      </c>
      <c r="C362" s="203"/>
      <c r="D362" s="202">
        <v>0.2</v>
      </c>
      <c r="E362" s="199"/>
      <c r="F362" s="199"/>
      <c r="G362" s="199"/>
      <c r="H362" s="199"/>
      <c r="I362" s="199"/>
      <c r="J362" s="199"/>
      <c r="K362" s="199"/>
      <c r="L362" s="199"/>
      <c r="M362" s="194">
        <v>3</v>
      </c>
      <c r="N362" s="79"/>
      <c r="P362" s="79"/>
      <c r="Q362" s="79"/>
      <c r="R362" s="79"/>
      <c r="S362" s="79"/>
      <c r="T362" s="79"/>
      <c r="U362" s="79"/>
      <c r="V362" s="79"/>
    </row>
    <row r="363" spans="1:22" x14ac:dyDescent="0.2">
      <c r="D363" s="271"/>
      <c r="O363" s="271"/>
      <c r="R363" s="78"/>
      <c r="S363" s="78"/>
      <c r="T363" s="78"/>
      <c r="U363" s="78"/>
      <c r="V363" s="78"/>
    </row>
    <row r="364" spans="1:22" x14ac:dyDescent="0.2">
      <c r="A364" s="508" t="s">
        <v>97</v>
      </c>
      <c r="B364" s="509"/>
      <c r="C364" s="473" t="s">
        <v>336</v>
      </c>
      <c r="D364" s="474"/>
      <c r="E364" s="474"/>
      <c r="F364" s="474"/>
      <c r="G364" s="474"/>
      <c r="H364" s="474"/>
      <c r="I364" s="474"/>
      <c r="J364" s="474"/>
      <c r="K364" s="474"/>
      <c r="L364" s="475"/>
      <c r="M364" s="471" t="s">
        <v>130</v>
      </c>
      <c r="N364" s="271"/>
      <c r="O364" s="271"/>
      <c r="R364" s="78"/>
      <c r="S364" s="78"/>
      <c r="T364" s="78"/>
      <c r="U364" s="78"/>
      <c r="V364" s="78"/>
    </row>
    <row r="365" spans="1:22" ht="33.75" x14ac:dyDescent="0.2">
      <c r="A365" s="510"/>
      <c r="B365" s="511"/>
      <c r="C365" s="273" t="str">
        <f>$B$11</f>
        <v>Vigilante armado diurno - 12x36h</v>
      </c>
      <c r="D365" s="273" t="str">
        <f>$B$12</f>
        <v>Vigilante armado noturno - 12x36h</v>
      </c>
      <c r="E365" s="273" t="str">
        <f>$B$13</f>
        <v>Vigilante desarmado diurno - 12x36h</v>
      </c>
      <c r="F365" s="273" t="str">
        <f>$B$14</f>
        <v>Vigilante desarmado noturno - 12x36h</v>
      </c>
      <c r="G365" s="273" t="str">
        <f>$B$15</f>
        <v>Vigilante armado diurno - 12x36h - LÍDER</v>
      </c>
      <c r="H365" s="273" t="str">
        <f>$B$16</f>
        <v>Vigilante armado noturno - 12x36h - LÍDER</v>
      </c>
      <c r="I365" s="273" t="str">
        <f>$B$17</f>
        <v>Vigilante armado diurno - 12x36h - SUPERVISOR</v>
      </c>
      <c r="J365" s="273" t="str">
        <f>$B$18</f>
        <v>Vigilante armado noturno - 12x36h - SUPERVISOR</v>
      </c>
      <c r="K365" s="273" t="str">
        <f>$B$19</f>
        <v>Vigilante armado diurno - 44h</v>
      </c>
      <c r="L365" s="273" t="str">
        <f>$B$20</f>
        <v>Vigilante desarmado diurno - 44h</v>
      </c>
      <c r="M365" s="476"/>
      <c r="N365" s="271"/>
      <c r="O365" s="271"/>
      <c r="R365" s="78"/>
      <c r="S365" s="78"/>
      <c r="T365" s="78"/>
      <c r="U365" s="78"/>
      <c r="V365" s="78"/>
    </row>
    <row r="366" spans="1:22" x14ac:dyDescent="0.2">
      <c r="A366" s="272" t="s">
        <v>128</v>
      </c>
      <c r="B366" s="273">
        <v>1</v>
      </c>
      <c r="C366" s="273">
        <v>2</v>
      </c>
      <c r="D366" s="273">
        <v>3</v>
      </c>
      <c r="E366" s="273">
        <v>4</v>
      </c>
      <c r="F366" s="273">
        <v>5</v>
      </c>
      <c r="G366" s="273">
        <v>6</v>
      </c>
      <c r="H366" s="273">
        <v>7</v>
      </c>
      <c r="I366" s="273">
        <v>8</v>
      </c>
      <c r="J366" s="273">
        <v>9</v>
      </c>
      <c r="K366" s="273">
        <v>10</v>
      </c>
      <c r="L366" s="273">
        <v>11</v>
      </c>
      <c r="M366" s="273">
        <v>12</v>
      </c>
      <c r="N366" s="271"/>
      <c r="O366" s="271"/>
      <c r="R366" s="78"/>
      <c r="S366" s="78"/>
      <c r="T366" s="78"/>
      <c r="U366" s="78"/>
      <c r="V366" s="78"/>
    </row>
    <row r="367" spans="1:22" x14ac:dyDescent="0.2">
      <c r="A367" s="273">
        <v>1</v>
      </c>
      <c r="B367" s="261" t="str">
        <f>$B$49</f>
        <v>CAPANEMA</v>
      </c>
      <c r="C367" s="255" t="s">
        <v>128</v>
      </c>
      <c r="D367" s="255" t="s">
        <v>128</v>
      </c>
      <c r="E367" s="203"/>
      <c r="F367" s="203"/>
      <c r="G367" s="203"/>
      <c r="H367" s="203"/>
      <c r="I367" s="203"/>
      <c r="J367" s="203"/>
      <c r="K367" s="203"/>
      <c r="L367" s="203"/>
      <c r="M367" s="194">
        <v>2</v>
      </c>
      <c r="N367" s="271"/>
      <c r="O367" s="271"/>
      <c r="R367" s="78"/>
      <c r="S367" s="78"/>
      <c r="T367" s="78"/>
      <c r="U367" s="78"/>
      <c r="V367" s="78"/>
    </row>
    <row r="368" spans="1:22" x14ac:dyDescent="0.2">
      <c r="A368" s="273">
        <v>2</v>
      </c>
      <c r="B368" s="261" t="str">
        <f>$B$50</f>
        <v>CASCAVEL</v>
      </c>
      <c r="C368" s="255" t="s">
        <v>128</v>
      </c>
      <c r="D368" s="255" t="s">
        <v>128</v>
      </c>
      <c r="E368" s="203"/>
      <c r="F368" s="203"/>
      <c r="G368" s="203"/>
      <c r="H368" s="203"/>
      <c r="I368" s="203"/>
      <c r="J368" s="203"/>
      <c r="K368" s="203"/>
      <c r="L368" s="203"/>
      <c r="M368" s="194">
        <v>2</v>
      </c>
      <c r="N368" s="271"/>
      <c r="O368" s="271"/>
      <c r="R368" s="78"/>
      <c r="S368" s="78"/>
      <c r="T368" s="78"/>
      <c r="U368" s="78"/>
      <c r="V368" s="78"/>
    </row>
    <row r="369" spans="1:22" x14ac:dyDescent="0.2">
      <c r="A369" s="273">
        <v>3</v>
      </c>
      <c r="B369" s="261" t="str">
        <f>$B$51</f>
        <v>FOZ DO IGUAÇU</v>
      </c>
      <c r="C369" s="255" t="s">
        <v>128</v>
      </c>
      <c r="D369" s="255" t="s">
        <v>128</v>
      </c>
      <c r="E369" s="203"/>
      <c r="F369" s="203"/>
      <c r="G369" s="255" t="s">
        <v>128</v>
      </c>
      <c r="H369" s="255" t="s">
        <v>128</v>
      </c>
      <c r="I369" s="255" t="s">
        <v>128</v>
      </c>
      <c r="J369" s="255" t="s">
        <v>128</v>
      </c>
      <c r="K369" s="255" t="s">
        <v>128</v>
      </c>
      <c r="L369" s="203"/>
      <c r="M369" s="194">
        <v>2</v>
      </c>
      <c r="N369" s="271"/>
      <c r="O369" s="271"/>
      <c r="R369" s="78"/>
      <c r="S369" s="78"/>
      <c r="T369" s="78"/>
      <c r="U369" s="78"/>
      <c r="V369" s="78"/>
    </row>
    <row r="370" spans="1:22" x14ac:dyDescent="0.2">
      <c r="A370" s="273">
        <v>4</v>
      </c>
      <c r="B370" s="261" t="str">
        <f>$B$52</f>
        <v>GUAÍRA</v>
      </c>
      <c r="C370" s="255" t="s">
        <v>128</v>
      </c>
      <c r="D370" s="255" t="s">
        <v>128</v>
      </c>
      <c r="E370" s="203"/>
      <c r="F370" s="203"/>
      <c r="G370" s="203"/>
      <c r="H370" s="203"/>
      <c r="I370" s="203"/>
      <c r="J370" s="203"/>
      <c r="K370" s="203"/>
      <c r="L370" s="203"/>
      <c r="M370" s="194">
        <v>2</v>
      </c>
      <c r="N370" s="271"/>
      <c r="O370" s="271"/>
      <c r="R370" s="78"/>
      <c r="S370" s="78"/>
      <c r="T370" s="78"/>
      <c r="U370" s="78"/>
      <c r="V370" s="78"/>
    </row>
    <row r="371" spans="1:22" x14ac:dyDescent="0.2">
      <c r="A371" s="273">
        <v>5</v>
      </c>
      <c r="B371" s="261" t="str">
        <f>$B$53</f>
        <v>SANTO ANTONIO DO SUDOESTE</v>
      </c>
      <c r="C371" s="255" t="s">
        <v>128</v>
      </c>
      <c r="D371" s="255" t="s">
        <v>128</v>
      </c>
      <c r="E371" s="203"/>
      <c r="F371" s="203"/>
      <c r="G371" s="203"/>
      <c r="H371" s="203"/>
      <c r="I371" s="203"/>
      <c r="J371" s="203"/>
      <c r="K371" s="203"/>
      <c r="L371" s="203"/>
      <c r="M371" s="194">
        <v>2</v>
      </c>
      <c r="N371" s="271"/>
      <c r="O371" s="271"/>
      <c r="R371" s="78"/>
      <c r="S371" s="78"/>
      <c r="T371" s="78"/>
      <c r="U371" s="78"/>
      <c r="V371" s="78"/>
    </row>
    <row r="372" spans="1:22" x14ac:dyDescent="0.2">
      <c r="A372" s="273">
        <v>6</v>
      </c>
      <c r="B372" s="196" t="str">
        <f>$B$54</f>
        <v>CURITIBA</v>
      </c>
      <c r="C372" s="199" t="s">
        <v>128</v>
      </c>
      <c r="D372" s="199" t="s">
        <v>128</v>
      </c>
      <c r="E372" s="203"/>
      <c r="F372" s="203"/>
      <c r="G372" s="203"/>
      <c r="H372" s="203"/>
      <c r="I372" s="203"/>
      <c r="J372" s="203"/>
      <c r="K372" s="203"/>
      <c r="L372" s="203"/>
      <c r="M372" s="194">
        <v>1</v>
      </c>
      <c r="N372" s="271"/>
      <c r="O372" s="271"/>
      <c r="R372" s="78"/>
      <c r="S372" s="78"/>
      <c r="T372" s="78"/>
      <c r="U372" s="78"/>
      <c r="V372" s="78"/>
    </row>
    <row r="373" spans="1:22" x14ac:dyDescent="0.2">
      <c r="A373" s="273">
        <v>7</v>
      </c>
      <c r="B373" s="196" t="str">
        <f>$B$55</f>
        <v>LONDRINA</v>
      </c>
      <c r="C373" s="199" t="s">
        <v>128</v>
      </c>
      <c r="D373" s="199" t="s">
        <v>128</v>
      </c>
      <c r="E373" s="203"/>
      <c r="F373" s="203"/>
      <c r="G373" s="203"/>
      <c r="H373" s="203"/>
      <c r="I373" s="203"/>
      <c r="J373" s="203"/>
      <c r="K373" s="199" t="s">
        <v>128</v>
      </c>
      <c r="L373" s="203"/>
      <c r="M373" s="194">
        <v>1</v>
      </c>
      <c r="N373" s="271"/>
      <c r="O373" s="271"/>
      <c r="R373" s="78"/>
      <c r="S373" s="78"/>
      <c r="T373" s="78"/>
      <c r="U373" s="78"/>
      <c r="V373" s="78"/>
    </row>
    <row r="374" spans="1:22" x14ac:dyDescent="0.2">
      <c r="A374" s="273">
        <v>8</v>
      </c>
      <c r="B374" s="196" t="str">
        <f>$B$56</f>
        <v>MARINGÁ</v>
      </c>
      <c r="C374" s="199" t="s">
        <v>128</v>
      </c>
      <c r="D374" s="199" t="s">
        <v>128</v>
      </c>
      <c r="E374" s="203"/>
      <c r="F374" s="203"/>
      <c r="G374" s="203"/>
      <c r="H374" s="203"/>
      <c r="I374" s="203"/>
      <c r="J374" s="203"/>
      <c r="K374" s="203"/>
      <c r="L374" s="203"/>
      <c r="M374" s="194">
        <v>1</v>
      </c>
      <c r="N374" s="271"/>
      <c r="O374" s="271"/>
      <c r="R374" s="78"/>
      <c r="S374" s="78"/>
      <c r="T374" s="78"/>
      <c r="U374" s="78"/>
      <c r="V374" s="78"/>
    </row>
    <row r="375" spans="1:22" x14ac:dyDescent="0.2">
      <c r="A375" s="273">
        <v>9</v>
      </c>
      <c r="B375" s="196" t="str">
        <f>$B$57</f>
        <v>PARANAGUÁ</v>
      </c>
      <c r="C375" s="199" t="s">
        <v>128</v>
      </c>
      <c r="D375" s="199" t="s">
        <v>128</v>
      </c>
      <c r="E375" s="203"/>
      <c r="F375" s="203"/>
      <c r="G375" s="203"/>
      <c r="H375" s="203"/>
      <c r="I375" s="203"/>
      <c r="J375" s="203"/>
      <c r="K375" s="199" t="s">
        <v>128</v>
      </c>
      <c r="L375" s="203"/>
      <c r="M375" s="194">
        <v>1</v>
      </c>
      <c r="N375" s="271"/>
      <c r="O375" s="271"/>
      <c r="R375" s="78"/>
      <c r="S375" s="78"/>
      <c r="T375" s="78"/>
      <c r="U375" s="78"/>
    </row>
    <row r="376" spans="1:22" x14ac:dyDescent="0.2">
      <c r="A376" s="273">
        <v>10</v>
      </c>
      <c r="B376" s="196" t="str">
        <f>$B$58</f>
        <v>PONTA GROSSA</v>
      </c>
      <c r="C376" s="199" t="s">
        <v>128</v>
      </c>
      <c r="D376" s="199" t="s">
        <v>128</v>
      </c>
      <c r="E376" s="203"/>
      <c r="F376" s="203"/>
      <c r="G376" s="203"/>
      <c r="H376" s="203"/>
      <c r="I376" s="203"/>
      <c r="J376" s="203"/>
      <c r="K376" s="203"/>
      <c r="L376" s="203"/>
      <c r="M376" s="194">
        <v>1</v>
      </c>
      <c r="N376" s="271"/>
      <c r="O376" s="271"/>
      <c r="R376" s="78"/>
      <c r="S376" s="78"/>
      <c r="T376" s="78"/>
      <c r="U376" s="78"/>
    </row>
    <row r="377" spans="1:22" x14ac:dyDescent="0.2">
      <c r="A377" s="273">
        <v>11</v>
      </c>
      <c r="B377" s="196" t="str">
        <f>$B$59</f>
        <v>SÃO JOSÉ DOS PINHAIS</v>
      </c>
      <c r="C377" s="199" t="s">
        <v>128</v>
      </c>
      <c r="D377" s="199" t="s">
        <v>128</v>
      </c>
      <c r="E377" s="203"/>
      <c r="F377" s="203"/>
      <c r="G377" s="203"/>
      <c r="H377" s="203"/>
      <c r="I377" s="203"/>
      <c r="J377" s="203"/>
      <c r="K377" s="203"/>
      <c r="L377" s="203"/>
      <c r="M377" s="194">
        <v>1</v>
      </c>
      <c r="N377" s="271"/>
      <c r="O377" s="271"/>
      <c r="R377" s="78"/>
      <c r="S377" s="78"/>
      <c r="T377" s="78"/>
      <c r="U377" s="78"/>
    </row>
    <row r="378" spans="1:22" x14ac:dyDescent="0.2">
      <c r="A378" s="273">
        <v>12</v>
      </c>
      <c r="B378" s="256" t="str">
        <f>$B$60</f>
        <v>BLUMENAU</v>
      </c>
      <c r="C378" s="206" t="s">
        <v>128</v>
      </c>
      <c r="D378" s="206" t="s">
        <v>148</v>
      </c>
      <c r="E378" s="206" t="s">
        <v>128</v>
      </c>
      <c r="F378" s="206" t="s">
        <v>148</v>
      </c>
      <c r="G378" s="199"/>
      <c r="H378" s="199"/>
      <c r="I378" s="199"/>
      <c r="J378" s="199"/>
      <c r="K378" s="199"/>
      <c r="L378" s="199"/>
      <c r="M378" s="194">
        <v>3</v>
      </c>
      <c r="N378" s="271"/>
      <c r="O378" s="271"/>
      <c r="R378" s="78"/>
      <c r="S378" s="78"/>
      <c r="T378" s="78"/>
      <c r="U378" s="78"/>
    </row>
    <row r="379" spans="1:22" x14ac:dyDescent="0.2">
      <c r="A379" s="273">
        <v>13</v>
      </c>
      <c r="B379" s="256" t="str">
        <f>$B$61</f>
        <v>CHAPECÓ</v>
      </c>
      <c r="C379" s="199"/>
      <c r="D379" s="199"/>
      <c r="E379" s="199"/>
      <c r="F379" s="199"/>
      <c r="G379" s="199"/>
      <c r="H379" s="199"/>
      <c r="I379" s="199"/>
      <c r="J379" s="199"/>
      <c r="K379" s="199"/>
      <c r="L379" s="199"/>
      <c r="M379" s="194">
        <v>3</v>
      </c>
      <c r="N379" s="271"/>
      <c r="O379" s="271"/>
      <c r="R379" s="78"/>
      <c r="S379" s="78"/>
      <c r="T379" s="78"/>
      <c r="U379" s="78"/>
    </row>
    <row r="380" spans="1:22" x14ac:dyDescent="0.2">
      <c r="A380" s="273">
        <v>14</v>
      </c>
      <c r="B380" s="256" t="str">
        <f>$B$62</f>
        <v>DIONÍSIO CERQUEIRA</v>
      </c>
      <c r="C380" s="206" t="s">
        <v>128</v>
      </c>
      <c r="D380" s="206" t="s">
        <v>148</v>
      </c>
      <c r="E380" s="199"/>
      <c r="F380" s="199"/>
      <c r="G380" s="199"/>
      <c r="H380" s="199"/>
      <c r="I380" s="199"/>
      <c r="J380" s="199"/>
      <c r="K380" s="199"/>
      <c r="L380" s="199"/>
      <c r="M380" s="194">
        <v>3</v>
      </c>
      <c r="N380" s="271"/>
      <c r="O380" s="271"/>
      <c r="R380" s="78"/>
      <c r="S380" s="78"/>
      <c r="T380" s="78"/>
      <c r="U380" s="78"/>
    </row>
    <row r="381" spans="1:22" x14ac:dyDescent="0.2">
      <c r="A381" s="273">
        <v>15</v>
      </c>
      <c r="B381" s="256" t="str">
        <f>$B$63</f>
        <v>FLORIANÓPOLIS</v>
      </c>
      <c r="C381" s="206" t="s">
        <v>128</v>
      </c>
      <c r="D381" s="206" t="s">
        <v>148</v>
      </c>
      <c r="E381" s="206" t="s">
        <v>128</v>
      </c>
      <c r="F381" s="206" t="s">
        <v>148</v>
      </c>
      <c r="G381" s="199"/>
      <c r="H381" s="199"/>
      <c r="I381" s="199"/>
      <c r="J381" s="199"/>
      <c r="K381" s="206" t="s">
        <v>128</v>
      </c>
      <c r="L381" s="199"/>
      <c r="M381" s="194">
        <v>3</v>
      </c>
      <c r="N381" s="271"/>
      <c r="O381" s="271"/>
      <c r="R381" s="78"/>
      <c r="S381" s="78"/>
      <c r="T381" s="78"/>
      <c r="U381" s="78"/>
    </row>
    <row r="382" spans="1:22" x14ac:dyDescent="0.2">
      <c r="A382" s="273">
        <v>16</v>
      </c>
      <c r="B382" s="256" t="str">
        <f>$B$64</f>
        <v>ITAJAÍ</v>
      </c>
      <c r="C382" s="206" t="s">
        <v>128</v>
      </c>
      <c r="D382" s="206" t="s">
        <v>148</v>
      </c>
      <c r="E382" s="206" t="s">
        <v>128</v>
      </c>
      <c r="F382" s="206" t="s">
        <v>148</v>
      </c>
      <c r="G382" s="199"/>
      <c r="H382" s="199"/>
      <c r="I382" s="199"/>
      <c r="J382" s="199"/>
      <c r="K382" s="199"/>
      <c r="L382" s="199"/>
      <c r="M382" s="194">
        <v>3</v>
      </c>
      <c r="N382" s="271"/>
      <c r="O382" s="271"/>
      <c r="R382" s="78"/>
      <c r="S382" s="78"/>
      <c r="T382" s="78"/>
      <c r="U382" s="78"/>
    </row>
    <row r="383" spans="1:22" x14ac:dyDescent="0.2">
      <c r="A383" s="273">
        <v>17</v>
      </c>
      <c r="B383" s="256" t="str">
        <f>$B$65</f>
        <v>JOAÇABA</v>
      </c>
      <c r="C383" s="206" t="s">
        <v>128</v>
      </c>
      <c r="D383" s="206" t="s">
        <v>148</v>
      </c>
      <c r="E383" s="206" t="s">
        <v>128</v>
      </c>
      <c r="F383" s="206" t="s">
        <v>148</v>
      </c>
      <c r="G383" s="199"/>
      <c r="H383" s="199"/>
      <c r="I383" s="199"/>
      <c r="J383" s="199"/>
      <c r="K383" s="199"/>
      <c r="L383" s="199"/>
      <c r="M383" s="194">
        <v>3</v>
      </c>
      <c r="N383" s="271"/>
      <c r="O383" s="271"/>
      <c r="R383" s="78"/>
      <c r="S383" s="78"/>
      <c r="T383" s="78"/>
      <c r="U383" s="78"/>
    </row>
    <row r="384" spans="1:22" x14ac:dyDescent="0.2">
      <c r="A384" s="273">
        <v>18</v>
      </c>
      <c r="B384" s="256" t="str">
        <f>$B$66</f>
        <v>JOINVILLE</v>
      </c>
      <c r="C384" s="206" t="s">
        <v>128</v>
      </c>
      <c r="D384" s="206" t="s">
        <v>148</v>
      </c>
      <c r="E384" s="199"/>
      <c r="F384" s="199"/>
      <c r="G384" s="199"/>
      <c r="H384" s="199"/>
      <c r="I384" s="199"/>
      <c r="J384" s="199"/>
      <c r="K384" s="206" t="s">
        <v>128</v>
      </c>
      <c r="L384" s="199"/>
      <c r="M384" s="194">
        <v>3</v>
      </c>
      <c r="N384" s="271"/>
      <c r="O384" s="271"/>
      <c r="R384" s="78"/>
      <c r="S384" s="78"/>
      <c r="T384" s="78"/>
      <c r="U384" s="78"/>
    </row>
    <row r="385" spans="1:22" x14ac:dyDescent="0.2">
      <c r="A385" s="273">
        <v>19</v>
      </c>
      <c r="B385" s="256" t="str">
        <f>$B$67</f>
        <v>SÃO FRANCISCO DO SUL</v>
      </c>
      <c r="C385" s="199"/>
      <c r="D385" s="199"/>
      <c r="E385" s="199"/>
      <c r="F385" s="199"/>
      <c r="G385" s="199"/>
      <c r="H385" s="199"/>
      <c r="I385" s="199"/>
      <c r="J385" s="199"/>
      <c r="K385" s="199"/>
      <c r="L385" s="206" t="s">
        <v>128</v>
      </c>
      <c r="M385" s="194">
        <v>3</v>
      </c>
      <c r="N385" s="271"/>
      <c r="O385" s="271"/>
      <c r="R385" s="78"/>
      <c r="S385" s="78"/>
      <c r="T385" s="78"/>
      <c r="U385" s="78"/>
    </row>
    <row r="386" spans="1:22" x14ac:dyDescent="0.2">
      <c r="A386" s="273">
        <v>20</v>
      </c>
      <c r="B386" s="256" t="str">
        <f>$B$68</f>
        <v>SÃO JOSÉ</v>
      </c>
      <c r="C386" s="206" t="s">
        <v>128</v>
      </c>
      <c r="D386" s="206" t="s">
        <v>148</v>
      </c>
      <c r="E386" s="199"/>
      <c r="F386" s="199"/>
      <c r="G386" s="199"/>
      <c r="H386" s="199"/>
      <c r="I386" s="199"/>
      <c r="J386" s="199"/>
      <c r="K386" s="199"/>
      <c r="L386" s="199"/>
      <c r="M386" s="194">
        <v>3</v>
      </c>
      <c r="N386" s="271"/>
      <c r="O386" s="271"/>
      <c r="R386" s="78"/>
      <c r="S386" s="78"/>
      <c r="T386" s="78"/>
      <c r="U386" s="78"/>
    </row>
    <row r="387" spans="1:22" x14ac:dyDescent="0.2">
      <c r="D387" s="271"/>
      <c r="O387" s="271"/>
      <c r="R387" s="78"/>
      <c r="S387" s="78"/>
      <c r="T387" s="78"/>
      <c r="U387" s="78"/>
      <c r="V387" s="78"/>
    </row>
    <row r="388" spans="1:22" x14ac:dyDescent="0.2">
      <c r="A388" s="508" t="s">
        <v>97</v>
      </c>
      <c r="B388" s="509"/>
      <c r="C388" s="473" t="s">
        <v>335</v>
      </c>
      <c r="D388" s="474"/>
      <c r="E388" s="474"/>
      <c r="F388" s="474"/>
      <c r="G388" s="474"/>
      <c r="H388" s="474"/>
      <c r="I388" s="474"/>
      <c r="J388" s="474"/>
      <c r="K388" s="474"/>
      <c r="L388" s="475"/>
      <c r="M388" s="471" t="s">
        <v>130</v>
      </c>
      <c r="N388" s="271"/>
      <c r="O388" s="271"/>
      <c r="R388" s="78"/>
      <c r="S388" s="78"/>
      <c r="T388" s="78"/>
      <c r="U388" s="78"/>
      <c r="V388" s="78"/>
    </row>
    <row r="389" spans="1:22" ht="33.75" x14ac:dyDescent="0.2">
      <c r="A389" s="510"/>
      <c r="B389" s="511"/>
      <c r="C389" s="273" t="str">
        <f>$B$11</f>
        <v>Vigilante armado diurno - 12x36h</v>
      </c>
      <c r="D389" s="273" t="str">
        <f>$B$12</f>
        <v>Vigilante armado noturno - 12x36h</v>
      </c>
      <c r="E389" s="273" t="str">
        <f>$B$13</f>
        <v>Vigilante desarmado diurno - 12x36h</v>
      </c>
      <c r="F389" s="273" t="str">
        <f>$B$14</f>
        <v>Vigilante desarmado noturno - 12x36h</v>
      </c>
      <c r="G389" s="273" t="str">
        <f>$B$15</f>
        <v>Vigilante armado diurno - 12x36h - LÍDER</v>
      </c>
      <c r="H389" s="273" t="str">
        <f>$B$16</f>
        <v>Vigilante armado noturno - 12x36h - LÍDER</v>
      </c>
      <c r="I389" s="273" t="str">
        <f>$B$17</f>
        <v>Vigilante armado diurno - 12x36h - SUPERVISOR</v>
      </c>
      <c r="J389" s="273" t="str">
        <f>$B$18</f>
        <v>Vigilante armado noturno - 12x36h - SUPERVISOR</v>
      </c>
      <c r="K389" s="273" t="str">
        <f>$B$19</f>
        <v>Vigilante armado diurno - 44h</v>
      </c>
      <c r="L389" s="273" t="str">
        <f>$B$20</f>
        <v>Vigilante desarmado diurno - 44h</v>
      </c>
      <c r="M389" s="476"/>
      <c r="N389" s="271"/>
      <c r="O389" s="271"/>
      <c r="R389" s="78"/>
      <c r="S389" s="78"/>
      <c r="T389" s="78"/>
      <c r="U389" s="78"/>
      <c r="V389" s="78"/>
    </row>
    <row r="390" spans="1:22" x14ac:dyDescent="0.2">
      <c r="A390" s="272" t="s">
        <v>128</v>
      </c>
      <c r="B390" s="273">
        <v>1</v>
      </c>
      <c r="C390" s="273">
        <v>2</v>
      </c>
      <c r="D390" s="273">
        <v>3</v>
      </c>
      <c r="E390" s="273">
        <v>4</v>
      </c>
      <c r="F390" s="273">
        <v>5</v>
      </c>
      <c r="G390" s="273">
        <v>6</v>
      </c>
      <c r="H390" s="273">
        <v>7</v>
      </c>
      <c r="I390" s="273">
        <v>8</v>
      </c>
      <c r="J390" s="273">
        <v>9</v>
      </c>
      <c r="K390" s="273">
        <v>10</v>
      </c>
      <c r="L390" s="273">
        <v>11</v>
      </c>
      <c r="M390" s="273">
        <v>12</v>
      </c>
      <c r="N390" s="271"/>
      <c r="O390" s="271"/>
      <c r="R390" s="78"/>
      <c r="S390" s="78"/>
      <c r="T390" s="78"/>
      <c r="U390" s="78"/>
      <c r="V390" s="78"/>
    </row>
    <row r="391" spans="1:22" x14ac:dyDescent="0.2">
      <c r="A391" s="273">
        <v>1</v>
      </c>
      <c r="B391" s="261" t="str">
        <f>$B$49</f>
        <v>CAPANEMA</v>
      </c>
      <c r="C391" s="255" t="s">
        <v>128</v>
      </c>
      <c r="D391" s="255" t="s">
        <v>128</v>
      </c>
      <c r="E391" s="203"/>
      <c r="F391" s="203"/>
      <c r="G391" s="203"/>
      <c r="H391" s="203"/>
      <c r="I391" s="203"/>
      <c r="J391" s="203"/>
      <c r="K391" s="203"/>
      <c r="L391" s="203"/>
      <c r="M391" s="194">
        <v>2</v>
      </c>
      <c r="N391" s="271"/>
      <c r="O391" s="271"/>
      <c r="R391" s="78"/>
      <c r="S391" s="78"/>
      <c r="T391" s="78"/>
      <c r="U391" s="78"/>
      <c r="V391" s="78"/>
    </row>
    <row r="392" spans="1:22" x14ac:dyDescent="0.2">
      <c r="A392" s="273">
        <v>2</v>
      </c>
      <c r="B392" s="261" t="str">
        <f>$B$50</f>
        <v>CASCAVEL</v>
      </c>
      <c r="C392" s="255" t="s">
        <v>128</v>
      </c>
      <c r="D392" s="255" t="s">
        <v>128</v>
      </c>
      <c r="E392" s="203"/>
      <c r="F392" s="203"/>
      <c r="G392" s="203"/>
      <c r="H392" s="203"/>
      <c r="I392" s="203"/>
      <c r="J392" s="203"/>
      <c r="K392" s="203"/>
      <c r="L392" s="203"/>
      <c r="M392" s="194">
        <v>2</v>
      </c>
      <c r="N392" s="271"/>
      <c r="O392" s="271"/>
      <c r="R392" s="78"/>
      <c r="S392" s="78"/>
      <c r="T392" s="78"/>
      <c r="U392" s="78"/>
      <c r="V392" s="78"/>
    </row>
    <row r="393" spans="1:22" x14ac:dyDescent="0.2">
      <c r="A393" s="273">
        <v>3</v>
      </c>
      <c r="B393" s="261" t="str">
        <f>$B$51</f>
        <v>FOZ DO IGUAÇU</v>
      </c>
      <c r="C393" s="255" t="s">
        <v>128</v>
      </c>
      <c r="D393" s="255" t="s">
        <v>128</v>
      </c>
      <c r="E393" s="203"/>
      <c r="F393" s="203"/>
      <c r="G393" s="255" t="s">
        <v>128</v>
      </c>
      <c r="H393" s="255" t="s">
        <v>128</v>
      </c>
      <c r="I393" s="255" t="s">
        <v>128</v>
      </c>
      <c r="J393" s="255" t="s">
        <v>128</v>
      </c>
      <c r="K393" s="255" t="s">
        <v>128</v>
      </c>
      <c r="L393" s="203"/>
      <c r="M393" s="194">
        <v>2</v>
      </c>
      <c r="N393" s="271"/>
      <c r="O393" s="271"/>
      <c r="R393" s="78"/>
      <c r="S393" s="78"/>
      <c r="T393" s="78"/>
      <c r="U393" s="78"/>
      <c r="V393" s="78"/>
    </row>
    <row r="394" spans="1:22" x14ac:dyDescent="0.2">
      <c r="A394" s="273">
        <v>4</v>
      </c>
      <c r="B394" s="261" t="str">
        <f>$B$52</f>
        <v>GUAÍRA</v>
      </c>
      <c r="C394" s="255" t="s">
        <v>128</v>
      </c>
      <c r="D394" s="255" t="s">
        <v>128</v>
      </c>
      <c r="E394" s="203"/>
      <c r="F394" s="203"/>
      <c r="G394" s="203"/>
      <c r="H394" s="203"/>
      <c r="I394" s="203"/>
      <c r="J394" s="203"/>
      <c r="K394" s="203"/>
      <c r="L394" s="203"/>
      <c r="M394" s="194">
        <v>2</v>
      </c>
      <c r="N394" s="271"/>
      <c r="O394" s="271"/>
      <c r="R394" s="78"/>
      <c r="S394" s="78"/>
      <c r="T394" s="78"/>
      <c r="U394" s="78"/>
      <c r="V394" s="78"/>
    </row>
    <row r="395" spans="1:22" x14ac:dyDescent="0.2">
      <c r="A395" s="273">
        <v>5</v>
      </c>
      <c r="B395" s="261" t="str">
        <f>$B$53</f>
        <v>SANTO ANTONIO DO SUDOESTE</v>
      </c>
      <c r="C395" s="255" t="s">
        <v>128</v>
      </c>
      <c r="D395" s="255" t="s">
        <v>128</v>
      </c>
      <c r="E395" s="203"/>
      <c r="F395" s="203"/>
      <c r="G395" s="203"/>
      <c r="H395" s="203"/>
      <c r="I395" s="203"/>
      <c r="J395" s="203"/>
      <c r="K395" s="203"/>
      <c r="L395" s="203"/>
      <c r="M395" s="194">
        <v>2</v>
      </c>
      <c r="N395" s="271"/>
      <c r="O395" s="271"/>
      <c r="R395" s="78"/>
      <c r="S395" s="78"/>
      <c r="T395" s="78"/>
      <c r="U395" s="78"/>
      <c r="V395" s="78"/>
    </row>
    <row r="396" spans="1:22" x14ac:dyDescent="0.2">
      <c r="A396" s="273">
        <v>6</v>
      </c>
      <c r="B396" s="196" t="str">
        <f>$B$54</f>
        <v>CURITIBA</v>
      </c>
      <c r="C396" s="199" t="s">
        <v>128</v>
      </c>
      <c r="D396" s="199" t="s">
        <v>128</v>
      </c>
      <c r="E396" s="203"/>
      <c r="F396" s="203"/>
      <c r="G396" s="203"/>
      <c r="H396" s="203"/>
      <c r="I396" s="203"/>
      <c r="J396" s="203"/>
      <c r="K396" s="203"/>
      <c r="L396" s="203"/>
      <c r="M396" s="194">
        <v>1</v>
      </c>
      <c r="N396" s="271"/>
      <c r="O396" s="271"/>
      <c r="R396" s="78"/>
      <c r="S396" s="78"/>
      <c r="T396" s="78"/>
      <c r="U396" s="78"/>
      <c r="V396" s="78"/>
    </row>
    <row r="397" spans="1:22" x14ac:dyDescent="0.2">
      <c r="A397" s="273">
        <v>7</v>
      </c>
      <c r="B397" s="196" t="str">
        <f>$B$55</f>
        <v>LONDRINA</v>
      </c>
      <c r="C397" s="199" t="s">
        <v>128</v>
      </c>
      <c r="D397" s="199" t="s">
        <v>128</v>
      </c>
      <c r="E397" s="203"/>
      <c r="F397" s="203"/>
      <c r="G397" s="203"/>
      <c r="H397" s="203"/>
      <c r="I397" s="203"/>
      <c r="J397" s="203"/>
      <c r="K397" s="199" t="s">
        <v>128</v>
      </c>
      <c r="L397" s="203"/>
      <c r="M397" s="194">
        <v>1</v>
      </c>
      <c r="N397" s="271"/>
      <c r="O397" s="271"/>
      <c r="R397" s="78"/>
      <c r="S397" s="78"/>
      <c r="T397" s="78"/>
      <c r="U397" s="78"/>
      <c r="V397" s="78"/>
    </row>
    <row r="398" spans="1:22" x14ac:dyDescent="0.2">
      <c r="A398" s="273">
        <v>8</v>
      </c>
      <c r="B398" s="196" t="str">
        <f>$B$56</f>
        <v>MARINGÁ</v>
      </c>
      <c r="C398" s="199" t="s">
        <v>128</v>
      </c>
      <c r="D398" s="199" t="s">
        <v>128</v>
      </c>
      <c r="E398" s="203"/>
      <c r="F398" s="203"/>
      <c r="G398" s="203"/>
      <c r="H398" s="203"/>
      <c r="I398" s="203"/>
      <c r="J398" s="203"/>
      <c r="K398" s="203"/>
      <c r="L398" s="203"/>
      <c r="M398" s="194">
        <v>1</v>
      </c>
      <c r="N398" s="271"/>
      <c r="O398" s="271"/>
      <c r="R398" s="78"/>
      <c r="S398" s="78"/>
      <c r="T398" s="78"/>
      <c r="U398" s="78"/>
      <c r="V398" s="78"/>
    </row>
    <row r="399" spans="1:22" x14ac:dyDescent="0.2">
      <c r="A399" s="273">
        <v>9</v>
      </c>
      <c r="B399" s="196" t="str">
        <f>$B$57</f>
        <v>PARANAGUÁ</v>
      </c>
      <c r="C399" s="199" t="s">
        <v>128</v>
      </c>
      <c r="D399" s="199" t="s">
        <v>128</v>
      </c>
      <c r="E399" s="203"/>
      <c r="F399" s="203"/>
      <c r="G399" s="203"/>
      <c r="H399" s="203"/>
      <c r="I399" s="203"/>
      <c r="J399" s="203"/>
      <c r="K399" s="199" t="s">
        <v>128</v>
      </c>
      <c r="L399" s="203"/>
      <c r="M399" s="194">
        <v>1</v>
      </c>
      <c r="N399" s="271"/>
      <c r="O399" s="271"/>
      <c r="R399" s="78"/>
      <c r="S399" s="78"/>
      <c r="T399" s="78"/>
      <c r="U399" s="78"/>
    </row>
    <row r="400" spans="1:22" x14ac:dyDescent="0.2">
      <c r="A400" s="273">
        <v>10</v>
      </c>
      <c r="B400" s="196" t="str">
        <f>$B$58</f>
        <v>PONTA GROSSA</v>
      </c>
      <c r="C400" s="199" t="s">
        <v>128</v>
      </c>
      <c r="D400" s="199" t="s">
        <v>128</v>
      </c>
      <c r="E400" s="203"/>
      <c r="F400" s="203"/>
      <c r="G400" s="203"/>
      <c r="H400" s="203"/>
      <c r="I400" s="203"/>
      <c r="J400" s="203"/>
      <c r="K400" s="203"/>
      <c r="L400" s="203"/>
      <c r="M400" s="194">
        <v>1</v>
      </c>
      <c r="N400" s="271"/>
      <c r="O400" s="271"/>
      <c r="R400" s="78"/>
      <c r="S400" s="78"/>
      <c r="T400" s="78"/>
      <c r="U400" s="78"/>
    </row>
    <row r="401" spans="1:22" x14ac:dyDescent="0.2">
      <c r="A401" s="273">
        <v>11</v>
      </c>
      <c r="B401" s="196" t="str">
        <f>$B$59</f>
        <v>SÃO JOSÉ DOS PINHAIS</v>
      </c>
      <c r="C401" s="199" t="s">
        <v>128</v>
      </c>
      <c r="D401" s="199" t="s">
        <v>128</v>
      </c>
      <c r="E401" s="203"/>
      <c r="F401" s="203"/>
      <c r="G401" s="203"/>
      <c r="H401" s="203"/>
      <c r="I401" s="203"/>
      <c r="J401" s="203"/>
      <c r="K401" s="203"/>
      <c r="L401" s="203"/>
      <c r="M401" s="194">
        <v>1</v>
      </c>
      <c r="N401" s="271"/>
      <c r="O401" s="271"/>
      <c r="R401" s="78"/>
      <c r="S401" s="78"/>
      <c r="T401" s="78"/>
      <c r="U401" s="78"/>
    </row>
    <row r="402" spans="1:22" x14ac:dyDescent="0.2">
      <c r="A402" s="273">
        <v>12</v>
      </c>
      <c r="B402" s="256" t="str">
        <f>$B$60</f>
        <v>BLUMENAU</v>
      </c>
      <c r="C402" s="206" t="s">
        <v>128</v>
      </c>
      <c r="D402" s="206" t="s">
        <v>148</v>
      </c>
      <c r="E402" s="206" t="s">
        <v>128</v>
      </c>
      <c r="F402" s="206" t="s">
        <v>148</v>
      </c>
      <c r="G402" s="199"/>
      <c r="H402" s="199"/>
      <c r="I402" s="199"/>
      <c r="J402" s="199"/>
      <c r="K402" s="199"/>
      <c r="L402" s="199"/>
      <c r="M402" s="194">
        <v>3</v>
      </c>
      <c r="N402" s="271"/>
      <c r="O402" s="271"/>
      <c r="R402" s="78"/>
      <c r="S402" s="78"/>
      <c r="T402" s="78"/>
      <c r="U402" s="78"/>
    </row>
    <row r="403" spans="1:22" x14ac:dyDescent="0.2">
      <c r="A403" s="273">
        <v>13</v>
      </c>
      <c r="B403" s="256" t="str">
        <f>$B$61</f>
        <v>CHAPECÓ</v>
      </c>
      <c r="C403" s="199"/>
      <c r="D403" s="199"/>
      <c r="E403" s="199"/>
      <c r="F403" s="199"/>
      <c r="G403" s="199"/>
      <c r="H403" s="199"/>
      <c r="I403" s="199"/>
      <c r="J403" s="199"/>
      <c r="K403" s="199"/>
      <c r="L403" s="199"/>
      <c r="M403" s="194">
        <v>3</v>
      </c>
      <c r="N403" s="271"/>
      <c r="O403" s="271"/>
      <c r="R403" s="78"/>
      <c r="S403" s="78"/>
      <c r="T403" s="78"/>
      <c r="U403" s="78"/>
    </row>
    <row r="404" spans="1:22" x14ac:dyDescent="0.2">
      <c r="A404" s="273">
        <v>14</v>
      </c>
      <c r="B404" s="256" t="str">
        <f>$B$62</f>
        <v>DIONÍSIO CERQUEIRA</v>
      </c>
      <c r="C404" s="206" t="s">
        <v>128</v>
      </c>
      <c r="D404" s="206" t="s">
        <v>148</v>
      </c>
      <c r="E404" s="199"/>
      <c r="F404" s="199"/>
      <c r="G404" s="199"/>
      <c r="H404" s="199"/>
      <c r="I404" s="199"/>
      <c r="J404" s="199"/>
      <c r="K404" s="199"/>
      <c r="L404" s="199"/>
      <c r="M404" s="194">
        <v>3</v>
      </c>
      <c r="N404" s="271"/>
      <c r="O404" s="271"/>
      <c r="R404" s="78"/>
      <c r="S404" s="78"/>
      <c r="T404" s="78"/>
      <c r="U404" s="78"/>
    </row>
    <row r="405" spans="1:22" x14ac:dyDescent="0.2">
      <c r="A405" s="273">
        <v>15</v>
      </c>
      <c r="B405" s="256" t="str">
        <f>$B$63</f>
        <v>FLORIANÓPOLIS</v>
      </c>
      <c r="C405" s="206" t="s">
        <v>128</v>
      </c>
      <c r="D405" s="206" t="s">
        <v>148</v>
      </c>
      <c r="E405" s="206" t="s">
        <v>128</v>
      </c>
      <c r="F405" s="206" t="s">
        <v>148</v>
      </c>
      <c r="G405" s="199"/>
      <c r="H405" s="199"/>
      <c r="I405" s="199"/>
      <c r="J405" s="199"/>
      <c r="K405" s="206" t="s">
        <v>128</v>
      </c>
      <c r="L405" s="199"/>
      <c r="M405" s="194">
        <v>3</v>
      </c>
      <c r="N405" s="271"/>
      <c r="O405" s="271"/>
      <c r="R405" s="78"/>
      <c r="S405" s="78"/>
      <c r="T405" s="78"/>
      <c r="U405" s="78"/>
    </row>
    <row r="406" spans="1:22" x14ac:dyDescent="0.2">
      <c r="A406" s="273">
        <v>16</v>
      </c>
      <c r="B406" s="256" t="str">
        <f>$B$64</f>
        <v>ITAJAÍ</v>
      </c>
      <c r="C406" s="206" t="s">
        <v>128</v>
      </c>
      <c r="D406" s="206" t="s">
        <v>148</v>
      </c>
      <c r="E406" s="206" t="s">
        <v>128</v>
      </c>
      <c r="F406" s="206" t="s">
        <v>148</v>
      </c>
      <c r="G406" s="199"/>
      <c r="H406" s="199"/>
      <c r="I406" s="199"/>
      <c r="J406" s="199"/>
      <c r="K406" s="199"/>
      <c r="L406" s="199"/>
      <c r="M406" s="194">
        <v>3</v>
      </c>
      <c r="N406" s="271"/>
      <c r="O406" s="271"/>
      <c r="R406" s="78"/>
      <c r="S406" s="78"/>
      <c r="T406" s="78"/>
      <c r="U406" s="78"/>
    </row>
    <row r="407" spans="1:22" x14ac:dyDescent="0.2">
      <c r="A407" s="273">
        <v>17</v>
      </c>
      <c r="B407" s="256" t="str">
        <f>$B$65</f>
        <v>JOAÇABA</v>
      </c>
      <c r="C407" s="206" t="s">
        <v>128</v>
      </c>
      <c r="D407" s="206" t="s">
        <v>148</v>
      </c>
      <c r="E407" s="206" t="s">
        <v>128</v>
      </c>
      <c r="F407" s="206" t="s">
        <v>148</v>
      </c>
      <c r="G407" s="199"/>
      <c r="H407" s="199"/>
      <c r="I407" s="199"/>
      <c r="J407" s="199"/>
      <c r="K407" s="199"/>
      <c r="L407" s="199"/>
      <c r="M407" s="194">
        <v>3</v>
      </c>
      <c r="N407" s="271"/>
      <c r="O407" s="271"/>
      <c r="R407" s="78"/>
      <c r="S407" s="78"/>
      <c r="T407" s="78"/>
      <c r="U407" s="78"/>
    </row>
    <row r="408" spans="1:22" x14ac:dyDescent="0.2">
      <c r="A408" s="273">
        <v>18</v>
      </c>
      <c r="B408" s="256" t="str">
        <f>$B$66</f>
        <v>JOINVILLE</v>
      </c>
      <c r="C408" s="206" t="s">
        <v>128</v>
      </c>
      <c r="D408" s="206" t="s">
        <v>148</v>
      </c>
      <c r="E408" s="199"/>
      <c r="F408" s="199"/>
      <c r="G408" s="199"/>
      <c r="H408" s="199"/>
      <c r="I408" s="199"/>
      <c r="J408" s="199"/>
      <c r="K408" s="206" t="s">
        <v>128</v>
      </c>
      <c r="L408" s="199"/>
      <c r="M408" s="194">
        <v>3</v>
      </c>
      <c r="N408" s="271"/>
      <c r="O408" s="271"/>
      <c r="R408" s="78"/>
      <c r="S408" s="78"/>
      <c r="T408" s="78"/>
      <c r="U408" s="78"/>
    </row>
    <row r="409" spans="1:22" x14ac:dyDescent="0.2">
      <c r="A409" s="273">
        <v>19</v>
      </c>
      <c r="B409" s="256" t="str">
        <f>$B$67</f>
        <v>SÃO FRANCISCO DO SUL</v>
      </c>
      <c r="C409" s="199"/>
      <c r="D409" s="199"/>
      <c r="E409" s="199"/>
      <c r="F409" s="199"/>
      <c r="G409" s="199"/>
      <c r="H409" s="199"/>
      <c r="I409" s="199"/>
      <c r="J409" s="199"/>
      <c r="K409" s="199"/>
      <c r="L409" s="206" t="s">
        <v>128</v>
      </c>
      <c r="M409" s="194">
        <v>3</v>
      </c>
      <c r="N409" s="271"/>
      <c r="O409" s="271"/>
      <c r="R409" s="78"/>
      <c r="S409" s="78"/>
      <c r="T409" s="78"/>
      <c r="U409" s="78"/>
    </row>
    <row r="410" spans="1:22" x14ac:dyDescent="0.2">
      <c r="A410" s="273">
        <v>20</v>
      </c>
      <c r="B410" s="256" t="str">
        <f>$B$68</f>
        <v>SÃO JOSÉ</v>
      </c>
      <c r="C410" s="206" t="s">
        <v>128</v>
      </c>
      <c r="D410" s="206" t="s">
        <v>148</v>
      </c>
      <c r="E410" s="199"/>
      <c r="F410" s="199"/>
      <c r="G410" s="199"/>
      <c r="H410" s="199"/>
      <c r="I410" s="199"/>
      <c r="J410" s="199"/>
      <c r="K410" s="199"/>
      <c r="L410" s="199"/>
      <c r="M410" s="194">
        <v>3</v>
      </c>
      <c r="N410" s="271"/>
      <c r="O410" s="271"/>
      <c r="R410" s="78"/>
      <c r="S410" s="78"/>
      <c r="T410" s="78"/>
      <c r="U410" s="78"/>
    </row>
    <row r="411" spans="1:22" x14ac:dyDescent="0.2">
      <c r="D411" s="271"/>
      <c r="O411" s="271"/>
      <c r="R411" s="78"/>
      <c r="S411" s="78"/>
      <c r="T411" s="78"/>
      <c r="U411" s="78"/>
      <c r="V411" s="78"/>
    </row>
    <row r="412" spans="1:22" x14ac:dyDescent="0.2">
      <c r="A412" s="508" t="s">
        <v>97</v>
      </c>
      <c r="B412" s="509"/>
      <c r="C412" s="473" t="s">
        <v>343</v>
      </c>
      <c r="D412" s="474"/>
      <c r="E412" s="474"/>
      <c r="F412" s="474"/>
      <c r="G412" s="474"/>
      <c r="H412" s="474"/>
      <c r="I412" s="474"/>
      <c r="J412" s="474"/>
      <c r="K412" s="474"/>
      <c r="L412" s="475"/>
      <c r="M412" s="471" t="s">
        <v>130</v>
      </c>
      <c r="N412" s="79"/>
      <c r="R412" s="78"/>
      <c r="S412" s="78"/>
      <c r="T412" s="78"/>
      <c r="U412" s="78"/>
      <c r="V412" s="78"/>
    </row>
    <row r="413" spans="1:22" ht="33.75" x14ac:dyDescent="0.2">
      <c r="A413" s="510"/>
      <c r="B413" s="511"/>
      <c r="C413" s="236" t="str">
        <f>$B$11</f>
        <v>Vigilante armado diurno - 12x36h</v>
      </c>
      <c r="D413" s="236" t="str">
        <f>$B$12</f>
        <v>Vigilante armado noturno - 12x36h</v>
      </c>
      <c r="E413" s="236" t="str">
        <f>$B$13</f>
        <v>Vigilante desarmado diurno - 12x36h</v>
      </c>
      <c r="F413" s="236" t="str">
        <f>$B$14</f>
        <v>Vigilante desarmado noturno - 12x36h</v>
      </c>
      <c r="G413" s="236" t="str">
        <f>$B$15</f>
        <v>Vigilante armado diurno - 12x36h - LÍDER</v>
      </c>
      <c r="H413" s="236" t="str">
        <f>$B$16</f>
        <v>Vigilante armado noturno - 12x36h - LÍDER</v>
      </c>
      <c r="I413" s="236" t="str">
        <f>$B$17</f>
        <v>Vigilante armado diurno - 12x36h - SUPERVISOR</v>
      </c>
      <c r="J413" s="236" t="str">
        <f>$B$18</f>
        <v>Vigilante armado noturno - 12x36h - SUPERVISOR</v>
      </c>
      <c r="K413" s="236" t="str">
        <f>$B$19</f>
        <v>Vigilante armado diurno - 44h</v>
      </c>
      <c r="L413" s="236" t="str">
        <f>$B$20</f>
        <v>Vigilante desarmado diurno - 44h</v>
      </c>
      <c r="M413" s="476"/>
      <c r="N413" s="79"/>
      <c r="R413" s="78"/>
      <c r="S413" s="78"/>
      <c r="T413" s="78"/>
      <c r="U413" s="78"/>
      <c r="V413" s="78"/>
    </row>
    <row r="414" spans="1:22" x14ac:dyDescent="0.2">
      <c r="A414" s="234" t="s">
        <v>128</v>
      </c>
      <c r="B414" s="236">
        <v>1</v>
      </c>
      <c r="C414" s="236">
        <v>2</v>
      </c>
      <c r="D414" s="236">
        <v>3</v>
      </c>
      <c r="E414" s="236">
        <v>4</v>
      </c>
      <c r="F414" s="236">
        <v>5</v>
      </c>
      <c r="G414" s="236">
        <v>6</v>
      </c>
      <c r="H414" s="236">
        <v>7</v>
      </c>
      <c r="I414" s="236">
        <v>8</v>
      </c>
      <c r="J414" s="236">
        <v>9</v>
      </c>
      <c r="K414" s="236">
        <v>10</v>
      </c>
      <c r="L414" s="236">
        <v>11</v>
      </c>
      <c r="M414" s="236">
        <v>12</v>
      </c>
      <c r="N414" s="79"/>
      <c r="R414" s="78"/>
      <c r="S414" s="78"/>
      <c r="T414" s="78"/>
      <c r="U414" s="78"/>
      <c r="V414" s="78"/>
    </row>
    <row r="415" spans="1:22" x14ac:dyDescent="0.2">
      <c r="A415" s="236">
        <v>1</v>
      </c>
      <c r="B415" s="261" t="str">
        <f>$B$49</f>
        <v>CAPANEMA</v>
      </c>
      <c r="C415" s="263">
        <f>ROUND((C295+(C295*C319))/C222*1.5*7.5*C74,2)</f>
        <v>0</v>
      </c>
      <c r="D415" s="263">
        <f>ROUND((D295+(D295*D319))/D222*1.5*7.5*D74,2)</f>
        <v>0</v>
      </c>
      <c r="E415" s="197"/>
      <c r="F415" s="197"/>
      <c r="G415" s="197"/>
      <c r="H415" s="197"/>
      <c r="I415" s="197"/>
      <c r="J415" s="197"/>
      <c r="K415" s="197"/>
      <c r="L415" s="197"/>
      <c r="M415" s="194">
        <v>2</v>
      </c>
      <c r="N415" s="79"/>
      <c r="R415" s="78"/>
      <c r="S415" s="78"/>
      <c r="T415" s="78"/>
      <c r="U415" s="78"/>
      <c r="V415" s="78"/>
    </row>
    <row r="416" spans="1:22" x14ac:dyDescent="0.2">
      <c r="A416" s="236">
        <v>2</v>
      </c>
      <c r="B416" s="261" t="str">
        <f>$B$50</f>
        <v>CASCAVEL</v>
      </c>
      <c r="C416" s="263">
        <f t="shared" ref="C416:D416" si="16">ROUND((C296+(C296*C320))/C223*1.5*7.5*C75,2)</f>
        <v>0</v>
      </c>
      <c r="D416" s="263">
        <f t="shared" si="16"/>
        <v>0</v>
      </c>
      <c r="E416" s="197"/>
      <c r="F416" s="197"/>
      <c r="G416" s="197"/>
      <c r="H416" s="197"/>
      <c r="I416" s="197"/>
      <c r="J416" s="197"/>
      <c r="K416" s="197"/>
      <c r="L416" s="197"/>
      <c r="M416" s="194">
        <v>2</v>
      </c>
      <c r="N416" s="79"/>
      <c r="R416" s="78"/>
      <c r="S416" s="78"/>
      <c r="T416" s="78"/>
      <c r="U416" s="78"/>
      <c r="V416" s="78"/>
    </row>
    <row r="417" spans="1:22" x14ac:dyDescent="0.2">
      <c r="A417" s="236">
        <v>3</v>
      </c>
      <c r="B417" s="261" t="str">
        <f>$B$51</f>
        <v>FOZ DO IGUAÇU</v>
      </c>
      <c r="C417" s="263">
        <f t="shared" ref="C417:D417" si="17">ROUND((C297+(C297*C321))/C224*1.5*7.5*C76,2)</f>
        <v>0</v>
      </c>
      <c r="D417" s="263">
        <f t="shared" si="17"/>
        <v>0</v>
      </c>
      <c r="E417" s="197"/>
      <c r="F417" s="197"/>
      <c r="G417" s="263">
        <f t="shared" ref="G417:J417" si="18">ROUND((G297+(G297*G321))/G224*1.5*7.5*G76,2)</f>
        <v>0</v>
      </c>
      <c r="H417" s="263">
        <f t="shared" si="18"/>
        <v>0</v>
      </c>
      <c r="I417" s="263">
        <f t="shared" si="18"/>
        <v>0</v>
      </c>
      <c r="J417" s="263">
        <f t="shared" si="18"/>
        <v>0</v>
      </c>
      <c r="K417" s="263"/>
      <c r="L417" s="197"/>
      <c r="M417" s="194">
        <v>2</v>
      </c>
      <c r="N417" s="79"/>
      <c r="R417" s="78"/>
      <c r="S417" s="78"/>
      <c r="T417" s="78"/>
      <c r="U417" s="78"/>
      <c r="V417" s="78"/>
    </row>
    <row r="418" spans="1:22" x14ac:dyDescent="0.2">
      <c r="A418" s="236">
        <v>4</v>
      </c>
      <c r="B418" s="261" t="str">
        <f>$B$52</f>
        <v>GUAÍRA</v>
      </c>
      <c r="C418" s="263">
        <f t="shared" ref="C418:D418" si="19">ROUND((C298+(C298*C322))/C225*1.5*7.5*C77,2)</f>
        <v>0</v>
      </c>
      <c r="D418" s="263">
        <f t="shared" si="19"/>
        <v>0</v>
      </c>
      <c r="E418" s="197"/>
      <c r="F418" s="197"/>
      <c r="G418" s="197"/>
      <c r="H418" s="197"/>
      <c r="I418" s="197"/>
      <c r="J418" s="197"/>
      <c r="K418" s="197"/>
      <c r="L418" s="197"/>
      <c r="M418" s="194">
        <v>2</v>
      </c>
      <c r="N418" s="79"/>
      <c r="R418" s="78"/>
      <c r="S418" s="78"/>
      <c r="T418" s="78"/>
      <c r="U418" s="78"/>
      <c r="V418" s="78"/>
    </row>
    <row r="419" spans="1:22" x14ac:dyDescent="0.2">
      <c r="A419" s="236">
        <v>5</v>
      </c>
      <c r="B419" s="261" t="str">
        <f>$B$53</f>
        <v>SANTO ANTONIO DO SUDOESTE</v>
      </c>
      <c r="C419" s="263">
        <f t="shared" ref="C419:D425" si="20">ROUND((C299+(C299*C323))/C226*1.5*7.5*C78,2)</f>
        <v>0</v>
      </c>
      <c r="D419" s="263">
        <f t="shared" si="20"/>
        <v>0</v>
      </c>
      <c r="E419" s="197"/>
      <c r="F419" s="197"/>
      <c r="G419" s="197"/>
      <c r="H419" s="197"/>
      <c r="I419" s="197"/>
      <c r="J419" s="197"/>
      <c r="K419" s="197"/>
      <c r="L419" s="197"/>
      <c r="M419" s="194">
        <v>2</v>
      </c>
      <c r="N419" s="79"/>
      <c r="R419" s="78"/>
      <c r="S419" s="78"/>
      <c r="T419" s="78"/>
      <c r="U419" s="78"/>
      <c r="V419" s="78"/>
    </row>
    <row r="420" spans="1:22" x14ac:dyDescent="0.2">
      <c r="A420" s="236">
        <v>6</v>
      </c>
      <c r="B420" s="196" t="str">
        <f>$B$54</f>
        <v>CURITIBA</v>
      </c>
      <c r="C420" s="281">
        <f t="shared" si="20"/>
        <v>0</v>
      </c>
      <c r="D420" s="281">
        <f t="shared" si="20"/>
        <v>0</v>
      </c>
      <c r="E420" s="197"/>
      <c r="F420" s="197"/>
      <c r="G420" s="197"/>
      <c r="H420" s="197"/>
      <c r="I420" s="197"/>
      <c r="J420" s="197"/>
      <c r="K420" s="197"/>
      <c r="L420" s="197"/>
      <c r="M420" s="194">
        <v>1</v>
      </c>
      <c r="N420" s="79"/>
      <c r="R420" s="78"/>
      <c r="S420" s="78"/>
      <c r="T420" s="78"/>
      <c r="U420" s="78"/>
      <c r="V420" s="78"/>
    </row>
    <row r="421" spans="1:22" x14ac:dyDescent="0.2">
      <c r="A421" s="236">
        <v>7</v>
      </c>
      <c r="B421" s="196" t="str">
        <f>$B$55</f>
        <v>LONDRINA</v>
      </c>
      <c r="C421" s="281">
        <f t="shared" si="20"/>
        <v>0</v>
      </c>
      <c r="D421" s="281">
        <f t="shared" si="20"/>
        <v>0</v>
      </c>
      <c r="E421" s="197"/>
      <c r="F421" s="197"/>
      <c r="G421" s="197"/>
      <c r="H421" s="197"/>
      <c r="I421" s="197"/>
      <c r="J421" s="197"/>
      <c r="K421" s="281"/>
      <c r="L421" s="197"/>
      <c r="M421" s="194">
        <v>1</v>
      </c>
      <c r="N421" s="79"/>
      <c r="R421" s="78"/>
      <c r="S421" s="78"/>
      <c r="T421" s="78"/>
      <c r="U421" s="78"/>
      <c r="V421" s="78"/>
    </row>
    <row r="422" spans="1:22" x14ac:dyDescent="0.2">
      <c r="A422" s="236">
        <v>8</v>
      </c>
      <c r="B422" s="196" t="str">
        <f>$B$56</f>
        <v>MARINGÁ</v>
      </c>
      <c r="C422" s="281">
        <f t="shared" si="20"/>
        <v>0</v>
      </c>
      <c r="D422" s="281">
        <f t="shared" si="20"/>
        <v>0</v>
      </c>
      <c r="E422" s="197"/>
      <c r="F422" s="197"/>
      <c r="G422" s="197"/>
      <c r="H422" s="197"/>
      <c r="I422" s="197"/>
      <c r="J422" s="197"/>
      <c r="K422" s="197"/>
      <c r="L422" s="197"/>
      <c r="M422" s="194">
        <v>1</v>
      </c>
      <c r="N422" s="79"/>
      <c r="R422" s="78"/>
      <c r="S422" s="78"/>
      <c r="T422" s="78"/>
      <c r="U422" s="78"/>
      <c r="V422" s="78"/>
    </row>
    <row r="423" spans="1:22" x14ac:dyDescent="0.2">
      <c r="A423" s="236">
        <v>9</v>
      </c>
      <c r="B423" s="196" t="str">
        <f>$B$57</f>
        <v>PARANAGUÁ</v>
      </c>
      <c r="C423" s="281">
        <f t="shared" si="20"/>
        <v>0</v>
      </c>
      <c r="D423" s="281">
        <f t="shared" si="20"/>
        <v>0</v>
      </c>
      <c r="E423" s="197"/>
      <c r="F423" s="197"/>
      <c r="G423" s="197"/>
      <c r="H423" s="197"/>
      <c r="I423" s="197"/>
      <c r="J423" s="197"/>
      <c r="K423" s="281"/>
      <c r="L423" s="197"/>
      <c r="M423" s="194">
        <v>1</v>
      </c>
      <c r="N423" s="79"/>
      <c r="R423" s="78"/>
      <c r="S423" s="78"/>
      <c r="T423" s="78"/>
      <c r="U423" s="78"/>
    </row>
    <row r="424" spans="1:22" x14ac:dyDescent="0.2">
      <c r="A424" s="236">
        <v>10</v>
      </c>
      <c r="B424" s="196" t="str">
        <f>$B$58</f>
        <v>PONTA GROSSA</v>
      </c>
      <c r="C424" s="281">
        <f t="shared" si="20"/>
        <v>0</v>
      </c>
      <c r="D424" s="281">
        <f t="shared" si="20"/>
        <v>0</v>
      </c>
      <c r="E424" s="197"/>
      <c r="F424" s="197"/>
      <c r="G424" s="197"/>
      <c r="H424" s="197"/>
      <c r="I424" s="197"/>
      <c r="J424" s="197"/>
      <c r="K424" s="197"/>
      <c r="L424" s="197"/>
      <c r="M424" s="194">
        <v>1</v>
      </c>
      <c r="N424" s="79"/>
      <c r="R424" s="78"/>
      <c r="S424" s="78"/>
      <c r="T424" s="78"/>
      <c r="U424" s="78"/>
    </row>
    <row r="425" spans="1:22" x14ac:dyDescent="0.2">
      <c r="A425" s="236">
        <v>11</v>
      </c>
      <c r="B425" s="196" t="str">
        <f>$B$59</f>
        <v>SÃO JOSÉ DOS PINHAIS</v>
      </c>
      <c r="C425" s="281">
        <f t="shared" si="20"/>
        <v>0</v>
      </c>
      <c r="D425" s="281">
        <f t="shared" si="20"/>
        <v>0</v>
      </c>
      <c r="E425" s="197"/>
      <c r="F425" s="197"/>
      <c r="G425" s="197"/>
      <c r="H425" s="197"/>
      <c r="I425" s="197"/>
      <c r="J425" s="197"/>
      <c r="K425" s="197"/>
      <c r="L425" s="197"/>
      <c r="M425" s="194">
        <v>1</v>
      </c>
      <c r="N425" s="79"/>
      <c r="R425" s="78"/>
      <c r="S425" s="78"/>
      <c r="T425" s="78"/>
      <c r="U425" s="78"/>
    </row>
    <row r="426" spans="1:22" x14ac:dyDescent="0.2">
      <c r="A426" s="236">
        <v>12</v>
      </c>
      <c r="B426" s="256" t="str">
        <f>$B$60</f>
        <v>BLUMENAU</v>
      </c>
      <c r="C426" s="207">
        <f>ROUND(C306/C233*1.5*15*C85,2)</f>
        <v>0</v>
      </c>
      <c r="D426" s="207">
        <f t="shared" ref="D426:F426" si="21">ROUND(D306/D233*1.5*15*D85,2)</f>
        <v>0</v>
      </c>
      <c r="E426" s="207">
        <f t="shared" si="21"/>
        <v>0</v>
      </c>
      <c r="F426" s="207">
        <f t="shared" si="21"/>
        <v>0</v>
      </c>
      <c r="G426" s="281"/>
      <c r="H426" s="281"/>
      <c r="I426" s="281"/>
      <c r="J426" s="281"/>
      <c r="K426" s="281"/>
      <c r="L426" s="281"/>
      <c r="M426" s="194">
        <v>3</v>
      </c>
      <c r="N426" s="79"/>
      <c r="R426" s="78"/>
      <c r="S426" s="78"/>
      <c r="T426" s="78"/>
      <c r="U426" s="78"/>
    </row>
    <row r="427" spans="1:22" x14ac:dyDescent="0.2">
      <c r="A427" s="236">
        <v>13</v>
      </c>
      <c r="B427" s="256" t="str">
        <f>$B$61</f>
        <v>CHAPECÓ</v>
      </c>
      <c r="C427" s="281"/>
      <c r="D427" s="281"/>
      <c r="E427" s="281"/>
      <c r="F427" s="281"/>
      <c r="G427" s="281"/>
      <c r="H427" s="281"/>
      <c r="I427" s="281"/>
      <c r="J427" s="281"/>
      <c r="K427" s="281"/>
      <c r="L427" s="281"/>
      <c r="M427" s="194">
        <v>3</v>
      </c>
      <c r="N427" s="79"/>
      <c r="R427" s="78"/>
      <c r="S427" s="78"/>
      <c r="T427" s="78"/>
      <c r="U427" s="78"/>
    </row>
    <row r="428" spans="1:22" x14ac:dyDescent="0.2">
      <c r="A428" s="236">
        <v>14</v>
      </c>
      <c r="B428" s="256" t="str">
        <f>$B$62</f>
        <v>DIONÍSIO CERQUEIRA</v>
      </c>
      <c r="C428" s="207">
        <f t="shared" ref="C428:D428" si="22">ROUND(C308/C235*1.5*15*C87,2)</f>
        <v>0</v>
      </c>
      <c r="D428" s="207">
        <f t="shared" si="22"/>
        <v>0</v>
      </c>
      <c r="E428" s="281"/>
      <c r="F428" s="281"/>
      <c r="G428" s="281"/>
      <c r="H428" s="281"/>
      <c r="I428" s="281"/>
      <c r="J428" s="281"/>
      <c r="K428" s="281"/>
      <c r="L428" s="281"/>
      <c r="M428" s="194">
        <v>3</v>
      </c>
      <c r="N428" s="79"/>
      <c r="R428" s="78"/>
      <c r="S428" s="78"/>
      <c r="T428" s="78"/>
      <c r="U428" s="78"/>
    </row>
    <row r="429" spans="1:22" x14ac:dyDescent="0.2">
      <c r="A429" s="236">
        <v>15</v>
      </c>
      <c r="B429" s="256" t="str">
        <f>$B$63</f>
        <v>FLORIANÓPOLIS</v>
      </c>
      <c r="C429" s="207">
        <f t="shared" ref="C429:F429" si="23">ROUND(C309/C236*1.5*15*C88,2)</f>
        <v>0</v>
      </c>
      <c r="D429" s="207">
        <f t="shared" si="23"/>
        <v>0</v>
      </c>
      <c r="E429" s="207">
        <f t="shared" si="23"/>
        <v>0</v>
      </c>
      <c r="F429" s="207">
        <f t="shared" si="23"/>
        <v>0</v>
      </c>
      <c r="G429" s="281"/>
      <c r="H429" s="281"/>
      <c r="I429" s="281"/>
      <c r="J429" s="281"/>
      <c r="K429" s="207"/>
      <c r="L429" s="281"/>
      <c r="M429" s="194">
        <v>3</v>
      </c>
      <c r="N429" s="79"/>
      <c r="R429" s="78"/>
      <c r="S429" s="78"/>
      <c r="T429" s="78"/>
      <c r="U429" s="78"/>
    </row>
    <row r="430" spans="1:22" x14ac:dyDescent="0.2">
      <c r="A430" s="236">
        <v>16</v>
      </c>
      <c r="B430" s="256" t="str">
        <f>$B$64</f>
        <v>ITAJAÍ</v>
      </c>
      <c r="C430" s="207">
        <f t="shared" ref="C430:F430" si="24">ROUND(C310/C237*1.5*15*C89,2)</f>
        <v>0</v>
      </c>
      <c r="D430" s="207">
        <f t="shared" si="24"/>
        <v>0</v>
      </c>
      <c r="E430" s="207">
        <f t="shared" si="24"/>
        <v>0</v>
      </c>
      <c r="F430" s="207">
        <f t="shared" si="24"/>
        <v>0</v>
      </c>
      <c r="G430" s="281"/>
      <c r="H430" s="281"/>
      <c r="I430" s="281"/>
      <c r="J430" s="281"/>
      <c r="K430" s="281"/>
      <c r="L430" s="281"/>
      <c r="M430" s="194">
        <v>3</v>
      </c>
      <c r="N430" s="79"/>
      <c r="R430" s="78"/>
      <c r="S430" s="78"/>
      <c r="T430" s="78"/>
      <c r="U430" s="78"/>
    </row>
    <row r="431" spans="1:22" x14ac:dyDescent="0.2">
      <c r="A431" s="236">
        <v>17</v>
      </c>
      <c r="B431" s="256" t="str">
        <f>$B$65</f>
        <v>JOAÇABA</v>
      </c>
      <c r="C431" s="207">
        <f t="shared" ref="C431:F431" si="25">ROUND(C311/C238*1.5*15*C90,2)</f>
        <v>0</v>
      </c>
      <c r="D431" s="207">
        <f t="shared" si="25"/>
        <v>0</v>
      </c>
      <c r="E431" s="207">
        <f t="shared" si="25"/>
        <v>0</v>
      </c>
      <c r="F431" s="207">
        <f t="shared" si="25"/>
        <v>0</v>
      </c>
      <c r="G431" s="281"/>
      <c r="H431" s="281"/>
      <c r="I431" s="281"/>
      <c r="J431" s="281"/>
      <c r="K431" s="281"/>
      <c r="L431" s="281"/>
      <c r="M431" s="194">
        <v>3</v>
      </c>
      <c r="N431" s="79"/>
      <c r="R431" s="78"/>
      <c r="S431" s="78"/>
      <c r="T431" s="78"/>
      <c r="U431" s="78"/>
    </row>
    <row r="432" spans="1:22" x14ac:dyDescent="0.2">
      <c r="A432" s="236">
        <v>18</v>
      </c>
      <c r="B432" s="256" t="str">
        <f>$B$66</f>
        <v>JOINVILLE</v>
      </c>
      <c r="C432" s="207">
        <f t="shared" ref="C432:D432" si="26">ROUND(C312/C239*1.5*15*C91,2)</f>
        <v>0</v>
      </c>
      <c r="D432" s="207">
        <f t="shared" si="26"/>
        <v>0</v>
      </c>
      <c r="E432" s="281"/>
      <c r="F432" s="281"/>
      <c r="G432" s="281"/>
      <c r="H432" s="281"/>
      <c r="I432" s="281"/>
      <c r="J432" s="281"/>
      <c r="K432" s="207"/>
      <c r="L432" s="281"/>
      <c r="M432" s="194">
        <v>3</v>
      </c>
      <c r="N432" s="79"/>
      <c r="R432" s="78"/>
      <c r="S432" s="78"/>
      <c r="T432" s="78"/>
      <c r="U432" s="78"/>
    </row>
    <row r="433" spans="1:21" x14ac:dyDescent="0.2">
      <c r="A433" s="236">
        <v>19</v>
      </c>
      <c r="B433" s="256" t="str">
        <f>$B$67</f>
        <v>SÃO FRANCISCO DO SUL</v>
      </c>
      <c r="C433" s="281"/>
      <c r="D433" s="281"/>
      <c r="E433" s="281"/>
      <c r="F433" s="281"/>
      <c r="G433" s="281"/>
      <c r="H433" s="281"/>
      <c r="I433" s="281"/>
      <c r="J433" s="281"/>
      <c r="K433" s="281"/>
      <c r="L433" s="207"/>
      <c r="M433" s="194">
        <v>3</v>
      </c>
      <c r="N433" s="79"/>
      <c r="R433" s="78"/>
      <c r="S433" s="78"/>
      <c r="T433" s="78"/>
      <c r="U433" s="78"/>
    </row>
    <row r="434" spans="1:21" x14ac:dyDescent="0.2">
      <c r="A434" s="236">
        <v>20</v>
      </c>
      <c r="B434" s="256" t="str">
        <f>$B$68</f>
        <v>SÃO JOSÉ</v>
      </c>
      <c r="C434" s="207">
        <f t="shared" ref="C434:D434" si="27">ROUND(C314/C241*1.5*15*C93,2)</f>
        <v>0</v>
      </c>
      <c r="D434" s="207">
        <f t="shared" si="27"/>
        <v>0</v>
      </c>
      <c r="E434" s="281"/>
      <c r="F434" s="281"/>
      <c r="G434" s="281"/>
      <c r="H434" s="281"/>
      <c r="I434" s="281"/>
      <c r="J434" s="281"/>
      <c r="K434" s="281"/>
      <c r="L434" s="281"/>
      <c r="M434" s="194">
        <v>3</v>
      </c>
      <c r="N434" s="79"/>
      <c r="R434" s="78"/>
      <c r="S434" s="78"/>
      <c r="T434" s="78"/>
      <c r="U434" s="78"/>
    </row>
    <row r="436" spans="1:21" x14ac:dyDescent="0.2">
      <c r="A436" s="508" t="s">
        <v>97</v>
      </c>
      <c r="B436" s="509"/>
      <c r="C436" s="473" t="s">
        <v>155</v>
      </c>
      <c r="D436" s="474"/>
      <c r="E436" s="474"/>
      <c r="F436" s="474"/>
      <c r="G436" s="474"/>
      <c r="H436" s="474"/>
      <c r="I436" s="474"/>
      <c r="J436" s="474"/>
      <c r="K436" s="474"/>
      <c r="L436" s="475"/>
      <c r="M436" s="471" t="s">
        <v>130</v>
      </c>
      <c r="O436" s="78"/>
    </row>
    <row r="437" spans="1:21" ht="33.75" x14ac:dyDescent="0.2">
      <c r="A437" s="510"/>
      <c r="B437" s="511"/>
      <c r="C437" s="236" t="str">
        <f>B11</f>
        <v>Vigilante armado diurno - 12x36h</v>
      </c>
      <c r="D437" s="236" t="str">
        <f>B12</f>
        <v>Vigilante armado noturno - 12x36h</v>
      </c>
      <c r="E437" s="236" t="str">
        <f>B13</f>
        <v>Vigilante desarmado diurno - 12x36h</v>
      </c>
      <c r="F437" s="236" t="str">
        <f>B14</f>
        <v>Vigilante desarmado noturno - 12x36h</v>
      </c>
      <c r="G437" s="236" t="str">
        <f>B15</f>
        <v>Vigilante armado diurno - 12x36h - LÍDER</v>
      </c>
      <c r="H437" s="236" t="str">
        <f>B16</f>
        <v>Vigilante armado noturno - 12x36h - LÍDER</v>
      </c>
      <c r="I437" s="236" t="str">
        <f>B17</f>
        <v>Vigilante armado diurno - 12x36h - SUPERVISOR</v>
      </c>
      <c r="J437" s="236" t="str">
        <f>B18</f>
        <v>Vigilante armado noturno - 12x36h - SUPERVISOR</v>
      </c>
      <c r="K437" s="236" t="str">
        <f>B19</f>
        <v>Vigilante armado diurno - 44h</v>
      </c>
      <c r="L437" s="236" t="str">
        <f>B20</f>
        <v>Vigilante desarmado diurno - 44h</v>
      </c>
      <c r="M437" s="476"/>
      <c r="O437" s="78"/>
    </row>
    <row r="438" spans="1:21" x14ac:dyDescent="0.2">
      <c r="A438" s="234" t="s">
        <v>128</v>
      </c>
      <c r="B438" s="236">
        <v>1</v>
      </c>
      <c r="C438" s="236">
        <v>2</v>
      </c>
      <c r="D438" s="236">
        <v>3</v>
      </c>
      <c r="E438" s="236">
        <v>4</v>
      </c>
      <c r="F438" s="236">
        <v>5</v>
      </c>
      <c r="G438" s="236">
        <v>6</v>
      </c>
      <c r="H438" s="236">
        <v>7</v>
      </c>
      <c r="I438" s="236">
        <v>8</v>
      </c>
      <c r="J438" s="236">
        <v>9</v>
      </c>
      <c r="K438" s="236">
        <v>10</v>
      </c>
      <c r="L438" s="236">
        <v>11</v>
      </c>
      <c r="M438" s="236">
        <v>12</v>
      </c>
      <c r="O438" s="78"/>
    </row>
    <row r="439" spans="1:21" x14ac:dyDescent="0.2">
      <c r="A439" s="236">
        <v>1</v>
      </c>
      <c r="B439" s="261" t="str">
        <f>$B$49</f>
        <v>CAPANEMA</v>
      </c>
      <c r="C439" s="208"/>
      <c r="D439" s="208"/>
      <c r="E439" s="208"/>
      <c r="F439" s="208"/>
      <c r="G439" s="208"/>
      <c r="H439" s="208"/>
      <c r="I439" s="208"/>
      <c r="J439" s="208"/>
      <c r="K439" s="208"/>
      <c r="L439" s="208"/>
      <c r="M439" s="209">
        <v>2</v>
      </c>
      <c r="O439" s="78"/>
    </row>
    <row r="440" spans="1:21" x14ac:dyDescent="0.2">
      <c r="A440" s="236">
        <v>2</v>
      </c>
      <c r="B440" s="261" t="str">
        <f>$B$50</f>
        <v>CASCAVEL</v>
      </c>
      <c r="C440" s="208"/>
      <c r="D440" s="208"/>
      <c r="E440" s="208"/>
      <c r="F440" s="208"/>
      <c r="G440" s="208"/>
      <c r="H440" s="208"/>
      <c r="I440" s="208"/>
      <c r="J440" s="208"/>
      <c r="K440" s="208"/>
      <c r="L440" s="208"/>
      <c r="M440" s="209">
        <v>2</v>
      </c>
      <c r="O440" s="78"/>
    </row>
    <row r="441" spans="1:21" x14ac:dyDescent="0.2">
      <c r="A441" s="236">
        <v>3</v>
      </c>
      <c r="B441" s="261" t="str">
        <f>$B$51</f>
        <v>FOZ DO IGUAÇU</v>
      </c>
      <c r="C441" s="208"/>
      <c r="D441" s="208"/>
      <c r="E441" s="208"/>
      <c r="F441" s="208"/>
      <c r="G441" s="263">
        <v>218.82</v>
      </c>
      <c r="H441" s="263">
        <v>218.82</v>
      </c>
      <c r="I441" s="263">
        <v>656.46</v>
      </c>
      <c r="J441" s="263">
        <v>656.46</v>
      </c>
      <c r="K441" s="208"/>
      <c r="L441" s="208"/>
      <c r="M441" s="209">
        <v>2</v>
      </c>
      <c r="O441" s="78"/>
    </row>
    <row r="442" spans="1:21" x14ac:dyDescent="0.2">
      <c r="A442" s="236">
        <v>4</v>
      </c>
      <c r="B442" s="261" t="str">
        <f>$B$52</f>
        <v>GUAÍRA</v>
      </c>
      <c r="C442" s="208"/>
      <c r="D442" s="208"/>
      <c r="E442" s="208"/>
      <c r="F442" s="208"/>
      <c r="G442" s="208"/>
      <c r="H442" s="208"/>
      <c r="I442" s="208"/>
      <c r="J442" s="208"/>
      <c r="K442" s="208"/>
      <c r="L442" s="208"/>
      <c r="M442" s="209">
        <v>2</v>
      </c>
      <c r="O442" s="78"/>
    </row>
    <row r="443" spans="1:21" x14ac:dyDescent="0.2">
      <c r="A443" s="236">
        <v>5</v>
      </c>
      <c r="B443" s="261" t="str">
        <f>$B$53</f>
        <v>SANTO ANTONIO DO SUDOESTE</v>
      </c>
      <c r="C443" s="208"/>
      <c r="D443" s="208"/>
      <c r="E443" s="208"/>
      <c r="F443" s="208"/>
      <c r="G443" s="208"/>
      <c r="H443" s="208"/>
      <c r="I443" s="208"/>
      <c r="J443" s="208"/>
      <c r="K443" s="208"/>
      <c r="L443" s="208"/>
      <c r="M443" s="209">
        <v>2</v>
      </c>
      <c r="O443" s="78"/>
    </row>
    <row r="444" spans="1:21" x14ac:dyDescent="0.2">
      <c r="A444" s="236">
        <v>6</v>
      </c>
      <c r="B444" s="196" t="str">
        <f>$B$54</f>
        <v>CURITIBA</v>
      </c>
      <c r="C444" s="208"/>
      <c r="D444" s="208"/>
      <c r="E444" s="208"/>
      <c r="F444" s="208"/>
      <c r="G444" s="208"/>
      <c r="H444" s="208"/>
      <c r="I444" s="208"/>
      <c r="J444" s="208"/>
      <c r="K444" s="208"/>
      <c r="L444" s="208"/>
      <c r="M444" s="209">
        <v>1</v>
      </c>
      <c r="O444" s="78"/>
    </row>
    <row r="445" spans="1:21" x14ac:dyDescent="0.2">
      <c r="A445" s="236">
        <v>7</v>
      </c>
      <c r="B445" s="196" t="str">
        <f>$B$55</f>
        <v>LONDRINA</v>
      </c>
      <c r="C445" s="208"/>
      <c r="D445" s="208"/>
      <c r="E445" s="208"/>
      <c r="F445" s="208"/>
      <c r="G445" s="208"/>
      <c r="H445" s="208"/>
      <c r="I445" s="208"/>
      <c r="J445" s="208"/>
      <c r="K445" s="208"/>
      <c r="L445" s="208"/>
      <c r="M445" s="209">
        <v>1</v>
      </c>
      <c r="O445" s="78"/>
    </row>
    <row r="446" spans="1:21" x14ac:dyDescent="0.2">
      <c r="A446" s="236">
        <v>8</v>
      </c>
      <c r="B446" s="196" t="str">
        <f>$B$56</f>
        <v>MARINGÁ</v>
      </c>
      <c r="C446" s="208"/>
      <c r="D446" s="208"/>
      <c r="E446" s="208"/>
      <c r="F446" s="208"/>
      <c r="G446" s="208"/>
      <c r="H446" s="208"/>
      <c r="I446" s="208"/>
      <c r="J446" s="208"/>
      <c r="K446" s="208"/>
      <c r="L446" s="208"/>
      <c r="M446" s="209">
        <v>1</v>
      </c>
      <c r="O446" s="78"/>
    </row>
    <row r="447" spans="1:21" x14ac:dyDescent="0.2">
      <c r="A447" s="236">
        <v>9</v>
      </c>
      <c r="B447" s="196" t="str">
        <f>$B$57</f>
        <v>PARANAGUÁ</v>
      </c>
      <c r="C447" s="208"/>
      <c r="D447" s="208"/>
      <c r="E447" s="208"/>
      <c r="F447" s="208"/>
      <c r="G447" s="208"/>
      <c r="H447" s="208"/>
      <c r="I447" s="208"/>
      <c r="J447" s="208"/>
      <c r="K447" s="208"/>
      <c r="L447" s="208"/>
      <c r="M447" s="209">
        <v>1</v>
      </c>
      <c r="O447" s="78"/>
    </row>
    <row r="448" spans="1:21" x14ac:dyDescent="0.2">
      <c r="A448" s="236">
        <v>10</v>
      </c>
      <c r="B448" s="196" t="str">
        <f>$B$58</f>
        <v>PONTA GROSSA</v>
      </c>
      <c r="C448" s="208"/>
      <c r="D448" s="208"/>
      <c r="E448" s="208"/>
      <c r="F448" s="208"/>
      <c r="G448" s="208"/>
      <c r="H448" s="208"/>
      <c r="I448" s="208"/>
      <c r="J448" s="208"/>
      <c r="K448" s="208"/>
      <c r="L448" s="208"/>
      <c r="M448" s="209">
        <v>1</v>
      </c>
      <c r="O448" s="78"/>
    </row>
    <row r="449" spans="1:22" x14ac:dyDescent="0.2">
      <c r="A449" s="236">
        <v>11</v>
      </c>
      <c r="B449" s="196" t="str">
        <f>$B$59</f>
        <v>SÃO JOSÉ DOS PINHAIS</v>
      </c>
      <c r="C449" s="208"/>
      <c r="D449" s="208"/>
      <c r="E449" s="208"/>
      <c r="F449" s="208"/>
      <c r="G449" s="208"/>
      <c r="H449" s="208"/>
      <c r="I449" s="208"/>
      <c r="J449" s="208"/>
      <c r="K449" s="208"/>
      <c r="L449" s="208"/>
      <c r="M449" s="209">
        <v>1</v>
      </c>
      <c r="O449" s="78"/>
    </row>
    <row r="450" spans="1:22" x14ac:dyDescent="0.2">
      <c r="A450" s="236">
        <v>12</v>
      </c>
      <c r="B450" s="256" t="str">
        <f>$B$60</f>
        <v>BLUMENAU</v>
      </c>
      <c r="C450" s="208"/>
      <c r="D450" s="208"/>
      <c r="E450" s="208"/>
      <c r="F450" s="208"/>
      <c r="G450" s="210"/>
      <c r="H450" s="210"/>
      <c r="I450" s="210"/>
      <c r="J450" s="210"/>
      <c r="K450" s="210"/>
      <c r="L450" s="210"/>
      <c r="M450" s="209">
        <v>3</v>
      </c>
      <c r="O450" s="78"/>
    </row>
    <row r="451" spans="1:22" x14ac:dyDescent="0.2">
      <c r="A451" s="236">
        <v>13</v>
      </c>
      <c r="B451" s="256" t="str">
        <f>$B$61</f>
        <v>CHAPECÓ</v>
      </c>
      <c r="C451" s="208"/>
      <c r="D451" s="208"/>
      <c r="E451" s="208"/>
      <c r="F451" s="208"/>
      <c r="G451" s="210"/>
      <c r="H451" s="210"/>
      <c r="I451" s="210"/>
      <c r="J451" s="210"/>
      <c r="K451" s="210"/>
      <c r="L451" s="210"/>
      <c r="M451" s="209">
        <v>3</v>
      </c>
      <c r="O451" s="78"/>
    </row>
    <row r="452" spans="1:22" x14ac:dyDescent="0.2">
      <c r="A452" s="236">
        <v>14</v>
      </c>
      <c r="B452" s="256" t="str">
        <f>$B$62</f>
        <v>DIONÍSIO CERQUEIRA</v>
      </c>
      <c r="C452" s="208"/>
      <c r="D452" s="208"/>
      <c r="E452" s="208"/>
      <c r="F452" s="208"/>
      <c r="G452" s="210"/>
      <c r="H452" s="210"/>
      <c r="I452" s="210"/>
      <c r="J452" s="210"/>
      <c r="K452" s="210"/>
      <c r="L452" s="210"/>
      <c r="M452" s="209">
        <v>3</v>
      </c>
      <c r="O452" s="78"/>
    </row>
    <row r="453" spans="1:22" x14ac:dyDescent="0.2">
      <c r="A453" s="236">
        <v>15</v>
      </c>
      <c r="B453" s="256" t="str">
        <f>$B$63</f>
        <v>FLORIANÓPOLIS</v>
      </c>
      <c r="C453" s="208"/>
      <c r="D453" s="208"/>
      <c r="E453" s="208"/>
      <c r="F453" s="208"/>
      <c r="G453" s="210"/>
      <c r="H453" s="210"/>
      <c r="I453" s="210"/>
      <c r="J453" s="210"/>
      <c r="K453" s="208"/>
      <c r="L453" s="208"/>
      <c r="M453" s="209">
        <v>3</v>
      </c>
      <c r="O453" s="78"/>
    </row>
    <row r="454" spans="1:22" x14ac:dyDescent="0.2">
      <c r="A454" s="236">
        <v>16</v>
      </c>
      <c r="B454" s="256" t="str">
        <f>$B$64</f>
        <v>ITAJAÍ</v>
      </c>
      <c r="C454" s="208"/>
      <c r="D454" s="208"/>
      <c r="E454" s="208"/>
      <c r="F454" s="208"/>
      <c r="G454" s="210"/>
      <c r="H454" s="210"/>
      <c r="I454" s="210"/>
      <c r="J454" s="210"/>
      <c r="K454" s="208"/>
      <c r="L454" s="208"/>
      <c r="M454" s="209">
        <v>3</v>
      </c>
      <c r="O454" s="78"/>
    </row>
    <row r="455" spans="1:22" x14ac:dyDescent="0.2">
      <c r="A455" s="236">
        <v>17</v>
      </c>
      <c r="B455" s="256" t="str">
        <f>$B$65</f>
        <v>JOAÇABA</v>
      </c>
      <c r="C455" s="208"/>
      <c r="D455" s="208"/>
      <c r="E455" s="208"/>
      <c r="F455" s="208"/>
      <c r="G455" s="210"/>
      <c r="H455" s="210"/>
      <c r="I455" s="210"/>
      <c r="J455" s="210"/>
      <c r="K455" s="208"/>
      <c r="L455" s="208"/>
      <c r="M455" s="209">
        <v>3</v>
      </c>
      <c r="O455" s="78"/>
    </row>
    <row r="456" spans="1:22" x14ac:dyDescent="0.2">
      <c r="A456" s="236">
        <v>18</v>
      </c>
      <c r="B456" s="256" t="str">
        <f>$B$66</f>
        <v>JOINVILLE</v>
      </c>
      <c r="C456" s="208"/>
      <c r="D456" s="208"/>
      <c r="E456" s="208"/>
      <c r="F456" s="208"/>
      <c r="G456" s="210"/>
      <c r="H456" s="210"/>
      <c r="I456" s="210"/>
      <c r="J456" s="210"/>
      <c r="K456" s="208"/>
      <c r="L456" s="208"/>
      <c r="M456" s="209">
        <v>3</v>
      </c>
      <c r="O456" s="78"/>
    </row>
    <row r="457" spans="1:22" x14ac:dyDescent="0.2">
      <c r="A457" s="236">
        <v>19</v>
      </c>
      <c r="B457" s="256" t="str">
        <f>$B$67</f>
        <v>SÃO FRANCISCO DO SUL</v>
      </c>
      <c r="C457" s="208"/>
      <c r="D457" s="208"/>
      <c r="E457" s="208"/>
      <c r="F457" s="208"/>
      <c r="G457" s="210"/>
      <c r="H457" s="210"/>
      <c r="I457" s="210"/>
      <c r="J457" s="210"/>
      <c r="K457" s="208"/>
      <c r="L457" s="208"/>
      <c r="M457" s="209">
        <v>3</v>
      </c>
      <c r="O457" s="78"/>
    </row>
    <row r="458" spans="1:22" x14ac:dyDescent="0.2">
      <c r="A458" s="236">
        <v>20</v>
      </c>
      <c r="B458" s="256" t="str">
        <f>$B$68</f>
        <v>SÃO JOSÉ</v>
      </c>
      <c r="C458" s="208"/>
      <c r="D458" s="208"/>
      <c r="E458" s="208"/>
      <c r="F458" s="208"/>
      <c r="G458" s="210"/>
      <c r="H458" s="210"/>
      <c r="I458" s="210"/>
      <c r="J458" s="210"/>
      <c r="K458" s="210"/>
      <c r="L458" s="210"/>
      <c r="M458" s="209">
        <v>3</v>
      </c>
      <c r="O458" s="78"/>
    </row>
    <row r="459" spans="1:22" x14ac:dyDescent="0.2">
      <c r="R459" s="78"/>
      <c r="S459" s="78"/>
      <c r="T459" s="78"/>
      <c r="U459" s="78"/>
      <c r="V459" s="78"/>
    </row>
    <row r="460" spans="1:22" x14ac:dyDescent="0.2">
      <c r="A460" s="508" t="s">
        <v>97</v>
      </c>
      <c r="B460" s="509"/>
      <c r="C460" s="473" t="s">
        <v>252</v>
      </c>
      <c r="D460" s="474"/>
      <c r="E460" s="474"/>
      <c r="F460" s="474"/>
      <c r="G460" s="474"/>
      <c r="H460" s="474"/>
      <c r="I460" s="474"/>
      <c r="J460" s="474"/>
      <c r="K460" s="474"/>
      <c r="L460" s="475"/>
      <c r="M460" s="471" t="s">
        <v>130</v>
      </c>
      <c r="O460" s="78"/>
      <c r="R460" s="78"/>
      <c r="S460" s="78"/>
      <c r="T460" s="78"/>
      <c r="U460" s="78"/>
      <c r="V460" s="78"/>
    </row>
    <row r="461" spans="1:22" ht="33.75" x14ac:dyDescent="0.2">
      <c r="A461" s="510"/>
      <c r="B461" s="511"/>
      <c r="C461" s="236" t="str">
        <f>B11</f>
        <v>Vigilante armado diurno - 12x36h</v>
      </c>
      <c r="D461" s="236" t="str">
        <f>B12</f>
        <v>Vigilante armado noturno - 12x36h</v>
      </c>
      <c r="E461" s="236" t="str">
        <f>B13</f>
        <v>Vigilante desarmado diurno - 12x36h</v>
      </c>
      <c r="F461" s="236" t="str">
        <f>B14</f>
        <v>Vigilante desarmado noturno - 12x36h</v>
      </c>
      <c r="G461" s="236" t="str">
        <f>B15</f>
        <v>Vigilante armado diurno - 12x36h - LÍDER</v>
      </c>
      <c r="H461" s="236" t="str">
        <f>B16</f>
        <v>Vigilante armado noturno - 12x36h - LÍDER</v>
      </c>
      <c r="I461" s="236" t="str">
        <f>B17</f>
        <v>Vigilante armado diurno - 12x36h - SUPERVISOR</v>
      </c>
      <c r="J461" s="236" t="str">
        <f>B18</f>
        <v>Vigilante armado noturno - 12x36h - SUPERVISOR</v>
      </c>
      <c r="K461" s="236" t="str">
        <f>B19</f>
        <v>Vigilante armado diurno - 44h</v>
      </c>
      <c r="L461" s="236" t="str">
        <f>B20</f>
        <v>Vigilante desarmado diurno - 44h</v>
      </c>
      <c r="M461" s="476"/>
      <c r="O461" s="78"/>
      <c r="R461" s="78"/>
      <c r="S461" s="78"/>
      <c r="T461" s="78"/>
      <c r="U461" s="78"/>
      <c r="V461" s="78"/>
    </row>
    <row r="462" spans="1:22" x14ac:dyDescent="0.2">
      <c r="A462" s="234" t="s">
        <v>128</v>
      </c>
      <c r="B462" s="236">
        <v>1</v>
      </c>
      <c r="C462" s="236">
        <v>2</v>
      </c>
      <c r="D462" s="236">
        <v>3</v>
      </c>
      <c r="E462" s="236">
        <v>4</v>
      </c>
      <c r="F462" s="236">
        <v>5</v>
      </c>
      <c r="G462" s="236">
        <v>6</v>
      </c>
      <c r="H462" s="236">
        <v>7</v>
      </c>
      <c r="I462" s="236">
        <v>8</v>
      </c>
      <c r="J462" s="236">
        <v>9</v>
      </c>
      <c r="K462" s="236">
        <v>10</v>
      </c>
      <c r="L462" s="236">
        <v>11</v>
      </c>
      <c r="M462" s="236">
        <v>12</v>
      </c>
      <c r="O462" s="78"/>
      <c r="R462" s="78"/>
      <c r="S462" s="78"/>
      <c r="T462" s="78"/>
      <c r="U462" s="78"/>
      <c r="V462" s="78"/>
    </row>
    <row r="463" spans="1:22" x14ac:dyDescent="0.2">
      <c r="A463" s="236">
        <v>1</v>
      </c>
      <c r="B463" s="261" t="str">
        <f>$B$49</f>
        <v>CAPANEMA</v>
      </c>
      <c r="C463" s="258">
        <f>30*2</f>
        <v>60</v>
      </c>
      <c r="D463" s="258">
        <f t="shared" ref="D463:D473" si="28">30*2</f>
        <v>60</v>
      </c>
      <c r="E463" s="181"/>
      <c r="F463" s="181"/>
      <c r="G463" s="181"/>
      <c r="H463" s="181"/>
      <c r="I463" s="181"/>
      <c r="J463" s="181"/>
      <c r="K463" s="181"/>
      <c r="L463" s="181"/>
      <c r="M463" s="194">
        <v>2</v>
      </c>
      <c r="O463" s="78"/>
      <c r="R463" s="78"/>
      <c r="S463" s="78"/>
      <c r="T463" s="78"/>
      <c r="U463" s="78"/>
      <c r="V463" s="78"/>
    </row>
    <row r="464" spans="1:22" x14ac:dyDescent="0.2">
      <c r="A464" s="236">
        <v>2</v>
      </c>
      <c r="B464" s="261" t="str">
        <f>$B$50</f>
        <v>CASCAVEL</v>
      </c>
      <c r="C464" s="258">
        <f t="shared" ref="C464:C473" si="29">30*2</f>
        <v>60</v>
      </c>
      <c r="D464" s="258">
        <f t="shared" si="28"/>
        <v>60</v>
      </c>
      <c r="E464" s="181"/>
      <c r="F464" s="181"/>
      <c r="G464" s="181"/>
      <c r="H464" s="181"/>
      <c r="I464" s="181"/>
      <c r="J464" s="181"/>
      <c r="K464" s="181"/>
      <c r="L464" s="181"/>
      <c r="M464" s="194">
        <v>2</v>
      </c>
      <c r="O464" s="78"/>
      <c r="R464" s="78"/>
      <c r="S464" s="78"/>
      <c r="T464" s="78"/>
      <c r="U464" s="78"/>
      <c r="V464" s="78"/>
    </row>
    <row r="465" spans="1:22" x14ac:dyDescent="0.2">
      <c r="A465" s="236">
        <v>3</v>
      </c>
      <c r="B465" s="261" t="str">
        <f>$B$51</f>
        <v>FOZ DO IGUAÇU</v>
      </c>
      <c r="C465" s="258">
        <f t="shared" si="29"/>
        <v>60</v>
      </c>
      <c r="D465" s="258">
        <f t="shared" si="28"/>
        <v>60</v>
      </c>
      <c r="E465" s="181"/>
      <c r="F465" s="181"/>
      <c r="G465" s="258">
        <f t="shared" ref="G465:J465" si="30">30*2</f>
        <v>60</v>
      </c>
      <c r="H465" s="258">
        <f t="shared" si="30"/>
        <v>60</v>
      </c>
      <c r="I465" s="258">
        <f t="shared" si="30"/>
        <v>60</v>
      </c>
      <c r="J465" s="258">
        <f t="shared" si="30"/>
        <v>60</v>
      </c>
      <c r="K465" s="258">
        <f>22*2</f>
        <v>44</v>
      </c>
      <c r="L465" s="181"/>
      <c r="M465" s="194">
        <v>2</v>
      </c>
      <c r="O465" s="78"/>
      <c r="R465" s="78"/>
      <c r="S465" s="78"/>
      <c r="T465" s="78"/>
      <c r="U465" s="78"/>
      <c r="V465" s="78"/>
    </row>
    <row r="466" spans="1:22" x14ac:dyDescent="0.2">
      <c r="A466" s="236">
        <v>4</v>
      </c>
      <c r="B466" s="261" t="str">
        <f>$B$52</f>
        <v>GUAÍRA</v>
      </c>
      <c r="C466" s="258">
        <f t="shared" si="29"/>
        <v>60</v>
      </c>
      <c r="D466" s="258">
        <f t="shared" si="28"/>
        <v>60</v>
      </c>
      <c r="E466" s="181"/>
      <c r="F466" s="181"/>
      <c r="G466" s="181"/>
      <c r="H466" s="181"/>
      <c r="I466" s="181"/>
      <c r="J466" s="181"/>
      <c r="K466" s="181"/>
      <c r="L466" s="181"/>
      <c r="M466" s="194">
        <v>2</v>
      </c>
      <c r="O466" s="78"/>
      <c r="R466" s="78"/>
      <c r="S466" s="78"/>
      <c r="T466" s="78"/>
      <c r="U466" s="78"/>
      <c r="V466" s="78"/>
    </row>
    <row r="467" spans="1:22" x14ac:dyDescent="0.2">
      <c r="A467" s="236">
        <v>5</v>
      </c>
      <c r="B467" s="261" t="str">
        <f>$B$53</f>
        <v>SANTO ANTONIO DO SUDOESTE</v>
      </c>
      <c r="C467" s="258">
        <f t="shared" si="29"/>
        <v>60</v>
      </c>
      <c r="D467" s="258">
        <f t="shared" si="28"/>
        <v>60</v>
      </c>
      <c r="E467" s="181"/>
      <c r="F467" s="181"/>
      <c r="G467" s="181"/>
      <c r="H467" s="181"/>
      <c r="I467" s="181"/>
      <c r="J467" s="181"/>
      <c r="K467" s="181"/>
      <c r="L467" s="181"/>
      <c r="M467" s="194">
        <v>2</v>
      </c>
      <c r="O467" s="78"/>
      <c r="R467" s="78"/>
      <c r="S467" s="78"/>
      <c r="T467" s="78"/>
      <c r="U467" s="78"/>
      <c r="V467" s="78"/>
    </row>
    <row r="468" spans="1:22" x14ac:dyDescent="0.2">
      <c r="A468" s="236">
        <v>6</v>
      </c>
      <c r="B468" s="196" t="str">
        <f>$B$54</f>
        <v>CURITIBA</v>
      </c>
      <c r="C468" s="170">
        <f t="shared" si="29"/>
        <v>60</v>
      </c>
      <c r="D468" s="170">
        <f t="shared" si="28"/>
        <v>60</v>
      </c>
      <c r="E468" s="181"/>
      <c r="F468" s="181"/>
      <c r="G468" s="181"/>
      <c r="H468" s="181"/>
      <c r="I468" s="181"/>
      <c r="J468" s="181"/>
      <c r="K468" s="181"/>
      <c r="L468" s="181"/>
      <c r="M468" s="194">
        <v>1</v>
      </c>
      <c r="O468" s="78"/>
      <c r="R468" s="78"/>
      <c r="S468" s="78"/>
      <c r="T468" s="78"/>
      <c r="U468" s="78"/>
      <c r="V468" s="78"/>
    </row>
    <row r="469" spans="1:22" x14ac:dyDescent="0.2">
      <c r="A469" s="236">
        <v>7</v>
      </c>
      <c r="B469" s="196" t="str">
        <f>$B$55</f>
        <v>LONDRINA</v>
      </c>
      <c r="C469" s="170">
        <f t="shared" si="29"/>
        <v>60</v>
      </c>
      <c r="D469" s="170">
        <f t="shared" si="28"/>
        <v>60</v>
      </c>
      <c r="E469" s="181"/>
      <c r="F469" s="181"/>
      <c r="G469" s="181"/>
      <c r="H469" s="181"/>
      <c r="I469" s="181"/>
      <c r="J469" s="181"/>
      <c r="K469" s="170">
        <f>22*2</f>
        <v>44</v>
      </c>
      <c r="L469" s="181"/>
      <c r="M469" s="194">
        <v>1</v>
      </c>
      <c r="O469" s="78"/>
      <c r="R469" s="78"/>
      <c r="S469" s="78"/>
      <c r="T469" s="78"/>
      <c r="U469" s="78"/>
      <c r="V469" s="78"/>
    </row>
    <row r="470" spans="1:22" x14ac:dyDescent="0.2">
      <c r="A470" s="236">
        <v>8</v>
      </c>
      <c r="B470" s="196" t="str">
        <f>$B$56</f>
        <v>MARINGÁ</v>
      </c>
      <c r="C470" s="170">
        <f t="shared" si="29"/>
        <v>60</v>
      </c>
      <c r="D470" s="170">
        <f t="shared" si="28"/>
        <v>60</v>
      </c>
      <c r="E470" s="181"/>
      <c r="F470" s="181"/>
      <c r="G470" s="181"/>
      <c r="H470" s="181"/>
      <c r="I470" s="181"/>
      <c r="J470" s="181"/>
      <c r="K470" s="181"/>
      <c r="L470" s="181"/>
      <c r="M470" s="194">
        <v>1</v>
      </c>
      <c r="R470" s="78"/>
      <c r="S470" s="78"/>
      <c r="T470" s="78"/>
      <c r="U470" s="78"/>
      <c r="V470" s="78"/>
    </row>
    <row r="471" spans="1:22" x14ac:dyDescent="0.2">
      <c r="A471" s="236">
        <v>9</v>
      </c>
      <c r="B471" s="196" t="str">
        <f>$B$57</f>
        <v>PARANAGUÁ</v>
      </c>
      <c r="C471" s="170">
        <f t="shared" si="29"/>
        <v>60</v>
      </c>
      <c r="D471" s="170">
        <f t="shared" si="28"/>
        <v>60</v>
      </c>
      <c r="E471" s="181"/>
      <c r="F471" s="181"/>
      <c r="G471" s="181"/>
      <c r="H471" s="181"/>
      <c r="I471" s="181"/>
      <c r="J471" s="181"/>
      <c r="K471" s="170">
        <f>22*2</f>
        <v>44</v>
      </c>
      <c r="L471" s="181"/>
      <c r="M471" s="194">
        <v>1</v>
      </c>
      <c r="O471" s="78"/>
      <c r="R471" s="78"/>
      <c r="S471" s="78"/>
      <c r="T471" s="78"/>
      <c r="U471" s="78"/>
      <c r="V471" s="78"/>
    </row>
    <row r="472" spans="1:22" x14ac:dyDescent="0.2">
      <c r="A472" s="236">
        <v>10</v>
      </c>
      <c r="B472" s="196" t="str">
        <f>$B$58</f>
        <v>PONTA GROSSA</v>
      </c>
      <c r="C472" s="170">
        <f t="shared" si="29"/>
        <v>60</v>
      </c>
      <c r="D472" s="170">
        <f t="shared" si="28"/>
        <v>60</v>
      </c>
      <c r="E472" s="181"/>
      <c r="F472" s="181"/>
      <c r="G472" s="181"/>
      <c r="H472" s="181"/>
      <c r="I472" s="181"/>
      <c r="J472" s="181"/>
      <c r="K472" s="181"/>
      <c r="L472" s="181"/>
      <c r="M472" s="194">
        <v>1</v>
      </c>
      <c r="O472" s="78"/>
      <c r="R472" s="78"/>
      <c r="S472" s="78"/>
      <c r="T472" s="78"/>
      <c r="U472" s="78"/>
      <c r="V472" s="78"/>
    </row>
    <row r="473" spans="1:22" x14ac:dyDescent="0.2">
      <c r="A473" s="236">
        <v>11</v>
      </c>
      <c r="B473" s="196" t="str">
        <f>$B$59</f>
        <v>SÃO JOSÉ DOS PINHAIS</v>
      </c>
      <c r="C473" s="170">
        <f t="shared" si="29"/>
        <v>60</v>
      </c>
      <c r="D473" s="170">
        <f t="shared" si="28"/>
        <v>60</v>
      </c>
      <c r="E473" s="181"/>
      <c r="F473" s="181"/>
      <c r="G473" s="181"/>
      <c r="H473" s="181"/>
      <c r="I473" s="181"/>
      <c r="J473" s="181"/>
      <c r="K473" s="181"/>
      <c r="L473" s="181"/>
      <c r="M473" s="194">
        <v>1</v>
      </c>
      <c r="O473" s="78"/>
      <c r="R473" s="78"/>
      <c r="S473" s="78"/>
      <c r="T473" s="78"/>
      <c r="U473" s="78"/>
      <c r="V473" s="78"/>
    </row>
    <row r="474" spans="1:22" x14ac:dyDescent="0.2">
      <c r="A474" s="236">
        <v>12</v>
      </c>
      <c r="B474" s="256" t="str">
        <f>$B$60</f>
        <v>BLUMENAU</v>
      </c>
      <c r="C474" s="182">
        <f t="shared" ref="C474:F482" si="31">30*2</f>
        <v>60</v>
      </c>
      <c r="D474" s="182">
        <f t="shared" si="31"/>
        <v>60</v>
      </c>
      <c r="E474" s="182">
        <f t="shared" si="31"/>
        <v>60</v>
      </c>
      <c r="F474" s="182">
        <f t="shared" si="31"/>
        <v>60</v>
      </c>
      <c r="G474" s="170"/>
      <c r="H474" s="170"/>
      <c r="I474" s="170"/>
      <c r="J474" s="170"/>
      <c r="K474" s="170"/>
      <c r="L474" s="170"/>
      <c r="M474" s="194">
        <v>3</v>
      </c>
      <c r="O474" s="78"/>
      <c r="R474" s="78"/>
      <c r="S474" s="78"/>
      <c r="T474" s="78"/>
      <c r="U474" s="78"/>
      <c r="V474" s="78"/>
    </row>
    <row r="475" spans="1:22" x14ac:dyDescent="0.2">
      <c r="A475" s="236">
        <v>13</v>
      </c>
      <c r="B475" s="256" t="str">
        <f>$B$61</f>
        <v>CHAPECÓ</v>
      </c>
      <c r="C475" s="170"/>
      <c r="D475" s="170"/>
      <c r="E475" s="170"/>
      <c r="F475" s="170"/>
      <c r="G475" s="170"/>
      <c r="H475" s="170"/>
      <c r="I475" s="170"/>
      <c r="J475" s="170"/>
      <c r="K475" s="170"/>
      <c r="L475" s="170"/>
      <c r="M475" s="194">
        <v>3</v>
      </c>
      <c r="O475" s="78"/>
      <c r="R475" s="78"/>
      <c r="S475" s="78"/>
      <c r="T475" s="78"/>
      <c r="U475" s="78"/>
      <c r="V475" s="78"/>
    </row>
    <row r="476" spans="1:22" x14ac:dyDescent="0.2">
      <c r="A476" s="236">
        <v>14</v>
      </c>
      <c r="B476" s="256" t="str">
        <f>$B$62</f>
        <v>DIONÍSIO CERQUEIRA</v>
      </c>
      <c r="C476" s="182">
        <f t="shared" si="31"/>
        <v>60</v>
      </c>
      <c r="D476" s="182">
        <f t="shared" si="31"/>
        <v>60</v>
      </c>
      <c r="E476" s="170"/>
      <c r="F476" s="170"/>
      <c r="G476" s="170"/>
      <c r="H476" s="170"/>
      <c r="I476" s="170"/>
      <c r="J476" s="170"/>
      <c r="K476" s="170"/>
      <c r="L476" s="170"/>
      <c r="M476" s="194">
        <v>3</v>
      </c>
      <c r="O476" s="78"/>
      <c r="R476" s="78"/>
      <c r="S476" s="78"/>
      <c r="T476" s="78"/>
      <c r="U476" s="78"/>
      <c r="V476" s="78"/>
    </row>
    <row r="477" spans="1:22" x14ac:dyDescent="0.2">
      <c r="A477" s="236">
        <v>15</v>
      </c>
      <c r="B477" s="256" t="str">
        <f>$B$63</f>
        <v>FLORIANÓPOLIS</v>
      </c>
      <c r="C477" s="182">
        <f t="shared" si="31"/>
        <v>60</v>
      </c>
      <c r="D477" s="182">
        <f t="shared" si="31"/>
        <v>60</v>
      </c>
      <c r="E477" s="182">
        <f t="shared" si="31"/>
        <v>60</v>
      </c>
      <c r="F477" s="182">
        <f t="shared" si="31"/>
        <v>60</v>
      </c>
      <c r="G477" s="170"/>
      <c r="H477" s="170"/>
      <c r="I477" s="170"/>
      <c r="J477" s="170"/>
      <c r="K477" s="182">
        <f>22*2</f>
        <v>44</v>
      </c>
      <c r="L477" s="170"/>
      <c r="M477" s="194">
        <v>3</v>
      </c>
      <c r="O477" s="78"/>
      <c r="R477" s="78"/>
      <c r="S477" s="78"/>
      <c r="T477" s="78"/>
      <c r="U477" s="78"/>
      <c r="V477" s="78"/>
    </row>
    <row r="478" spans="1:22" x14ac:dyDescent="0.2">
      <c r="A478" s="236">
        <v>16</v>
      </c>
      <c r="B478" s="256" t="str">
        <f>$B$64</f>
        <v>ITAJAÍ</v>
      </c>
      <c r="C478" s="182">
        <f t="shared" si="31"/>
        <v>60</v>
      </c>
      <c r="D478" s="182">
        <f t="shared" si="31"/>
        <v>60</v>
      </c>
      <c r="E478" s="182">
        <f t="shared" si="31"/>
        <v>60</v>
      </c>
      <c r="F478" s="182">
        <f t="shared" si="31"/>
        <v>60</v>
      </c>
      <c r="G478" s="170"/>
      <c r="H478" s="170"/>
      <c r="I478" s="170"/>
      <c r="J478" s="170"/>
      <c r="K478" s="170"/>
      <c r="L478" s="170"/>
      <c r="M478" s="194">
        <v>3</v>
      </c>
      <c r="O478" s="78"/>
      <c r="R478" s="78"/>
      <c r="S478" s="78"/>
      <c r="T478" s="78"/>
      <c r="U478" s="78"/>
      <c r="V478" s="78"/>
    </row>
    <row r="479" spans="1:22" x14ac:dyDescent="0.2">
      <c r="A479" s="236">
        <v>17</v>
      </c>
      <c r="B479" s="256" t="str">
        <f>$B$65</f>
        <v>JOAÇABA</v>
      </c>
      <c r="C479" s="182">
        <f t="shared" si="31"/>
        <v>60</v>
      </c>
      <c r="D479" s="182">
        <f t="shared" si="31"/>
        <v>60</v>
      </c>
      <c r="E479" s="182">
        <f t="shared" si="31"/>
        <v>60</v>
      </c>
      <c r="F479" s="182">
        <f t="shared" si="31"/>
        <v>60</v>
      </c>
      <c r="G479" s="170"/>
      <c r="H479" s="170"/>
      <c r="I479" s="170"/>
      <c r="J479" s="170"/>
      <c r="K479" s="170"/>
      <c r="L479" s="170"/>
      <c r="M479" s="194">
        <v>3</v>
      </c>
      <c r="O479" s="78"/>
      <c r="R479" s="78"/>
      <c r="S479" s="78"/>
      <c r="T479" s="78"/>
      <c r="U479" s="78"/>
      <c r="V479" s="78"/>
    </row>
    <row r="480" spans="1:22" x14ac:dyDescent="0.2">
      <c r="A480" s="236">
        <v>18</v>
      </c>
      <c r="B480" s="256" t="str">
        <f>$B$66</f>
        <v>JOINVILLE</v>
      </c>
      <c r="C480" s="182">
        <f t="shared" si="31"/>
        <v>60</v>
      </c>
      <c r="D480" s="182">
        <f t="shared" si="31"/>
        <v>60</v>
      </c>
      <c r="E480" s="170"/>
      <c r="F480" s="170"/>
      <c r="G480" s="170"/>
      <c r="H480" s="170"/>
      <c r="I480" s="170"/>
      <c r="J480" s="170"/>
      <c r="K480" s="182">
        <f>22*2</f>
        <v>44</v>
      </c>
      <c r="L480" s="170"/>
      <c r="M480" s="194">
        <v>3</v>
      </c>
      <c r="O480" s="78"/>
      <c r="R480" s="78"/>
      <c r="S480" s="78"/>
      <c r="T480" s="78"/>
      <c r="U480" s="78"/>
      <c r="V480" s="78"/>
    </row>
    <row r="481" spans="1:22" x14ac:dyDescent="0.2">
      <c r="A481" s="236">
        <v>19</v>
      </c>
      <c r="B481" s="256" t="str">
        <f>$B$67</f>
        <v>SÃO FRANCISCO DO SUL</v>
      </c>
      <c r="C481" s="170"/>
      <c r="D481" s="170"/>
      <c r="E481" s="170"/>
      <c r="F481" s="170"/>
      <c r="G481" s="170"/>
      <c r="H481" s="170"/>
      <c r="I481" s="170"/>
      <c r="J481" s="170"/>
      <c r="K481" s="170"/>
      <c r="L481" s="182">
        <f>22*2</f>
        <v>44</v>
      </c>
      <c r="M481" s="194">
        <v>3</v>
      </c>
      <c r="O481" s="78"/>
      <c r="R481" s="78"/>
      <c r="S481" s="78"/>
      <c r="T481" s="78"/>
      <c r="U481" s="78"/>
      <c r="V481" s="78"/>
    </row>
    <row r="482" spans="1:22" x14ac:dyDescent="0.2">
      <c r="A482" s="236">
        <v>20</v>
      </c>
      <c r="B482" s="256" t="str">
        <f>$B$68</f>
        <v>SÃO JOSÉ</v>
      </c>
      <c r="C482" s="182">
        <f t="shared" si="31"/>
        <v>60</v>
      </c>
      <c r="D482" s="182">
        <f t="shared" si="31"/>
        <v>60</v>
      </c>
      <c r="E482" s="170"/>
      <c r="F482" s="170"/>
      <c r="G482" s="170"/>
      <c r="H482" s="170"/>
      <c r="I482" s="170"/>
      <c r="J482" s="170"/>
      <c r="K482" s="170"/>
      <c r="L482" s="170"/>
      <c r="M482" s="194">
        <v>3</v>
      </c>
      <c r="O482" s="78"/>
      <c r="R482" s="78"/>
      <c r="S482" s="78"/>
      <c r="T482" s="78"/>
      <c r="U482" s="78"/>
      <c r="V482" s="78"/>
    </row>
    <row r="483" spans="1:22" x14ac:dyDescent="0.2">
      <c r="R483" s="78"/>
      <c r="S483" s="78"/>
      <c r="T483" s="78"/>
      <c r="U483" s="78"/>
      <c r="V483" s="78"/>
    </row>
    <row r="484" spans="1:22" x14ac:dyDescent="0.2">
      <c r="A484" s="508" t="s">
        <v>97</v>
      </c>
      <c r="B484" s="509"/>
      <c r="C484" s="473" t="s">
        <v>255</v>
      </c>
      <c r="D484" s="474"/>
      <c r="E484" s="474"/>
      <c r="F484" s="474"/>
      <c r="G484" s="474"/>
      <c r="H484" s="474"/>
      <c r="I484" s="474"/>
      <c r="J484" s="474"/>
      <c r="K484" s="474"/>
      <c r="L484" s="475"/>
      <c r="M484" s="471" t="s">
        <v>130</v>
      </c>
      <c r="O484" s="78"/>
      <c r="R484" s="78"/>
      <c r="S484" s="78"/>
      <c r="T484" s="78"/>
      <c r="U484" s="78"/>
      <c r="V484" s="78"/>
    </row>
    <row r="485" spans="1:22" ht="33.75" x14ac:dyDescent="0.2">
      <c r="A485" s="510"/>
      <c r="B485" s="511"/>
      <c r="C485" s="236" t="str">
        <f>B11</f>
        <v>Vigilante armado diurno - 12x36h</v>
      </c>
      <c r="D485" s="236" t="str">
        <f>B12</f>
        <v>Vigilante armado noturno - 12x36h</v>
      </c>
      <c r="E485" s="236" t="str">
        <f>B13</f>
        <v>Vigilante desarmado diurno - 12x36h</v>
      </c>
      <c r="F485" s="236" t="str">
        <f>B14</f>
        <v>Vigilante desarmado noturno - 12x36h</v>
      </c>
      <c r="G485" s="236" t="str">
        <f>B15</f>
        <v>Vigilante armado diurno - 12x36h - LÍDER</v>
      </c>
      <c r="H485" s="236" t="str">
        <f>B16</f>
        <v>Vigilante armado noturno - 12x36h - LÍDER</v>
      </c>
      <c r="I485" s="236" t="str">
        <f>B17</f>
        <v>Vigilante armado diurno - 12x36h - SUPERVISOR</v>
      </c>
      <c r="J485" s="236" t="str">
        <f>B18</f>
        <v>Vigilante armado noturno - 12x36h - SUPERVISOR</v>
      </c>
      <c r="K485" s="236" t="str">
        <f>B19</f>
        <v>Vigilante armado diurno - 44h</v>
      </c>
      <c r="L485" s="236" t="str">
        <f>B20</f>
        <v>Vigilante desarmado diurno - 44h</v>
      </c>
      <c r="M485" s="476"/>
      <c r="O485" s="78"/>
      <c r="R485" s="78"/>
      <c r="S485" s="78"/>
      <c r="T485" s="78"/>
      <c r="U485" s="78"/>
      <c r="V485" s="78"/>
    </row>
    <row r="486" spans="1:22" x14ac:dyDescent="0.2">
      <c r="A486" s="234" t="s">
        <v>128</v>
      </c>
      <c r="B486" s="236">
        <v>1</v>
      </c>
      <c r="C486" s="236">
        <v>2</v>
      </c>
      <c r="D486" s="236">
        <v>3</v>
      </c>
      <c r="E486" s="236">
        <v>4</v>
      </c>
      <c r="F486" s="236">
        <v>5</v>
      </c>
      <c r="G486" s="236">
        <v>6</v>
      </c>
      <c r="H486" s="236">
        <v>7</v>
      </c>
      <c r="I486" s="236">
        <v>8</v>
      </c>
      <c r="J486" s="236">
        <v>9</v>
      </c>
      <c r="K486" s="236">
        <v>10</v>
      </c>
      <c r="L486" s="236">
        <v>11</v>
      </c>
      <c r="M486" s="236">
        <v>12</v>
      </c>
      <c r="O486" s="78"/>
      <c r="R486" s="78"/>
      <c r="S486" s="78"/>
      <c r="T486" s="78"/>
      <c r="U486" s="78"/>
      <c r="V486" s="78"/>
    </row>
    <row r="487" spans="1:22" x14ac:dyDescent="0.2">
      <c r="A487" s="236">
        <v>1</v>
      </c>
      <c r="B487" s="261" t="str">
        <f>$B$49</f>
        <v>CAPANEMA</v>
      </c>
      <c r="C487" s="263">
        <v>41.76</v>
      </c>
      <c r="D487" s="263">
        <v>41.76</v>
      </c>
      <c r="E487" s="203"/>
      <c r="F487" s="203"/>
      <c r="G487" s="203"/>
      <c r="H487" s="203"/>
      <c r="I487" s="203"/>
      <c r="J487" s="203"/>
      <c r="K487" s="203"/>
      <c r="L487" s="203"/>
      <c r="M487" s="194">
        <v>2</v>
      </c>
      <c r="O487" s="78"/>
      <c r="R487" s="78"/>
      <c r="S487" s="78"/>
      <c r="T487" s="78"/>
      <c r="U487" s="78"/>
      <c r="V487" s="78"/>
    </row>
    <row r="488" spans="1:22" x14ac:dyDescent="0.2">
      <c r="A488" s="236">
        <v>2</v>
      </c>
      <c r="B488" s="261" t="str">
        <f>$B$50</f>
        <v>CASCAVEL</v>
      </c>
      <c r="C488" s="263">
        <v>41.76</v>
      </c>
      <c r="D488" s="263">
        <v>41.76</v>
      </c>
      <c r="E488" s="203"/>
      <c r="F488" s="203"/>
      <c r="G488" s="203"/>
      <c r="H488" s="203"/>
      <c r="I488" s="203"/>
      <c r="J488" s="203"/>
      <c r="K488" s="203"/>
      <c r="L488" s="203"/>
      <c r="M488" s="194">
        <v>2</v>
      </c>
      <c r="O488" s="78"/>
      <c r="R488" s="78"/>
      <c r="S488" s="78"/>
      <c r="T488" s="78"/>
      <c r="U488" s="78"/>
      <c r="V488" s="78"/>
    </row>
    <row r="489" spans="1:22" x14ac:dyDescent="0.2">
      <c r="A489" s="236">
        <v>3</v>
      </c>
      <c r="B489" s="261" t="str">
        <f>$B$51</f>
        <v>FOZ DO IGUAÇU</v>
      </c>
      <c r="C489" s="263">
        <v>41.76</v>
      </c>
      <c r="D489" s="263">
        <v>41.76</v>
      </c>
      <c r="E489" s="203"/>
      <c r="F489" s="203"/>
      <c r="G489" s="263">
        <v>41.76</v>
      </c>
      <c r="H489" s="263">
        <v>41.76</v>
      </c>
      <c r="I489" s="263">
        <v>41.76</v>
      </c>
      <c r="J489" s="263">
        <v>41.76</v>
      </c>
      <c r="K489" s="263">
        <v>41.76</v>
      </c>
      <c r="L489" s="203"/>
      <c r="M489" s="194">
        <v>2</v>
      </c>
      <c r="O489" s="78"/>
      <c r="R489" s="78"/>
      <c r="S489" s="78"/>
      <c r="T489" s="78"/>
      <c r="U489" s="78"/>
      <c r="V489" s="78"/>
    </row>
    <row r="490" spans="1:22" x14ac:dyDescent="0.2">
      <c r="A490" s="236">
        <v>4</v>
      </c>
      <c r="B490" s="261" t="str">
        <f>$B$52</f>
        <v>GUAÍRA</v>
      </c>
      <c r="C490" s="263">
        <v>41.76</v>
      </c>
      <c r="D490" s="263">
        <v>41.76</v>
      </c>
      <c r="E490" s="203"/>
      <c r="F490" s="203"/>
      <c r="G490" s="203"/>
      <c r="H490" s="203"/>
      <c r="I490" s="203"/>
      <c r="J490" s="203"/>
      <c r="K490" s="203"/>
      <c r="L490" s="203"/>
      <c r="M490" s="194">
        <v>2</v>
      </c>
      <c r="O490" s="78"/>
      <c r="R490" s="78"/>
      <c r="S490" s="78"/>
      <c r="T490" s="78"/>
      <c r="U490" s="78"/>
      <c r="V490" s="78"/>
    </row>
    <row r="491" spans="1:22" x14ac:dyDescent="0.2">
      <c r="A491" s="236">
        <v>5</v>
      </c>
      <c r="B491" s="261" t="str">
        <f>$B$53</f>
        <v>SANTO ANTONIO DO SUDOESTE</v>
      </c>
      <c r="C491" s="263">
        <v>41.76</v>
      </c>
      <c r="D491" s="263">
        <v>41.76</v>
      </c>
      <c r="E491" s="203"/>
      <c r="F491" s="203"/>
      <c r="G491" s="203"/>
      <c r="H491" s="203"/>
      <c r="I491" s="203"/>
      <c r="J491" s="203"/>
      <c r="K491" s="203"/>
      <c r="L491" s="203"/>
      <c r="M491" s="194">
        <v>2</v>
      </c>
      <c r="O491" s="78"/>
      <c r="R491" s="78"/>
      <c r="S491" s="78"/>
      <c r="T491" s="78"/>
      <c r="U491" s="78"/>
      <c r="V491" s="78"/>
    </row>
    <row r="492" spans="1:22" x14ac:dyDescent="0.2">
      <c r="A492" s="236">
        <v>6</v>
      </c>
      <c r="B492" s="196" t="str">
        <f>$B$54</f>
        <v>CURITIBA</v>
      </c>
      <c r="C492" s="197">
        <v>41.76</v>
      </c>
      <c r="D492" s="197">
        <v>41.76</v>
      </c>
      <c r="E492" s="203"/>
      <c r="F492" s="203"/>
      <c r="G492" s="203"/>
      <c r="H492" s="203"/>
      <c r="I492" s="203"/>
      <c r="J492" s="203"/>
      <c r="K492" s="203"/>
      <c r="L492" s="203"/>
      <c r="M492" s="194">
        <v>1</v>
      </c>
      <c r="O492" s="78"/>
      <c r="R492" s="78"/>
      <c r="S492" s="78"/>
      <c r="T492" s="78"/>
      <c r="U492" s="78"/>
      <c r="V492" s="78"/>
    </row>
    <row r="493" spans="1:22" x14ac:dyDescent="0.2">
      <c r="A493" s="236">
        <v>7</v>
      </c>
      <c r="B493" s="196" t="str">
        <f>$B$55</f>
        <v>LONDRINA</v>
      </c>
      <c r="C493" s="197">
        <v>41.76</v>
      </c>
      <c r="D493" s="197">
        <v>41.76</v>
      </c>
      <c r="E493" s="203"/>
      <c r="F493" s="203"/>
      <c r="G493" s="203"/>
      <c r="H493" s="203"/>
      <c r="I493" s="203"/>
      <c r="J493" s="203"/>
      <c r="K493" s="197">
        <v>41.76</v>
      </c>
      <c r="L493" s="203"/>
      <c r="M493" s="194">
        <v>1</v>
      </c>
      <c r="O493" s="78"/>
      <c r="R493" s="78"/>
      <c r="S493" s="78"/>
      <c r="T493" s="78"/>
      <c r="U493" s="78"/>
      <c r="V493" s="78"/>
    </row>
    <row r="494" spans="1:22" x14ac:dyDescent="0.2">
      <c r="A494" s="236">
        <v>8</v>
      </c>
      <c r="B494" s="196" t="str">
        <f>$B$56</f>
        <v>MARINGÁ</v>
      </c>
      <c r="C494" s="197">
        <v>41.76</v>
      </c>
      <c r="D494" s="197">
        <v>41.76</v>
      </c>
      <c r="E494" s="203"/>
      <c r="F494" s="203"/>
      <c r="G494" s="203"/>
      <c r="H494" s="203"/>
      <c r="I494" s="203"/>
      <c r="J494" s="203"/>
      <c r="K494" s="203"/>
      <c r="L494" s="203"/>
      <c r="M494" s="194">
        <v>1</v>
      </c>
      <c r="O494" s="78"/>
      <c r="R494" s="78"/>
      <c r="S494" s="78"/>
      <c r="T494" s="78"/>
      <c r="U494" s="78"/>
      <c r="V494" s="78"/>
    </row>
    <row r="495" spans="1:22" x14ac:dyDescent="0.2">
      <c r="A495" s="236">
        <v>9</v>
      </c>
      <c r="B495" s="196" t="str">
        <f>$B$57</f>
        <v>PARANAGUÁ</v>
      </c>
      <c r="C495" s="197">
        <v>41.76</v>
      </c>
      <c r="D495" s="197">
        <v>41.76</v>
      </c>
      <c r="E495" s="203"/>
      <c r="F495" s="203"/>
      <c r="G495" s="203"/>
      <c r="H495" s="203"/>
      <c r="I495" s="203"/>
      <c r="J495" s="203"/>
      <c r="K495" s="197">
        <v>41.76</v>
      </c>
      <c r="L495" s="203"/>
      <c r="M495" s="194">
        <v>1</v>
      </c>
      <c r="O495" s="78"/>
      <c r="R495" s="78"/>
      <c r="S495" s="78"/>
      <c r="T495" s="78"/>
      <c r="U495" s="78"/>
      <c r="V495" s="78"/>
    </row>
    <row r="496" spans="1:22" x14ac:dyDescent="0.2">
      <c r="A496" s="236">
        <v>10</v>
      </c>
      <c r="B496" s="196" t="str">
        <f>$B$58</f>
        <v>PONTA GROSSA</v>
      </c>
      <c r="C496" s="197">
        <v>41.76</v>
      </c>
      <c r="D496" s="197">
        <v>41.76</v>
      </c>
      <c r="E496" s="203"/>
      <c r="F496" s="203"/>
      <c r="G496" s="203"/>
      <c r="H496" s="203"/>
      <c r="I496" s="203"/>
      <c r="J496" s="203"/>
      <c r="K496" s="203"/>
      <c r="L496" s="203"/>
      <c r="M496" s="194">
        <v>1</v>
      </c>
      <c r="O496" s="78"/>
      <c r="R496" s="78"/>
      <c r="S496" s="78"/>
      <c r="T496" s="78"/>
      <c r="U496" s="78"/>
      <c r="V496" s="78"/>
    </row>
    <row r="497" spans="1:22" x14ac:dyDescent="0.2">
      <c r="A497" s="236">
        <v>11</v>
      </c>
      <c r="B497" s="196" t="str">
        <f>$B$59</f>
        <v>SÃO JOSÉ DOS PINHAIS</v>
      </c>
      <c r="C497" s="197">
        <v>41.76</v>
      </c>
      <c r="D497" s="197">
        <v>41.76</v>
      </c>
      <c r="E497" s="203"/>
      <c r="F497" s="203"/>
      <c r="G497" s="203"/>
      <c r="H497" s="203"/>
      <c r="I497" s="203"/>
      <c r="J497" s="203"/>
      <c r="K497" s="203"/>
      <c r="L497" s="203"/>
      <c r="M497" s="194">
        <v>1</v>
      </c>
      <c r="O497" s="78"/>
      <c r="R497" s="78"/>
      <c r="S497" s="78"/>
      <c r="T497" s="78"/>
      <c r="U497" s="78"/>
      <c r="V497" s="78"/>
    </row>
    <row r="498" spans="1:22" x14ac:dyDescent="0.2">
      <c r="A498" s="236">
        <v>12</v>
      </c>
      <c r="B498" s="256" t="str">
        <f>$B$60</f>
        <v>BLUMENAU</v>
      </c>
      <c r="C498" s="207">
        <v>31</v>
      </c>
      <c r="D498" s="207">
        <v>31</v>
      </c>
      <c r="E498" s="207">
        <v>31</v>
      </c>
      <c r="F498" s="207">
        <v>31</v>
      </c>
      <c r="G498" s="199"/>
      <c r="H498" s="199"/>
      <c r="I498" s="199"/>
      <c r="J498" s="199"/>
      <c r="K498" s="199"/>
      <c r="L498" s="199"/>
      <c r="M498" s="194">
        <v>3</v>
      </c>
      <c r="O498" s="78"/>
      <c r="R498" s="78"/>
      <c r="S498" s="78"/>
      <c r="T498" s="78"/>
      <c r="U498" s="78"/>
      <c r="V498" s="78"/>
    </row>
    <row r="499" spans="1:22" x14ac:dyDescent="0.2">
      <c r="A499" s="236">
        <v>13</v>
      </c>
      <c r="B499" s="256" t="str">
        <f>$B$61</f>
        <v>CHAPECÓ</v>
      </c>
      <c r="C499" s="199"/>
      <c r="D499" s="199"/>
      <c r="E499" s="199"/>
      <c r="F499" s="199"/>
      <c r="G499" s="199"/>
      <c r="H499" s="199"/>
      <c r="I499" s="199"/>
      <c r="J499" s="199"/>
      <c r="K499" s="199"/>
      <c r="L499" s="199"/>
      <c r="M499" s="194">
        <v>3</v>
      </c>
      <c r="O499" s="78"/>
      <c r="R499" s="78"/>
      <c r="S499" s="78"/>
      <c r="T499" s="78"/>
      <c r="U499" s="78"/>
      <c r="V499" s="78"/>
    </row>
    <row r="500" spans="1:22" x14ac:dyDescent="0.2">
      <c r="A500" s="236">
        <v>14</v>
      </c>
      <c r="B500" s="256" t="str">
        <f>$B$62</f>
        <v>DIONÍSIO CERQUEIRA</v>
      </c>
      <c r="C500" s="207">
        <v>31</v>
      </c>
      <c r="D500" s="207">
        <v>31</v>
      </c>
      <c r="E500" s="199"/>
      <c r="F500" s="199"/>
      <c r="G500" s="199"/>
      <c r="H500" s="199"/>
      <c r="I500" s="199"/>
      <c r="J500" s="199"/>
      <c r="K500" s="199"/>
      <c r="L500" s="199"/>
      <c r="M500" s="194">
        <v>3</v>
      </c>
      <c r="O500" s="78"/>
      <c r="R500" s="78"/>
      <c r="S500" s="78"/>
      <c r="T500" s="78"/>
      <c r="U500" s="78"/>
      <c r="V500" s="78"/>
    </row>
    <row r="501" spans="1:22" x14ac:dyDescent="0.2">
      <c r="A501" s="236">
        <v>15</v>
      </c>
      <c r="B501" s="256" t="str">
        <f>$B$63</f>
        <v>FLORIANÓPOLIS</v>
      </c>
      <c r="C501" s="207">
        <v>31</v>
      </c>
      <c r="D501" s="207">
        <v>31</v>
      </c>
      <c r="E501" s="207">
        <v>31</v>
      </c>
      <c r="F501" s="207">
        <v>31</v>
      </c>
      <c r="G501" s="199"/>
      <c r="H501" s="199"/>
      <c r="I501" s="199"/>
      <c r="J501" s="199"/>
      <c r="K501" s="207">
        <v>31</v>
      </c>
      <c r="L501" s="199"/>
      <c r="M501" s="194">
        <v>3</v>
      </c>
      <c r="O501" s="78"/>
      <c r="R501" s="78"/>
      <c r="S501" s="78"/>
      <c r="T501" s="78"/>
      <c r="U501" s="78"/>
      <c r="V501" s="78"/>
    </row>
    <row r="502" spans="1:22" x14ac:dyDescent="0.2">
      <c r="A502" s="236">
        <v>16</v>
      </c>
      <c r="B502" s="256" t="str">
        <f>$B$64</f>
        <v>ITAJAÍ</v>
      </c>
      <c r="C502" s="207">
        <v>31</v>
      </c>
      <c r="D502" s="207">
        <v>31</v>
      </c>
      <c r="E502" s="207">
        <v>31</v>
      </c>
      <c r="F502" s="207">
        <v>31</v>
      </c>
      <c r="G502" s="199"/>
      <c r="H502" s="199"/>
      <c r="I502" s="199"/>
      <c r="J502" s="199"/>
      <c r="K502" s="199"/>
      <c r="L502" s="199"/>
      <c r="M502" s="194">
        <v>3</v>
      </c>
      <c r="O502" s="78"/>
      <c r="R502" s="78"/>
      <c r="S502" s="78"/>
      <c r="T502" s="78"/>
      <c r="U502" s="78"/>
      <c r="V502" s="78"/>
    </row>
    <row r="503" spans="1:22" x14ac:dyDescent="0.2">
      <c r="A503" s="236">
        <v>17</v>
      </c>
      <c r="B503" s="256" t="str">
        <f>$B$65</f>
        <v>JOAÇABA</v>
      </c>
      <c r="C503" s="207">
        <v>31</v>
      </c>
      <c r="D503" s="207">
        <v>31</v>
      </c>
      <c r="E503" s="207">
        <v>31</v>
      </c>
      <c r="F503" s="207">
        <v>31</v>
      </c>
      <c r="G503" s="199"/>
      <c r="H503" s="199"/>
      <c r="I503" s="199"/>
      <c r="J503" s="199"/>
      <c r="K503" s="199"/>
      <c r="L503" s="199"/>
      <c r="M503" s="194">
        <v>3</v>
      </c>
      <c r="O503" s="78"/>
      <c r="R503" s="78"/>
      <c r="S503" s="78"/>
      <c r="T503" s="78"/>
      <c r="U503" s="78"/>
      <c r="V503" s="78"/>
    </row>
    <row r="504" spans="1:22" x14ac:dyDescent="0.2">
      <c r="A504" s="236">
        <v>18</v>
      </c>
      <c r="B504" s="256" t="str">
        <f>$B$66</f>
        <v>JOINVILLE</v>
      </c>
      <c r="C504" s="207">
        <v>31</v>
      </c>
      <c r="D504" s="207">
        <v>31</v>
      </c>
      <c r="E504" s="199"/>
      <c r="F504" s="199"/>
      <c r="G504" s="199"/>
      <c r="H504" s="199"/>
      <c r="I504" s="199"/>
      <c r="J504" s="199"/>
      <c r="K504" s="207">
        <v>31</v>
      </c>
      <c r="L504" s="199"/>
      <c r="M504" s="194">
        <v>3</v>
      </c>
      <c r="O504" s="78"/>
      <c r="R504" s="78"/>
      <c r="S504" s="78"/>
      <c r="T504" s="78"/>
      <c r="U504" s="78"/>
      <c r="V504" s="78"/>
    </row>
    <row r="505" spans="1:22" x14ac:dyDescent="0.2">
      <c r="A505" s="236">
        <v>19</v>
      </c>
      <c r="B505" s="256" t="str">
        <f>$B$67</f>
        <v>SÃO FRANCISCO DO SUL</v>
      </c>
      <c r="C505" s="199"/>
      <c r="D505" s="199"/>
      <c r="E505" s="199"/>
      <c r="F505" s="199"/>
      <c r="G505" s="199"/>
      <c r="H505" s="199"/>
      <c r="I505" s="199"/>
      <c r="J505" s="199"/>
      <c r="K505" s="199"/>
      <c r="L505" s="207">
        <v>31</v>
      </c>
      <c r="M505" s="194">
        <v>3</v>
      </c>
      <c r="O505" s="78"/>
      <c r="R505" s="78"/>
      <c r="S505" s="78"/>
      <c r="T505" s="78"/>
      <c r="U505" s="78"/>
      <c r="V505" s="78"/>
    </row>
    <row r="506" spans="1:22" x14ac:dyDescent="0.2">
      <c r="A506" s="236">
        <v>20</v>
      </c>
      <c r="B506" s="256" t="str">
        <f>$B$68</f>
        <v>SÃO JOSÉ</v>
      </c>
      <c r="C506" s="207">
        <v>31</v>
      </c>
      <c r="D506" s="207">
        <v>31</v>
      </c>
      <c r="E506" s="199"/>
      <c r="F506" s="199"/>
      <c r="G506" s="199"/>
      <c r="H506" s="199"/>
      <c r="I506" s="199"/>
      <c r="J506" s="199"/>
      <c r="K506" s="199"/>
      <c r="L506" s="199"/>
      <c r="M506" s="194">
        <v>3</v>
      </c>
      <c r="O506" s="78"/>
      <c r="R506" s="78"/>
      <c r="S506" s="78"/>
      <c r="T506" s="78"/>
      <c r="U506" s="78"/>
      <c r="V506" s="78"/>
    </row>
    <row r="507" spans="1:22" x14ac:dyDescent="0.2">
      <c r="R507" s="78"/>
      <c r="S507" s="78"/>
      <c r="T507" s="78"/>
      <c r="U507" s="78"/>
      <c r="V507" s="78"/>
    </row>
    <row r="508" spans="1:22" x14ac:dyDescent="0.2">
      <c r="A508" s="508" t="s">
        <v>97</v>
      </c>
      <c r="B508" s="509"/>
      <c r="C508" s="473" t="s">
        <v>254</v>
      </c>
      <c r="D508" s="474"/>
      <c r="E508" s="474"/>
      <c r="F508" s="474"/>
      <c r="G508" s="474"/>
      <c r="H508" s="474"/>
      <c r="I508" s="474"/>
      <c r="J508" s="474"/>
      <c r="K508" s="474"/>
      <c r="L508" s="475"/>
      <c r="M508" s="471" t="s">
        <v>130</v>
      </c>
      <c r="O508" s="78"/>
      <c r="R508" s="78"/>
      <c r="S508" s="78"/>
      <c r="T508" s="78"/>
      <c r="U508" s="78"/>
      <c r="V508" s="78"/>
    </row>
    <row r="509" spans="1:22" ht="33.75" x14ac:dyDescent="0.2">
      <c r="A509" s="510"/>
      <c r="B509" s="511"/>
      <c r="C509" s="236" t="str">
        <f>B11</f>
        <v>Vigilante armado diurno - 12x36h</v>
      </c>
      <c r="D509" s="236" t="str">
        <f>B12</f>
        <v>Vigilante armado noturno - 12x36h</v>
      </c>
      <c r="E509" s="236" t="str">
        <f>B13</f>
        <v>Vigilante desarmado diurno - 12x36h</v>
      </c>
      <c r="F509" s="236" t="str">
        <f>B14</f>
        <v>Vigilante desarmado noturno - 12x36h</v>
      </c>
      <c r="G509" s="236" t="str">
        <f>B15</f>
        <v>Vigilante armado diurno - 12x36h - LÍDER</v>
      </c>
      <c r="H509" s="236" t="str">
        <f>B16</f>
        <v>Vigilante armado noturno - 12x36h - LÍDER</v>
      </c>
      <c r="I509" s="236" t="str">
        <f>B17</f>
        <v>Vigilante armado diurno - 12x36h - SUPERVISOR</v>
      </c>
      <c r="J509" s="236" t="str">
        <f>B18</f>
        <v>Vigilante armado noturno - 12x36h - SUPERVISOR</v>
      </c>
      <c r="K509" s="236" t="str">
        <f>B19</f>
        <v>Vigilante armado diurno - 44h</v>
      </c>
      <c r="L509" s="236" t="str">
        <f>B20</f>
        <v>Vigilante desarmado diurno - 44h</v>
      </c>
      <c r="M509" s="476"/>
      <c r="O509" s="78"/>
      <c r="R509" s="78"/>
      <c r="S509" s="78"/>
      <c r="T509" s="78"/>
      <c r="U509" s="78"/>
      <c r="V509" s="78"/>
    </row>
    <row r="510" spans="1:22" x14ac:dyDescent="0.2">
      <c r="A510" s="234" t="s">
        <v>128</v>
      </c>
      <c r="B510" s="236">
        <v>1</v>
      </c>
      <c r="C510" s="236">
        <v>2</v>
      </c>
      <c r="D510" s="236">
        <v>3</v>
      </c>
      <c r="E510" s="236">
        <v>4</v>
      </c>
      <c r="F510" s="236">
        <v>5</v>
      </c>
      <c r="G510" s="236">
        <v>6</v>
      </c>
      <c r="H510" s="236">
        <v>7</v>
      </c>
      <c r="I510" s="236">
        <v>8</v>
      </c>
      <c r="J510" s="236">
        <v>9</v>
      </c>
      <c r="K510" s="236">
        <v>10</v>
      </c>
      <c r="L510" s="236">
        <v>11</v>
      </c>
      <c r="M510" s="236">
        <v>12</v>
      </c>
      <c r="O510" s="78"/>
      <c r="R510" s="78"/>
      <c r="S510" s="78"/>
      <c r="T510" s="78"/>
      <c r="U510" s="78"/>
      <c r="V510" s="78"/>
    </row>
    <row r="511" spans="1:22" x14ac:dyDescent="0.2">
      <c r="A511" s="236">
        <v>1</v>
      </c>
      <c r="B511" s="261" t="str">
        <f>$B$49</f>
        <v>CAPANEMA</v>
      </c>
      <c r="C511" s="258">
        <v>30</v>
      </c>
      <c r="D511" s="258">
        <v>30</v>
      </c>
      <c r="E511" s="181"/>
      <c r="F511" s="181"/>
      <c r="G511" s="181"/>
      <c r="H511" s="181"/>
      <c r="I511" s="181"/>
      <c r="J511" s="181"/>
      <c r="K511" s="181"/>
      <c r="L511" s="181"/>
      <c r="M511" s="194">
        <v>2</v>
      </c>
      <c r="O511" s="78"/>
      <c r="R511" s="78"/>
      <c r="S511" s="78"/>
      <c r="T511" s="78"/>
      <c r="U511" s="78"/>
      <c r="V511" s="78"/>
    </row>
    <row r="512" spans="1:22" x14ac:dyDescent="0.2">
      <c r="A512" s="236">
        <v>2</v>
      </c>
      <c r="B512" s="261" t="str">
        <f>$B$50</f>
        <v>CASCAVEL</v>
      </c>
      <c r="C512" s="258">
        <v>30</v>
      </c>
      <c r="D512" s="258">
        <v>30</v>
      </c>
      <c r="E512" s="181"/>
      <c r="F512" s="181"/>
      <c r="G512" s="181"/>
      <c r="H512" s="181"/>
      <c r="I512" s="181"/>
      <c r="J512" s="181"/>
      <c r="K512" s="181"/>
      <c r="L512" s="181"/>
      <c r="M512" s="194">
        <v>2</v>
      </c>
      <c r="O512" s="78"/>
      <c r="R512" s="78"/>
      <c r="S512" s="78"/>
      <c r="T512" s="78"/>
      <c r="U512" s="78"/>
      <c r="V512" s="78"/>
    </row>
    <row r="513" spans="1:22" x14ac:dyDescent="0.2">
      <c r="A513" s="236">
        <v>3</v>
      </c>
      <c r="B513" s="261" t="str">
        <f>$B$51</f>
        <v>FOZ DO IGUAÇU</v>
      </c>
      <c r="C513" s="258">
        <v>30</v>
      </c>
      <c r="D513" s="258">
        <v>30</v>
      </c>
      <c r="E513" s="181"/>
      <c r="F513" s="181"/>
      <c r="G513" s="258">
        <v>30</v>
      </c>
      <c r="H513" s="258">
        <v>30</v>
      </c>
      <c r="I513" s="258">
        <v>30</v>
      </c>
      <c r="J513" s="258">
        <v>30</v>
      </c>
      <c r="K513" s="258">
        <v>22</v>
      </c>
      <c r="L513" s="181"/>
      <c r="M513" s="194">
        <v>2</v>
      </c>
      <c r="O513" s="78"/>
      <c r="R513" s="78"/>
      <c r="S513" s="78"/>
      <c r="T513" s="78"/>
      <c r="U513" s="78"/>
      <c r="V513" s="78"/>
    </row>
    <row r="514" spans="1:22" x14ac:dyDescent="0.2">
      <c r="A514" s="236">
        <v>4</v>
      </c>
      <c r="B514" s="261" t="str">
        <f>$B$52</f>
        <v>GUAÍRA</v>
      </c>
      <c r="C514" s="258">
        <v>30</v>
      </c>
      <c r="D514" s="258">
        <v>30</v>
      </c>
      <c r="E514" s="181"/>
      <c r="F514" s="181"/>
      <c r="G514" s="181"/>
      <c r="H514" s="181"/>
      <c r="I514" s="181"/>
      <c r="J514" s="181"/>
      <c r="K514" s="181"/>
      <c r="L514" s="181"/>
      <c r="M514" s="194">
        <v>2</v>
      </c>
      <c r="O514" s="78"/>
      <c r="R514" s="78"/>
      <c r="S514" s="78"/>
      <c r="T514" s="78"/>
      <c r="U514" s="78"/>
      <c r="V514" s="78"/>
    </row>
    <row r="515" spans="1:22" x14ac:dyDescent="0.2">
      <c r="A515" s="236">
        <v>5</v>
      </c>
      <c r="B515" s="261" t="str">
        <f>$B$53</f>
        <v>SANTO ANTONIO DO SUDOESTE</v>
      </c>
      <c r="C515" s="258">
        <v>30</v>
      </c>
      <c r="D515" s="258">
        <v>30</v>
      </c>
      <c r="E515" s="181"/>
      <c r="F515" s="181"/>
      <c r="G515" s="181"/>
      <c r="H515" s="181"/>
      <c r="I515" s="181"/>
      <c r="J515" s="181"/>
      <c r="K515" s="181"/>
      <c r="L515" s="181"/>
      <c r="M515" s="194">
        <v>2</v>
      </c>
      <c r="O515" s="78"/>
      <c r="R515" s="78"/>
      <c r="S515" s="78"/>
      <c r="T515" s="78"/>
      <c r="U515" s="78"/>
      <c r="V515" s="78"/>
    </row>
    <row r="516" spans="1:22" x14ac:dyDescent="0.2">
      <c r="A516" s="236">
        <v>6</v>
      </c>
      <c r="B516" s="196" t="str">
        <f>$B$54</f>
        <v>CURITIBA</v>
      </c>
      <c r="C516" s="170">
        <v>30</v>
      </c>
      <c r="D516" s="170">
        <v>30</v>
      </c>
      <c r="E516" s="181"/>
      <c r="F516" s="181"/>
      <c r="G516" s="181"/>
      <c r="H516" s="181"/>
      <c r="I516" s="181"/>
      <c r="J516" s="181"/>
      <c r="K516" s="181"/>
      <c r="L516" s="181"/>
      <c r="M516" s="194">
        <v>1</v>
      </c>
      <c r="O516" s="78"/>
      <c r="R516" s="78"/>
      <c r="S516" s="78"/>
      <c r="T516" s="78"/>
      <c r="U516" s="78"/>
      <c r="V516" s="78"/>
    </row>
    <row r="517" spans="1:22" x14ac:dyDescent="0.2">
      <c r="A517" s="236">
        <v>7</v>
      </c>
      <c r="B517" s="196" t="str">
        <f>$B$55</f>
        <v>LONDRINA</v>
      </c>
      <c r="C517" s="170">
        <v>30</v>
      </c>
      <c r="D517" s="170">
        <v>30</v>
      </c>
      <c r="E517" s="181"/>
      <c r="F517" s="181"/>
      <c r="G517" s="181"/>
      <c r="H517" s="181"/>
      <c r="I517" s="181"/>
      <c r="J517" s="181"/>
      <c r="K517" s="170">
        <v>22</v>
      </c>
      <c r="L517" s="181"/>
      <c r="M517" s="194">
        <v>1</v>
      </c>
      <c r="O517" s="78"/>
      <c r="R517" s="78"/>
      <c r="S517" s="78"/>
      <c r="T517" s="78"/>
      <c r="U517" s="78"/>
      <c r="V517" s="78"/>
    </row>
    <row r="518" spans="1:22" x14ac:dyDescent="0.2">
      <c r="A518" s="236">
        <v>8</v>
      </c>
      <c r="B518" s="196" t="str">
        <f>$B$56</f>
        <v>MARINGÁ</v>
      </c>
      <c r="C518" s="170">
        <v>30</v>
      </c>
      <c r="D518" s="170">
        <v>30</v>
      </c>
      <c r="E518" s="181"/>
      <c r="F518" s="181"/>
      <c r="G518" s="181"/>
      <c r="H518" s="181"/>
      <c r="I518" s="181"/>
      <c r="J518" s="181"/>
      <c r="K518" s="181"/>
      <c r="L518" s="181"/>
      <c r="M518" s="194">
        <v>1</v>
      </c>
      <c r="O518" s="78"/>
      <c r="R518" s="78"/>
      <c r="S518" s="78"/>
      <c r="T518" s="78"/>
      <c r="U518" s="78"/>
      <c r="V518" s="78"/>
    </row>
    <row r="519" spans="1:22" x14ac:dyDescent="0.2">
      <c r="A519" s="236">
        <v>9</v>
      </c>
      <c r="B519" s="196" t="str">
        <f>$B$57</f>
        <v>PARANAGUÁ</v>
      </c>
      <c r="C519" s="170">
        <v>30</v>
      </c>
      <c r="D519" s="170">
        <v>30</v>
      </c>
      <c r="E519" s="181"/>
      <c r="F519" s="181"/>
      <c r="G519" s="181"/>
      <c r="H519" s="181"/>
      <c r="I519" s="181"/>
      <c r="J519" s="181"/>
      <c r="K519" s="170">
        <v>22</v>
      </c>
      <c r="L519" s="181"/>
      <c r="M519" s="194">
        <v>1</v>
      </c>
      <c r="O519" s="78"/>
      <c r="R519" s="78"/>
      <c r="S519" s="78"/>
      <c r="T519" s="78"/>
      <c r="U519" s="78"/>
      <c r="V519" s="78"/>
    </row>
    <row r="520" spans="1:22" x14ac:dyDescent="0.2">
      <c r="A520" s="236">
        <v>10</v>
      </c>
      <c r="B520" s="196" t="str">
        <f>$B$58</f>
        <v>PONTA GROSSA</v>
      </c>
      <c r="C520" s="170">
        <v>30</v>
      </c>
      <c r="D520" s="170">
        <v>30</v>
      </c>
      <c r="E520" s="181"/>
      <c r="F520" s="181"/>
      <c r="G520" s="181"/>
      <c r="H520" s="181"/>
      <c r="I520" s="181"/>
      <c r="J520" s="181"/>
      <c r="K520" s="181"/>
      <c r="L520" s="181"/>
      <c r="M520" s="194">
        <v>1</v>
      </c>
      <c r="O520" s="78"/>
      <c r="R520" s="78"/>
      <c r="S520" s="78"/>
      <c r="T520" s="78"/>
      <c r="U520" s="78"/>
      <c r="V520" s="78"/>
    </row>
    <row r="521" spans="1:22" x14ac:dyDescent="0.2">
      <c r="A521" s="236">
        <v>11</v>
      </c>
      <c r="B521" s="196" t="str">
        <f>$B$59</f>
        <v>SÃO JOSÉ DOS PINHAIS</v>
      </c>
      <c r="C521" s="170">
        <v>30</v>
      </c>
      <c r="D521" s="170">
        <v>30</v>
      </c>
      <c r="E521" s="181"/>
      <c r="F521" s="181"/>
      <c r="G521" s="181"/>
      <c r="H521" s="181"/>
      <c r="I521" s="181"/>
      <c r="J521" s="181"/>
      <c r="K521" s="181"/>
      <c r="L521" s="181"/>
      <c r="M521" s="194">
        <v>1</v>
      </c>
      <c r="O521" s="78"/>
      <c r="R521" s="78"/>
      <c r="S521" s="78"/>
      <c r="T521" s="78"/>
      <c r="U521" s="78"/>
      <c r="V521" s="78"/>
    </row>
    <row r="522" spans="1:22" x14ac:dyDescent="0.2">
      <c r="A522" s="236">
        <v>12</v>
      </c>
      <c r="B522" s="256" t="str">
        <f>$B$60</f>
        <v>BLUMENAU</v>
      </c>
      <c r="C522" s="182">
        <v>30</v>
      </c>
      <c r="D522" s="182">
        <v>30</v>
      </c>
      <c r="E522" s="182">
        <v>30</v>
      </c>
      <c r="F522" s="182">
        <v>30</v>
      </c>
      <c r="G522" s="170"/>
      <c r="H522" s="170"/>
      <c r="I522" s="170"/>
      <c r="J522" s="170"/>
      <c r="K522" s="170"/>
      <c r="L522" s="170"/>
      <c r="M522" s="194">
        <v>3</v>
      </c>
      <c r="O522" s="78"/>
      <c r="R522" s="78"/>
      <c r="S522" s="78"/>
      <c r="T522" s="78"/>
      <c r="U522" s="78"/>
      <c r="V522" s="78"/>
    </row>
    <row r="523" spans="1:22" x14ac:dyDescent="0.2">
      <c r="A523" s="236">
        <v>13</v>
      </c>
      <c r="B523" s="256" t="str">
        <f>$B$61</f>
        <v>CHAPECÓ</v>
      </c>
      <c r="C523" s="170"/>
      <c r="D523" s="170"/>
      <c r="E523" s="170"/>
      <c r="F523" s="170"/>
      <c r="G523" s="170"/>
      <c r="H523" s="170"/>
      <c r="I523" s="170"/>
      <c r="J523" s="170"/>
      <c r="K523" s="170"/>
      <c r="L523" s="170"/>
      <c r="M523" s="194">
        <v>3</v>
      </c>
      <c r="O523" s="78"/>
      <c r="R523" s="78"/>
      <c r="S523" s="78"/>
      <c r="T523" s="78"/>
      <c r="U523" s="78"/>
      <c r="V523" s="78"/>
    </row>
    <row r="524" spans="1:22" x14ac:dyDescent="0.2">
      <c r="A524" s="236">
        <v>14</v>
      </c>
      <c r="B524" s="256" t="str">
        <f>$B$62</f>
        <v>DIONÍSIO CERQUEIRA</v>
      </c>
      <c r="C524" s="182">
        <v>30</v>
      </c>
      <c r="D524" s="182">
        <v>30</v>
      </c>
      <c r="E524" s="170"/>
      <c r="F524" s="170"/>
      <c r="G524" s="170"/>
      <c r="H524" s="170"/>
      <c r="I524" s="170"/>
      <c r="J524" s="170"/>
      <c r="K524" s="170"/>
      <c r="L524" s="170"/>
      <c r="M524" s="194">
        <v>3</v>
      </c>
      <c r="O524" s="78"/>
      <c r="R524" s="78"/>
      <c r="S524" s="78"/>
      <c r="T524" s="78"/>
      <c r="U524" s="78"/>
      <c r="V524" s="78"/>
    </row>
    <row r="525" spans="1:22" x14ac:dyDescent="0.2">
      <c r="A525" s="236">
        <v>15</v>
      </c>
      <c r="B525" s="256" t="str">
        <f>$B$63</f>
        <v>FLORIANÓPOLIS</v>
      </c>
      <c r="C525" s="182">
        <v>30</v>
      </c>
      <c r="D525" s="182">
        <v>30</v>
      </c>
      <c r="E525" s="182">
        <v>30</v>
      </c>
      <c r="F525" s="182">
        <v>30</v>
      </c>
      <c r="G525" s="170"/>
      <c r="H525" s="170"/>
      <c r="I525" s="170"/>
      <c r="J525" s="170"/>
      <c r="K525" s="182">
        <v>22</v>
      </c>
      <c r="L525" s="170"/>
      <c r="M525" s="194">
        <v>3</v>
      </c>
      <c r="O525" s="78"/>
      <c r="R525" s="78"/>
      <c r="S525" s="78"/>
      <c r="T525" s="78"/>
      <c r="U525" s="78"/>
      <c r="V525" s="78"/>
    </row>
    <row r="526" spans="1:22" x14ac:dyDescent="0.2">
      <c r="A526" s="236">
        <v>16</v>
      </c>
      <c r="B526" s="256" t="str">
        <f>$B$64</f>
        <v>ITAJAÍ</v>
      </c>
      <c r="C526" s="182">
        <v>30</v>
      </c>
      <c r="D526" s="182">
        <v>30</v>
      </c>
      <c r="E526" s="182">
        <v>30</v>
      </c>
      <c r="F526" s="182">
        <v>30</v>
      </c>
      <c r="G526" s="170"/>
      <c r="H526" s="170"/>
      <c r="I526" s="170"/>
      <c r="J526" s="170"/>
      <c r="K526" s="170"/>
      <c r="L526" s="170"/>
      <c r="M526" s="194">
        <v>3</v>
      </c>
      <c r="O526" s="78"/>
      <c r="R526" s="78"/>
      <c r="S526" s="78"/>
      <c r="T526" s="78"/>
      <c r="U526" s="78"/>
      <c r="V526" s="78"/>
    </row>
    <row r="527" spans="1:22" x14ac:dyDescent="0.2">
      <c r="A527" s="236">
        <v>17</v>
      </c>
      <c r="B527" s="256" t="str">
        <f>$B$65</f>
        <v>JOAÇABA</v>
      </c>
      <c r="C527" s="182">
        <v>30</v>
      </c>
      <c r="D527" s="182">
        <v>30</v>
      </c>
      <c r="E527" s="182">
        <v>30</v>
      </c>
      <c r="F527" s="182">
        <v>30</v>
      </c>
      <c r="G527" s="170"/>
      <c r="H527" s="170"/>
      <c r="I527" s="170"/>
      <c r="J527" s="170"/>
      <c r="K527" s="170"/>
      <c r="L527" s="170"/>
      <c r="M527" s="194">
        <v>3</v>
      </c>
      <c r="O527" s="78"/>
      <c r="R527" s="78"/>
      <c r="S527" s="78"/>
      <c r="T527" s="78"/>
      <c r="U527" s="78"/>
      <c r="V527" s="78"/>
    </row>
    <row r="528" spans="1:22" x14ac:dyDescent="0.2">
      <c r="A528" s="236">
        <v>18</v>
      </c>
      <c r="B528" s="256" t="str">
        <f>$B$66</f>
        <v>JOINVILLE</v>
      </c>
      <c r="C528" s="182">
        <v>30</v>
      </c>
      <c r="D528" s="182">
        <v>30</v>
      </c>
      <c r="E528" s="170"/>
      <c r="F528" s="170"/>
      <c r="G528" s="170"/>
      <c r="H528" s="170"/>
      <c r="I528" s="170"/>
      <c r="J528" s="170"/>
      <c r="K528" s="182">
        <v>22</v>
      </c>
      <c r="L528" s="170"/>
      <c r="M528" s="194">
        <v>3</v>
      </c>
      <c r="O528" s="78"/>
      <c r="R528" s="78"/>
      <c r="S528" s="78"/>
      <c r="T528" s="78"/>
      <c r="U528" s="78"/>
      <c r="V528" s="78"/>
    </row>
    <row r="529" spans="1:22" x14ac:dyDescent="0.2">
      <c r="A529" s="236">
        <v>19</v>
      </c>
      <c r="B529" s="256" t="str">
        <f>$B$67</f>
        <v>SÃO FRANCISCO DO SUL</v>
      </c>
      <c r="C529" s="170"/>
      <c r="D529" s="170"/>
      <c r="E529" s="170"/>
      <c r="F529" s="170"/>
      <c r="G529" s="170"/>
      <c r="H529" s="170"/>
      <c r="I529" s="170"/>
      <c r="J529" s="170"/>
      <c r="K529" s="170"/>
      <c r="L529" s="182">
        <v>22</v>
      </c>
      <c r="M529" s="194">
        <v>3</v>
      </c>
      <c r="O529" s="78"/>
      <c r="R529" s="78"/>
      <c r="S529" s="78"/>
      <c r="T529" s="78"/>
      <c r="U529" s="78"/>
      <c r="V529" s="78"/>
    </row>
    <row r="530" spans="1:22" x14ac:dyDescent="0.2">
      <c r="A530" s="236">
        <v>20</v>
      </c>
      <c r="B530" s="256" t="str">
        <f>$B$68</f>
        <v>SÃO JOSÉ</v>
      </c>
      <c r="C530" s="182">
        <v>30</v>
      </c>
      <c r="D530" s="182">
        <v>30</v>
      </c>
      <c r="E530" s="170"/>
      <c r="F530" s="170"/>
      <c r="G530" s="170"/>
      <c r="H530" s="170"/>
      <c r="I530" s="170"/>
      <c r="J530" s="170"/>
      <c r="K530" s="170"/>
      <c r="L530" s="170"/>
      <c r="M530" s="194">
        <v>3</v>
      </c>
      <c r="O530" s="78"/>
      <c r="R530" s="78"/>
      <c r="S530" s="78"/>
      <c r="T530" s="78"/>
      <c r="U530" s="78"/>
      <c r="V530" s="78"/>
    </row>
    <row r="532" spans="1:22" x14ac:dyDescent="0.2">
      <c r="A532" s="508" t="s">
        <v>97</v>
      </c>
      <c r="B532" s="509"/>
      <c r="C532" s="473" t="s">
        <v>151</v>
      </c>
      <c r="D532" s="474"/>
      <c r="E532" s="474"/>
      <c r="F532" s="474"/>
      <c r="G532" s="474"/>
      <c r="H532" s="474"/>
      <c r="I532" s="474"/>
      <c r="J532" s="474"/>
      <c r="K532" s="474"/>
      <c r="L532" s="475"/>
      <c r="M532" s="471" t="s">
        <v>130</v>
      </c>
      <c r="O532" s="78"/>
    </row>
    <row r="533" spans="1:22" ht="33.75" x14ac:dyDescent="0.2">
      <c r="A533" s="510"/>
      <c r="B533" s="511"/>
      <c r="C533" s="236" t="str">
        <f>B11</f>
        <v>Vigilante armado diurno - 12x36h</v>
      </c>
      <c r="D533" s="236" t="str">
        <f>B12</f>
        <v>Vigilante armado noturno - 12x36h</v>
      </c>
      <c r="E533" s="236" t="str">
        <f>B13</f>
        <v>Vigilante desarmado diurno - 12x36h</v>
      </c>
      <c r="F533" s="236" t="str">
        <f>B14</f>
        <v>Vigilante desarmado noturno - 12x36h</v>
      </c>
      <c r="G533" s="236" t="str">
        <f>B15</f>
        <v>Vigilante armado diurno - 12x36h - LÍDER</v>
      </c>
      <c r="H533" s="236" t="str">
        <f>B16</f>
        <v>Vigilante armado noturno - 12x36h - LÍDER</v>
      </c>
      <c r="I533" s="236" t="str">
        <f>B17</f>
        <v>Vigilante armado diurno - 12x36h - SUPERVISOR</v>
      </c>
      <c r="J533" s="236" t="str">
        <f>B18</f>
        <v>Vigilante armado noturno - 12x36h - SUPERVISOR</v>
      </c>
      <c r="K533" s="236" t="str">
        <f>B19</f>
        <v>Vigilante armado diurno - 44h</v>
      </c>
      <c r="L533" s="236" t="str">
        <f>B20</f>
        <v>Vigilante desarmado diurno - 44h</v>
      </c>
      <c r="M533" s="476"/>
      <c r="O533" s="78"/>
    </row>
    <row r="534" spans="1:22" x14ac:dyDescent="0.2">
      <c r="A534" s="234" t="s">
        <v>128</v>
      </c>
      <c r="B534" s="236">
        <v>1</v>
      </c>
      <c r="C534" s="236">
        <v>2</v>
      </c>
      <c r="D534" s="236">
        <v>3</v>
      </c>
      <c r="E534" s="236">
        <v>4</v>
      </c>
      <c r="F534" s="236">
        <v>5</v>
      </c>
      <c r="G534" s="236">
        <v>6</v>
      </c>
      <c r="H534" s="236">
        <v>7</v>
      </c>
      <c r="I534" s="236">
        <v>8</v>
      </c>
      <c r="J534" s="236">
        <v>9</v>
      </c>
      <c r="K534" s="236">
        <v>10</v>
      </c>
      <c r="L534" s="236">
        <v>11</v>
      </c>
      <c r="M534" s="236">
        <v>12</v>
      </c>
      <c r="O534" s="78"/>
    </row>
    <row r="535" spans="1:22" x14ac:dyDescent="0.2">
      <c r="A535" s="236">
        <v>1</v>
      </c>
      <c r="B535" s="261" t="str">
        <f>$B$49</f>
        <v>CAPANEMA</v>
      </c>
      <c r="C535" s="264">
        <v>0.2</v>
      </c>
      <c r="D535" s="264">
        <v>0.2</v>
      </c>
      <c r="E535" s="201"/>
      <c r="F535" s="201"/>
      <c r="G535" s="201"/>
      <c r="H535" s="201"/>
      <c r="I535" s="201"/>
      <c r="J535" s="201"/>
      <c r="K535" s="201"/>
      <c r="L535" s="201"/>
      <c r="M535" s="194">
        <v>2</v>
      </c>
      <c r="O535" s="78"/>
    </row>
    <row r="536" spans="1:22" x14ac:dyDescent="0.2">
      <c r="A536" s="236">
        <v>2</v>
      </c>
      <c r="B536" s="261" t="str">
        <f>$B$50</f>
        <v>CASCAVEL</v>
      </c>
      <c r="C536" s="264">
        <v>0.2</v>
      </c>
      <c r="D536" s="264">
        <v>0.2</v>
      </c>
      <c r="E536" s="201"/>
      <c r="F536" s="201"/>
      <c r="G536" s="201"/>
      <c r="H536" s="201"/>
      <c r="I536" s="201"/>
      <c r="J536" s="201"/>
      <c r="K536" s="201"/>
      <c r="L536" s="201"/>
      <c r="M536" s="194">
        <v>2</v>
      </c>
      <c r="O536" s="78"/>
    </row>
    <row r="537" spans="1:22" x14ac:dyDescent="0.2">
      <c r="A537" s="236">
        <v>3</v>
      </c>
      <c r="B537" s="261" t="str">
        <f>$B$51</f>
        <v>FOZ DO IGUAÇU</v>
      </c>
      <c r="C537" s="264">
        <v>0.2</v>
      </c>
      <c r="D537" s="264">
        <v>0.2</v>
      </c>
      <c r="E537" s="201"/>
      <c r="F537" s="201"/>
      <c r="G537" s="264">
        <v>0.2</v>
      </c>
      <c r="H537" s="264">
        <v>0.2</v>
      </c>
      <c r="I537" s="264">
        <v>0.2</v>
      </c>
      <c r="J537" s="264">
        <v>0.2</v>
      </c>
      <c r="K537" s="264">
        <v>0.2</v>
      </c>
      <c r="L537" s="201"/>
      <c r="M537" s="194">
        <v>2</v>
      </c>
      <c r="O537" s="78"/>
    </row>
    <row r="538" spans="1:22" x14ac:dyDescent="0.2">
      <c r="A538" s="236">
        <v>4</v>
      </c>
      <c r="B538" s="261" t="str">
        <f>$B$52</f>
        <v>GUAÍRA</v>
      </c>
      <c r="C538" s="264">
        <v>0.2</v>
      </c>
      <c r="D538" s="264">
        <v>0.2</v>
      </c>
      <c r="E538" s="201"/>
      <c r="F538" s="201"/>
      <c r="G538" s="201"/>
      <c r="H538" s="201"/>
      <c r="I538" s="201"/>
      <c r="J538" s="201"/>
      <c r="K538" s="201"/>
      <c r="L538" s="201"/>
      <c r="M538" s="194">
        <v>2</v>
      </c>
      <c r="O538" s="78"/>
    </row>
    <row r="539" spans="1:22" x14ac:dyDescent="0.2">
      <c r="A539" s="236">
        <v>5</v>
      </c>
      <c r="B539" s="261" t="str">
        <f>$B$53</f>
        <v>SANTO ANTONIO DO SUDOESTE</v>
      </c>
      <c r="C539" s="264">
        <v>0.2</v>
      </c>
      <c r="D539" s="264">
        <v>0.2</v>
      </c>
      <c r="E539" s="201"/>
      <c r="F539" s="201"/>
      <c r="G539" s="201"/>
      <c r="H539" s="201"/>
      <c r="I539" s="201"/>
      <c r="J539" s="201"/>
      <c r="K539" s="201"/>
      <c r="L539" s="201"/>
      <c r="M539" s="194">
        <v>2</v>
      </c>
      <c r="O539" s="78"/>
    </row>
    <row r="540" spans="1:22" x14ac:dyDescent="0.2">
      <c r="A540" s="236">
        <v>6</v>
      </c>
      <c r="B540" s="196" t="str">
        <f>$B$54</f>
        <v>CURITIBA</v>
      </c>
      <c r="C540" s="204">
        <v>0.2</v>
      </c>
      <c r="D540" s="204">
        <v>0.2</v>
      </c>
      <c r="E540" s="201"/>
      <c r="F540" s="201"/>
      <c r="G540" s="201"/>
      <c r="H540" s="201"/>
      <c r="I540" s="201"/>
      <c r="J540" s="201"/>
      <c r="K540" s="201"/>
      <c r="L540" s="201"/>
      <c r="M540" s="194">
        <v>1</v>
      </c>
      <c r="O540" s="78"/>
    </row>
    <row r="541" spans="1:22" x14ac:dyDescent="0.2">
      <c r="A541" s="236">
        <v>7</v>
      </c>
      <c r="B541" s="196" t="str">
        <f>$B$55</f>
        <v>LONDRINA</v>
      </c>
      <c r="C541" s="204">
        <v>0.2</v>
      </c>
      <c r="D541" s="204">
        <v>0.2</v>
      </c>
      <c r="E541" s="201"/>
      <c r="F541" s="201"/>
      <c r="G541" s="201"/>
      <c r="H541" s="201"/>
      <c r="I541" s="201"/>
      <c r="J541" s="201"/>
      <c r="K541" s="204">
        <v>0.2</v>
      </c>
      <c r="L541" s="201"/>
      <c r="M541" s="194">
        <v>1</v>
      </c>
      <c r="O541" s="78"/>
    </row>
    <row r="542" spans="1:22" x14ac:dyDescent="0.2">
      <c r="A542" s="236">
        <v>8</v>
      </c>
      <c r="B542" s="196" t="str">
        <f>$B$56</f>
        <v>MARINGÁ</v>
      </c>
      <c r="C542" s="204">
        <v>0.2</v>
      </c>
      <c r="D542" s="204">
        <v>0.2</v>
      </c>
      <c r="E542" s="201"/>
      <c r="F542" s="201"/>
      <c r="G542" s="201"/>
      <c r="H542" s="201"/>
      <c r="I542" s="201"/>
      <c r="J542" s="201"/>
      <c r="K542" s="201"/>
      <c r="L542" s="201"/>
      <c r="M542" s="194">
        <v>1</v>
      </c>
      <c r="O542" s="78"/>
    </row>
    <row r="543" spans="1:22" x14ac:dyDescent="0.2">
      <c r="A543" s="236">
        <v>9</v>
      </c>
      <c r="B543" s="196" t="str">
        <f>$B$57</f>
        <v>PARANAGUÁ</v>
      </c>
      <c r="C543" s="204">
        <v>0.2</v>
      </c>
      <c r="D543" s="204">
        <v>0.2</v>
      </c>
      <c r="E543" s="201"/>
      <c r="F543" s="201"/>
      <c r="G543" s="201"/>
      <c r="H543" s="201"/>
      <c r="I543" s="201"/>
      <c r="J543" s="201"/>
      <c r="K543" s="204">
        <v>0.2</v>
      </c>
      <c r="L543" s="201"/>
      <c r="M543" s="194">
        <v>1</v>
      </c>
      <c r="O543" s="78"/>
    </row>
    <row r="544" spans="1:22" x14ac:dyDescent="0.2">
      <c r="A544" s="236">
        <v>10</v>
      </c>
      <c r="B544" s="196" t="str">
        <f>$B$58</f>
        <v>PONTA GROSSA</v>
      </c>
      <c r="C544" s="204">
        <v>0.2</v>
      </c>
      <c r="D544" s="204">
        <v>0.2</v>
      </c>
      <c r="E544" s="201"/>
      <c r="F544" s="201"/>
      <c r="G544" s="201"/>
      <c r="H544" s="201"/>
      <c r="I544" s="201"/>
      <c r="J544" s="201"/>
      <c r="K544" s="201"/>
      <c r="L544" s="201"/>
      <c r="M544" s="194">
        <v>1</v>
      </c>
      <c r="O544" s="78"/>
    </row>
    <row r="545" spans="1:15" x14ac:dyDescent="0.2">
      <c r="A545" s="236">
        <v>11</v>
      </c>
      <c r="B545" s="196" t="str">
        <f>$B$59</f>
        <v>SÃO JOSÉ DOS PINHAIS</v>
      </c>
      <c r="C545" s="204">
        <v>0.2</v>
      </c>
      <c r="D545" s="204">
        <v>0.2</v>
      </c>
      <c r="E545" s="201"/>
      <c r="F545" s="201"/>
      <c r="G545" s="201"/>
      <c r="H545" s="201"/>
      <c r="I545" s="201"/>
      <c r="J545" s="201"/>
      <c r="K545" s="201"/>
      <c r="L545" s="201"/>
      <c r="M545" s="194">
        <v>1</v>
      </c>
      <c r="O545" s="78"/>
    </row>
    <row r="546" spans="1:15" x14ac:dyDescent="0.2">
      <c r="A546" s="236">
        <v>12</v>
      </c>
      <c r="B546" s="256" t="str">
        <f>$B$60</f>
        <v>BLUMENAU</v>
      </c>
      <c r="C546" s="205">
        <v>0.2</v>
      </c>
      <c r="D546" s="205">
        <v>0.2</v>
      </c>
      <c r="E546" s="205">
        <v>0.2</v>
      </c>
      <c r="F546" s="205">
        <v>0.2</v>
      </c>
      <c r="G546" s="199"/>
      <c r="H546" s="199"/>
      <c r="I546" s="199"/>
      <c r="J546" s="199"/>
      <c r="K546" s="199"/>
      <c r="L546" s="199"/>
      <c r="M546" s="194">
        <v>3</v>
      </c>
      <c r="O546" s="78"/>
    </row>
    <row r="547" spans="1:15" x14ac:dyDescent="0.2">
      <c r="A547" s="236">
        <v>13</v>
      </c>
      <c r="B547" s="256" t="str">
        <f>$B$61</f>
        <v>CHAPECÓ</v>
      </c>
      <c r="C547" s="199"/>
      <c r="D547" s="199"/>
      <c r="E547" s="199"/>
      <c r="F547" s="199"/>
      <c r="G547" s="199"/>
      <c r="H547" s="199"/>
      <c r="I547" s="199"/>
      <c r="J547" s="199"/>
      <c r="K547" s="199"/>
      <c r="L547" s="199"/>
      <c r="M547" s="194">
        <v>3</v>
      </c>
      <c r="O547" s="78"/>
    </row>
    <row r="548" spans="1:15" x14ac:dyDescent="0.2">
      <c r="A548" s="236">
        <v>14</v>
      </c>
      <c r="B548" s="256" t="str">
        <f>$B$62</f>
        <v>DIONÍSIO CERQUEIRA</v>
      </c>
      <c r="C548" s="205">
        <v>0.2</v>
      </c>
      <c r="D548" s="205">
        <v>0.2</v>
      </c>
      <c r="E548" s="199"/>
      <c r="F548" s="199"/>
      <c r="G548" s="199"/>
      <c r="H548" s="199"/>
      <c r="I548" s="199"/>
      <c r="J548" s="199"/>
      <c r="K548" s="199"/>
      <c r="L548" s="199"/>
      <c r="M548" s="194">
        <v>3</v>
      </c>
      <c r="O548" s="78"/>
    </row>
    <row r="549" spans="1:15" x14ac:dyDescent="0.2">
      <c r="A549" s="236">
        <v>15</v>
      </c>
      <c r="B549" s="256" t="str">
        <f>$B$63</f>
        <v>FLORIANÓPOLIS</v>
      </c>
      <c r="C549" s="205">
        <v>0.2</v>
      </c>
      <c r="D549" s="205">
        <v>0.2</v>
      </c>
      <c r="E549" s="205">
        <v>0.2</v>
      </c>
      <c r="F549" s="205">
        <v>0.2</v>
      </c>
      <c r="G549" s="199"/>
      <c r="H549" s="199"/>
      <c r="I549" s="199"/>
      <c r="J549" s="199"/>
      <c r="K549" s="205">
        <v>0.2</v>
      </c>
      <c r="L549" s="199"/>
      <c r="M549" s="194">
        <v>3</v>
      </c>
      <c r="O549" s="78"/>
    </row>
    <row r="550" spans="1:15" x14ac:dyDescent="0.2">
      <c r="A550" s="236">
        <v>16</v>
      </c>
      <c r="B550" s="256" t="str">
        <f>$B$64</f>
        <v>ITAJAÍ</v>
      </c>
      <c r="C550" s="205">
        <v>0.2</v>
      </c>
      <c r="D550" s="205">
        <v>0.2</v>
      </c>
      <c r="E550" s="205">
        <v>0.2</v>
      </c>
      <c r="F550" s="205">
        <v>0.2</v>
      </c>
      <c r="G550" s="199"/>
      <c r="H550" s="199"/>
      <c r="I550" s="199"/>
      <c r="J550" s="199"/>
      <c r="K550" s="199"/>
      <c r="L550" s="199"/>
      <c r="M550" s="194">
        <v>3</v>
      </c>
      <c r="O550" s="78"/>
    </row>
    <row r="551" spans="1:15" x14ac:dyDescent="0.2">
      <c r="A551" s="236">
        <v>17</v>
      </c>
      <c r="B551" s="256" t="str">
        <f>$B$65</f>
        <v>JOAÇABA</v>
      </c>
      <c r="C551" s="205">
        <v>0.2</v>
      </c>
      <c r="D551" s="205">
        <v>0.2</v>
      </c>
      <c r="E551" s="205">
        <v>0.2</v>
      </c>
      <c r="F551" s="205">
        <v>0.2</v>
      </c>
      <c r="G551" s="199"/>
      <c r="H551" s="199"/>
      <c r="I551" s="199"/>
      <c r="J551" s="199"/>
      <c r="K551" s="199"/>
      <c r="L551" s="199"/>
      <c r="M551" s="194">
        <v>3</v>
      </c>
      <c r="O551" s="78"/>
    </row>
    <row r="552" spans="1:15" x14ac:dyDescent="0.2">
      <c r="A552" s="236">
        <v>18</v>
      </c>
      <c r="B552" s="256" t="str">
        <f>$B$66</f>
        <v>JOINVILLE</v>
      </c>
      <c r="C552" s="205">
        <v>0.2</v>
      </c>
      <c r="D552" s="205">
        <v>0.2</v>
      </c>
      <c r="E552" s="199"/>
      <c r="F552" s="199"/>
      <c r="G552" s="199"/>
      <c r="H552" s="199"/>
      <c r="I552" s="199"/>
      <c r="J552" s="199"/>
      <c r="K552" s="205">
        <v>0.2</v>
      </c>
      <c r="L552" s="199"/>
      <c r="M552" s="194">
        <v>3</v>
      </c>
      <c r="O552" s="78"/>
    </row>
    <row r="553" spans="1:15" x14ac:dyDescent="0.2">
      <c r="A553" s="236">
        <v>19</v>
      </c>
      <c r="B553" s="256" t="str">
        <f>$B$67</f>
        <v>SÃO FRANCISCO DO SUL</v>
      </c>
      <c r="C553" s="199"/>
      <c r="D553" s="199"/>
      <c r="E553" s="199"/>
      <c r="F553" s="199"/>
      <c r="G553" s="199"/>
      <c r="H553" s="199"/>
      <c r="I553" s="199"/>
      <c r="J553" s="199"/>
      <c r="K553" s="199"/>
      <c r="L553" s="205">
        <v>0.2</v>
      </c>
      <c r="M553" s="194">
        <v>3</v>
      </c>
      <c r="O553" s="78"/>
    </row>
    <row r="554" spans="1:15" x14ac:dyDescent="0.2">
      <c r="A554" s="236">
        <v>20</v>
      </c>
      <c r="B554" s="256" t="str">
        <f>$B$68</f>
        <v>SÃO JOSÉ</v>
      </c>
      <c r="C554" s="205">
        <v>0.2</v>
      </c>
      <c r="D554" s="205">
        <v>0.2</v>
      </c>
      <c r="E554" s="199"/>
      <c r="F554" s="199"/>
      <c r="G554" s="199"/>
      <c r="H554" s="199"/>
      <c r="I554" s="199"/>
      <c r="J554" s="199"/>
      <c r="K554" s="199"/>
      <c r="L554" s="199"/>
      <c r="M554" s="194">
        <v>3</v>
      </c>
      <c r="O554" s="78"/>
    </row>
    <row r="556" spans="1:15" x14ac:dyDescent="0.2">
      <c r="A556" s="508" t="s">
        <v>97</v>
      </c>
      <c r="B556" s="509"/>
      <c r="C556" s="473" t="s">
        <v>160</v>
      </c>
      <c r="D556" s="474"/>
      <c r="E556" s="474"/>
      <c r="F556" s="474"/>
      <c r="G556" s="474"/>
      <c r="H556" s="474"/>
      <c r="I556" s="474"/>
      <c r="J556" s="474"/>
      <c r="K556" s="474"/>
      <c r="L556" s="475"/>
      <c r="M556" s="471" t="s">
        <v>130</v>
      </c>
      <c r="O556" s="78"/>
    </row>
    <row r="557" spans="1:15" ht="33.75" x14ac:dyDescent="0.2">
      <c r="A557" s="510"/>
      <c r="B557" s="511"/>
      <c r="C557" s="236" t="str">
        <f>B11</f>
        <v>Vigilante armado diurno - 12x36h</v>
      </c>
      <c r="D557" s="236" t="str">
        <f>B12</f>
        <v>Vigilante armado noturno - 12x36h</v>
      </c>
      <c r="E557" s="236" t="str">
        <f>B13</f>
        <v>Vigilante desarmado diurno - 12x36h</v>
      </c>
      <c r="F557" s="236" t="str">
        <f>B14</f>
        <v>Vigilante desarmado noturno - 12x36h</v>
      </c>
      <c r="G557" s="236" t="str">
        <f>B15</f>
        <v>Vigilante armado diurno - 12x36h - LÍDER</v>
      </c>
      <c r="H557" s="236" t="str">
        <f>B16</f>
        <v>Vigilante armado noturno - 12x36h - LÍDER</v>
      </c>
      <c r="I557" s="236" t="str">
        <f>B17</f>
        <v>Vigilante armado diurno - 12x36h - SUPERVISOR</v>
      </c>
      <c r="J557" s="236" t="str">
        <f>B18</f>
        <v>Vigilante armado noturno - 12x36h - SUPERVISOR</v>
      </c>
      <c r="K557" s="236" t="str">
        <f>B19</f>
        <v>Vigilante armado diurno - 44h</v>
      </c>
      <c r="L557" s="236" t="str">
        <f>B20</f>
        <v>Vigilante desarmado diurno - 44h</v>
      </c>
      <c r="M557" s="476"/>
      <c r="O557" s="78"/>
    </row>
    <row r="558" spans="1:15" x14ac:dyDescent="0.2">
      <c r="A558" s="234" t="s">
        <v>128</v>
      </c>
      <c r="B558" s="236">
        <v>1</v>
      </c>
      <c r="C558" s="236">
        <v>2</v>
      </c>
      <c r="D558" s="236">
        <v>3</v>
      </c>
      <c r="E558" s="236">
        <v>4</v>
      </c>
      <c r="F558" s="236">
        <v>5</v>
      </c>
      <c r="G558" s="236">
        <v>6</v>
      </c>
      <c r="H558" s="236">
        <v>7</v>
      </c>
      <c r="I558" s="236">
        <v>8</v>
      </c>
      <c r="J558" s="236">
        <v>9</v>
      </c>
      <c r="K558" s="236">
        <v>10</v>
      </c>
      <c r="L558" s="236">
        <v>11</v>
      </c>
      <c r="M558" s="236">
        <v>12</v>
      </c>
      <c r="O558" s="78"/>
    </row>
    <row r="559" spans="1:15" x14ac:dyDescent="0.2">
      <c r="A559" s="236">
        <v>1</v>
      </c>
      <c r="B559" s="261" t="str">
        <f>$B$49</f>
        <v>CAPANEMA</v>
      </c>
      <c r="C559" s="258" t="s">
        <v>148</v>
      </c>
      <c r="D559" s="258" t="s">
        <v>148</v>
      </c>
      <c r="E559" s="181"/>
      <c r="F559" s="181"/>
      <c r="G559" s="181"/>
      <c r="H559" s="181"/>
      <c r="I559" s="181"/>
      <c r="J559" s="181"/>
      <c r="K559" s="181"/>
      <c r="L559" s="181"/>
      <c r="M559" s="194">
        <v>2</v>
      </c>
      <c r="O559" s="78"/>
    </row>
    <row r="560" spans="1:15" x14ac:dyDescent="0.2">
      <c r="A560" s="236">
        <v>2</v>
      </c>
      <c r="B560" s="261" t="str">
        <f>$B$50</f>
        <v>CASCAVEL</v>
      </c>
      <c r="C560" s="258" t="s">
        <v>148</v>
      </c>
      <c r="D560" s="258" t="s">
        <v>148</v>
      </c>
      <c r="E560" s="181"/>
      <c r="F560" s="181"/>
      <c r="G560" s="181"/>
      <c r="H560" s="181"/>
      <c r="I560" s="181"/>
      <c r="J560" s="181"/>
      <c r="K560" s="181"/>
      <c r="L560" s="181"/>
      <c r="M560" s="194">
        <v>2</v>
      </c>
      <c r="O560" s="78"/>
    </row>
    <row r="561" spans="1:15" x14ac:dyDescent="0.2">
      <c r="A561" s="236">
        <v>3</v>
      </c>
      <c r="B561" s="261" t="str">
        <f>$B$51</f>
        <v>FOZ DO IGUAÇU</v>
      </c>
      <c r="C561" s="258" t="s">
        <v>148</v>
      </c>
      <c r="D561" s="258" t="s">
        <v>148</v>
      </c>
      <c r="E561" s="181"/>
      <c r="F561" s="181"/>
      <c r="G561" s="258" t="s">
        <v>148</v>
      </c>
      <c r="H561" s="258" t="s">
        <v>148</v>
      </c>
      <c r="I561" s="258" t="s">
        <v>148</v>
      </c>
      <c r="J561" s="258" t="s">
        <v>148</v>
      </c>
      <c r="K561" s="258" t="s">
        <v>148</v>
      </c>
      <c r="L561" s="181"/>
      <c r="M561" s="194">
        <v>2</v>
      </c>
      <c r="O561" s="78"/>
    </row>
    <row r="562" spans="1:15" x14ac:dyDescent="0.2">
      <c r="A562" s="236">
        <v>4</v>
      </c>
      <c r="B562" s="261" t="str">
        <f>$B$52</f>
        <v>GUAÍRA</v>
      </c>
      <c r="C562" s="258" t="s">
        <v>148</v>
      </c>
      <c r="D562" s="258" t="s">
        <v>148</v>
      </c>
      <c r="E562" s="181"/>
      <c r="F562" s="181"/>
      <c r="G562" s="181"/>
      <c r="H562" s="181"/>
      <c r="I562" s="181"/>
      <c r="J562" s="181"/>
      <c r="K562" s="181"/>
      <c r="L562" s="181"/>
      <c r="M562" s="194">
        <v>2</v>
      </c>
      <c r="O562" s="78"/>
    </row>
    <row r="563" spans="1:15" x14ac:dyDescent="0.2">
      <c r="A563" s="236">
        <v>5</v>
      </c>
      <c r="B563" s="261" t="str">
        <f>$B$53</f>
        <v>SANTO ANTONIO DO SUDOESTE</v>
      </c>
      <c r="C563" s="258" t="s">
        <v>148</v>
      </c>
      <c r="D563" s="258" t="s">
        <v>148</v>
      </c>
      <c r="E563" s="181"/>
      <c r="F563" s="181"/>
      <c r="G563" s="181"/>
      <c r="H563" s="181"/>
      <c r="I563" s="181"/>
      <c r="J563" s="181"/>
      <c r="K563" s="181"/>
      <c r="L563" s="181"/>
      <c r="M563" s="194">
        <v>2</v>
      </c>
      <c r="O563" s="78"/>
    </row>
    <row r="564" spans="1:15" x14ac:dyDescent="0.2">
      <c r="A564" s="236">
        <v>6</v>
      </c>
      <c r="B564" s="196" t="str">
        <f>$B$54</f>
        <v>CURITIBA</v>
      </c>
      <c r="C564" s="170" t="s">
        <v>148</v>
      </c>
      <c r="D564" s="170" t="s">
        <v>148</v>
      </c>
      <c r="E564" s="181"/>
      <c r="F564" s="181"/>
      <c r="G564" s="181"/>
      <c r="H564" s="181"/>
      <c r="I564" s="181"/>
      <c r="J564" s="181"/>
      <c r="K564" s="181"/>
      <c r="L564" s="181"/>
      <c r="M564" s="194">
        <v>1</v>
      </c>
      <c r="O564" s="78"/>
    </row>
    <row r="565" spans="1:15" x14ac:dyDescent="0.2">
      <c r="A565" s="236">
        <v>7</v>
      </c>
      <c r="B565" s="196" t="str">
        <f>$B$55</f>
        <v>LONDRINA</v>
      </c>
      <c r="C565" s="170" t="s">
        <v>148</v>
      </c>
      <c r="D565" s="170" t="s">
        <v>148</v>
      </c>
      <c r="E565" s="181"/>
      <c r="F565" s="181"/>
      <c r="G565" s="181"/>
      <c r="H565" s="181"/>
      <c r="I565" s="181"/>
      <c r="J565" s="181"/>
      <c r="K565" s="170" t="s">
        <v>148</v>
      </c>
      <c r="L565" s="181"/>
      <c r="M565" s="194">
        <v>1</v>
      </c>
      <c r="O565" s="78"/>
    </row>
    <row r="566" spans="1:15" x14ac:dyDescent="0.2">
      <c r="A566" s="236">
        <v>8</v>
      </c>
      <c r="B566" s="196" t="str">
        <f>$B$56</f>
        <v>MARINGÁ</v>
      </c>
      <c r="C566" s="170" t="s">
        <v>148</v>
      </c>
      <c r="D566" s="170" t="s">
        <v>148</v>
      </c>
      <c r="E566" s="181"/>
      <c r="F566" s="181"/>
      <c r="G566" s="181"/>
      <c r="H566" s="181"/>
      <c r="I566" s="181"/>
      <c r="J566" s="181"/>
      <c r="K566" s="181"/>
      <c r="L566" s="181"/>
      <c r="M566" s="194">
        <v>1</v>
      </c>
      <c r="O566" s="78"/>
    </row>
    <row r="567" spans="1:15" x14ac:dyDescent="0.2">
      <c r="A567" s="236">
        <v>9</v>
      </c>
      <c r="B567" s="196" t="str">
        <f>$B$57</f>
        <v>PARANAGUÁ</v>
      </c>
      <c r="C567" s="170" t="s">
        <v>148</v>
      </c>
      <c r="D567" s="170" t="s">
        <v>148</v>
      </c>
      <c r="E567" s="181"/>
      <c r="F567" s="181"/>
      <c r="G567" s="181"/>
      <c r="H567" s="181"/>
      <c r="I567" s="181"/>
      <c r="J567" s="181"/>
      <c r="K567" s="170" t="s">
        <v>148</v>
      </c>
      <c r="L567" s="181"/>
      <c r="M567" s="194">
        <v>1</v>
      </c>
      <c r="O567" s="78"/>
    </row>
    <row r="568" spans="1:15" x14ac:dyDescent="0.2">
      <c r="A568" s="236">
        <v>10</v>
      </c>
      <c r="B568" s="196" t="str">
        <f>$B$58</f>
        <v>PONTA GROSSA</v>
      </c>
      <c r="C568" s="170" t="s">
        <v>148</v>
      </c>
      <c r="D568" s="170" t="s">
        <v>148</v>
      </c>
      <c r="E568" s="181"/>
      <c r="F568" s="181"/>
      <c r="G568" s="181"/>
      <c r="H568" s="181"/>
      <c r="I568" s="181"/>
      <c r="J568" s="181"/>
      <c r="K568" s="181"/>
      <c r="L568" s="181"/>
      <c r="M568" s="194">
        <v>1</v>
      </c>
      <c r="O568" s="78"/>
    </row>
    <row r="569" spans="1:15" x14ac:dyDescent="0.2">
      <c r="A569" s="236">
        <v>11</v>
      </c>
      <c r="B569" s="196" t="str">
        <f>$B$59</f>
        <v>SÃO JOSÉ DOS PINHAIS</v>
      </c>
      <c r="C569" s="170" t="s">
        <v>148</v>
      </c>
      <c r="D569" s="170" t="s">
        <v>148</v>
      </c>
      <c r="E569" s="181"/>
      <c r="F569" s="181"/>
      <c r="G569" s="181"/>
      <c r="H569" s="181"/>
      <c r="I569" s="181"/>
      <c r="J569" s="181"/>
      <c r="K569" s="181"/>
      <c r="L569" s="181"/>
      <c r="M569" s="194">
        <v>1</v>
      </c>
      <c r="O569" s="78"/>
    </row>
    <row r="570" spans="1:15" x14ac:dyDescent="0.2">
      <c r="A570" s="236">
        <v>12</v>
      </c>
      <c r="B570" s="256" t="str">
        <f>$B$60</f>
        <v>BLUMENAU</v>
      </c>
      <c r="C570" s="259" t="s">
        <v>128</v>
      </c>
      <c r="D570" s="259" t="s">
        <v>128</v>
      </c>
      <c r="E570" s="259" t="s">
        <v>128</v>
      </c>
      <c r="F570" s="259" t="s">
        <v>128</v>
      </c>
      <c r="G570" s="170"/>
      <c r="H570" s="170"/>
      <c r="I570" s="170"/>
      <c r="J570" s="170"/>
      <c r="K570" s="170"/>
      <c r="L570" s="170"/>
      <c r="M570" s="194">
        <v>3</v>
      </c>
      <c r="O570" s="78"/>
    </row>
    <row r="571" spans="1:15" x14ac:dyDescent="0.2">
      <c r="A571" s="236">
        <v>13</v>
      </c>
      <c r="B571" s="256" t="str">
        <f>$B$61</f>
        <v>CHAPECÓ</v>
      </c>
      <c r="C571" s="170"/>
      <c r="D571" s="170"/>
      <c r="E571" s="170"/>
      <c r="F571" s="170"/>
      <c r="G571" s="170"/>
      <c r="H571" s="170"/>
      <c r="I571" s="170"/>
      <c r="J571" s="170"/>
      <c r="K571" s="170"/>
      <c r="L571" s="170"/>
      <c r="M571" s="194">
        <v>3</v>
      </c>
      <c r="O571" s="78"/>
    </row>
    <row r="572" spans="1:15" x14ac:dyDescent="0.2">
      <c r="A572" s="236">
        <v>14</v>
      </c>
      <c r="B572" s="256" t="str">
        <f>$B$62</f>
        <v>DIONÍSIO CERQUEIRA</v>
      </c>
      <c r="C572" s="259" t="s">
        <v>128</v>
      </c>
      <c r="D572" s="259" t="s">
        <v>128</v>
      </c>
      <c r="E572" s="170"/>
      <c r="F572" s="170"/>
      <c r="G572" s="170"/>
      <c r="H572" s="170"/>
      <c r="I572" s="170"/>
      <c r="J572" s="170"/>
      <c r="K572" s="170"/>
      <c r="L572" s="170"/>
      <c r="M572" s="194">
        <v>3</v>
      </c>
      <c r="O572" s="78"/>
    </row>
    <row r="573" spans="1:15" x14ac:dyDescent="0.2">
      <c r="A573" s="236">
        <v>15</v>
      </c>
      <c r="B573" s="256" t="str">
        <f>$B$63</f>
        <v>FLORIANÓPOLIS</v>
      </c>
      <c r="C573" s="259" t="s">
        <v>128</v>
      </c>
      <c r="D573" s="259" t="s">
        <v>128</v>
      </c>
      <c r="E573" s="259" t="s">
        <v>128</v>
      </c>
      <c r="F573" s="259" t="s">
        <v>128</v>
      </c>
      <c r="G573" s="170"/>
      <c r="H573" s="170"/>
      <c r="I573" s="170"/>
      <c r="J573" s="170"/>
      <c r="K573" s="259" t="s">
        <v>128</v>
      </c>
      <c r="L573" s="170"/>
      <c r="M573" s="194">
        <v>3</v>
      </c>
      <c r="O573" s="78"/>
    </row>
    <row r="574" spans="1:15" x14ac:dyDescent="0.2">
      <c r="A574" s="236">
        <v>16</v>
      </c>
      <c r="B574" s="256" t="str">
        <f>$B$64</f>
        <v>ITAJAÍ</v>
      </c>
      <c r="C574" s="259" t="s">
        <v>128</v>
      </c>
      <c r="D574" s="259" t="s">
        <v>128</v>
      </c>
      <c r="E574" s="259" t="s">
        <v>128</v>
      </c>
      <c r="F574" s="259" t="s">
        <v>128</v>
      </c>
      <c r="G574" s="170"/>
      <c r="H574" s="170"/>
      <c r="I574" s="170"/>
      <c r="J574" s="170"/>
      <c r="K574" s="170"/>
      <c r="L574" s="170"/>
      <c r="M574" s="194">
        <v>3</v>
      </c>
      <c r="O574" s="78"/>
    </row>
    <row r="575" spans="1:15" x14ac:dyDescent="0.2">
      <c r="A575" s="236">
        <v>17</v>
      </c>
      <c r="B575" s="256" t="str">
        <f>$B$65</f>
        <v>JOAÇABA</v>
      </c>
      <c r="C575" s="259" t="s">
        <v>128</v>
      </c>
      <c r="D575" s="259" t="s">
        <v>128</v>
      </c>
      <c r="E575" s="259" t="s">
        <v>128</v>
      </c>
      <c r="F575" s="259" t="s">
        <v>128</v>
      </c>
      <c r="G575" s="170"/>
      <c r="H575" s="170"/>
      <c r="I575" s="170"/>
      <c r="J575" s="170"/>
      <c r="K575" s="170"/>
      <c r="L575" s="170"/>
      <c r="M575" s="194">
        <v>3</v>
      </c>
      <c r="O575" s="78"/>
    </row>
    <row r="576" spans="1:15" x14ac:dyDescent="0.2">
      <c r="A576" s="236">
        <v>18</v>
      </c>
      <c r="B576" s="256" t="str">
        <f>$B$66</f>
        <v>JOINVILLE</v>
      </c>
      <c r="C576" s="259" t="s">
        <v>128</v>
      </c>
      <c r="D576" s="259" t="s">
        <v>128</v>
      </c>
      <c r="E576" s="170"/>
      <c r="F576" s="170"/>
      <c r="G576" s="170"/>
      <c r="H576" s="170"/>
      <c r="I576" s="170"/>
      <c r="J576" s="170"/>
      <c r="K576" s="259" t="s">
        <v>128</v>
      </c>
      <c r="L576" s="170"/>
      <c r="M576" s="194">
        <v>3</v>
      </c>
      <c r="O576" s="78"/>
    </row>
    <row r="577" spans="1:22" x14ac:dyDescent="0.2">
      <c r="A577" s="236">
        <v>19</v>
      </c>
      <c r="B577" s="256" t="str">
        <f>$B$67</f>
        <v>SÃO FRANCISCO DO SUL</v>
      </c>
      <c r="C577" s="170"/>
      <c r="D577" s="170"/>
      <c r="E577" s="170"/>
      <c r="F577" s="170"/>
      <c r="G577" s="170"/>
      <c r="H577" s="170"/>
      <c r="I577" s="170"/>
      <c r="J577" s="170"/>
      <c r="K577" s="170"/>
      <c r="L577" s="259" t="s">
        <v>128</v>
      </c>
      <c r="M577" s="194">
        <v>3</v>
      </c>
      <c r="O577" s="78"/>
    </row>
    <row r="578" spans="1:22" x14ac:dyDescent="0.2">
      <c r="A578" s="236">
        <v>20</v>
      </c>
      <c r="B578" s="256" t="str">
        <f>$B$68</f>
        <v>SÃO JOSÉ</v>
      </c>
      <c r="C578" s="259" t="s">
        <v>128</v>
      </c>
      <c r="D578" s="259" t="s">
        <v>128</v>
      </c>
      <c r="E578" s="170"/>
      <c r="F578" s="170"/>
      <c r="G578" s="170"/>
      <c r="H578" s="170"/>
      <c r="I578" s="170"/>
      <c r="J578" s="170"/>
      <c r="K578" s="170"/>
      <c r="L578" s="170"/>
      <c r="M578" s="194">
        <v>3</v>
      </c>
      <c r="O578" s="78"/>
    </row>
    <row r="579" spans="1:22" x14ac:dyDescent="0.2">
      <c r="R579" s="78"/>
      <c r="S579" s="78"/>
      <c r="T579" s="78"/>
      <c r="U579" s="78"/>
      <c r="V579" s="78"/>
    </row>
    <row r="580" spans="1:22" x14ac:dyDescent="0.2">
      <c r="A580" s="508" t="s">
        <v>97</v>
      </c>
      <c r="B580" s="509"/>
      <c r="C580" s="473" t="s">
        <v>253</v>
      </c>
      <c r="D580" s="474"/>
      <c r="E580" s="474"/>
      <c r="F580" s="474"/>
      <c r="G580" s="474"/>
      <c r="H580" s="474"/>
      <c r="I580" s="474"/>
      <c r="J580" s="474"/>
      <c r="K580" s="474"/>
      <c r="L580" s="475"/>
      <c r="M580" s="513" t="s">
        <v>130</v>
      </c>
      <c r="O580" s="78"/>
      <c r="R580" s="78"/>
      <c r="S580" s="78"/>
      <c r="T580" s="78"/>
      <c r="U580" s="78"/>
      <c r="V580" s="78"/>
    </row>
    <row r="581" spans="1:22" ht="33.75" x14ac:dyDescent="0.2">
      <c r="A581" s="510"/>
      <c r="B581" s="511"/>
      <c r="C581" s="236" t="str">
        <f>B11</f>
        <v>Vigilante armado diurno - 12x36h</v>
      </c>
      <c r="D581" s="236" t="str">
        <f>B12</f>
        <v>Vigilante armado noturno - 12x36h</v>
      </c>
      <c r="E581" s="236" t="str">
        <f>B13</f>
        <v>Vigilante desarmado diurno - 12x36h</v>
      </c>
      <c r="F581" s="236" t="str">
        <f>B14</f>
        <v>Vigilante desarmado noturno - 12x36h</v>
      </c>
      <c r="G581" s="236" t="str">
        <f>B15</f>
        <v>Vigilante armado diurno - 12x36h - LÍDER</v>
      </c>
      <c r="H581" s="236" t="str">
        <f>B16</f>
        <v>Vigilante armado noturno - 12x36h - LÍDER</v>
      </c>
      <c r="I581" s="236" t="str">
        <f>B17</f>
        <v>Vigilante armado diurno - 12x36h - SUPERVISOR</v>
      </c>
      <c r="J581" s="236" t="str">
        <f>B18</f>
        <v>Vigilante armado noturno - 12x36h - SUPERVISOR</v>
      </c>
      <c r="K581" s="236" t="str">
        <f>B19</f>
        <v>Vigilante armado diurno - 44h</v>
      </c>
      <c r="L581" s="236" t="str">
        <f>B20</f>
        <v>Vigilante desarmado diurno - 44h</v>
      </c>
      <c r="M581" s="514"/>
      <c r="O581" s="78"/>
      <c r="R581" s="78"/>
      <c r="S581" s="78"/>
      <c r="T581" s="78"/>
      <c r="U581" s="78"/>
      <c r="V581" s="78"/>
    </row>
    <row r="582" spans="1:22" x14ac:dyDescent="0.2">
      <c r="A582" s="234" t="s">
        <v>128</v>
      </c>
      <c r="B582" s="236">
        <v>1</v>
      </c>
      <c r="C582" s="236">
        <v>2</v>
      </c>
      <c r="D582" s="236">
        <v>3</v>
      </c>
      <c r="E582" s="236">
        <v>4</v>
      </c>
      <c r="F582" s="236">
        <v>5</v>
      </c>
      <c r="G582" s="236">
        <v>6</v>
      </c>
      <c r="H582" s="236">
        <v>7</v>
      </c>
      <c r="I582" s="236">
        <v>8</v>
      </c>
      <c r="J582" s="236">
        <v>9</v>
      </c>
      <c r="K582" s="236">
        <v>10</v>
      </c>
      <c r="L582" s="236">
        <v>11</v>
      </c>
      <c r="M582" s="7">
        <v>12</v>
      </c>
      <c r="O582" s="78"/>
      <c r="R582" s="78"/>
      <c r="S582" s="78"/>
      <c r="T582" s="78"/>
      <c r="U582" s="78"/>
      <c r="V582" s="78"/>
    </row>
    <row r="583" spans="1:22" x14ac:dyDescent="0.2">
      <c r="A583" s="236">
        <v>1</v>
      </c>
      <c r="B583" s="261" t="str">
        <f>$B$49</f>
        <v>CAPANEMA</v>
      </c>
      <c r="C583" s="262">
        <f t="shared" ref="C583:D593" si="32">111.25*C74</f>
        <v>222.5</v>
      </c>
      <c r="D583" s="262">
        <f t="shared" si="32"/>
        <v>222.5</v>
      </c>
      <c r="E583" s="185"/>
      <c r="F583" s="185"/>
      <c r="G583" s="185"/>
      <c r="H583" s="185"/>
      <c r="I583" s="185"/>
      <c r="J583" s="185"/>
      <c r="K583" s="185"/>
      <c r="L583" s="185"/>
      <c r="M583" s="177">
        <v>2</v>
      </c>
      <c r="O583" s="78"/>
      <c r="R583" s="78"/>
      <c r="S583" s="78"/>
      <c r="T583" s="78"/>
      <c r="U583" s="78"/>
      <c r="V583" s="78"/>
    </row>
    <row r="584" spans="1:22" x14ac:dyDescent="0.2">
      <c r="A584" s="236">
        <v>2</v>
      </c>
      <c r="B584" s="261" t="str">
        <f>$B$50</f>
        <v>CASCAVEL</v>
      </c>
      <c r="C584" s="262">
        <f t="shared" si="32"/>
        <v>222.5</v>
      </c>
      <c r="D584" s="262">
        <f t="shared" si="32"/>
        <v>222.5</v>
      </c>
      <c r="E584" s="185"/>
      <c r="F584" s="185"/>
      <c r="G584" s="185"/>
      <c r="H584" s="185"/>
      <c r="I584" s="185"/>
      <c r="J584" s="185"/>
      <c r="K584" s="185"/>
      <c r="L584" s="185"/>
      <c r="M584" s="177">
        <v>2</v>
      </c>
      <c r="O584" s="78"/>
      <c r="R584" s="78"/>
      <c r="S584" s="78"/>
      <c r="T584" s="78"/>
      <c r="U584" s="78"/>
      <c r="V584" s="78"/>
    </row>
    <row r="585" spans="1:22" x14ac:dyDescent="0.2">
      <c r="A585" s="236">
        <v>3</v>
      </c>
      <c r="B585" s="261" t="str">
        <f>$B$51</f>
        <v>FOZ DO IGUAÇU</v>
      </c>
      <c r="C585" s="262">
        <f t="shared" si="32"/>
        <v>222.5</v>
      </c>
      <c r="D585" s="262">
        <f t="shared" si="32"/>
        <v>222.5</v>
      </c>
      <c r="E585" s="185"/>
      <c r="F585" s="185"/>
      <c r="G585" s="262">
        <f>111.25*G76</f>
        <v>222.5</v>
      </c>
      <c r="H585" s="262">
        <f>111.25*H76</f>
        <v>222.5</v>
      </c>
      <c r="I585" s="262">
        <f>111.25*I76</f>
        <v>222.5</v>
      </c>
      <c r="J585" s="262">
        <f>111.25*J76</f>
        <v>222.5</v>
      </c>
      <c r="K585" s="262">
        <f>111.25*K76</f>
        <v>111.25</v>
      </c>
      <c r="L585" s="185"/>
      <c r="M585" s="177">
        <v>2</v>
      </c>
      <c r="O585" s="78"/>
      <c r="R585" s="78"/>
      <c r="S585" s="78"/>
      <c r="T585" s="78"/>
      <c r="U585" s="78"/>
      <c r="V585" s="78"/>
    </row>
    <row r="586" spans="1:22" x14ac:dyDescent="0.2">
      <c r="A586" s="236">
        <v>4</v>
      </c>
      <c r="B586" s="261" t="str">
        <f>$B$52</f>
        <v>GUAÍRA</v>
      </c>
      <c r="C586" s="262">
        <f t="shared" si="32"/>
        <v>222.5</v>
      </c>
      <c r="D586" s="262">
        <f t="shared" si="32"/>
        <v>222.5</v>
      </c>
      <c r="E586" s="185"/>
      <c r="F586" s="185"/>
      <c r="G586" s="185"/>
      <c r="H586" s="185"/>
      <c r="I586" s="185"/>
      <c r="J586" s="185"/>
      <c r="K586" s="185"/>
      <c r="L586" s="185"/>
      <c r="M586" s="177">
        <v>2</v>
      </c>
      <c r="O586" s="78"/>
      <c r="R586" s="78"/>
      <c r="S586" s="78"/>
      <c r="T586" s="78"/>
      <c r="U586" s="78"/>
      <c r="V586" s="78"/>
    </row>
    <row r="587" spans="1:22" x14ac:dyDescent="0.2">
      <c r="A587" s="236">
        <v>5</v>
      </c>
      <c r="B587" s="261" t="str">
        <f>$B$53</f>
        <v>SANTO ANTONIO DO SUDOESTE</v>
      </c>
      <c r="C587" s="262">
        <f t="shared" si="32"/>
        <v>222.5</v>
      </c>
      <c r="D587" s="262">
        <f t="shared" si="32"/>
        <v>222.5</v>
      </c>
      <c r="E587" s="185"/>
      <c r="F587" s="185"/>
      <c r="G587" s="185"/>
      <c r="H587" s="185"/>
      <c r="I587" s="185"/>
      <c r="J587" s="185"/>
      <c r="K587" s="185"/>
      <c r="L587" s="185"/>
      <c r="M587" s="177">
        <v>2</v>
      </c>
      <c r="O587" s="78"/>
      <c r="R587" s="78"/>
      <c r="S587" s="78"/>
      <c r="T587" s="78"/>
      <c r="U587" s="78"/>
      <c r="V587" s="78"/>
    </row>
    <row r="588" spans="1:22" x14ac:dyDescent="0.2">
      <c r="A588" s="236">
        <v>6</v>
      </c>
      <c r="B588" s="196" t="str">
        <f>$B$54</f>
        <v>CURITIBA</v>
      </c>
      <c r="C588" s="174">
        <f t="shared" si="32"/>
        <v>222.5</v>
      </c>
      <c r="D588" s="174">
        <f t="shared" si="32"/>
        <v>222.5</v>
      </c>
      <c r="E588" s="185"/>
      <c r="F588" s="185"/>
      <c r="G588" s="185"/>
      <c r="H588" s="185"/>
      <c r="I588" s="185"/>
      <c r="J588" s="185"/>
      <c r="K588" s="185"/>
      <c r="L588" s="185"/>
      <c r="M588" s="177">
        <v>1</v>
      </c>
      <c r="O588" s="78"/>
      <c r="R588" s="78"/>
      <c r="S588" s="78"/>
      <c r="T588" s="78"/>
      <c r="U588" s="78"/>
      <c r="V588" s="78"/>
    </row>
    <row r="589" spans="1:22" x14ac:dyDescent="0.2">
      <c r="A589" s="236">
        <v>7</v>
      </c>
      <c r="B589" s="196" t="str">
        <f>$B$55</f>
        <v>LONDRINA</v>
      </c>
      <c r="C589" s="174">
        <f t="shared" si="32"/>
        <v>222.5</v>
      </c>
      <c r="D589" s="174">
        <f t="shared" si="32"/>
        <v>222.5</v>
      </c>
      <c r="E589" s="185"/>
      <c r="F589" s="185"/>
      <c r="G589" s="185"/>
      <c r="H589" s="185"/>
      <c r="I589" s="185"/>
      <c r="J589" s="185"/>
      <c r="K589" s="174">
        <f>111.25*K80</f>
        <v>111.25</v>
      </c>
      <c r="L589" s="185"/>
      <c r="M589" s="177">
        <v>1</v>
      </c>
      <c r="O589" s="78"/>
      <c r="R589" s="78"/>
      <c r="S589" s="78"/>
      <c r="T589" s="78"/>
      <c r="U589" s="78"/>
      <c r="V589" s="78"/>
    </row>
    <row r="590" spans="1:22" x14ac:dyDescent="0.2">
      <c r="A590" s="236">
        <v>8</v>
      </c>
      <c r="B590" s="196" t="str">
        <f>$B$56</f>
        <v>MARINGÁ</v>
      </c>
      <c r="C590" s="174">
        <f t="shared" si="32"/>
        <v>222.5</v>
      </c>
      <c r="D590" s="174">
        <f t="shared" si="32"/>
        <v>222.5</v>
      </c>
      <c r="E590" s="185"/>
      <c r="F590" s="185"/>
      <c r="G590" s="185"/>
      <c r="H590" s="185"/>
      <c r="I590" s="185"/>
      <c r="J590" s="185"/>
      <c r="K590" s="185"/>
      <c r="L590" s="185"/>
      <c r="M590" s="177">
        <v>1</v>
      </c>
      <c r="O590" s="78"/>
      <c r="R590" s="78"/>
      <c r="S590" s="78"/>
      <c r="T590" s="78"/>
      <c r="U590" s="78"/>
      <c r="V590" s="78"/>
    </row>
    <row r="591" spans="1:22" x14ac:dyDescent="0.2">
      <c r="A591" s="236">
        <v>9</v>
      </c>
      <c r="B591" s="196" t="str">
        <f>$B$57</f>
        <v>PARANAGUÁ</v>
      </c>
      <c r="C591" s="174">
        <f t="shared" si="32"/>
        <v>222.5</v>
      </c>
      <c r="D591" s="174">
        <f t="shared" si="32"/>
        <v>222.5</v>
      </c>
      <c r="E591" s="185"/>
      <c r="F591" s="185"/>
      <c r="G591" s="185"/>
      <c r="H591" s="185"/>
      <c r="I591" s="185"/>
      <c r="J591" s="185"/>
      <c r="K591" s="174">
        <f>111.25*K82</f>
        <v>111.25</v>
      </c>
      <c r="L591" s="185"/>
      <c r="M591" s="177">
        <v>1</v>
      </c>
      <c r="O591" s="78"/>
      <c r="R591" s="78"/>
      <c r="S591" s="78"/>
      <c r="T591" s="78"/>
      <c r="U591" s="78"/>
      <c r="V591" s="78"/>
    </row>
    <row r="592" spans="1:22" x14ac:dyDescent="0.2">
      <c r="A592" s="236">
        <v>10</v>
      </c>
      <c r="B592" s="196" t="str">
        <f>$B$58</f>
        <v>PONTA GROSSA</v>
      </c>
      <c r="C592" s="174">
        <f t="shared" si="32"/>
        <v>222.5</v>
      </c>
      <c r="D592" s="174">
        <f t="shared" si="32"/>
        <v>222.5</v>
      </c>
      <c r="E592" s="185"/>
      <c r="F592" s="185"/>
      <c r="G592" s="185"/>
      <c r="H592" s="185"/>
      <c r="I592" s="185"/>
      <c r="J592" s="185"/>
      <c r="K592" s="185"/>
      <c r="L592" s="185"/>
      <c r="M592" s="177">
        <v>1</v>
      </c>
      <c r="O592" s="78"/>
      <c r="R592" s="78"/>
      <c r="S592" s="78"/>
      <c r="T592" s="78"/>
      <c r="U592" s="78"/>
      <c r="V592" s="78"/>
    </row>
    <row r="593" spans="1:22" x14ac:dyDescent="0.2">
      <c r="A593" s="236">
        <v>11</v>
      </c>
      <c r="B593" s="196" t="str">
        <f>$B$59</f>
        <v>SÃO JOSÉ DOS PINHAIS</v>
      </c>
      <c r="C593" s="174">
        <f t="shared" si="32"/>
        <v>222.5</v>
      </c>
      <c r="D593" s="174">
        <f t="shared" si="32"/>
        <v>222.5</v>
      </c>
      <c r="E593" s="185"/>
      <c r="F593" s="185"/>
      <c r="G593" s="185"/>
      <c r="H593" s="185"/>
      <c r="I593" s="185"/>
      <c r="J593" s="185"/>
      <c r="K593" s="185"/>
      <c r="L593" s="185"/>
      <c r="M593" s="177">
        <v>1</v>
      </c>
      <c r="O593" s="78"/>
      <c r="R593" s="78"/>
      <c r="S593" s="78"/>
      <c r="T593" s="78"/>
      <c r="U593" s="78"/>
      <c r="V593" s="78"/>
    </row>
    <row r="594" spans="1:22" x14ac:dyDescent="0.2">
      <c r="A594" s="236">
        <v>12</v>
      </c>
      <c r="B594" s="256" t="str">
        <f>$B$60</f>
        <v>BLUMENAU</v>
      </c>
      <c r="C594" s="186">
        <f>14*C85</f>
        <v>28</v>
      </c>
      <c r="D594" s="186">
        <f>14*D85</f>
        <v>28</v>
      </c>
      <c r="E594" s="186">
        <f>14*E85</f>
        <v>28</v>
      </c>
      <c r="F594" s="186">
        <f>14*F85</f>
        <v>28</v>
      </c>
      <c r="G594" s="170"/>
      <c r="H594" s="170"/>
      <c r="I594" s="170"/>
      <c r="J594" s="170"/>
      <c r="K594" s="170"/>
      <c r="L594" s="170"/>
      <c r="M594" s="177">
        <v>3</v>
      </c>
      <c r="O594" s="78"/>
      <c r="R594" s="78"/>
      <c r="S594" s="78"/>
      <c r="T594" s="78"/>
      <c r="U594" s="78"/>
      <c r="V594" s="78"/>
    </row>
    <row r="595" spans="1:22" x14ac:dyDescent="0.2">
      <c r="A595" s="236">
        <v>13</v>
      </c>
      <c r="B595" s="256" t="str">
        <f>$B$61</f>
        <v>CHAPECÓ</v>
      </c>
      <c r="C595" s="170"/>
      <c r="D595" s="170"/>
      <c r="E595" s="170"/>
      <c r="F595" s="170"/>
      <c r="G595" s="170"/>
      <c r="H595" s="170"/>
      <c r="I595" s="170"/>
      <c r="J595" s="170"/>
      <c r="K595" s="170"/>
      <c r="L595" s="170"/>
      <c r="M595" s="177">
        <v>3</v>
      </c>
      <c r="O595" s="78"/>
      <c r="R595" s="78"/>
      <c r="S595" s="78"/>
      <c r="T595" s="78"/>
      <c r="U595" s="78"/>
      <c r="V595" s="78"/>
    </row>
    <row r="596" spans="1:22" x14ac:dyDescent="0.2">
      <c r="A596" s="236">
        <v>14</v>
      </c>
      <c r="B596" s="256" t="str">
        <f>$B$62</f>
        <v>DIONÍSIO CERQUEIRA</v>
      </c>
      <c r="C596" s="186">
        <f>14*C87</f>
        <v>28</v>
      </c>
      <c r="D596" s="186">
        <f>14*D87</f>
        <v>28</v>
      </c>
      <c r="E596" s="170"/>
      <c r="F596" s="170"/>
      <c r="G596" s="170"/>
      <c r="H596" s="170"/>
      <c r="I596" s="170"/>
      <c r="J596" s="170"/>
      <c r="K596" s="170"/>
      <c r="L596" s="170"/>
      <c r="M596" s="177">
        <v>3</v>
      </c>
      <c r="O596" s="78"/>
      <c r="R596" s="78"/>
      <c r="S596" s="78"/>
      <c r="T596" s="78"/>
      <c r="U596" s="78"/>
      <c r="V596" s="78"/>
    </row>
    <row r="597" spans="1:22" x14ac:dyDescent="0.2">
      <c r="A597" s="236">
        <v>15</v>
      </c>
      <c r="B597" s="256" t="str">
        <f>$B$63</f>
        <v>FLORIANÓPOLIS</v>
      </c>
      <c r="C597" s="186">
        <f>14*C88</f>
        <v>28</v>
      </c>
      <c r="D597" s="186">
        <f t="shared" ref="D597:F600" si="33">14*D88</f>
        <v>28</v>
      </c>
      <c r="E597" s="186">
        <f t="shared" si="33"/>
        <v>28</v>
      </c>
      <c r="F597" s="186">
        <f t="shared" si="33"/>
        <v>28</v>
      </c>
      <c r="G597" s="170"/>
      <c r="H597" s="170"/>
      <c r="I597" s="170"/>
      <c r="J597" s="170"/>
      <c r="K597" s="186">
        <f>14*K88</f>
        <v>14</v>
      </c>
      <c r="L597" s="170"/>
      <c r="M597" s="177">
        <v>3</v>
      </c>
      <c r="O597" s="78"/>
      <c r="R597" s="78"/>
      <c r="S597" s="78"/>
      <c r="T597" s="78"/>
      <c r="U597" s="78"/>
      <c r="V597" s="78"/>
    </row>
    <row r="598" spans="1:22" x14ac:dyDescent="0.2">
      <c r="A598" s="236">
        <v>16</v>
      </c>
      <c r="B598" s="256" t="str">
        <f>$B$64</f>
        <v>ITAJAÍ</v>
      </c>
      <c r="C598" s="186">
        <f t="shared" ref="C598:C602" si="34">14*C89</f>
        <v>28</v>
      </c>
      <c r="D598" s="186">
        <f t="shared" si="33"/>
        <v>28</v>
      </c>
      <c r="E598" s="186">
        <f t="shared" si="33"/>
        <v>28</v>
      </c>
      <c r="F598" s="186">
        <f t="shared" si="33"/>
        <v>28</v>
      </c>
      <c r="G598" s="170"/>
      <c r="H598" s="170"/>
      <c r="I598" s="170"/>
      <c r="J598" s="170"/>
      <c r="K598" s="170"/>
      <c r="L598" s="170"/>
      <c r="M598" s="177">
        <v>3</v>
      </c>
      <c r="O598" s="78"/>
      <c r="R598" s="78"/>
      <c r="S598" s="78"/>
      <c r="T598" s="78"/>
      <c r="U598" s="78"/>
      <c r="V598" s="78"/>
    </row>
    <row r="599" spans="1:22" x14ac:dyDescent="0.2">
      <c r="A599" s="236">
        <v>17</v>
      </c>
      <c r="B599" s="256" t="str">
        <f>$B$65</f>
        <v>JOAÇABA</v>
      </c>
      <c r="C599" s="186">
        <f t="shared" si="34"/>
        <v>28</v>
      </c>
      <c r="D599" s="186">
        <f t="shared" si="33"/>
        <v>28</v>
      </c>
      <c r="E599" s="186">
        <f t="shared" si="33"/>
        <v>28</v>
      </c>
      <c r="F599" s="186">
        <f t="shared" si="33"/>
        <v>28</v>
      </c>
      <c r="G599" s="170"/>
      <c r="H599" s="170"/>
      <c r="I599" s="170"/>
      <c r="J599" s="170"/>
      <c r="K599" s="170"/>
      <c r="L599" s="170"/>
      <c r="M599" s="177">
        <v>3</v>
      </c>
      <c r="O599" s="78"/>
      <c r="R599" s="78"/>
      <c r="S599" s="78"/>
      <c r="T599" s="78"/>
      <c r="U599" s="78"/>
      <c r="V599" s="78"/>
    </row>
    <row r="600" spans="1:22" x14ac:dyDescent="0.2">
      <c r="A600" s="236">
        <v>18</v>
      </c>
      <c r="B600" s="256" t="str">
        <f>$B$66</f>
        <v>JOINVILLE</v>
      </c>
      <c r="C600" s="186">
        <f t="shared" si="34"/>
        <v>28</v>
      </c>
      <c r="D600" s="186">
        <f t="shared" si="33"/>
        <v>28</v>
      </c>
      <c r="E600" s="170"/>
      <c r="F600" s="170"/>
      <c r="G600" s="170"/>
      <c r="H600" s="170"/>
      <c r="I600" s="170"/>
      <c r="J600" s="170"/>
      <c r="K600" s="186">
        <f>14*K91</f>
        <v>14</v>
      </c>
      <c r="L600" s="170"/>
      <c r="M600" s="177">
        <v>3</v>
      </c>
      <c r="O600" s="78"/>
      <c r="R600" s="78"/>
      <c r="S600" s="78"/>
      <c r="T600" s="78"/>
      <c r="U600" s="78"/>
      <c r="V600" s="78"/>
    </row>
    <row r="601" spans="1:22" x14ac:dyDescent="0.2">
      <c r="A601" s="236">
        <v>19</v>
      </c>
      <c r="B601" s="256" t="str">
        <f>$B$67</f>
        <v>SÃO FRANCISCO DO SUL</v>
      </c>
      <c r="C601" s="170"/>
      <c r="D601" s="170"/>
      <c r="E601" s="170"/>
      <c r="F601" s="170"/>
      <c r="G601" s="170"/>
      <c r="H601" s="170"/>
      <c r="I601" s="170"/>
      <c r="J601" s="170"/>
      <c r="K601" s="170"/>
      <c r="L601" s="186">
        <f>14*L92</f>
        <v>14</v>
      </c>
      <c r="M601" s="177">
        <v>3</v>
      </c>
      <c r="O601" s="78"/>
      <c r="R601" s="78"/>
      <c r="S601" s="78"/>
      <c r="T601" s="78"/>
      <c r="U601" s="78"/>
      <c r="V601" s="78"/>
    </row>
    <row r="602" spans="1:22" x14ac:dyDescent="0.2">
      <c r="A602" s="236">
        <v>20</v>
      </c>
      <c r="B602" s="256" t="str">
        <f>$B$68</f>
        <v>SÃO JOSÉ</v>
      </c>
      <c r="C602" s="186">
        <f t="shared" si="34"/>
        <v>28</v>
      </c>
      <c r="D602" s="186">
        <f>14*D93</f>
        <v>28</v>
      </c>
      <c r="E602" s="170"/>
      <c r="F602" s="170"/>
      <c r="G602" s="170"/>
      <c r="H602" s="170"/>
      <c r="I602" s="170"/>
      <c r="J602" s="170"/>
      <c r="K602" s="170"/>
      <c r="L602" s="170"/>
      <c r="M602" s="177">
        <v>3</v>
      </c>
      <c r="O602" s="78"/>
      <c r="R602" s="78"/>
      <c r="S602" s="78"/>
      <c r="T602" s="78"/>
      <c r="U602" s="78"/>
      <c r="V602" s="78"/>
    </row>
    <row r="603" spans="1:22" x14ac:dyDescent="0.2">
      <c r="R603" s="78"/>
      <c r="S603" s="78"/>
      <c r="T603" s="78"/>
      <c r="U603" s="78"/>
      <c r="V603" s="78"/>
    </row>
    <row r="604" spans="1:22" x14ac:dyDescent="0.2">
      <c r="A604" s="508" t="s">
        <v>97</v>
      </c>
      <c r="B604" s="509"/>
      <c r="C604" s="473" t="s">
        <v>172</v>
      </c>
      <c r="D604" s="474"/>
      <c r="E604" s="474"/>
      <c r="F604" s="474"/>
      <c r="G604" s="474"/>
      <c r="H604" s="474"/>
      <c r="I604" s="474"/>
      <c r="J604" s="474"/>
      <c r="K604" s="474"/>
      <c r="L604" s="475"/>
      <c r="M604" s="513" t="s">
        <v>130</v>
      </c>
      <c r="O604" s="78"/>
      <c r="R604" s="78"/>
      <c r="S604" s="78"/>
      <c r="T604" s="78"/>
      <c r="U604" s="78"/>
      <c r="V604" s="78"/>
    </row>
    <row r="605" spans="1:22" ht="33.75" x14ac:dyDescent="0.2">
      <c r="A605" s="510"/>
      <c r="B605" s="511"/>
      <c r="C605" s="236" t="str">
        <f>B11</f>
        <v>Vigilante armado diurno - 12x36h</v>
      </c>
      <c r="D605" s="236" t="str">
        <f>B12</f>
        <v>Vigilante armado noturno - 12x36h</v>
      </c>
      <c r="E605" s="236" t="str">
        <f>B13</f>
        <v>Vigilante desarmado diurno - 12x36h</v>
      </c>
      <c r="F605" s="236" t="str">
        <f>B14</f>
        <v>Vigilante desarmado noturno - 12x36h</v>
      </c>
      <c r="G605" s="236" t="str">
        <f>B15</f>
        <v>Vigilante armado diurno - 12x36h - LÍDER</v>
      </c>
      <c r="H605" s="236" t="str">
        <f>B16</f>
        <v>Vigilante armado noturno - 12x36h - LÍDER</v>
      </c>
      <c r="I605" s="236" t="str">
        <f>B17</f>
        <v>Vigilante armado diurno - 12x36h - SUPERVISOR</v>
      </c>
      <c r="J605" s="236" t="str">
        <f>B18</f>
        <v>Vigilante armado noturno - 12x36h - SUPERVISOR</v>
      </c>
      <c r="K605" s="236" t="str">
        <f>B19</f>
        <v>Vigilante armado diurno - 44h</v>
      </c>
      <c r="L605" s="236" t="str">
        <f>B20</f>
        <v>Vigilante desarmado diurno - 44h</v>
      </c>
      <c r="M605" s="514"/>
      <c r="O605" s="78"/>
      <c r="R605" s="78"/>
      <c r="S605" s="78"/>
      <c r="T605" s="78"/>
      <c r="U605" s="78"/>
      <c r="V605" s="78"/>
    </row>
    <row r="606" spans="1:22" x14ac:dyDescent="0.2">
      <c r="A606" s="234" t="s">
        <v>128</v>
      </c>
      <c r="B606" s="236">
        <v>1</v>
      </c>
      <c r="C606" s="236">
        <v>2</v>
      </c>
      <c r="D606" s="236">
        <v>3</v>
      </c>
      <c r="E606" s="236">
        <v>4</v>
      </c>
      <c r="F606" s="236">
        <v>5</v>
      </c>
      <c r="G606" s="236">
        <v>6</v>
      </c>
      <c r="H606" s="236">
        <v>7</v>
      </c>
      <c r="I606" s="236">
        <v>8</v>
      </c>
      <c r="J606" s="236">
        <v>9</v>
      </c>
      <c r="K606" s="236">
        <v>10</v>
      </c>
      <c r="L606" s="236">
        <v>11</v>
      </c>
      <c r="M606" s="7">
        <v>12</v>
      </c>
      <c r="O606" s="78"/>
      <c r="R606" s="78"/>
      <c r="S606" s="78"/>
      <c r="T606" s="78"/>
      <c r="U606" s="78"/>
      <c r="V606" s="78"/>
    </row>
    <row r="607" spans="1:22" x14ac:dyDescent="0.2">
      <c r="A607" s="236">
        <v>1</v>
      </c>
      <c r="B607" s="261" t="str">
        <f>$B$49</f>
        <v>CAPANEMA</v>
      </c>
      <c r="C607" s="185"/>
      <c r="D607" s="185"/>
      <c r="E607" s="185"/>
      <c r="F607" s="185"/>
      <c r="G607" s="185"/>
      <c r="H607" s="185"/>
      <c r="I607" s="185"/>
      <c r="J607" s="185"/>
      <c r="K607" s="185"/>
      <c r="L607" s="185"/>
      <c r="M607" s="177">
        <v>2</v>
      </c>
      <c r="O607" s="78"/>
      <c r="R607" s="78"/>
      <c r="S607" s="78"/>
      <c r="T607" s="78"/>
      <c r="U607" s="78"/>
      <c r="V607" s="78"/>
    </row>
    <row r="608" spans="1:22" x14ac:dyDescent="0.2">
      <c r="A608" s="236">
        <v>2</v>
      </c>
      <c r="B608" s="261" t="str">
        <f>$B$50</f>
        <v>CASCAVEL</v>
      </c>
      <c r="C608" s="185"/>
      <c r="D608" s="185"/>
      <c r="E608" s="185"/>
      <c r="F608" s="185"/>
      <c r="G608" s="185"/>
      <c r="H608" s="185"/>
      <c r="I608" s="185"/>
      <c r="J608" s="185"/>
      <c r="K608" s="185"/>
      <c r="L608" s="185"/>
      <c r="M608" s="177">
        <v>2</v>
      </c>
      <c r="O608" s="78"/>
      <c r="R608" s="78"/>
      <c r="S608" s="78"/>
      <c r="T608" s="78"/>
      <c r="U608" s="78"/>
      <c r="V608" s="78"/>
    </row>
    <row r="609" spans="1:22" x14ac:dyDescent="0.2">
      <c r="A609" s="236">
        <v>3</v>
      </c>
      <c r="B609" s="261" t="str">
        <f>$B$51</f>
        <v>FOZ DO IGUAÇU</v>
      </c>
      <c r="C609" s="185"/>
      <c r="D609" s="185"/>
      <c r="E609" s="185"/>
      <c r="F609" s="185"/>
      <c r="G609" s="185"/>
      <c r="H609" s="185"/>
      <c r="I609" s="185"/>
      <c r="J609" s="185"/>
      <c r="K609" s="185"/>
      <c r="L609" s="185"/>
      <c r="M609" s="177">
        <v>2</v>
      </c>
      <c r="O609" s="78"/>
      <c r="R609" s="78"/>
      <c r="S609" s="78"/>
      <c r="T609" s="78"/>
      <c r="U609" s="78"/>
      <c r="V609" s="78"/>
    </row>
    <row r="610" spans="1:22" x14ac:dyDescent="0.2">
      <c r="A610" s="236">
        <v>4</v>
      </c>
      <c r="B610" s="261" t="str">
        <f>$B$52</f>
        <v>GUAÍRA</v>
      </c>
      <c r="C610" s="185"/>
      <c r="D610" s="185"/>
      <c r="E610" s="185"/>
      <c r="F610" s="185"/>
      <c r="G610" s="185"/>
      <c r="H610" s="185"/>
      <c r="I610" s="185"/>
      <c r="J610" s="185"/>
      <c r="K610" s="185"/>
      <c r="L610" s="185"/>
      <c r="M610" s="177">
        <v>2</v>
      </c>
      <c r="O610" s="78"/>
      <c r="R610" s="78"/>
      <c r="S610" s="78"/>
      <c r="T610" s="78"/>
      <c r="U610" s="78"/>
      <c r="V610" s="78"/>
    </row>
    <row r="611" spans="1:22" x14ac:dyDescent="0.2">
      <c r="A611" s="236">
        <v>5</v>
      </c>
      <c r="B611" s="261" t="str">
        <f>$B$53</f>
        <v>SANTO ANTONIO DO SUDOESTE</v>
      </c>
      <c r="C611" s="185"/>
      <c r="D611" s="185"/>
      <c r="E611" s="185"/>
      <c r="F611" s="185"/>
      <c r="G611" s="185"/>
      <c r="H611" s="185"/>
      <c r="I611" s="185"/>
      <c r="J611" s="185"/>
      <c r="K611" s="185"/>
      <c r="L611" s="185"/>
      <c r="M611" s="177">
        <v>2</v>
      </c>
      <c r="O611" s="78"/>
      <c r="R611" s="78"/>
      <c r="S611" s="78"/>
      <c r="T611" s="78"/>
      <c r="U611" s="78"/>
      <c r="V611" s="78"/>
    </row>
    <row r="612" spans="1:22" x14ac:dyDescent="0.2">
      <c r="A612" s="236">
        <v>6</v>
      </c>
      <c r="B612" s="196" t="str">
        <f>$B$54</f>
        <v>CURITIBA</v>
      </c>
      <c r="C612" s="185"/>
      <c r="D612" s="185"/>
      <c r="E612" s="185"/>
      <c r="F612" s="185"/>
      <c r="G612" s="185"/>
      <c r="H612" s="185"/>
      <c r="I612" s="185"/>
      <c r="J612" s="185"/>
      <c r="K612" s="185"/>
      <c r="L612" s="185"/>
      <c r="M612" s="177">
        <v>1</v>
      </c>
      <c r="O612" s="78"/>
      <c r="R612" s="78"/>
      <c r="S612" s="78"/>
      <c r="T612" s="78"/>
      <c r="U612" s="78"/>
      <c r="V612" s="78"/>
    </row>
    <row r="613" spans="1:22" x14ac:dyDescent="0.2">
      <c r="A613" s="236">
        <v>7</v>
      </c>
      <c r="B613" s="196" t="str">
        <f>$B$55</f>
        <v>LONDRINA</v>
      </c>
      <c r="C613" s="185"/>
      <c r="D613" s="185"/>
      <c r="E613" s="185"/>
      <c r="F613" s="185"/>
      <c r="G613" s="185"/>
      <c r="H613" s="185"/>
      <c r="I613" s="185"/>
      <c r="J613" s="185"/>
      <c r="K613" s="185"/>
      <c r="L613" s="185"/>
      <c r="M613" s="177">
        <v>1</v>
      </c>
      <c r="O613" s="78"/>
      <c r="R613" s="78"/>
      <c r="S613" s="78"/>
      <c r="T613" s="78"/>
      <c r="U613" s="78"/>
      <c r="V613" s="78"/>
    </row>
    <row r="614" spans="1:22" x14ac:dyDescent="0.2">
      <c r="A614" s="236">
        <v>8</v>
      </c>
      <c r="B614" s="196" t="str">
        <f>$B$56</f>
        <v>MARINGÁ</v>
      </c>
      <c r="C614" s="185"/>
      <c r="D614" s="185"/>
      <c r="E614" s="185"/>
      <c r="F614" s="185"/>
      <c r="G614" s="185"/>
      <c r="H614" s="185"/>
      <c r="I614" s="185"/>
      <c r="J614" s="185"/>
      <c r="K614" s="185"/>
      <c r="L614" s="185"/>
      <c r="M614" s="177">
        <v>1</v>
      </c>
      <c r="O614" s="78"/>
      <c r="R614" s="78"/>
      <c r="S614" s="78"/>
      <c r="T614" s="78"/>
      <c r="U614" s="78"/>
      <c r="V614" s="78"/>
    </row>
    <row r="615" spans="1:22" x14ac:dyDescent="0.2">
      <c r="A615" s="236">
        <v>9</v>
      </c>
      <c r="B615" s="196" t="str">
        <f>$B$57</f>
        <v>PARANAGUÁ</v>
      </c>
      <c r="C615" s="185"/>
      <c r="D615" s="185"/>
      <c r="E615" s="185"/>
      <c r="F615" s="185"/>
      <c r="G615" s="185"/>
      <c r="H615" s="185"/>
      <c r="I615" s="185"/>
      <c r="J615" s="185"/>
      <c r="K615" s="185"/>
      <c r="L615" s="185"/>
      <c r="M615" s="177">
        <v>1</v>
      </c>
      <c r="O615" s="78"/>
      <c r="R615" s="78"/>
      <c r="S615" s="78"/>
      <c r="T615" s="78"/>
      <c r="U615" s="78"/>
      <c r="V615" s="78"/>
    </row>
    <row r="616" spans="1:22" x14ac:dyDescent="0.2">
      <c r="A616" s="236">
        <v>10</v>
      </c>
      <c r="B616" s="196" t="str">
        <f>$B$58</f>
        <v>PONTA GROSSA</v>
      </c>
      <c r="C616" s="185"/>
      <c r="D616" s="185"/>
      <c r="E616" s="185"/>
      <c r="F616" s="185"/>
      <c r="G616" s="185"/>
      <c r="H616" s="185"/>
      <c r="I616" s="185"/>
      <c r="J616" s="185"/>
      <c r="K616" s="185"/>
      <c r="L616" s="185"/>
      <c r="M616" s="177">
        <v>1</v>
      </c>
      <c r="O616" s="78"/>
      <c r="R616" s="78"/>
      <c r="S616" s="78"/>
      <c r="T616" s="78"/>
      <c r="U616" s="78"/>
      <c r="V616" s="78"/>
    </row>
    <row r="617" spans="1:22" x14ac:dyDescent="0.2">
      <c r="A617" s="236">
        <v>11</v>
      </c>
      <c r="B617" s="196" t="str">
        <f>$B$59</f>
        <v>SÃO JOSÉ DOS PINHAIS</v>
      </c>
      <c r="C617" s="185"/>
      <c r="D617" s="185"/>
      <c r="E617" s="185"/>
      <c r="F617" s="185"/>
      <c r="G617" s="185"/>
      <c r="H617" s="185"/>
      <c r="I617" s="185"/>
      <c r="J617" s="185"/>
      <c r="K617" s="185"/>
      <c r="L617" s="185"/>
      <c r="M617" s="177">
        <v>1</v>
      </c>
      <c r="O617" s="78"/>
      <c r="R617" s="78"/>
      <c r="S617" s="78"/>
      <c r="T617" s="78"/>
      <c r="U617" s="78"/>
      <c r="V617" s="78"/>
    </row>
    <row r="618" spans="1:22" x14ac:dyDescent="0.2">
      <c r="A618" s="236">
        <v>12</v>
      </c>
      <c r="B618" s="256" t="str">
        <f>$B$60</f>
        <v>BLUMENAU</v>
      </c>
      <c r="C618" s="170"/>
      <c r="D618" s="170"/>
      <c r="E618" s="259"/>
      <c r="F618" s="259"/>
      <c r="G618" s="170"/>
      <c r="H618" s="170"/>
      <c r="I618" s="170"/>
      <c r="J618" s="170"/>
      <c r="K618" s="170"/>
      <c r="L618" s="170"/>
      <c r="M618" s="177">
        <v>3</v>
      </c>
      <c r="O618" s="78"/>
      <c r="R618" s="78"/>
      <c r="S618" s="78"/>
      <c r="T618" s="78"/>
      <c r="U618" s="78"/>
      <c r="V618" s="78"/>
    </row>
    <row r="619" spans="1:22" x14ac:dyDescent="0.2">
      <c r="A619" s="236">
        <v>13</v>
      </c>
      <c r="B619" s="256" t="str">
        <f>$B$61</f>
        <v>CHAPECÓ</v>
      </c>
      <c r="C619" s="170"/>
      <c r="D619" s="170"/>
      <c r="E619" s="170"/>
      <c r="F619" s="170"/>
      <c r="G619" s="170"/>
      <c r="H619" s="170"/>
      <c r="I619" s="170"/>
      <c r="J619" s="170"/>
      <c r="K619" s="170"/>
      <c r="L619" s="170"/>
      <c r="M619" s="177">
        <v>3</v>
      </c>
      <c r="O619" s="78"/>
      <c r="R619" s="78"/>
      <c r="S619" s="78"/>
      <c r="T619" s="78"/>
      <c r="U619" s="78"/>
      <c r="V619" s="78"/>
    </row>
    <row r="620" spans="1:22" x14ac:dyDescent="0.2">
      <c r="A620" s="236">
        <v>14</v>
      </c>
      <c r="B620" s="256" t="str">
        <f>$B$62</f>
        <v>DIONÍSIO CERQUEIRA</v>
      </c>
      <c r="C620" s="259"/>
      <c r="D620" s="259"/>
      <c r="E620" s="170"/>
      <c r="F620" s="170"/>
      <c r="G620" s="170"/>
      <c r="H620" s="170"/>
      <c r="I620" s="170"/>
      <c r="J620" s="170"/>
      <c r="K620" s="170"/>
      <c r="L620" s="170"/>
      <c r="M620" s="177">
        <v>3</v>
      </c>
      <c r="O620" s="78"/>
      <c r="R620" s="78"/>
      <c r="S620" s="78"/>
      <c r="T620" s="78"/>
      <c r="U620" s="78"/>
      <c r="V620" s="78"/>
    </row>
    <row r="621" spans="1:22" x14ac:dyDescent="0.2">
      <c r="A621" s="236">
        <v>15</v>
      </c>
      <c r="B621" s="256" t="str">
        <f>$B$63</f>
        <v>FLORIANÓPOLIS</v>
      </c>
      <c r="C621" s="259"/>
      <c r="D621" s="259"/>
      <c r="E621" s="259"/>
      <c r="F621" s="259"/>
      <c r="G621" s="170"/>
      <c r="H621" s="170"/>
      <c r="I621" s="170"/>
      <c r="J621" s="170"/>
      <c r="K621" s="259"/>
      <c r="L621" s="170"/>
      <c r="M621" s="177">
        <v>3</v>
      </c>
      <c r="O621" s="78"/>
      <c r="R621" s="78"/>
      <c r="S621" s="78"/>
      <c r="T621" s="78"/>
      <c r="U621" s="78"/>
      <c r="V621" s="78"/>
    </row>
    <row r="622" spans="1:22" x14ac:dyDescent="0.2">
      <c r="A622" s="236">
        <v>16</v>
      </c>
      <c r="B622" s="256" t="str">
        <f>$B$64</f>
        <v>ITAJAÍ</v>
      </c>
      <c r="C622" s="259"/>
      <c r="D622" s="259"/>
      <c r="E622" s="259"/>
      <c r="F622" s="259"/>
      <c r="G622" s="170"/>
      <c r="H622" s="170"/>
      <c r="I622" s="170"/>
      <c r="J622" s="170"/>
      <c r="K622" s="170"/>
      <c r="L622" s="170"/>
      <c r="M622" s="177">
        <v>3</v>
      </c>
      <c r="O622" s="78"/>
      <c r="R622" s="78"/>
      <c r="S622" s="78"/>
      <c r="T622" s="78"/>
      <c r="U622" s="78"/>
      <c r="V622" s="78"/>
    </row>
    <row r="623" spans="1:22" x14ac:dyDescent="0.2">
      <c r="A623" s="236">
        <v>17</v>
      </c>
      <c r="B623" s="256" t="str">
        <f>$B$65</f>
        <v>JOAÇABA</v>
      </c>
      <c r="C623" s="259"/>
      <c r="D623" s="259"/>
      <c r="E623" s="259"/>
      <c r="F623" s="259"/>
      <c r="G623" s="170"/>
      <c r="H623" s="170"/>
      <c r="I623" s="170"/>
      <c r="J623" s="170"/>
      <c r="K623" s="170"/>
      <c r="L623" s="170"/>
      <c r="M623" s="177">
        <v>3</v>
      </c>
      <c r="O623" s="78"/>
      <c r="R623" s="78"/>
      <c r="S623" s="78"/>
      <c r="T623" s="78"/>
      <c r="U623" s="78"/>
      <c r="V623" s="78"/>
    </row>
    <row r="624" spans="1:22" x14ac:dyDescent="0.2">
      <c r="A624" s="236">
        <v>18</v>
      </c>
      <c r="B624" s="256" t="str">
        <f>$B$66</f>
        <v>JOINVILLE</v>
      </c>
      <c r="C624" s="259"/>
      <c r="D624" s="259"/>
      <c r="E624" s="170"/>
      <c r="F624" s="170"/>
      <c r="G624" s="170"/>
      <c r="H624" s="170"/>
      <c r="I624" s="170"/>
      <c r="J624" s="170"/>
      <c r="K624" s="259"/>
      <c r="L624" s="170"/>
      <c r="M624" s="177">
        <v>3</v>
      </c>
      <c r="O624" s="78"/>
      <c r="R624" s="78"/>
      <c r="S624" s="78"/>
      <c r="T624" s="78"/>
      <c r="U624" s="78"/>
      <c r="V624" s="78"/>
    </row>
    <row r="625" spans="1:22" x14ac:dyDescent="0.2">
      <c r="A625" s="236">
        <v>19</v>
      </c>
      <c r="B625" s="256" t="str">
        <f>$B$67</f>
        <v>SÃO FRANCISCO DO SUL</v>
      </c>
      <c r="C625" s="170"/>
      <c r="D625" s="170"/>
      <c r="E625" s="170"/>
      <c r="F625" s="170"/>
      <c r="G625" s="170"/>
      <c r="H625" s="170"/>
      <c r="I625" s="170"/>
      <c r="J625" s="170"/>
      <c r="K625" s="170"/>
      <c r="L625" s="259"/>
      <c r="M625" s="177">
        <v>3</v>
      </c>
      <c r="O625" s="78"/>
      <c r="R625" s="78"/>
      <c r="S625" s="78"/>
      <c r="T625" s="78"/>
      <c r="U625" s="78"/>
      <c r="V625" s="78"/>
    </row>
    <row r="626" spans="1:22" x14ac:dyDescent="0.2">
      <c r="A626" s="236">
        <v>20</v>
      </c>
      <c r="B626" s="256" t="str">
        <f>$B$68</f>
        <v>SÃO JOSÉ</v>
      </c>
      <c r="C626" s="259"/>
      <c r="D626" s="259"/>
      <c r="E626" s="170"/>
      <c r="F626" s="170"/>
      <c r="G626" s="170"/>
      <c r="H626" s="170"/>
      <c r="I626" s="170"/>
      <c r="J626" s="170"/>
      <c r="K626" s="170"/>
      <c r="L626" s="170"/>
      <c r="M626" s="177">
        <v>3</v>
      </c>
      <c r="O626" s="78"/>
      <c r="R626" s="78"/>
      <c r="S626" s="78"/>
      <c r="T626" s="78"/>
      <c r="U626" s="78"/>
      <c r="V626" s="78"/>
    </row>
    <row r="628" spans="1:22" x14ac:dyDescent="0.2">
      <c r="A628" s="508" t="s">
        <v>97</v>
      </c>
      <c r="B628" s="509"/>
      <c r="C628" s="473" t="s">
        <v>102</v>
      </c>
      <c r="D628" s="474"/>
      <c r="E628" s="474"/>
      <c r="F628" s="474"/>
      <c r="G628" s="474"/>
      <c r="H628" s="474"/>
      <c r="I628" s="474"/>
      <c r="J628" s="474"/>
      <c r="K628" s="474"/>
      <c r="L628" s="475"/>
      <c r="M628" s="513" t="s">
        <v>130</v>
      </c>
      <c r="N628" s="79"/>
    </row>
    <row r="629" spans="1:22" ht="33.75" x14ac:dyDescent="0.2">
      <c r="A629" s="510"/>
      <c r="B629" s="511"/>
      <c r="C629" s="236" t="str">
        <f>B11</f>
        <v>Vigilante armado diurno - 12x36h</v>
      </c>
      <c r="D629" s="236" t="str">
        <f>B12</f>
        <v>Vigilante armado noturno - 12x36h</v>
      </c>
      <c r="E629" s="236" t="str">
        <f>B13</f>
        <v>Vigilante desarmado diurno - 12x36h</v>
      </c>
      <c r="F629" s="236" t="str">
        <f>B14</f>
        <v>Vigilante desarmado noturno - 12x36h</v>
      </c>
      <c r="G629" s="236" t="str">
        <f>B15</f>
        <v>Vigilante armado diurno - 12x36h - LÍDER</v>
      </c>
      <c r="H629" s="236" t="str">
        <f>B16</f>
        <v>Vigilante armado noturno - 12x36h - LÍDER</v>
      </c>
      <c r="I629" s="236" t="str">
        <f>B17</f>
        <v>Vigilante armado diurno - 12x36h - SUPERVISOR</v>
      </c>
      <c r="J629" s="236" t="str">
        <f>B18</f>
        <v>Vigilante armado noturno - 12x36h - SUPERVISOR</v>
      </c>
      <c r="K629" s="236" t="str">
        <f>B19</f>
        <v>Vigilante armado diurno - 44h</v>
      </c>
      <c r="L629" s="236" t="str">
        <f>B20</f>
        <v>Vigilante desarmado diurno - 44h</v>
      </c>
      <c r="M629" s="514"/>
      <c r="N629" s="79"/>
    </row>
    <row r="630" spans="1:22" x14ac:dyDescent="0.2">
      <c r="A630" s="234" t="s">
        <v>128</v>
      </c>
      <c r="B630" s="236">
        <v>1</v>
      </c>
      <c r="C630" s="236">
        <v>2</v>
      </c>
      <c r="D630" s="236">
        <v>3</v>
      </c>
      <c r="E630" s="236">
        <v>4</v>
      </c>
      <c r="F630" s="236">
        <v>5</v>
      </c>
      <c r="G630" s="236">
        <v>6</v>
      </c>
      <c r="H630" s="236">
        <v>7</v>
      </c>
      <c r="I630" s="236">
        <v>8</v>
      </c>
      <c r="J630" s="236">
        <v>9</v>
      </c>
      <c r="K630" s="236">
        <v>10</v>
      </c>
      <c r="L630" s="236">
        <v>11</v>
      </c>
      <c r="M630" s="7">
        <v>12</v>
      </c>
      <c r="N630" s="79"/>
    </row>
    <row r="631" spans="1:22" x14ac:dyDescent="0.2">
      <c r="A631" s="236">
        <v>1</v>
      </c>
      <c r="B631" s="261" t="str">
        <f>$B$49</f>
        <v>CAPANEMA</v>
      </c>
      <c r="C631" s="201"/>
      <c r="D631" s="201"/>
      <c r="E631" s="201"/>
      <c r="F631" s="201"/>
      <c r="G631" s="201"/>
      <c r="H631" s="201"/>
      <c r="I631" s="201"/>
      <c r="J631" s="201"/>
      <c r="K631" s="201"/>
      <c r="L631" s="201"/>
      <c r="M631" s="177">
        <v>2</v>
      </c>
      <c r="N631" s="79"/>
    </row>
    <row r="632" spans="1:22" x14ac:dyDescent="0.2">
      <c r="A632" s="236">
        <v>2</v>
      </c>
      <c r="B632" s="261" t="str">
        <f>$B$50</f>
        <v>CASCAVEL</v>
      </c>
      <c r="C632" s="201"/>
      <c r="D632" s="201"/>
      <c r="E632" s="201"/>
      <c r="F632" s="201"/>
      <c r="G632" s="201"/>
      <c r="H632" s="201"/>
      <c r="I632" s="201"/>
      <c r="J632" s="201"/>
      <c r="K632" s="201"/>
      <c r="L632" s="201"/>
      <c r="M632" s="177">
        <v>2</v>
      </c>
      <c r="N632" s="79"/>
    </row>
    <row r="633" spans="1:22" x14ac:dyDescent="0.2">
      <c r="A633" s="236">
        <v>3</v>
      </c>
      <c r="B633" s="261" t="str">
        <f>$B$51</f>
        <v>FOZ DO IGUAÇU</v>
      </c>
      <c r="C633" s="201"/>
      <c r="D633" s="201"/>
      <c r="E633" s="201"/>
      <c r="F633" s="201"/>
      <c r="G633" s="201"/>
      <c r="H633" s="201"/>
      <c r="I633" s="201"/>
      <c r="J633" s="201"/>
      <c r="K633" s="201"/>
      <c r="L633" s="201"/>
      <c r="M633" s="177">
        <v>2</v>
      </c>
      <c r="N633" s="79"/>
    </row>
    <row r="634" spans="1:22" x14ac:dyDescent="0.2">
      <c r="A634" s="236">
        <v>4</v>
      </c>
      <c r="B634" s="261" t="str">
        <f>$B$52</f>
        <v>GUAÍRA</v>
      </c>
      <c r="C634" s="201"/>
      <c r="D634" s="201"/>
      <c r="E634" s="201"/>
      <c r="F634" s="201"/>
      <c r="G634" s="201"/>
      <c r="H634" s="201"/>
      <c r="I634" s="201"/>
      <c r="J634" s="201"/>
      <c r="K634" s="201"/>
      <c r="L634" s="201"/>
      <c r="M634" s="177">
        <v>2</v>
      </c>
      <c r="N634" s="79"/>
    </row>
    <row r="635" spans="1:22" x14ac:dyDescent="0.2">
      <c r="A635" s="236">
        <v>5</v>
      </c>
      <c r="B635" s="261" t="str">
        <f>$B$53</f>
        <v>SANTO ANTONIO DO SUDOESTE</v>
      </c>
      <c r="C635" s="201"/>
      <c r="D635" s="201"/>
      <c r="E635" s="201"/>
      <c r="F635" s="201"/>
      <c r="G635" s="201"/>
      <c r="H635" s="201"/>
      <c r="I635" s="201"/>
      <c r="J635" s="201"/>
      <c r="K635" s="201"/>
      <c r="L635" s="201"/>
      <c r="M635" s="177">
        <v>2</v>
      </c>
      <c r="N635" s="79"/>
    </row>
    <row r="636" spans="1:22" x14ac:dyDescent="0.2">
      <c r="A636" s="236">
        <v>6</v>
      </c>
      <c r="B636" s="196" t="str">
        <f>$B$54</f>
        <v>CURITIBA</v>
      </c>
      <c r="C636" s="201"/>
      <c r="D636" s="201"/>
      <c r="E636" s="201"/>
      <c r="F636" s="201"/>
      <c r="G636" s="201"/>
      <c r="H636" s="201"/>
      <c r="I636" s="201"/>
      <c r="J636" s="201"/>
      <c r="K636" s="201"/>
      <c r="L636" s="201"/>
      <c r="M636" s="177">
        <v>1</v>
      </c>
      <c r="N636" s="79"/>
    </row>
    <row r="637" spans="1:22" x14ac:dyDescent="0.2">
      <c r="A637" s="236">
        <v>7</v>
      </c>
      <c r="B637" s="196" t="str">
        <f>$B$55</f>
        <v>LONDRINA</v>
      </c>
      <c r="C637" s="201"/>
      <c r="D637" s="201"/>
      <c r="E637" s="201"/>
      <c r="F637" s="201"/>
      <c r="G637" s="201"/>
      <c r="H637" s="201"/>
      <c r="I637" s="201"/>
      <c r="J637" s="201"/>
      <c r="K637" s="201"/>
      <c r="L637" s="201"/>
      <c r="M637" s="177">
        <v>1</v>
      </c>
      <c r="N637" s="79"/>
    </row>
    <row r="638" spans="1:22" x14ac:dyDescent="0.2">
      <c r="A638" s="236">
        <v>8</v>
      </c>
      <c r="B638" s="196" t="str">
        <f>$B$56</f>
        <v>MARINGÁ</v>
      </c>
      <c r="C638" s="201"/>
      <c r="D638" s="201"/>
      <c r="E638" s="201"/>
      <c r="F638" s="201"/>
      <c r="G638" s="201"/>
      <c r="H638" s="201"/>
      <c r="I638" s="201"/>
      <c r="J638" s="201"/>
      <c r="K638" s="201"/>
      <c r="L638" s="201"/>
      <c r="M638" s="177">
        <v>1</v>
      </c>
      <c r="N638" s="79"/>
    </row>
    <row r="639" spans="1:22" x14ac:dyDescent="0.2">
      <c r="A639" s="236">
        <v>9</v>
      </c>
      <c r="B639" s="196" t="str">
        <f>$B$57</f>
        <v>PARANAGUÁ</v>
      </c>
      <c r="C639" s="201"/>
      <c r="D639" s="201"/>
      <c r="E639" s="201"/>
      <c r="F639" s="201"/>
      <c r="G639" s="201"/>
      <c r="H639" s="201"/>
      <c r="I639" s="201"/>
      <c r="J639" s="201"/>
      <c r="K639" s="201"/>
      <c r="L639" s="201"/>
      <c r="M639" s="177">
        <v>1</v>
      </c>
      <c r="N639" s="79"/>
    </row>
    <row r="640" spans="1:22" x14ac:dyDescent="0.2">
      <c r="A640" s="236">
        <v>10</v>
      </c>
      <c r="B640" s="196" t="str">
        <f>$B$58</f>
        <v>PONTA GROSSA</v>
      </c>
      <c r="C640" s="201"/>
      <c r="D640" s="201"/>
      <c r="E640" s="201"/>
      <c r="F640" s="201"/>
      <c r="G640" s="201"/>
      <c r="H640" s="201"/>
      <c r="I640" s="201"/>
      <c r="J640" s="201"/>
      <c r="K640" s="201"/>
      <c r="L640" s="201"/>
      <c r="M640" s="177">
        <v>1</v>
      </c>
      <c r="N640" s="79"/>
    </row>
    <row r="641" spans="1:14" x14ac:dyDescent="0.2">
      <c r="A641" s="236">
        <v>11</v>
      </c>
      <c r="B641" s="196" t="str">
        <f>$B$59</f>
        <v>SÃO JOSÉ DOS PINHAIS</v>
      </c>
      <c r="C641" s="201"/>
      <c r="D641" s="201"/>
      <c r="E641" s="201"/>
      <c r="F641" s="201"/>
      <c r="G641" s="201"/>
      <c r="H641" s="201"/>
      <c r="I641" s="201"/>
      <c r="J641" s="201"/>
      <c r="K641" s="201"/>
      <c r="L641" s="201"/>
      <c r="M641" s="177">
        <v>1</v>
      </c>
      <c r="N641" s="79"/>
    </row>
    <row r="642" spans="1:14" x14ac:dyDescent="0.2">
      <c r="A642" s="236">
        <v>12</v>
      </c>
      <c r="B642" s="256" t="str">
        <f>$B$60</f>
        <v>BLUMENAU</v>
      </c>
      <c r="C642" s="202">
        <v>7.0000000000000007E-2</v>
      </c>
      <c r="D642" s="202">
        <v>7.0000000000000007E-2</v>
      </c>
      <c r="E642" s="202">
        <v>7.0000000000000007E-2</v>
      </c>
      <c r="F642" s="202">
        <v>7.0000000000000007E-2</v>
      </c>
      <c r="G642" s="199"/>
      <c r="H642" s="199"/>
      <c r="I642" s="199"/>
      <c r="J642" s="199"/>
      <c r="K642" s="199"/>
      <c r="L642" s="199"/>
      <c r="M642" s="177">
        <v>3</v>
      </c>
      <c r="N642" s="79"/>
    </row>
    <row r="643" spans="1:14" x14ac:dyDescent="0.2">
      <c r="A643" s="236">
        <v>13</v>
      </c>
      <c r="B643" s="256" t="str">
        <f>$B$61</f>
        <v>CHAPECÓ</v>
      </c>
      <c r="C643" s="199"/>
      <c r="D643" s="199"/>
      <c r="E643" s="199"/>
      <c r="F643" s="199"/>
      <c r="G643" s="199"/>
      <c r="H643" s="199"/>
      <c r="I643" s="199"/>
      <c r="J643" s="199"/>
      <c r="K643" s="199"/>
      <c r="L643" s="199"/>
      <c r="M643" s="177">
        <v>3</v>
      </c>
      <c r="N643" s="79"/>
    </row>
    <row r="644" spans="1:14" x14ac:dyDescent="0.2">
      <c r="A644" s="236">
        <v>14</v>
      </c>
      <c r="B644" s="256" t="str">
        <f>$B$62</f>
        <v>DIONÍSIO CERQUEIRA</v>
      </c>
      <c r="C644" s="202">
        <v>7.0000000000000007E-2</v>
      </c>
      <c r="D644" s="202">
        <v>7.0000000000000007E-2</v>
      </c>
      <c r="E644" s="199"/>
      <c r="F644" s="199"/>
      <c r="G644" s="199"/>
      <c r="H644" s="199"/>
      <c r="I644" s="199"/>
      <c r="J644" s="199"/>
      <c r="K644" s="199"/>
      <c r="L644" s="199"/>
      <c r="M644" s="177">
        <v>3</v>
      </c>
      <c r="N644" s="79"/>
    </row>
    <row r="645" spans="1:14" x14ac:dyDescent="0.2">
      <c r="A645" s="236">
        <v>15</v>
      </c>
      <c r="B645" s="256" t="str">
        <f>$B$63</f>
        <v>FLORIANÓPOLIS</v>
      </c>
      <c r="C645" s="202">
        <v>7.0000000000000007E-2</v>
      </c>
      <c r="D645" s="202">
        <v>7.0000000000000007E-2</v>
      </c>
      <c r="E645" s="202">
        <v>7.0000000000000007E-2</v>
      </c>
      <c r="F645" s="202">
        <v>7.0000000000000007E-2</v>
      </c>
      <c r="G645" s="199"/>
      <c r="H645" s="199"/>
      <c r="I645" s="199"/>
      <c r="J645" s="199"/>
      <c r="K645" s="202">
        <v>7.0000000000000007E-2</v>
      </c>
      <c r="L645" s="199"/>
      <c r="M645" s="177">
        <v>3</v>
      </c>
      <c r="N645" s="79"/>
    </row>
    <row r="646" spans="1:14" x14ac:dyDescent="0.2">
      <c r="A646" s="236">
        <v>16</v>
      </c>
      <c r="B646" s="256" t="str">
        <f>$B$64</f>
        <v>ITAJAÍ</v>
      </c>
      <c r="C646" s="202">
        <v>7.0000000000000007E-2</v>
      </c>
      <c r="D646" s="202">
        <v>7.0000000000000007E-2</v>
      </c>
      <c r="E646" s="202">
        <v>7.0000000000000007E-2</v>
      </c>
      <c r="F646" s="202">
        <v>7.0000000000000007E-2</v>
      </c>
      <c r="G646" s="199"/>
      <c r="H646" s="199"/>
      <c r="I646" s="199"/>
      <c r="J646" s="199"/>
      <c r="K646" s="199"/>
      <c r="L646" s="199"/>
      <c r="M646" s="177">
        <v>3</v>
      </c>
      <c r="N646" s="79"/>
    </row>
    <row r="647" spans="1:14" x14ac:dyDescent="0.2">
      <c r="A647" s="236">
        <v>17</v>
      </c>
      <c r="B647" s="256" t="str">
        <f>$B$65</f>
        <v>JOAÇABA</v>
      </c>
      <c r="C647" s="202">
        <v>7.0000000000000007E-2</v>
      </c>
      <c r="D647" s="202">
        <v>7.0000000000000007E-2</v>
      </c>
      <c r="E647" s="202">
        <v>7.0000000000000007E-2</v>
      </c>
      <c r="F647" s="202">
        <v>7.0000000000000007E-2</v>
      </c>
      <c r="G647" s="199"/>
      <c r="H647" s="199"/>
      <c r="I647" s="199"/>
      <c r="J647" s="199"/>
      <c r="K647" s="199"/>
      <c r="L647" s="199"/>
      <c r="M647" s="177">
        <v>3</v>
      </c>
      <c r="N647" s="79"/>
    </row>
    <row r="648" spans="1:14" x14ac:dyDescent="0.2">
      <c r="A648" s="236">
        <v>18</v>
      </c>
      <c r="B648" s="256" t="str">
        <f>$B$66</f>
        <v>JOINVILLE</v>
      </c>
      <c r="C648" s="202">
        <v>7.0000000000000007E-2</v>
      </c>
      <c r="D648" s="202">
        <v>7.0000000000000007E-2</v>
      </c>
      <c r="E648" s="199"/>
      <c r="F648" s="199"/>
      <c r="G648" s="199"/>
      <c r="H648" s="199"/>
      <c r="I648" s="199"/>
      <c r="J648" s="199"/>
      <c r="K648" s="202">
        <v>7.0000000000000007E-2</v>
      </c>
      <c r="L648" s="199"/>
      <c r="M648" s="177">
        <v>3</v>
      </c>
      <c r="N648" s="79"/>
    </row>
    <row r="649" spans="1:14" x14ac:dyDescent="0.2">
      <c r="A649" s="236">
        <v>19</v>
      </c>
      <c r="B649" s="256" t="str">
        <f>$B$67</f>
        <v>SÃO FRANCISCO DO SUL</v>
      </c>
      <c r="C649" s="199"/>
      <c r="D649" s="199"/>
      <c r="E649" s="199"/>
      <c r="F649" s="199"/>
      <c r="G649" s="199"/>
      <c r="H649" s="199"/>
      <c r="I649" s="199"/>
      <c r="J649" s="199"/>
      <c r="K649" s="199"/>
      <c r="L649" s="202">
        <v>7.0000000000000007E-2</v>
      </c>
      <c r="M649" s="177">
        <v>3</v>
      </c>
      <c r="N649" s="79"/>
    </row>
    <row r="650" spans="1:14" x14ac:dyDescent="0.2">
      <c r="A650" s="236">
        <v>20</v>
      </c>
      <c r="B650" s="256" t="str">
        <f>$B$68</f>
        <v>SÃO JOSÉ</v>
      </c>
      <c r="C650" s="202">
        <v>7.0000000000000007E-2</v>
      </c>
      <c r="D650" s="202">
        <v>7.0000000000000007E-2</v>
      </c>
      <c r="E650" s="199"/>
      <c r="F650" s="199"/>
      <c r="G650" s="199"/>
      <c r="H650" s="199"/>
      <c r="I650" s="199"/>
      <c r="J650" s="199"/>
      <c r="K650" s="199"/>
      <c r="L650" s="199"/>
      <c r="M650" s="177">
        <v>3</v>
      </c>
      <c r="N650" s="79"/>
    </row>
    <row r="652" spans="1:14" x14ac:dyDescent="0.2">
      <c r="A652" s="508" t="s">
        <v>97</v>
      </c>
      <c r="B652" s="509"/>
      <c r="C652" s="473" t="s">
        <v>256</v>
      </c>
      <c r="D652" s="474"/>
      <c r="E652" s="474"/>
      <c r="F652" s="474"/>
      <c r="G652" s="474"/>
      <c r="H652" s="474"/>
      <c r="I652" s="474"/>
      <c r="J652" s="474"/>
      <c r="K652" s="474"/>
      <c r="L652" s="475"/>
      <c r="M652" s="471" t="s">
        <v>130</v>
      </c>
      <c r="N652" s="79"/>
    </row>
    <row r="653" spans="1:14" ht="33.75" x14ac:dyDescent="0.2">
      <c r="A653" s="510"/>
      <c r="B653" s="511"/>
      <c r="C653" s="236" t="str">
        <f>B11</f>
        <v>Vigilante armado diurno - 12x36h</v>
      </c>
      <c r="D653" s="236" t="str">
        <f>B12</f>
        <v>Vigilante armado noturno - 12x36h</v>
      </c>
      <c r="E653" s="236" t="str">
        <f>B13</f>
        <v>Vigilante desarmado diurno - 12x36h</v>
      </c>
      <c r="F653" s="236" t="str">
        <f>B14</f>
        <v>Vigilante desarmado noturno - 12x36h</v>
      </c>
      <c r="G653" s="236" t="str">
        <f>B15</f>
        <v>Vigilante armado diurno - 12x36h - LÍDER</v>
      </c>
      <c r="H653" s="236" t="str">
        <f>B16</f>
        <v>Vigilante armado noturno - 12x36h - LÍDER</v>
      </c>
      <c r="I653" s="236" t="str">
        <f>B17</f>
        <v>Vigilante armado diurno - 12x36h - SUPERVISOR</v>
      </c>
      <c r="J653" s="236" t="str">
        <f>B18</f>
        <v>Vigilante armado noturno - 12x36h - SUPERVISOR</v>
      </c>
      <c r="K653" s="236" t="str">
        <f>B19</f>
        <v>Vigilante armado diurno - 44h</v>
      </c>
      <c r="L653" s="236" t="str">
        <f>B20</f>
        <v>Vigilante desarmado diurno - 44h</v>
      </c>
      <c r="M653" s="476"/>
      <c r="N653" s="79"/>
    </row>
    <row r="654" spans="1:14" x14ac:dyDescent="0.2">
      <c r="A654" s="234" t="s">
        <v>128</v>
      </c>
      <c r="B654" s="236">
        <v>1</v>
      </c>
      <c r="C654" s="236">
        <v>2</v>
      </c>
      <c r="D654" s="236">
        <v>3</v>
      </c>
      <c r="E654" s="236">
        <v>4</v>
      </c>
      <c r="F654" s="236">
        <v>5</v>
      </c>
      <c r="G654" s="236">
        <v>6</v>
      </c>
      <c r="H654" s="236">
        <v>7</v>
      </c>
      <c r="I654" s="236">
        <v>8</v>
      </c>
      <c r="J654" s="236">
        <v>9</v>
      </c>
      <c r="K654" s="236">
        <v>10</v>
      </c>
      <c r="L654" s="236">
        <v>11</v>
      </c>
      <c r="M654" s="236">
        <v>12</v>
      </c>
      <c r="N654" s="79"/>
    </row>
    <row r="655" spans="1:14" x14ac:dyDescent="0.2">
      <c r="A655" s="236">
        <v>1</v>
      </c>
      <c r="B655" s="261" t="str">
        <f>$B$49</f>
        <v>CAPANEMA</v>
      </c>
      <c r="C655" s="262">
        <f>ROUND((C295+(C295*C319))*26*0.023%*C74,2)</f>
        <v>0</v>
      </c>
      <c r="D655" s="262">
        <f>ROUND((D295+(D295*D319))*26*0.023%*D74,2)</f>
        <v>0</v>
      </c>
      <c r="E655" s="185"/>
      <c r="F655" s="185"/>
      <c r="G655" s="185"/>
      <c r="H655" s="185"/>
      <c r="I655" s="185"/>
      <c r="J655" s="185"/>
      <c r="K655" s="185"/>
      <c r="L655" s="185"/>
      <c r="M655" s="194">
        <v>2</v>
      </c>
      <c r="N655" s="79"/>
    </row>
    <row r="656" spans="1:14" x14ac:dyDescent="0.2">
      <c r="A656" s="236">
        <v>2</v>
      </c>
      <c r="B656" s="261" t="str">
        <f>$B$50</f>
        <v>CASCAVEL</v>
      </c>
      <c r="C656" s="262">
        <f t="shared" ref="C656:D656" si="35">ROUND((C296+(C296*C320))*26*0.023%*C75,2)</f>
        <v>0</v>
      </c>
      <c r="D656" s="262">
        <f t="shared" si="35"/>
        <v>0</v>
      </c>
      <c r="E656" s="185"/>
      <c r="F656" s="185"/>
      <c r="G656" s="185"/>
      <c r="H656" s="185"/>
      <c r="I656" s="185"/>
      <c r="J656" s="185"/>
      <c r="K656" s="185"/>
      <c r="L656" s="185"/>
      <c r="M656" s="194">
        <v>2</v>
      </c>
      <c r="N656" s="79"/>
    </row>
    <row r="657" spans="1:15" x14ac:dyDescent="0.2">
      <c r="A657" s="236">
        <v>3</v>
      </c>
      <c r="B657" s="261" t="str">
        <f>$B$51</f>
        <v>FOZ DO IGUAÇU</v>
      </c>
      <c r="C657" s="262">
        <f t="shared" ref="C657:D657" si="36">ROUND((C297+(C297*C321))*26*0.023%*C76,2)</f>
        <v>0</v>
      </c>
      <c r="D657" s="262">
        <f t="shared" si="36"/>
        <v>0</v>
      </c>
      <c r="E657" s="185"/>
      <c r="F657" s="185"/>
      <c r="G657" s="262">
        <f t="shared" ref="G657:K657" si="37">ROUND((G297+(G297*G321))*26*0.023%*G76,2)</f>
        <v>0</v>
      </c>
      <c r="H657" s="262">
        <f t="shared" si="37"/>
        <v>0</v>
      </c>
      <c r="I657" s="262">
        <f t="shared" si="37"/>
        <v>0</v>
      </c>
      <c r="J657" s="262">
        <f t="shared" si="37"/>
        <v>0</v>
      </c>
      <c r="K657" s="262">
        <f t="shared" si="37"/>
        <v>0</v>
      </c>
      <c r="L657" s="185"/>
      <c r="M657" s="194">
        <v>2</v>
      </c>
      <c r="N657" s="79"/>
    </row>
    <row r="658" spans="1:15" x14ac:dyDescent="0.2">
      <c r="A658" s="236">
        <v>4</v>
      </c>
      <c r="B658" s="261" t="str">
        <f>$B$52</f>
        <v>GUAÍRA</v>
      </c>
      <c r="C658" s="262">
        <f t="shared" ref="C658:D658" si="38">ROUND((C298+(C298*C322))*26*0.023%*C77,2)</f>
        <v>0</v>
      </c>
      <c r="D658" s="262">
        <f t="shared" si="38"/>
        <v>0</v>
      </c>
      <c r="E658" s="185"/>
      <c r="F658" s="185"/>
      <c r="G658" s="185"/>
      <c r="H658" s="185"/>
      <c r="I658" s="185"/>
      <c r="J658" s="185"/>
      <c r="K658" s="185"/>
      <c r="L658" s="185"/>
      <c r="M658" s="194">
        <v>2</v>
      </c>
      <c r="N658" s="79"/>
    </row>
    <row r="659" spans="1:15" x14ac:dyDescent="0.2">
      <c r="A659" s="236">
        <v>5</v>
      </c>
      <c r="B659" s="261" t="str">
        <f>$B$53</f>
        <v>SANTO ANTONIO DO SUDOESTE</v>
      </c>
      <c r="C659" s="262">
        <f t="shared" ref="C659:D660" si="39">ROUND((C299+(C299*C323))*26*0.023%*C78,2)</f>
        <v>0</v>
      </c>
      <c r="D659" s="262">
        <f t="shared" si="39"/>
        <v>0</v>
      </c>
      <c r="E659" s="185"/>
      <c r="F659" s="185"/>
      <c r="G659" s="185"/>
      <c r="H659" s="185"/>
      <c r="I659" s="185"/>
      <c r="J659" s="185"/>
      <c r="K659" s="185"/>
      <c r="L659" s="185"/>
      <c r="M659" s="194">
        <v>2</v>
      </c>
      <c r="N659" s="79"/>
    </row>
    <row r="660" spans="1:15" x14ac:dyDescent="0.2">
      <c r="A660" s="236">
        <v>6</v>
      </c>
      <c r="B660" s="196" t="str">
        <f>$B$54</f>
        <v>CURITIBA</v>
      </c>
      <c r="C660" s="174">
        <f t="shared" si="39"/>
        <v>0</v>
      </c>
      <c r="D660" s="174">
        <f t="shared" si="39"/>
        <v>0</v>
      </c>
      <c r="E660" s="185"/>
      <c r="F660" s="185"/>
      <c r="G660" s="185"/>
      <c r="H660" s="185"/>
      <c r="I660" s="185"/>
      <c r="J660" s="185"/>
      <c r="K660" s="185"/>
      <c r="L660" s="185"/>
      <c r="M660" s="194">
        <v>1</v>
      </c>
      <c r="N660" s="79"/>
    </row>
    <row r="661" spans="1:15" x14ac:dyDescent="0.2">
      <c r="A661" s="236">
        <v>7</v>
      </c>
      <c r="B661" s="196" t="str">
        <f>$B$55</f>
        <v>LONDRINA</v>
      </c>
      <c r="C661" s="174">
        <f t="shared" ref="C661:D661" si="40">ROUND((C301+(C301*C325))*26*0.023%*C80,2)</f>
        <v>0</v>
      </c>
      <c r="D661" s="174">
        <f t="shared" si="40"/>
        <v>0</v>
      </c>
      <c r="E661" s="185"/>
      <c r="F661" s="185"/>
      <c r="G661" s="185"/>
      <c r="H661" s="185"/>
      <c r="I661" s="185"/>
      <c r="J661" s="185"/>
      <c r="K661" s="174">
        <f t="shared" ref="K661" si="41">ROUND((K301+(K301*K325))*26*0.023%*K80,2)</f>
        <v>0</v>
      </c>
      <c r="L661" s="185"/>
      <c r="M661" s="194">
        <v>1</v>
      </c>
      <c r="N661" s="79"/>
    </row>
    <row r="662" spans="1:15" x14ac:dyDescent="0.2">
      <c r="A662" s="236">
        <v>8</v>
      </c>
      <c r="B662" s="196" t="str">
        <f>$B$56</f>
        <v>MARINGÁ</v>
      </c>
      <c r="C662" s="174">
        <f t="shared" ref="C662:D662" si="42">ROUND((C302+(C302*C326))*26*0.023%*C81,2)</f>
        <v>0</v>
      </c>
      <c r="D662" s="174">
        <f t="shared" si="42"/>
        <v>0</v>
      </c>
      <c r="E662" s="185"/>
      <c r="F662" s="185"/>
      <c r="G662" s="185"/>
      <c r="H662" s="185"/>
      <c r="I662" s="185"/>
      <c r="J662" s="185"/>
      <c r="K662" s="185"/>
      <c r="L662" s="185"/>
      <c r="M662" s="194">
        <v>1</v>
      </c>
      <c r="N662" s="79"/>
    </row>
    <row r="663" spans="1:15" x14ac:dyDescent="0.2">
      <c r="A663" s="236">
        <v>9</v>
      </c>
      <c r="B663" s="196" t="str">
        <f>$B$57</f>
        <v>PARANAGUÁ</v>
      </c>
      <c r="C663" s="174">
        <f t="shared" ref="C663:D663" si="43">ROUND((C303+(C303*C327))*26*0.023%*C82,2)</f>
        <v>0</v>
      </c>
      <c r="D663" s="174">
        <f t="shared" si="43"/>
        <v>0</v>
      </c>
      <c r="E663" s="185"/>
      <c r="F663" s="185"/>
      <c r="G663" s="185"/>
      <c r="H663" s="185"/>
      <c r="I663" s="185"/>
      <c r="J663" s="185"/>
      <c r="K663" s="174">
        <f t="shared" ref="K663" si="44">ROUND((K303+(K303*K327))*26*0.023%*K82,2)</f>
        <v>0</v>
      </c>
      <c r="L663" s="185"/>
      <c r="M663" s="194">
        <v>1</v>
      </c>
      <c r="N663" s="79"/>
    </row>
    <row r="664" spans="1:15" x14ac:dyDescent="0.2">
      <c r="A664" s="236">
        <v>10</v>
      </c>
      <c r="B664" s="196" t="str">
        <f>$B$58</f>
        <v>PONTA GROSSA</v>
      </c>
      <c r="C664" s="174">
        <f t="shared" ref="C664:D664" si="45">ROUND((C304+(C304*C328))*26*0.023%*C83,2)</f>
        <v>0</v>
      </c>
      <c r="D664" s="174">
        <f t="shared" si="45"/>
        <v>0</v>
      </c>
      <c r="E664" s="185"/>
      <c r="F664" s="185"/>
      <c r="G664" s="185"/>
      <c r="H664" s="185"/>
      <c r="I664" s="185"/>
      <c r="J664" s="185"/>
      <c r="K664" s="185"/>
      <c r="L664" s="185"/>
      <c r="M664" s="194">
        <v>1</v>
      </c>
      <c r="N664" s="79"/>
    </row>
    <row r="665" spans="1:15" x14ac:dyDescent="0.2">
      <c r="A665" s="236">
        <v>11</v>
      </c>
      <c r="B665" s="196" t="str">
        <f>$B$59</f>
        <v>SÃO JOSÉ DOS PINHAIS</v>
      </c>
      <c r="C665" s="174">
        <f t="shared" ref="C665:D665" si="46">ROUND((C305+(C305*C329))*26*0.023%*C84,2)</f>
        <v>0</v>
      </c>
      <c r="D665" s="174">
        <f t="shared" si="46"/>
        <v>0</v>
      </c>
      <c r="E665" s="185"/>
      <c r="F665" s="185"/>
      <c r="G665" s="185"/>
      <c r="H665" s="185"/>
      <c r="I665" s="185"/>
      <c r="J665" s="185"/>
      <c r="K665" s="185"/>
      <c r="L665" s="185"/>
      <c r="M665" s="194">
        <v>1</v>
      </c>
      <c r="N665" s="79"/>
    </row>
    <row r="666" spans="1:15" x14ac:dyDescent="0.2">
      <c r="A666" s="236">
        <v>12</v>
      </c>
      <c r="B666" s="256" t="str">
        <f>$B$60</f>
        <v>BLUMENAU</v>
      </c>
      <c r="C666" s="186">
        <f t="shared" ref="C666:F668" si="47">ROUND((C306+(C306*C330))*26*0.023%*C85,2)</f>
        <v>0</v>
      </c>
      <c r="D666" s="186">
        <f t="shared" si="47"/>
        <v>0</v>
      </c>
      <c r="E666" s="186">
        <f t="shared" si="47"/>
        <v>0</v>
      </c>
      <c r="F666" s="186">
        <f t="shared" si="47"/>
        <v>0</v>
      </c>
      <c r="G666" s="170"/>
      <c r="H666" s="170"/>
      <c r="I666" s="170"/>
      <c r="J666" s="170"/>
      <c r="K666" s="170"/>
      <c r="L666" s="170"/>
      <c r="M666" s="194">
        <v>3</v>
      </c>
      <c r="N666" s="277"/>
      <c r="O666" s="277"/>
    </row>
    <row r="667" spans="1:15" x14ac:dyDescent="0.2">
      <c r="A667" s="236">
        <v>13</v>
      </c>
      <c r="B667" s="256" t="str">
        <f>$B$61</f>
        <v>CHAPECÓ</v>
      </c>
      <c r="C667" s="170"/>
      <c r="D667" s="170"/>
      <c r="E667" s="170"/>
      <c r="F667" s="170"/>
      <c r="G667" s="170"/>
      <c r="H667" s="170"/>
      <c r="I667" s="170"/>
      <c r="J667" s="170"/>
      <c r="K667" s="170"/>
      <c r="L667" s="170"/>
      <c r="M667" s="194">
        <v>3</v>
      </c>
      <c r="N667" s="79"/>
    </row>
    <row r="668" spans="1:15" x14ac:dyDescent="0.2">
      <c r="A668" s="236">
        <v>14</v>
      </c>
      <c r="B668" s="256" t="str">
        <f>$B$62</f>
        <v>DIONÍSIO CERQUEIRA</v>
      </c>
      <c r="C668" s="186">
        <f t="shared" si="47"/>
        <v>0</v>
      </c>
      <c r="D668" s="186">
        <f t="shared" si="47"/>
        <v>0</v>
      </c>
      <c r="E668" s="170"/>
      <c r="F668" s="170"/>
      <c r="G668" s="170"/>
      <c r="H668" s="170"/>
      <c r="I668" s="170"/>
      <c r="J668" s="170"/>
      <c r="K668" s="170"/>
      <c r="L668" s="170"/>
      <c r="M668" s="194">
        <v>3</v>
      </c>
      <c r="N668" s="79"/>
    </row>
    <row r="669" spans="1:15" x14ac:dyDescent="0.2">
      <c r="A669" s="236">
        <v>15</v>
      </c>
      <c r="B669" s="256" t="str">
        <f>$B$63</f>
        <v>FLORIANÓPOLIS</v>
      </c>
      <c r="C669" s="186">
        <f t="shared" ref="C669:D669" si="48">ROUND((C309+(C309*C333))*26*0.023%*C88,2)</f>
        <v>0</v>
      </c>
      <c r="D669" s="186">
        <f t="shared" si="48"/>
        <v>0</v>
      </c>
      <c r="E669" s="186">
        <f t="shared" ref="E669:F669" si="49">ROUND((E309+(E309*E333))*26*0.023%*E88,2)</f>
        <v>0</v>
      </c>
      <c r="F669" s="186">
        <f t="shared" si="49"/>
        <v>0</v>
      </c>
      <c r="G669" s="170"/>
      <c r="H669" s="170"/>
      <c r="I669" s="170"/>
      <c r="J669" s="170"/>
      <c r="K669" s="186">
        <f t="shared" ref="K669" si="50">ROUND((K309+(K309*K333))*26*0.023%*K88,2)</f>
        <v>0</v>
      </c>
      <c r="L669" s="170"/>
      <c r="M669" s="194">
        <v>3</v>
      </c>
      <c r="N669" s="79"/>
    </row>
    <row r="670" spans="1:15" x14ac:dyDescent="0.2">
      <c r="A670" s="236">
        <v>16</v>
      </c>
      <c r="B670" s="256" t="str">
        <f>$B$64</f>
        <v>ITAJAÍ</v>
      </c>
      <c r="C670" s="186">
        <f t="shared" ref="C670:D670" si="51">ROUND((C310+(C310*C334))*26*0.023%*C89,2)</f>
        <v>0</v>
      </c>
      <c r="D670" s="186">
        <f t="shared" si="51"/>
        <v>0</v>
      </c>
      <c r="E670" s="186">
        <f t="shared" ref="E670:F670" si="52">ROUND((E310+(E310*E334))*26*0.023%*E89,2)</f>
        <v>0</v>
      </c>
      <c r="F670" s="186">
        <f t="shared" si="52"/>
        <v>0</v>
      </c>
      <c r="G670" s="170"/>
      <c r="H670" s="170"/>
      <c r="I670" s="170"/>
      <c r="J670" s="170"/>
      <c r="K670" s="170"/>
      <c r="L670" s="170"/>
      <c r="M670" s="194">
        <v>3</v>
      </c>
      <c r="N670" s="79"/>
    </row>
    <row r="671" spans="1:15" x14ac:dyDescent="0.2">
      <c r="A671" s="236">
        <v>17</v>
      </c>
      <c r="B671" s="256" t="str">
        <f>$B$65</f>
        <v>JOAÇABA</v>
      </c>
      <c r="C671" s="186">
        <f t="shared" ref="C671:D671" si="53">ROUND((C311+(C311*C335))*26*0.023%*C90,2)</f>
        <v>0</v>
      </c>
      <c r="D671" s="186">
        <f t="shared" si="53"/>
        <v>0</v>
      </c>
      <c r="E671" s="186">
        <f t="shared" ref="E671:F671" si="54">ROUND((E311+(E311*E335))*26*0.023%*E90,2)</f>
        <v>0</v>
      </c>
      <c r="F671" s="186">
        <f t="shared" si="54"/>
        <v>0</v>
      </c>
      <c r="G671" s="170"/>
      <c r="H671" s="170"/>
      <c r="I671" s="170"/>
      <c r="J671" s="170"/>
      <c r="K671" s="170"/>
      <c r="L671" s="170"/>
      <c r="M671" s="194">
        <v>3</v>
      </c>
      <c r="N671" s="79"/>
    </row>
    <row r="672" spans="1:15" x14ac:dyDescent="0.2">
      <c r="A672" s="236">
        <v>18</v>
      </c>
      <c r="B672" s="256" t="str">
        <f>$B$66</f>
        <v>JOINVILLE</v>
      </c>
      <c r="C672" s="186">
        <f t="shared" ref="C672:D674" si="55">ROUND((C312+(C312*C336))*26*0.023%*C91,2)</f>
        <v>0</v>
      </c>
      <c r="D672" s="186">
        <f t="shared" si="55"/>
        <v>0</v>
      </c>
      <c r="E672" s="170"/>
      <c r="F672" s="170"/>
      <c r="G672" s="170"/>
      <c r="H672" s="170"/>
      <c r="I672" s="170"/>
      <c r="J672" s="170"/>
      <c r="K672" s="186">
        <f t="shared" ref="K672" si="56">ROUND((K312+(K312*K336))*26*0.023%*K91,2)</f>
        <v>0</v>
      </c>
      <c r="L672" s="170"/>
      <c r="M672" s="194">
        <v>3</v>
      </c>
      <c r="N672" s="79"/>
    </row>
    <row r="673" spans="1:15" x14ac:dyDescent="0.2">
      <c r="A673" s="236">
        <v>19</v>
      </c>
      <c r="B673" s="256" t="str">
        <f>$B$67</f>
        <v>SÃO FRANCISCO DO SUL</v>
      </c>
      <c r="C673" s="170"/>
      <c r="D673" s="170"/>
      <c r="E673" s="170"/>
      <c r="F673" s="170"/>
      <c r="G673" s="170"/>
      <c r="H673" s="170"/>
      <c r="I673" s="170"/>
      <c r="J673" s="170"/>
      <c r="K673" s="170"/>
      <c r="L673" s="186">
        <f t="shared" ref="L673" si="57">ROUND((L313+(L313*L337))*26*0.023%*L92,2)</f>
        <v>0</v>
      </c>
      <c r="M673" s="194">
        <v>3</v>
      </c>
      <c r="N673" s="79"/>
    </row>
    <row r="674" spans="1:15" x14ac:dyDescent="0.2">
      <c r="A674" s="236">
        <v>20</v>
      </c>
      <c r="B674" s="256" t="str">
        <f>$B$68</f>
        <v>SÃO JOSÉ</v>
      </c>
      <c r="C674" s="186">
        <f t="shared" si="55"/>
        <v>0</v>
      </c>
      <c r="D674" s="186">
        <f t="shared" si="55"/>
        <v>0</v>
      </c>
      <c r="E674" s="170"/>
      <c r="F674" s="170"/>
      <c r="G674" s="170"/>
      <c r="H674" s="170"/>
      <c r="I674" s="170"/>
      <c r="J674" s="170"/>
      <c r="K674" s="170"/>
      <c r="L674" s="170"/>
      <c r="M674" s="194">
        <v>3</v>
      </c>
      <c r="N674" s="79"/>
    </row>
    <row r="675" spans="1:15" x14ac:dyDescent="0.2">
      <c r="D675" s="277"/>
      <c r="O675" s="277"/>
    </row>
    <row r="676" spans="1:15" x14ac:dyDescent="0.2">
      <c r="A676" s="508" t="s">
        <v>97</v>
      </c>
      <c r="B676" s="509"/>
      <c r="C676" s="473" t="s">
        <v>338</v>
      </c>
      <c r="D676" s="474"/>
      <c r="E676" s="474"/>
      <c r="F676" s="474"/>
      <c r="G676" s="474"/>
      <c r="H676" s="474"/>
      <c r="I676" s="474"/>
      <c r="J676" s="474"/>
      <c r="K676" s="474"/>
      <c r="L676" s="475"/>
      <c r="M676" s="471" t="s">
        <v>130</v>
      </c>
      <c r="N676" s="277"/>
      <c r="O676" s="277"/>
    </row>
    <row r="677" spans="1:15" ht="22.5" x14ac:dyDescent="0.2">
      <c r="A677" s="510"/>
      <c r="B677" s="511"/>
      <c r="C677" s="276" t="str">
        <f>B35</f>
        <v>SÃO JOSÉ DOS PINHAIS</v>
      </c>
      <c r="D677" s="276" t="str">
        <f>B36</f>
        <v>BLUMENAU</v>
      </c>
      <c r="E677" s="276" t="str">
        <f>B37</f>
        <v>CHAPECÓ</v>
      </c>
      <c r="F677" s="276" t="str">
        <f>B38</f>
        <v>DIONÍSIO CERQUEIRA</v>
      </c>
      <c r="G677" s="276" t="str">
        <f>B39</f>
        <v>FLORIANÓPOLIS</v>
      </c>
      <c r="H677" s="276" t="str">
        <f>B40</f>
        <v>ITAJAÍ</v>
      </c>
      <c r="I677" s="276" t="str">
        <f>B41</f>
        <v>JOAÇABA</v>
      </c>
      <c r="J677" s="276" t="str">
        <f>B42</f>
        <v>JOINVILLE</v>
      </c>
      <c r="K677" s="276" t="str">
        <f>B43</f>
        <v>SÃO FRANCISCO DO SUL</v>
      </c>
      <c r="L677" s="276" t="str">
        <f>B44</f>
        <v>SÃO JOSÉ</v>
      </c>
      <c r="M677" s="476"/>
      <c r="N677" s="277"/>
      <c r="O677" s="277"/>
    </row>
    <row r="678" spans="1:15" x14ac:dyDescent="0.2">
      <c r="A678" s="275" t="s">
        <v>128</v>
      </c>
      <c r="B678" s="276">
        <v>1</v>
      </c>
      <c r="C678" s="276">
        <v>2</v>
      </c>
      <c r="D678" s="276">
        <v>3</v>
      </c>
      <c r="E678" s="276">
        <v>4</v>
      </c>
      <c r="F678" s="276">
        <v>5</v>
      </c>
      <c r="G678" s="276">
        <v>6</v>
      </c>
      <c r="H678" s="276">
        <v>7</v>
      </c>
      <c r="I678" s="276">
        <v>8</v>
      </c>
      <c r="J678" s="276">
        <v>9</v>
      </c>
      <c r="K678" s="276">
        <v>10</v>
      </c>
      <c r="L678" s="276">
        <v>11</v>
      </c>
      <c r="M678" s="276">
        <v>12</v>
      </c>
      <c r="N678" s="277"/>
      <c r="O678" s="277"/>
    </row>
    <row r="679" spans="1:15" x14ac:dyDescent="0.2">
      <c r="A679" s="276">
        <v>1</v>
      </c>
      <c r="B679" s="261" t="str">
        <f>$B$49</f>
        <v>CAPANEMA</v>
      </c>
      <c r="C679" s="262">
        <f>ROUND(C295/2*0.52066%/12*C74,2)</f>
        <v>0</v>
      </c>
      <c r="D679" s="262">
        <f>ROUND(D295/2*0.52066%/12*D74,2)</f>
        <v>0</v>
      </c>
      <c r="E679" s="185"/>
      <c r="F679" s="185"/>
      <c r="G679" s="185"/>
      <c r="H679" s="185"/>
      <c r="I679" s="185"/>
      <c r="J679" s="185"/>
      <c r="K679" s="185"/>
      <c r="L679" s="185"/>
      <c r="M679" s="194">
        <v>2</v>
      </c>
      <c r="N679" s="277"/>
      <c r="O679" s="277"/>
    </row>
    <row r="680" spans="1:15" x14ac:dyDescent="0.2">
      <c r="A680" s="276">
        <v>2</v>
      </c>
      <c r="B680" s="261" t="str">
        <f>$B$50</f>
        <v>CASCAVEL</v>
      </c>
      <c r="C680" s="262">
        <f t="shared" ref="C680:D680" si="58">ROUND(C296/2*0.52066%/12*C75,2)</f>
        <v>0</v>
      </c>
      <c r="D680" s="262">
        <f t="shared" si="58"/>
        <v>0</v>
      </c>
      <c r="E680" s="185"/>
      <c r="F680" s="185"/>
      <c r="G680" s="185"/>
      <c r="H680" s="185"/>
      <c r="I680" s="185"/>
      <c r="J680" s="185"/>
      <c r="K680" s="185"/>
      <c r="L680" s="185"/>
      <c r="M680" s="194">
        <v>2</v>
      </c>
      <c r="N680" s="277"/>
      <c r="O680" s="277"/>
    </row>
    <row r="681" spans="1:15" x14ac:dyDescent="0.2">
      <c r="A681" s="276">
        <v>3</v>
      </c>
      <c r="B681" s="261" t="str">
        <f>$B$51</f>
        <v>FOZ DO IGUAÇU</v>
      </c>
      <c r="C681" s="262">
        <f t="shared" ref="C681:D681" si="59">ROUND(C297/2*0.52066%/12*C76,2)</f>
        <v>0</v>
      </c>
      <c r="D681" s="262">
        <f t="shared" si="59"/>
        <v>0</v>
      </c>
      <c r="E681" s="185"/>
      <c r="F681" s="185"/>
      <c r="G681" s="262">
        <f t="shared" ref="G681:K681" si="60">ROUND(G297/2*0.52066%/12*G76,2)</f>
        <v>0</v>
      </c>
      <c r="H681" s="262">
        <f t="shared" si="60"/>
        <v>0</v>
      </c>
      <c r="I681" s="262">
        <f t="shared" si="60"/>
        <v>0</v>
      </c>
      <c r="J681" s="262">
        <f t="shared" si="60"/>
        <v>0</v>
      </c>
      <c r="K681" s="262">
        <f t="shared" si="60"/>
        <v>0</v>
      </c>
      <c r="L681" s="185"/>
      <c r="M681" s="194">
        <v>2</v>
      </c>
      <c r="N681" s="277"/>
      <c r="O681" s="277"/>
    </row>
    <row r="682" spans="1:15" x14ac:dyDescent="0.2">
      <c r="A682" s="276">
        <v>4</v>
      </c>
      <c r="B682" s="261" t="str">
        <f>$B$52</f>
        <v>GUAÍRA</v>
      </c>
      <c r="C682" s="262">
        <f t="shared" ref="C682:D682" si="61">ROUND(C298/2*0.52066%/12*C77,2)</f>
        <v>0</v>
      </c>
      <c r="D682" s="262">
        <f t="shared" si="61"/>
        <v>0</v>
      </c>
      <c r="E682" s="185"/>
      <c r="F682" s="185"/>
      <c r="G682" s="185"/>
      <c r="H682" s="185"/>
      <c r="I682" s="185"/>
      <c r="J682" s="185"/>
      <c r="K682" s="185"/>
      <c r="L682" s="185"/>
      <c r="M682" s="194">
        <v>2</v>
      </c>
      <c r="N682" s="277"/>
      <c r="O682" s="277"/>
    </row>
    <row r="683" spans="1:15" x14ac:dyDescent="0.2">
      <c r="A683" s="276">
        <v>5</v>
      </c>
      <c r="B683" s="261" t="str">
        <f>$B$53</f>
        <v>SANTO ANTONIO DO SUDOESTE</v>
      </c>
      <c r="C683" s="262">
        <f t="shared" ref="C683:D684" si="62">ROUND(C299/2*0.52066%/12*C78,2)</f>
        <v>0</v>
      </c>
      <c r="D683" s="262">
        <f t="shared" si="62"/>
        <v>0</v>
      </c>
      <c r="E683" s="185"/>
      <c r="F683" s="185"/>
      <c r="G683" s="185"/>
      <c r="H683" s="185"/>
      <c r="I683" s="185"/>
      <c r="J683" s="185"/>
      <c r="K683" s="185"/>
      <c r="L683" s="185"/>
      <c r="M683" s="194">
        <v>2</v>
      </c>
      <c r="N683" s="277"/>
      <c r="O683" s="277"/>
    </row>
    <row r="684" spans="1:15" x14ac:dyDescent="0.2">
      <c r="A684" s="276">
        <v>6</v>
      </c>
      <c r="B684" s="196" t="str">
        <f>$B$54</f>
        <v>CURITIBA</v>
      </c>
      <c r="C684" s="174">
        <f t="shared" si="62"/>
        <v>0</v>
      </c>
      <c r="D684" s="174">
        <f t="shared" si="62"/>
        <v>0</v>
      </c>
      <c r="E684" s="185"/>
      <c r="F684" s="185"/>
      <c r="G684" s="185"/>
      <c r="H684" s="185"/>
      <c r="I684" s="185"/>
      <c r="J684" s="185"/>
      <c r="K684" s="185"/>
      <c r="L684" s="185"/>
      <c r="M684" s="194">
        <v>1</v>
      </c>
      <c r="N684" s="277"/>
      <c r="O684" s="277"/>
    </row>
    <row r="685" spans="1:15" x14ac:dyDescent="0.2">
      <c r="A685" s="276">
        <v>7</v>
      </c>
      <c r="B685" s="196" t="str">
        <f>$B$55</f>
        <v>LONDRINA</v>
      </c>
      <c r="C685" s="174">
        <f t="shared" ref="C685:D685" si="63">ROUND(C301/2*0.52066%/12*C80,2)</f>
        <v>0</v>
      </c>
      <c r="D685" s="174">
        <f t="shared" si="63"/>
        <v>0</v>
      </c>
      <c r="E685" s="185"/>
      <c r="F685" s="185"/>
      <c r="G685" s="185"/>
      <c r="H685" s="185"/>
      <c r="I685" s="185"/>
      <c r="J685" s="185"/>
      <c r="K685" s="174">
        <f t="shared" ref="K685" si="64">ROUND(K301/2*0.52066%/12*K80,2)</f>
        <v>0</v>
      </c>
      <c r="L685" s="185"/>
      <c r="M685" s="194">
        <v>1</v>
      </c>
      <c r="N685" s="277"/>
      <c r="O685" s="277"/>
    </row>
    <row r="686" spans="1:15" x14ac:dyDescent="0.2">
      <c r="A686" s="276">
        <v>8</v>
      </c>
      <c r="B686" s="196" t="str">
        <f>$B$56</f>
        <v>MARINGÁ</v>
      </c>
      <c r="C686" s="174">
        <f t="shared" ref="C686:D686" si="65">ROUND(C302/2*0.52066%/12*C81,2)</f>
        <v>0</v>
      </c>
      <c r="D686" s="174">
        <f t="shared" si="65"/>
        <v>0</v>
      </c>
      <c r="E686" s="185"/>
      <c r="F686" s="185"/>
      <c r="G686" s="185"/>
      <c r="H686" s="185"/>
      <c r="I686" s="185"/>
      <c r="J686" s="185"/>
      <c r="K686" s="185"/>
      <c r="L686" s="185"/>
      <c r="M686" s="194">
        <v>1</v>
      </c>
      <c r="N686" s="277"/>
      <c r="O686" s="277"/>
    </row>
    <row r="687" spans="1:15" x14ac:dyDescent="0.2">
      <c r="A687" s="276">
        <v>9</v>
      </c>
      <c r="B687" s="196" t="str">
        <f>$B$57</f>
        <v>PARANAGUÁ</v>
      </c>
      <c r="C687" s="174">
        <f t="shared" ref="C687:D687" si="66">ROUND(C303/2*0.52066%/12*C82,2)</f>
        <v>0</v>
      </c>
      <c r="D687" s="174">
        <f t="shared" si="66"/>
        <v>0</v>
      </c>
      <c r="E687" s="185"/>
      <c r="F687" s="185"/>
      <c r="G687" s="185"/>
      <c r="H687" s="185"/>
      <c r="I687" s="185"/>
      <c r="J687" s="185"/>
      <c r="K687" s="174">
        <f t="shared" ref="K687" si="67">ROUND(K303/2*0.52066%/12*K82,2)</f>
        <v>0</v>
      </c>
      <c r="L687" s="185"/>
      <c r="M687" s="194">
        <v>1</v>
      </c>
      <c r="N687" s="277"/>
      <c r="O687" s="277"/>
    </row>
    <row r="688" spans="1:15" x14ac:dyDescent="0.2">
      <c r="A688" s="276">
        <v>10</v>
      </c>
      <c r="B688" s="196" t="str">
        <f>$B$58</f>
        <v>PONTA GROSSA</v>
      </c>
      <c r="C688" s="174">
        <f t="shared" ref="C688:D688" si="68">ROUND(C304/2*0.52066%/12*C83,2)</f>
        <v>0</v>
      </c>
      <c r="D688" s="174">
        <f t="shared" si="68"/>
        <v>0</v>
      </c>
      <c r="E688" s="185"/>
      <c r="F688" s="185"/>
      <c r="G688" s="185"/>
      <c r="H688" s="185"/>
      <c r="I688" s="185"/>
      <c r="J688" s="185"/>
      <c r="K688" s="185"/>
      <c r="L688" s="185"/>
      <c r="M688" s="194">
        <v>1</v>
      </c>
      <c r="N688" s="277"/>
      <c r="O688" s="277"/>
    </row>
    <row r="689" spans="1:15" x14ac:dyDescent="0.2">
      <c r="A689" s="276">
        <v>11</v>
      </c>
      <c r="B689" s="196" t="str">
        <f>$B$59</f>
        <v>SÃO JOSÉ DOS PINHAIS</v>
      </c>
      <c r="C689" s="174">
        <f t="shared" ref="C689:F690" si="69">ROUND(C305/2*0.52066%/12*C84,2)</f>
        <v>0</v>
      </c>
      <c r="D689" s="174">
        <f t="shared" si="69"/>
        <v>0</v>
      </c>
      <c r="E689" s="185"/>
      <c r="F689" s="185"/>
      <c r="G689" s="185"/>
      <c r="H689" s="185"/>
      <c r="I689" s="185"/>
      <c r="J689" s="185"/>
      <c r="K689" s="185"/>
      <c r="L689" s="185"/>
      <c r="M689" s="194">
        <v>1</v>
      </c>
      <c r="N689" s="277"/>
      <c r="O689" s="277"/>
    </row>
    <row r="690" spans="1:15" x14ac:dyDescent="0.2">
      <c r="A690" s="276">
        <v>12</v>
      </c>
      <c r="B690" s="256" t="str">
        <f>$B$60</f>
        <v>BLUMENAU</v>
      </c>
      <c r="C690" s="186">
        <f t="shared" si="69"/>
        <v>0</v>
      </c>
      <c r="D690" s="186">
        <f t="shared" si="69"/>
        <v>0</v>
      </c>
      <c r="E690" s="186">
        <f t="shared" si="69"/>
        <v>0</v>
      </c>
      <c r="F690" s="186">
        <f t="shared" si="69"/>
        <v>0</v>
      </c>
      <c r="G690" s="170"/>
      <c r="H690" s="170"/>
      <c r="I690" s="170"/>
      <c r="J690" s="170"/>
      <c r="K690" s="170"/>
      <c r="L690" s="170"/>
      <c r="M690" s="194">
        <v>3</v>
      </c>
      <c r="N690" s="277"/>
      <c r="O690" s="277"/>
    </row>
    <row r="691" spans="1:15" x14ac:dyDescent="0.2">
      <c r="A691" s="276">
        <v>13</v>
      </c>
      <c r="B691" s="256" t="str">
        <f>$B$61</f>
        <v>CHAPECÓ</v>
      </c>
      <c r="C691" s="170"/>
      <c r="D691" s="170"/>
      <c r="E691" s="170"/>
      <c r="F691" s="170"/>
      <c r="G691" s="170"/>
      <c r="H691" s="170"/>
      <c r="I691" s="170"/>
      <c r="J691" s="170"/>
      <c r="K691" s="170"/>
      <c r="L691" s="170"/>
      <c r="M691" s="194">
        <v>3</v>
      </c>
      <c r="N691" s="277"/>
      <c r="O691" s="277"/>
    </row>
    <row r="692" spans="1:15" x14ac:dyDescent="0.2">
      <c r="A692" s="276">
        <v>14</v>
      </c>
      <c r="B692" s="256" t="str">
        <f>$B$62</f>
        <v>DIONÍSIO CERQUEIRA</v>
      </c>
      <c r="C692" s="186">
        <f t="shared" ref="C692:D692" si="70">ROUND(C308/2*0.52066%/12*C87,2)</f>
        <v>0</v>
      </c>
      <c r="D692" s="186">
        <f t="shared" si="70"/>
        <v>0</v>
      </c>
      <c r="E692" s="170"/>
      <c r="F692" s="170"/>
      <c r="G692" s="170"/>
      <c r="H692" s="170"/>
      <c r="I692" s="170"/>
      <c r="J692" s="170"/>
      <c r="K692" s="170"/>
      <c r="L692" s="170"/>
      <c r="M692" s="194">
        <v>3</v>
      </c>
      <c r="N692" s="277"/>
      <c r="O692" s="277"/>
    </row>
    <row r="693" spans="1:15" x14ac:dyDescent="0.2">
      <c r="A693" s="276">
        <v>15</v>
      </c>
      <c r="B693" s="256" t="str">
        <f>$B$63</f>
        <v>FLORIANÓPOLIS</v>
      </c>
      <c r="C693" s="186">
        <f t="shared" ref="C693:D693" si="71">ROUND(C309/2*0.52066%/12*C88,2)</f>
        <v>0</v>
      </c>
      <c r="D693" s="186">
        <f t="shared" si="71"/>
        <v>0</v>
      </c>
      <c r="E693" s="186">
        <f t="shared" ref="E693:F693" si="72">ROUND(E309/2*0.52066%/12*E88,2)</f>
        <v>0</v>
      </c>
      <c r="F693" s="186">
        <f t="shared" si="72"/>
        <v>0</v>
      </c>
      <c r="G693" s="170"/>
      <c r="H693" s="170"/>
      <c r="I693" s="170"/>
      <c r="J693" s="170"/>
      <c r="K693" s="186">
        <f t="shared" ref="K693" si="73">ROUND(K309/2*0.52066%/12*K88,2)</f>
        <v>0</v>
      </c>
      <c r="L693" s="170"/>
      <c r="M693" s="194">
        <v>3</v>
      </c>
      <c r="N693" s="277"/>
      <c r="O693" s="277"/>
    </row>
    <row r="694" spans="1:15" x14ac:dyDescent="0.2">
      <c r="A694" s="276">
        <v>16</v>
      </c>
      <c r="B694" s="256" t="str">
        <f>$B$64</f>
        <v>ITAJAÍ</v>
      </c>
      <c r="C694" s="186">
        <f t="shared" ref="C694:D694" si="74">ROUND(C310/2*0.52066%/12*C89,2)</f>
        <v>0</v>
      </c>
      <c r="D694" s="186">
        <f t="shared" si="74"/>
        <v>0</v>
      </c>
      <c r="E694" s="186">
        <f t="shared" ref="E694:F694" si="75">ROUND(E310/2*0.52066%/12*E89,2)</f>
        <v>0</v>
      </c>
      <c r="F694" s="186">
        <f t="shared" si="75"/>
        <v>0</v>
      </c>
      <c r="G694" s="170"/>
      <c r="H694" s="170"/>
      <c r="I694" s="170"/>
      <c r="J694" s="170"/>
      <c r="K694" s="170"/>
      <c r="L694" s="170"/>
      <c r="M694" s="194">
        <v>3</v>
      </c>
      <c r="N694" s="277"/>
      <c r="O694" s="277"/>
    </row>
    <row r="695" spans="1:15" x14ac:dyDescent="0.2">
      <c r="A695" s="276">
        <v>17</v>
      </c>
      <c r="B695" s="256" t="str">
        <f>$B$65</f>
        <v>JOAÇABA</v>
      </c>
      <c r="C695" s="186">
        <f t="shared" ref="C695:D695" si="76">ROUND(C311/2*0.52066%/12*C90,2)</f>
        <v>0</v>
      </c>
      <c r="D695" s="186">
        <f t="shared" si="76"/>
        <v>0</v>
      </c>
      <c r="E695" s="186">
        <f t="shared" ref="E695:F695" si="77">ROUND(E311/2*0.52066%/12*E90,2)</f>
        <v>0</v>
      </c>
      <c r="F695" s="186">
        <f t="shared" si="77"/>
        <v>0</v>
      </c>
      <c r="G695" s="170"/>
      <c r="H695" s="170"/>
      <c r="I695" s="170"/>
      <c r="J695" s="170"/>
      <c r="K695" s="170"/>
      <c r="L695" s="170"/>
      <c r="M695" s="194">
        <v>3</v>
      </c>
      <c r="N695" s="277"/>
      <c r="O695" s="277"/>
    </row>
    <row r="696" spans="1:15" x14ac:dyDescent="0.2">
      <c r="A696" s="276">
        <v>18</v>
      </c>
      <c r="B696" s="256" t="str">
        <f>$B$66</f>
        <v>JOINVILLE</v>
      </c>
      <c r="C696" s="186">
        <f t="shared" ref="C696:D696" si="78">ROUND(C312/2*0.52066%/12*C91,2)</f>
        <v>0</v>
      </c>
      <c r="D696" s="186">
        <f t="shared" si="78"/>
        <v>0</v>
      </c>
      <c r="E696" s="170"/>
      <c r="F696" s="170"/>
      <c r="G696" s="170"/>
      <c r="H696" s="170"/>
      <c r="I696" s="170"/>
      <c r="J696" s="170"/>
      <c r="K696" s="186">
        <f t="shared" ref="K696" si="79">ROUND(K312/2*0.52066%/12*K91,2)</f>
        <v>0</v>
      </c>
      <c r="L696" s="170"/>
      <c r="M696" s="194">
        <v>3</v>
      </c>
      <c r="N696" s="277"/>
      <c r="O696" s="277"/>
    </row>
    <row r="697" spans="1:15" x14ac:dyDescent="0.2">
      <c r="A697" s="276">
        <v>19</v>
      </c>
      <c r="B697" s="256" t="str">
        <f>$B$67</f>
        <v>SÃO FRANCISCO DO SUL</v>
      </c>
      <c r="C697" s="170"/>
      <c r="D697" s="170"/>
      <c r="E697" s="170"/>
      <c r="F697" s="170"/>
      <c r="G697" s="170"/>
      <c r="H697" s="170"/>
      <c r="I697" s="170"/>
      <c r="J697" s="170"/>
      <c r="K697" s="170"/>
      <c r="L697" s="186">
        <f t="shared" ref="L697" si="80">ROUND(L313/2*0.52066%/12*L92,2)</f>
        <v>0</v>
      </c>
      <c r="M697" s="194">
        <v>3</v>
      </c>
      <c r="N697" s="277"/>
      <c r="O697" s="277"/>
    </row>
    <row r="698" spans="1:15" x14ac:dyDescent="0.2">
      <c r="A698" s="276">
        <v>20</v>
      </c>
      <c r="B698" s="256" t="str">
        <f>$B$68</f>
        <v>SÃO JOSÉ</v>
      </c>
      <c r="C698" s="186">
        <f t="shared" ref="C698:D698" si="81">ROUND(C314/2*0.52066%/12*C93,2)</f>
        <v>0</v>
      </c>
      <c r="D698" s="186">
        <f t="shared" si="81"/>
        <v>0</v>
      </c>
      <c r="E698" s="170"/>
      <c r="F698" s="170"/>
      <c r="G698" s="170"/>
      <c r="H698" s="170"/>
      <c r="I698" s="170"/>
      <c r="J698" s="170"/>
      <c r="K698" s="170"/>
      <c r="L698" s="170"/>
      <c r="M698" s="194">
        <v>3</v>
      </c>
      <c r="N698" s="277"/>
      <c r="O698" s="277"/>
    </row>
    <row r="699" spans="1:15" x14ac:dyDescent="0.2">
      <c r="N699" s="79"/>
    </row>
    <row r="700" spans="1:15" x14ac:dyDescent="0.2">
      <c r="A700" s="508" t="s">
        <v>97</v>
      </c>
      <c r="B700" s="509"/>
      <c r="C700" s="473" t="s">
        <v>342</v>
      </c>
      <c r="D700" s="474"/>
      <c r="E700" s="474"/>
      <c r="F700" s="474"/>
      <c r="G700" s="474"/>
      <c r="H700" s="474"/>
      <c r="I700" s="474"/>
      <c r="J700" s="474"/>
      <c r="K700" s="474"/>
      <c r="L700" s="475"/>
      <c r="M700" s="471" t="s">
        <v>130</v>
      </c>
      <c r="O700" s="78"/>
    </row>
    <row r="701" spans="1:15" ht="33.75" x14ac:dyDescent="0.2">
      <c r="A701" s="510"/>
      <c r="B701" s="512"/>
      <c r="C701" s="236" t="str">
        <f>B11</f>
        <v>Vigilante armado diurno - 12x36h</v>
      </c>
      <c r="D701" s="236" t="str">
        <f>B12</f>
        <v>Vigilante armado noturno - 12x36h</v>
      </c>
      <c r="E701" s="236" t="str">
        <f>B13</f>
        <v>Vigilante desarmado diurno - 12x36h</v>
      </c>
      <c r="F701" s="236" t="str">
        <f>B14</f>
        <v>Vigilante desarmado noturno - 12x36h</v>
      </c>
      <c r="G701" s="236" t="str">
        <f>B15</f>
        <v>Vigilante armado diurno - 12x36h - LÍDER</v>
      </c>
      <c r="H701" s="236" t="str">
        <f>B16</f>
        <v>Vigilante armado noturno - 12x36h - LÍDER</v>
      </c>
      <c r="I701" s="236" t="str">
        <f>B17</f>
        <v>Vigilante armado diurno - 12x36h - SUPERVISOR</v>
      </c>
      <c r="J701" s="236" t="str">
        <f>B18</f>
        <v>Vigilante armado noturno - 12x36h - SUPERVISOR</v>
      </c>
      <c r="K701" s="236" t="str">
        <f>B19</f>
        <v>Vigilante armado diurno - 44h</v>
      </c>
      <c r="L701" s="236" t="str">
        <f>B20</f>
        <v>Vigilante desarmado diurno - 44h</v>
      </c>
      <c r="M701" s="472"/>
      <c r="O701" s="78"/>
    </row>
    <row r="702" spans="1:15" x14ac:dyDescent="0.2">
      <c r="A702" s="234" t="s">
        <v>128</v>
      </c>
      <c r="B702" s="236">
        <v>1</v>
      </c>
      <c r="C702" s="236">
        <v>2</v>
      </c>
      <c r="D702" s="236">
        <v>3</v>
      </c>
      <c r="E702" s="236">
        <v>4</v>
      </c>
      <c r="F702" s="236">
        <v>5</v>
      </c>
      <c r="G702" s="236">
        <v>6</v>
      </c>
      <c r="H702" s="236">
        <v>7</v>
      </c>
      <c r="I702" s="236">
        <v>8</v>
      </c>
      <c r="J702" s="236">
        <v>9</v>
      </c>
      <c r="K702" s="236">
        <v>10</v>
      </c>
      <c r="L702" s="236">
        <v>11</v>
      </c>
      <c r="M702" s="236">
        <v>12</v>
      </c>
      <c r="O702" s="78"/>
    </row>
    <row r="703" spans="1:15" x14ac:dyDescent="0.2">
      <c r="A703" s="236">
        <v>1</v>
      </c>
      <c r="B703" s="261" t="str">
        <f>$B$49</f>
        <v>CAPANEMA</v>
      </c>
      <c r="C703" s="262"/>
      <c r="D703" s="262"/>
      <c r="E703" s="185"/>
      <c r="F703" s="185"/>
      <c r="G703" s="185"/>
      <c r="H703" s="185"/>
      <c r="I703" s="185"/>
      <c r="J703" s="185"/>
      <c r="K703" s="185"/>
      <c r="L703" s="185"/>
      <c r="M703" s="194">
        <v>2</v>
      </c>
      <c r="O703" s="78"/>
    </row>
    <row r="704" spans="1:15" x14ac:dyDescent="0.2">
      <c r="A704" s="236">
        <v>2</v>
      </c>
      <c r="B704" s="261" t="str">
        <f>$B$50</f>
        <v>CASCAVEL</v>
      </c>
      <c r="C704" s="262"/>
      <c r="D704" s="262"/>
      <c r="E704" s="185"/>
      <c r="F704" s="185"/>
      <c r="G704" s="185"/>
      <c r="H704" s="185"/>
      <c r="I704" s="185"/>
      <c r="J704" s="185"/>
      <c r="K704" s="185"/>
      <c r="L704" s="185"/>
      <c r="M704" s="194">
        <v>2</v>
      </c>
      <c r="O704" s="78"/>
    </row>
    <row r="705" spans="1:15" x14ac:dyDescent="0.2">
      <c r="A705" s="236">
        <v>3</v>
      </c>
      <c r="B705" s="261" t="str">
        <f>$B$51</f>
        <v>FOZ DO IGUAÇU</v>
      </c>
      <c r="C705" s="262"/>
      <c r="D705" s="262"/>
      <c r="E705" s="185"/>
      <c r="F705" s="185"/>
      <c r="G705" s="262"/>
      <c r="H705" s="262"/>
      <c r="I705" s="262"/>
      <c r="J705" s="262"/>
      <c r="K705" s="262"/>
      <c r="L705" s="185"/>
      <c r="M705" s="194">
        <v>2</v>
      </c>
      <c r="O705" s="78"/>
    </row>
    <row r="706" spans="1:15" x14ac:dyDescent="0.2">
      <c r="A706" s="236">
        <v>4</v>
      </c>
      <c r="B706" s="261" t="str">
        <f>$B$52</f>
        <v>GUAÍRA</v>
      </c>
      <c r="C706" s="262"/>
      <c r="D706" s="262"/>
      <c r="E706" s="185"/>
      <c r="F706" s="185"/>
      <c r="G706" s="185"/>
      <c r="H706" s="185"/>
      <c r="I706" s="185"/>
      <c r="J706" s="185"/>
      <c r="K706" s="185"/>
      <c r="L706" s="185"/>
      <c r="M706" s="194">
        <v>2</v>
      </c>
      <c r="O706" s="78"/>
    </row>
    <row r="707" spans="1:15" x14ac:dyDescent="0.2">
      <c r="A707" s="236">
        <v>5</v>
      </c>
      <c r="B707" s="261" t="str">
        <f>$B$53</f>
        <v>SANTO ANTONIO DO SUDOESTE</v>
      </c>
      <c r="C707" s="262"/>
      <c r="D707" s="262"/>
      <c r="E707" s="185"/>
      <c r="F707" s="185"/>
      <c r="G707" s="185"/>
      <c r="H707" s="185"/>
      <c r="I707" s="185"/>
      <c r="J707" s="185"/>
      <c r="K707" s="185"/>
      <c r="L707" s="185"/>
      <c r="M707" s="194">
        <v>2</v>
      </c>
      <c r="O707" s="78"/>
    </row>
    <row r="708" spans="1:15" x14ac:dyDescent="0.2">
      <c r="A708" s="236">
        <v>6</v>
      </c>
      <c r="B708" s="196" t="str">
        <f>$B$54</f>
        <v>CURITIBA</v>
      </c>
      <c r="C708" s="197"/>
      <c r="D708" s="197"/>
      <c r="E708" s="185"/>
      <c r="F708" s="185"/>
      <c r="G708" s="185"/>
      <c r="H708" s="185"/>
      <c r="I708" s="185"/>
      <c r="J708" s="185"/>
      <c r="K708" s="185"/>
      <c r="L708" s="185"/>
      <c r="M708" s="194">
        <v>1</v>
      </c>
      <c r="O708" s="78"/>
    </row>
    <row r="709" spans="1:15" x14ac:dyDescent="0.2">
      <c r="A709" s="236">
        <v>7</v>
      </c>
      <c r="B709" s="196" t="str">
        <f>$B$55</f>
        <v>LONDRINA</v>
      </c>
      <c r="C709" s="197"/>
      <c r="D709" s="197"/>
      <c r="E709" s="185"/>
      <c r="F709" s="185"/>
      <c r="G709" s="185"/>
      <c r="H709" s="185"/>
      <c r="I709" s="185"/>
      <c r="J709" s="185"/>
      <c r="K709" s="174"/>
      <c r="L709" s="185"/>
      <c r="M709" s="194">
        <v>1</v>
      </c>
      <c r="O709" s="78"/>
    </row>
    <row r="710" spans="1:15" x14ac:dyDescent="0.2">
      <c r="A710" s="236">
        <v>8</v>
      </c>
      <c r="B710" s="196" t="str">
        <f>$B$56</f>
        <v>MARINGÁ</v>
      </c>
      <c r="C710" s="197"/>
      <c r="D710" s="197"/>
      <c r="E710" s="185"/>
      <c r="F710" s="185"/>
      <c r="G710" s="185"/>
      <c r="H710" s="185"/>
      <c r="I710" s="185"/>
      <c r="J710" s="185"/>
      <c r="K710" s="185"/>
      <c r="L710" s="185"/>
      <c r="M710" s="194">
        <v>1</v>
      </c>
      <c r="O710" s="78"/>
    </row>
    <row r="711" spans="1:15" x14ac:dyDescent="0.2">
      <c r="A711" s="236">
        <v>9</v>
      </c>
      <c r="B711" s="196" t="str">
        <f>$B$57</f>
        <v>PARANAGUÁ</v>
      </c>
      <c r="C711" s="197"/>
      <c r="D711" s="197"/>
      <c r="E711" s="185"/>
      <c r="F711" s="185"/>
      <c r="G711" s="185"/>
      <c r="H711" s="185"/>
      <c r="I711" s="185"/>
      <c r="J711" s="185"/>
      <c r="K711" s="174"/>
      <c r="L711" s="185"/>
      <c r="M711" s="194">
        <v>1</v>
      </c>
      <c r="O711" s="78"/>
    </row>
    <row r="712" spans="1:15" x14ac:dyDescent="0.2">
      <c r="A712" s="236">
        <v>10</v>
      </c>
      <c r="B712" s="196" t="str">
        <f>$B$58</f>
        <v>PONTA GROSSA</v>
      </c>
      <c r="C712" s="197"/>
      <c r="D712" s="197"/>
      <c r="E712" s="185"/>
      <c r="F712" s="185"/>
      <c r="G712" s="185"/>
      <c r="H712" s="185"/>
      <c r="I712" s="185"/>
      <c r="J712" s="185"/>
      <c r="K712" s="185"/>
      <c r="L712" s="185"/>
      <c r="M712" s="194">
        <v>1</v>
      </c>
      <c r="O712" s="78"/>
    </row>
    <row r="713" spans="1:15" x14ac:dyDescent="0.2">
      <c r="A713" s="236">
        <v>11</v>
      </c>
      <c r="B713" s="196" t="str">
        <f>$B$59</f>
        <v>SÃO JOSÉ DOS PINHAIS</v>
      </c>
      <c r="C713" s="197"/>
      <c r="D713" s="197"/>
      <c r="E713" s="185"/>
      <c r="F713" s="185"/>
      <c r="G713" s="185"/>
      <c r="H713" s="185"/>
      <c r="I713" s="185"/>
      <c r="J713" s="185"/>
      <c r="K713" s="185"/>
      <c r="L713" s="185"/>
      <c r="M713" s="194">
        <v>1</v>
      </c>
      <c r="O713" s="78"/>
    </row>
    <row r="714" spans="1:15" x14ac:dyDescent="0.2">
      <c r="A714" s="236">
        <v>12</v>
      </c>
      <c r="B714" s="256" t="str">
        <f>$B$60</f>
        <v>BLUMENAU</v>
      </c>
      <c r="C714" s="259"/>
      <c r="D714" s="259"/>
      <c r="E714" s="259"/>
      <c r="F714" s="259"/>
      <c r="G714" s="170"/>
      <c r="H714" s="170"/>
      <c r="I714" s="170"/>
      <c r="J714" s="170"/>
      <c r="K714" s="170"/>
      <c r="L714" s="170"/>
      <c r="M714" s="194">
        <v>3</v>
      </c>
      <c r="O714" s="78"/>
    </row>
    <row r="715" spans="1:15" x14ac:dyDescent="0.2">
      <c r="A715" s="236">
        <v>13</v>
      </c>
      <c r="B715" s="256" t="str">
        <f>$B$61</f>
        <v>CHAPECÓ</v>
      </c>
      <c r="C715" s="170"/>
      <c r="D715" s="170"/>
      <c r="E715" s="170"/>
      <c r="F715" s="170"/>
      <c r="G715" s="170"/>
      <c r="H715" s="170"/>
      <c r="I715" s="170"/>
      <c r="J715" s="170"/>
      <c r="K715" s="170"/>
      <c r="L715" s="170"/>
      <c r="M715" s="194">
        <v>3</v>
      </c>
      <c r="O715" s="78"/>
    </row>
    <row r="716" spans="1:15" x14ac:dyDescent="0.2">
      <c r="A716" s="236">
        <v>14</v>
      </c>
      <c r="B716" s="256" t="str">
        <f>$B$62</f>
        <v>DIONÍSIO CERQUEIRA</v>
      </c>
      <c r="C716" s="259"/>
      <c r="D716" s="259"/>
      <c r="E716" s="170"/>
      <c r="F716" s="170"/>
      <c r="G716" s="170"/>
      <c r="H716" s="170"/>
      <c r="I716" s="170"/>
      <c r="J716" s="170"/>
      <c r="K716" s="170"/>
      <c r="L716" s="170"/>
      <c r="M716" s="194">
        <v>3</v>
      </c>
      <c r="O716" s="78"/>
    </row>
    <row r="717" spans="1:15" x14ac:dyDescent="0.2">
      <c r="A717" s="236">
        <v>15</v>
      </c>
      <c r="B717" s="256" t="str">
        <f>$B$63</f>
        <v>FLORIANÓPOLIS</v>
      </c>
      <c r="C717" s="259"/>
      <c r="D717" s="259"/>
      <c r="E717" s="259"/>
      <c r="F717" s="259"/>
      <c r="G717" s="170"/>
      <c r="H717" s="170"/>
      <c r="I717" s="170"/>
      <c r="J717" s="170"/>
      <c r="K717" s="259"/>
      <c r="L717" s="170"/>
      <c r="M717" s="194">
        <v>3</v>
      </c>
      <c r="O717" s="78"/>
    </row>
    <row r="718" spans="1:15" x14ac:dyDescent="0.2">
      <c r="A718" s="236">
        <v>16</v>
      </c>
      <c r="B718" s="256" t="str">
        <f>$B$64</f>
        <v>ITAJAÍ</v>
      </c>
      <c r="C718" s="259"/>
      <c r="D718" s="259"/>
      <c r="E718" s="259"/>
      <c r="F718" s="259"/>
      <c r="G718" s="170"/>
      <c r="H718" s="170"/>
      <c r="I718" s="170"/>
      <c r="J718" s="170"/>
      <c r="K718" s="170"/>
      <c r="L718" s="170"/>
      <c r="M718" s="194">
        <v>3</v>
      </c>
      <c r="O718" s="78"/>
    </row>
    <row r="719" spans="1:15" x14ac:dyDescent="0.2">
      <c r="A719" s="236">
        <v>17</v>
      </c>
      <c r="B719" s="256" t="str">
        <f>$B$65</f>
        <v>JOAÇABA</v>
      </c>
      <c r="C719" s="259"/>
      <c r="D719" s="259"/>
      <c r="E719" s="259"/>
      <c r="F719" s="259"/>
      <c r="G719" s="170"/>
      <c r="H719" s="170"/>
      <c r="I719" s="170"/>
      <c r="J719" s="170"/>
      <c r="K719" s="170"/>
      <c r="L719" s="170"/>
      <c r="M719" s="194">
        <v>3</v>
      </c>
      <c r="O719" s="78"/>
    </row>
    <row r="720" spans="1:15" x14ac:dyDescent="0.2">
      <c r="A720" s="236">
        <v>18</v>
      </c>
      <c r="B720" s="256" t="str">
        <f>$B$66</f>
        <v>JOINVILLE</v>
      </c>
      <c r="C720" s="259"/>
      <c r="D720" s="259"/>
      <c r="E720" s="170"/>
      <c r="F720" s="170"/>
      <c r="G720" s="170"/>
      <c r="H720" s="170"/>
      <c r="I720" s="170"/>
      <c r="J720" s="170"/>
      <c r="K720" s="259"/>
      <c r="L720" s="170"/>
      <c r="M720" s="194">
        <v>3</v>
      </c>
      <c r="O720" s="78"/>
    </row>
    <row r="721" spans="1:15" x14ac:dyDescent="0.2">
      <c r="A721" s="236">
        <v>19</v>
      </c>
      <c r="B721" s="256" t="str">
        <f>$B$67</f>
        <v>SÃO FRANCISCO DO SUL</v>
      </c>
      <c r="C721" s="170"/>
      <c r="D721" s="170"/>
      <c r="E721" s="170"/>
      <c r="F721" s="170"/>
      <c r="G721" s="170"/>
      <c r="H721" s="170"/>
      <c r="I721" s="170"/>
      <c r="J721" s="170"/>
      <c r="K721" s="170"/>
      <c r="L721" s="259"/>
      <c r="M721" s="194">
        <v>3</v>
      </c>
      <c r="O721" s="78"/>
    </row>
    <row r="722" spans="1:15" x14ac:dyDescent="0.2">
      <c r="A722" s="236">
        <v>20</v>
      </c>
      <c r="B722" s="256" t="str">
        <f>$B$68</f>
        <v>SÃO JOSÉ</v>
      </c>
      <c r="C722" s="259"/>
      <c r="D722" s="259"/>
      <c r="E722" s="170"/>
      <c r="F722" s="170"/>
      <c r="G722" s="170"/>
      <c r="H722" s="170"/>
      <c r="I722" s="170"/>
      <c r="J722" s="170"/>
      <c r="K722" s="170"/>
      <c r="L722" s="170"/>
      <c r="M722" s="194">
        <v>3</v>
      </c>
      <c r="O722" s="78"/>
    </row>
    <row r="723" spans="1:15" x14ac:dyDescent="0.2">
      <c r="N723" s="79"/>
    </row>
    <row r="724" spans="1:15" x14ac:dyDescent="0.2">
      <c r="A724" s="508" t="s">
        <v>97</v>
      </c>
      <c r="B724" s="509"/>
      <c r="C724" s="473" t="s">
        <v>257</v>
      </c>
      <c r="D724" s="474"/>
      <c r="E724" s="474"/>
      <c r="F724" s="474"/>
      <c r="G724" s="474"/>
      <c r="H724" s="474"/>
      <c r="I724" s="474"/>
      <c r="J724" s="474"/>
      <c r="K724" s="474"/>
      <c r="L724" s="475"/>
      <c r="M724" s="471" t="s">
        <v>130</v>
      </c>
      <c r="N724" s="79"/>
    </row>
    <row r="725" spans="1:15" ht="33.75" x14ac:dyDescent="0.2">
      <c r="A725" s="510"/>
      <c r="B725" s="511"/>
      <c r="C725" s="236" t="str">
        <f>B11</f>
        <v>Vigilante armado diurno - 12x36h</v>
      </c>
      <c r="D725" s="236" t="str">
        <f>B12</f>
        <v>Vigilante armado noturno - 12x36h</v>
      </c>
      <c r="E725" s="236" t="str">
        <f>B13</f>
        <v>Vigilante desarmado diurno - 12x36h</v>
      </c>
      <c r="F725" s="236" t="str">
        <f>B14</f>
        <v>Vigilante desarmado noturno - 12x36h</v>
      </c>
      <c r="G725" s="236" t="str">
        <f>B15</f>
        <v>Vigilante armado diurno - 12x36h - LÍDER</v>
      </c>
      <c r="H725" s="236" t="str">
        <f>B16</f>
        <v>Vigilante armado noturno - 12x36h - LÍDER</v>
      </c>
      <c r="I725" s="236" t="str">
        <f>B17</f>
        <v>Vigilante armado diurno - 12x36h - SUPERVISOR</v>
      </c>
      <c r="J725" s="236" t="str">
        <f>B18</f>
        <v>Vigilante armado noturno - 12x36h - SUPERVISOR</v>
      </c>
      <c r="K725" s="236" t="str">
        <f>B19</f>
        <v>Vigilante armado diurno - 44h</v>
      </c>
      <c r="L725" s="236" t="str">
        <f>B20</f>
        <v>Vigilante desarmado diurno - 44h</v>
      </c>
      <c r="M725" s="476"/>
      <c r="N725" s="79"/>
    </row>
    <row r="726" spans="1:15" x14ac:dyDescent="0.2">
      <c r="A726" s="234" t="s">
        <v>128</v>
      </c>
      <c r="B726" s="236">
        <v>1</v>
      </c>
      <c r="C726" s="236">
        <v>2</v>
      </c>
      <c r="D726" s="236">
        <v>3</v>
      </c>
      <c r="E726" s="236">
        <v>4</v>
      </c>
      <c r="F726" s="236">
        <v>5</v>
      </c>
      <c r="G726" s="236">
        <v>6</v>
      </c>
      <c r="H726" s="236">
        <v>7</v>
      </c>
      <c r="I726" s="236">
        <v>8</v>
      </c>
      <c r="J726" s="236">
        <v>9</v>
      </c>
      <c r="K726" s="236">
        <v>10</v>
      </c>
      <c r="L726" s="236">
        <v>11</v>
      </c>
      <c r="M726" s="236">
        <v>12</v>
      </c>
      <c r="N726" s="79"/>
    </row>
    <row r="727" spans="1:15" x14ac:dyDescent="0.2">
      <c r="A727" s="236">
        <v>1</v>
      </c>
      <c r="B727" s="261" t="str">
        <f>$B$49</f>
        <v>CAPANEMA</v>
      </c>
      <c r="C727" s="263">
        <f>'Uniformes e Materiais'!$F$23*C74</f>
        <v>0</v>
      </c>
      <c r="D727" s="263">
        <f>'Uniformes e Materiais'!$F$23*D74</f>
        <v>0</v>
      </c>
      <c r="E727" s="195"/>
      <c r="F727" s="195"/>
      <c r="G727" s="195"/>
      <c r="H727" s="195"/>
      <c r="I727" s="195"/>
      <c r="J727" s="195"/>
      <c r="K727" s="195"/>
      <c r="L727" s="195"/>
      <c r="M727" s="194">
        <v>2</v>
      </c>
      <c r="N727" s="79"/>
    </row>
    <row r="728" spans="1:15" x14ac:dyDescent="0.2">
      <c r="A728" s="236">
        <v>2</v>
      </c>
      <c r="B728" s="261" t="str">
        <f>$B$50</f>
        <v>CASCAVEL</v>
      </c>
      <c r="C728" s="263">
        <f>'Uniformes e Materiais'!$F$23*C75</f>
        <v>0</v>
      </c>
      <c r="D728" s="263">
        <f>'Uniformes e Materiais'!$F$23*D75</f>
        <v>0</v>
      </c>
      <c r="E728" s="195"/>
      <c r="F728" s="195"/>
      <c r="G728" s="195"/>
      <c r="H728" s="195"/>
      <c r="I728" s="195"/>
      <c r="J728" s="195"/>
      <c r="K728" s="195"/>
      <c r="L728" s="195"/>
      <c r="M728" s="194">
        <v>2</v>
      </c>
      <c r="N728" s="79"/>
    </row>
    <row r="729" spans="1:15" x14ac:dyDescent="0.2">
      <c r="A729" s="236">
        <v>3</v>
      </c>
      <c r="B729" s="261" t="str">
        <f>$B$51</f>
        <v>FOZ DO IGUAÇU</v>
      </c>
      <c r="C729" s="263">
        <f>'Uniformes e Materiais'!$F$23*C76</f>
        <v>0</v>
      </c>
      <c r="D729" s="263">
        <f>'Uniformes e Materiais'!$F$23*D76</f>
        <v>0</v>
      </c>
      <c r="E729" s="195"/>
      <c r="F729" s="195"/>
      <c r="G729" s="263">
        <f>'Uniformes e Materiais'!$F$23*G76</f>
        <v>0</v>
      </c>
      <c r="H729" s="263">
        <f>'Uniformes e Materiais'!$F$23*H76</f>
        <v>0</v>
      </c>
      <c r="I729" s="263">
        <f>'Uniformes e Materiais'!$F$23*I76</f>
        <v>0</v>
      </c>
      <c r="J729" s="263">
        <f>'Uniformes e Materiais'!$F$23*J76</f>
        <v>0</v>
      </c>
      <c r="K729" s="263">
        <f>'Uniformes e Materiais'!$F$23*K76</f>
        <v>0</v>
      </c>
      <c r="L729" s="195"/>
      <c r="M729" s="194">
        <v>2</v>
      </c>
      <c r="N729" s="79"/>
    </row>
    <row r="730" spans="1:15" x14ac:dyDescent="0.2">
      <c r="A730" s="236">
        <v>4</v>
      </c>
      <c r="B730" s="261" t="str">
        <f>$B$52</f>
        <v>GUAÍRA</v>
      </c>
      <c r="C730" s="263">
        <f>'Uniformes e Materiais'!$F$23*C77</f>
        <v>0</v>
      </c>
      <c r="D730" s="263">
        <f>'Uniformes e Materiais'!$F$23*D77</f>
        <v>0</v>
      </c>
      <c r="E730" s="195"/>
      <c r="F730" s="195"/>
      <c r="G730" s="195"/>
      <c r="H730" s="195"/>
      <c r="I730" s="195"/>
      <c r="J730" s="195"/>
      <c r="K730" s="195"/>
      <c r="L730" s="195"/>
      <c r="M730" s="194">
        <v>2</v>
      </c>
      <c r="N730" s="79"/>
    </row>
    <row r="731" spans="1:15" x14ac:dyDescent="0.2">
      <c r="A731" s="236">
        <v>5</v>
      </c>
      <c r="B731" s="261" t="str">
        <f>$B$53</f>
        <v>SANTO ANTONIO DO SUDOESTE</v>
      </c>
      <c r="C731" s="263">
        <f>'Uniformes e Materiais'!$F$23*C78</f>
        <v>0</v>
      </c>
      <c r="D731" s="263">
        <f>'Uniformes e Materiais'!$F$23*D78</f>
        <v>0</v>
      </c>
      <c r="E731" s="195"/>
      <c r="F731" s="195"/>
      <c r="G731" s="195"/>
      <c r="H731" s="195"/>
      <c r="I731" s="195"/>
      <c r="J731" s="195"/>
      <c r="K731" s="195"/>
      <c r="L731" s="195"/>
      <c r="M731" s="194">
        <v>2</v>
      </c>
      <c r="N731" s="79"/>
    </row>
    <row r="732" spans="1:15" x14ac:dyDescent="0.2">
      <c r="A732" s="236">
        <v>6</v>
      </c>
      <c r="B732" s="196" t="str">
        <f>$B$54</f>
        <v>CURITIBA</v>
      </c>
      <c r="C732" s="197">
        <f>'Uniformes e Materiais'!$F$23*C79</f>
        <v>0</v>
      </c>
      <c r="D732" s="197">
        <f>'Uniformes e Materiais'!$F$23*D79</f>
        <v>0</v>
      </c>
      <c r="E732" s="195"/>
      <c r="F732" s="195"/>
      <c r="G732" s="195"/>
      <c r="H732" s="195"/>
      <c r="I732" s="195"/>
      <c r="J732" s="195"/>
      <c r="K732" s="195"/>
      <c r="L732" s="195"/>
      <c r="M732" s="194">
        <v>1</v>
      </c>
      <c r="N732" s="79"/>
    </row>
    <row r="733" spans="1:15" x14ac:dyDescent="0.2">
      <c r="A733" s="236">
        <v>7</v>
      </c>
      <c r="B733" s="196" t="str">
        <f>$B$55</f>
        <v>LONDRINA</v>
      </c>
      <c r="C733" s="197">
        <f>'Uniformes e Materiais'!$F$23*C80</f>
        <v>0</v>
      </c>
      <c r="D733" s="197">
        <f>'Uniformes e Materiais'!$F$23*D80</f>
        <v>0</v>
      </c>
      <c r="E733" s="195"/>
      <c r="F733" s="195"/>
      <c r="G733" s="195"/>
      <c r="H733" s="195"/>
      <c r="I733" s="195"/>
      <c r="J733" s="195"/>
      <c r="K733" s="197">
        <f>'Uniformes e Materiais'!$F$23*K80</f>
        <v>0</v>
      </c>
      <c r="L733" s="195"/>
      <c r="M733" s="194">
        <v>1</v>
      </c>
      <c r="N733" s="79"/>
    </row>
    <row r="734" spans="1:15" x14ac:dyDescent="0.2">
      <c r="A734" s="236">
        <v>8</v>
      </c>
      <c r="B734" s="196" t="str">
        <f>$B$56</f>
        <v>MARINGÁ</v>
      </c>
      <c r="C734" s="197">
        <f>'Uniformes e Materiais'!$F$23*C81</f>
        <v>0</v>
      </c>
      <c r="D734" s="197">
        <f>'Uniformes e Materiais'!$F$23*D81</f>
        <v>0</v>
      </c>
      <c r="E734" s="195"/>
      <c r="F734" s="195"/>
      <c r="G734" s="195"/>
      <c r="H734" s="195"/>
      <c r="I734" s="195"/>
      <c r="J734" s="195"/>
      <c r="K734" s="195"/>
      <c r="L734" s="195"/>
      <c r="M734" s="194">
        <v>1</v>
      </c>
      <c r="N734" s="79"/>
    </row>
    <row r="735" spans="1:15" x14ac:dyDescent="0.2">
      <c r="A735" s="236">
        <v>9</v>
      </c>
      <c r="B735" s="196" t="str">
        <f>$B$57</f>
        <v>PARANAGUÁ</v>
      </c>
      <c r="C735" s="197">
        <f>'Uniformes e Materiais'!$F$23*C82</f>
        <v>0</v>
      </c>
      <c r="D735" s="197">
        <f>'Uniformes e Materiais'!$F$23*D82</f>
        <v>0</v>
      </c>
      <c r="E735" s="195"/>
      <c r="F735" s="195"/>
      <c r="G735" s="195"/>
      <c r="H735" s="195"/>
      <c r="I735" s="195"/>
      <c r="J735" s="195"/>
      <c r="K735" s="197">
        <f>'Uniformes e Materiais'!$F$23*K82</f>
        <v>0</v>
      </c>
      <c r="L735" s="195"/>
      <c r="M735" s="194">
        <v>1</v>
      </c>
      <c r="N735" s="79"/>
    </row>
    <row r="736" spans="1:15" x14ac:dyDescent="0.2">
      <c r="A736" s="236">
        <v>10</v>
      </c>
      <c r="B736" s="196" t="str">
        <f>$B$58</f>
        <v>PONTA GROSSA</v>
      </c>
      <c r="C736" s="197">
        <f>'Uniformes e Materiais'!$F$23*C83</f>
        <v>0</v>
      </c>
      <c r="D736" s="197">
        <f>'Uniformes e Materiais'!$F$23*D83</f>
        <v>0</v>
      </c>
      <c r="E736" s="195"/>
      <c r="F736" s="195"/>
      <c r="G736" s="195"/>
      <c r="H736" s="195"/>
      <c r="I736" s="195"/>
      <c r="J736" s="195"/>
      <c r="K736" s="195"/>
      <c r="L736" s="195"/>
      <c r="M736" s="194">
        <v>1</v>
      </c>
      <c r="N736" s="79"/>
    </row>
    <row r="737" spans="1:14" x14ac:dyDescent="0.2">
      <c r="A737" s="236">
        <v>11</v>
      </c>
      <c r="B737" s="196" t="str">
        <f>$B$59</f>
        <v>SÃO JOSÉ DOS PINHAIS</v>
      </c>
      <c r="C737" s="197">
        <f>'Uniformes e Materiais'!$F$23*C84</f>
        <v>0</v>
      </c>
      <c r="D737" s="197">
        <f>'Uniformes e Materiais'!$F$23*D84</f>
        <v>0</v>
      </c>
      <c r="E737" s="195"/>
      <c r="F737" s="195"/>
      <c r="G737" s="195"/>
      <c r="H737" s="195"/>
      <c r="I737" s="195"/>
      <c r="J737" s="195"/>
      <c r="K737" s="195"/>
      <c r="L737" s="195"/>
      <c r="M737" s="194">
        <v>1</v>
      </c>
      <c r="N737" s="79"/>
    </row>
    <row r="738" spans="1:14" x14ac:dyDescent="0.2">
      <c r="A738" s="236">
        <v>12</v>
      </c>
      <c r="B738" s="256" t="str">
        <f>$B$60</f>
        <v>BLUMENAU</v>
      </c>
      <c r="C738" s="198">
        <f>'Uniformes e Materiais'!$F$23*C85</f>
        <v>0</v>
      </c>
      <c r="D738" s="198">
        <f>'Uniformes e Materiais'!$F$23*D85</f>
        <v>0</v>
      </c>
      <c r="E738" s="198">
        <f>'Uniformes e Materiais'!$F$23*E85</f>
        <v>0</v>
      </c>
      <c r="F738" s="198">
        <f>'Uniformes e Materiais'!$F$23*F85</f>
        <v>0</v>
      </c>
      <c r="G738" s="199"/>
      <c r="H738" s="199"/>
      <c r="I738" s="199"/>
      <c r="J738" s="199"/>
      <c r="K738" s="199"/>
      <c r="L738" s="199"/>
      <c r="M738" s="194">
        <v>3</v>
      </c>
      <c r="N738" s="79"/>
    </row>
    <row r="739" spans="1:14" x14ac:dyDescent="0.2">
      <c r="A739" s="236">
        <v>13</v>
      </c>
      <c r="B739" s="256" t="str">
        <f>$B$61</f>
        <v>CHAPECÓ</v>
      </c>
      <c r="C739" s="199"/>
      <c r="D739" s="199"/>
      <c r="E739" s="199"/>
      <c r="F739" s="199"/>
      <c r="G739" s="199"/>
      <c r="H739" s="199"/>
      <c r="I739" s="199"/>
      <c r="J739" s="199"/>
      <c r="K739" s="199"/>
      <c r="L739" s="199"/>
      <c r="M739" s="194">
        <v>3</v>
      </c>
      <c r="N739" s="79"/>
    </row>
    <row r="740" spans="1:14" x14ac:dyDescent="0.2">
      <c r="A740" s="236">
        <v>14</v>
      </c>
      <c r="B740" s="256" t="str">
        <f>$B$62</f>
        <v>DIONÍSIO CERQUEIRA</v>
      </c>
      <c r="C740" s="198">
        <f>'Uniformes e Materiais'!$F$23*C87</f>
        <v>0</v>
      </c>
      <c r="D740" s="198">
        <f>'Uniformes e Materiais'!$F$23*D87</f>
        <v>0</v>
      </c>
      <c r="E740" s="199"/>
      <c r="F740" s="199"/>
      <c r="G740" s="199"/>
      <c r="H740" s="199"/>
      <c r="I740" s="199"/>
      <c r="J740" s="199"/>
      <c r="K740" s="199"/>
      <c r="L740" s="199"/>
      <c r="M740" s="194">
        <v>3</v>
      </c>
      <c r="N740" s="79"/>
    </row>
    <row r="741" spans="1:14" x14ac:dyDescent="0.2">
      <c r="A741" s="236">
        <v>15</v>
      </c>
      <c r="B741" s="256" t="str">
        <f>$B$63</f>
        <v>FLORIANÓPOLIS</v>
      </c>
      <c r="C741" s="198">
        <f>'Uniformes e Materiais'!$F$23*C88</f>
        <v>0</v>
      </c>
      <c r="D741" s="198">
        <f>'Uniformes e Materiais'!$F$23*D88</f>
        <v>0</v>
      </c>
      <c r="E741" s="198">
        <f>'Uniformes e Materiais'!$F$23*E88</f>
        <v>0</v>
      </c>
      <c r="F741" s="198">
        <f>'Uniformes e Materiais'!$F$23*F88</f>
        <v>0</v>
      </c>
      <c r="G741" s="199"/>
      <c r="H741" s="199"/>
      <c r="I741" s="199"/>
      <c r="J741" s="199"/>
      <c r="K741" s="198">
        <f>'Uniformes e Materiais'!$F$23*K88</f>
        <v>0</v>
      </c>
      <c r="L741" s="199"/>
      <c r="M741" s="194">
        <v>3</v>
      </c>
      <c r="N741" s="79"/>
    </row>
    <row r="742" spans="1:14" x14ac:dyDescent="0.2">
      <c r="A742" s="236">
        <v>16</v>
      </c>
      <c r="B742" s="256" t="str">
        <f>$B$64</f>
        <v>ITAJAÍ</v>
      </c>
      <c r="C742" s="198">
        <f>'Uniformes e Materiais'!$F$23*C89</f>
        <v>0</v>
      </c>
      <c r="D742" s="198">
        <f>'Uniformes e Materiais'!$F$23*D89</f>
        <v>0</v>
      </c>
      <c r="E742" s="198">
        <f>'Uniformes e Materiais'!$F$23*E89</f>
        <v>0</v>
      </c>
      <c r="F742" s="198">
        <f>'Uniformes e Materiais'!$F$23*F89</f>
        <v>0</v>
      </c>
      <c r="G742" s="199"/>
      <c r="H742" s="199"/>
      <c r="I742" s="199"/>
      <c r="J742" s="199"/>
      <c r="K742" s="199"/>
      <c r="L742" s="199"/>
      <c r="M742" s="194">
        <v>3</v>
      </c>
      <c r="N742" s="79"/>
    </row>
    <row r="743" spans="1:14" x14ac:dyDescent="0.2">
      <c r="A743" s="236">
        <v>17</v>
      </c>
      <c r="B743" s="256" t="str">
        <f>$B$65</f>
        <v>JOAÇABA</v>
      </c>
      <c r="C743" s="198">
        <f>'Uniformes e Materiais'!$F$23*C90</f>
        <v>0</v>
      </c>
      <c r="D743" s="198">
        <f>'Uniformes e Materiais'!$F$23*D90</f>
        <v>0</v>
      </c>
      <c r="E743" s="198">
        <f>'Uniformes e Materiais'!$F$23*E90</f>
        <v>0</v>
      </c>
      <c r="F743" s="198">
        <f>'Uniformes e Materiais'!$F$23*F90</f>
        <v>0</v>
      </c>
      <c r="G743" s="199"/>
      <c r="H743" s="199"/>
      <c r="I743" s="199"/>
      <c r="J743" s="199"/>
      <c r="K743" s="199"/>
      <c r="L743" s="199"/>
      <c r="M743" s="194">
        <v>3</v>
      </c>
      <c r="N743" s="79"/>
    </row>
    <row r="744" spans="1:14" x14ac:dyDescent="0.2">
      <c r="A744" s="236">
        <v>18</v>
      </c>
      <c r="B744" s="256" t="str">
        <f>$B$66</f>
        <v>JOINVILLE</v>
      </c>
      <c r="C744" s="198">
        <f>'Uniformes e Materiais'!$F$23*C91</f>
        <v>0</v>
      </c>
      <c r="D744" s="198">
        <f>'Uniformes e Materiais'!$F$23*D91</f>
        <v>0</v>
      </c>
      <c r="E744" s="199"/>
      <c r="F744" s="199"/>
      <c r="G744" s="199"/>
      <c r="H744" s="199"/>
      <c r="I744" s="199"/>
      <c r="J744" s="199"/>
      <c r="K744" s="198">
        <f>'Uniformes e Materiais'!$F$23*K91</f>
        <v>0</v>
      </c>
      <c r="L744" s="199"/>
      <c r="M744" s="194">
        <v>3</v>
      </c>
      <c r="N744" s="79"/>
    </row>
    <row r="745" spans="1:14" x14ac:dyDescent="0.2">
      <c r="A745" s="236">
        <v>19</v>
      </c>
      <c r="B745" s="256" t="str">
        <f>$B$67</f>
        <v>SÃO FRANCISCO DO SUL</v>
      </c>
      <c r="C745" s="199"/>
      <c r="D745" s="199"/>
      <c r="E745" s="199"/>
      <c r="F745" s="199"/>
      <c r="G745" s="199"/>
      <c r="H745" s="199"/>
      <c r="I745" s="199"/>
      <c r="J745" s="199"/>
      <c r="K745" s="199"/>
      <c r="L745" s="198">
        <f>'Uniformes e Materiais'!$F$23*L92</f>
        <v>0</v>
      </c>
      <c r="M745" s="194">
        <v>3</v>
      </c>
      <c r="N745" s="79"/>
    </row>
    <row r="746" spans="1:14" x14ac:dyDescent="0.2">
      <c r="A746" s="236">
        <v>20</v>
      </c>
      <c r="B746" s="256" t="str">
        <f>$B$68</f>
        <v>SÃO JOSÉ</v>
      </c>
      <c r="C746" s="198">
        <f>'Uniformes e Materiais'!$F$23*C93</f>
        <v>0</v>
      </c>
      <c r="D746" s="198">
        <f>'Uniformes e Materiais'!$F$23*D93</f>
        <v>0</v>
      </c>
      <c r="E746" s="199"/>
      <c r="F746" s="199"/>
      <c r="G746" s="199"/>
      <c r="H746" s="199"/>
      <c r="I746" s="199"/>
      <c r="J746" s="199"/>
      <c r="K746" s="199"/>
      <c r="L746" s="199"/>
      <c r="M746" s="194">
        <v>3</v>
      </c>
      <c r="N746" s="79"/>
    </row>
    <row r="747" spans="1:14" x14ac:dyDescent="0.2">
      <c r="N747" s="79"/>
    </row>
    <row r="748" spans="1:14" x14ac:dyDescent="0.2">
      <c r="A748" s="508" t="s">
        <v>97</v>
      </c>
      <c r="B748" s="509"/>
      <c r="C748" s="473" t="s">
        <v>258</v>
      </c>
      <c r="D748" s="474"/>
      <c r="E748" s="474"/>
      <c r="F748" s="474"/>
      <c r="G748" s="474"/>
      <c r="H748" s="474"/>
      <c r="I748" s="474"/>
      <c r="J748" s="474"/>
      <c r="K748" s="474"/>
      <c r="L748" s="475"/>
      <c r="M748" s="471" t="s">
        <v>130</v>
      </c>
      <c r="N748" s="79"/>
    </row>
    <row r="749" spans="1:14" ht="33.75" x14ac:dyDescent="0.2">
      <c r="A749" s="510"/>
      <c r="B749" s="511"/>
      <c r="C749" s="236" t="str">
        <f>B11</f>
        <v>Vigilante armado diurno - 12x36h</v>
      </c>
      <c r="D749" s="236" t="str">
        <f>B12</f>
        <v>Vigilante armado noturno - 12x36h</v>
      </c>
      <c r="E749" s="236" t="str">
        <f>B13</f>
        <v>Vigilante desarmado diurno - 12x36h</v>
      </c>
      <c r="F749" s="236" t="str">
        <f>B14</f>
        <v>Vigilante desarmado noturno - 12x36h</v>
      </c>
      <c r="G749" s="236" t="str">
        <f>B15</f>
        <v>Vigilante armado diurno - 12x36h - LÍDER</v>
      </c>
      <c r="H749" s="236" t="str">
        <f>B16</f>
        <v>Vigilante armado noturno - 12x36h - LÍDER</v>
      </c>
      <c r="I749" s="236" t="str">
        <f>B17</f>
        <v>Vigilante armado diurno - 12x36h - SUPERVISOR</v>
      </c>
      <c r="J749" s="236" t="str">
        <f>B18</f>
        <v>Vigilante armado noturno - 12x36h - SUPERVISOR</v>
      </c>
      <c r="K749" s="236" t="str">
        <f>B19</f>
        <v>Vigilante armado diurno - 44h</v>
      </c>
      <c r="L749" s="236" t="str">
        <f>B20</f>
        <v>Vigilante desarmado diurno - 44h</v>
      </c>
      <c r="M749" s="476"/>
      <c r="N749" s="79"/>
    </row>
    <row r="750" spans="1:14" x14ac:dyDescent="0.2">
      <c r="A750" s="234" t="s">
        <v>128</v>
      </c>
      <c r="B750" s="236">
        <v>1</v>
      </c>
      <c r="C750" s="236">
        <v>2</v>
      </c>
      <c r="D750" s="236">
        <v>3</v>
      </c>
      <c r="E750" s="236">
        <v>4</v>
      </c>
      <c r="F750" s="236">
        <v>5</v>
      </c>
      <c r="G750" s="236">
        <v>6</v>
      </c>
      <c r="H750" s="236">
        <v>7</v>
      </c>
      <c r="I750" s="236">
        <v>8</v>
      </c>
      <c r="J750" s="236">
        <v>9</v>
      </c>
      <c r="K750" s="236">
        <v>10</v>
      </c>
      <c r="L750" s="236">
        <v>11</v>
      </c>
      <c r="M750" s="236">
        <v>12</v>
      </c>
      <c r="N750" s="79"/>
    </row>
    <row r="751" spans="1:14" x14ac:dyDescent="0.2">
      <c r="A751" s="236">
        <v>1</v>
      </c>
      <c r="B751" s="261" t="str">
        <f>$B$49</f>
        <v>CAPANEMA</v>
      </c>
      <c r="C751" s="263">
        <f>'Uniformes e Materiais'!$G$34*C74</f>
        <v>0</v>
      </c>
      <c r="D751" s="263">
        <f>'Uniformes e Materiais'!$H$34*D74</f>
        <v>0</v>
      </c>
      <c r="E751" s="185"/>
      <c r="F751" s="185"/>
      <c r="G751" s="185"/>
      <c r="H751" s="185"/>
      <c r="I751" s="185"/>
      <c r="J751" s="185"/>
      <c r="K751" s="185"/>
      <c r="L751" s="185"/>
      <c r="M751" s="194">
        <v>2</v>
      </c>
      <c r="N751" s="79"/>
    </row>
    <row r="752" spans="1:14" x14ac:dyDescent="0.2">
      <c r="A752" s="236">
        <v>2</v>
      </c>
      <c r="B752" s="261" t="str">
        <f>$B$50</f>
        <v>CASCAVEL</v>
      </c>
      <c r="C752" s="263">
        <f>'Uniformes e Materiais'!$G$34*C75</f>
        <v>0</v>
      </c>
      <c r="D752" s="263">
        <f>'Uniformes e Materiais'!$H$34*D75</f>
        <v>0</v>
      </c>
      <c r="E752" s="185"/>
      <c r="F752" s="185"/>
      <c r="G752" s="185"/>
      <c r="H752" s="185"/>
      <c r="I752" s="185"/>
      <c r="J752" s="185"/>
      <c r="K752" s="185"/>
      <c r="L752" s="185"/>
      <c r="M752" s="194">
        <v>2</v>
      </c>
      <c r="N752" s="79"/>
    </row>
    <row r="753" spans="1:14" x14ac:dyDescent="0.2">
      <c r="A753" s="236">
        <v>3</v>
      </c>
      <c r="B753" s="261" t="str">
        <f>$B$51</f>
        <v>FOZ DO IGUAÇU</v>
      </c>
      <c r="C753" s="263">
        <f>'Uniformes e Materiais'!$G$34*C76</f>
        <v>0</v>
      </c>
      <c r="D753" s="263">
        <f>'Uniformes e Materiais'!$H$34*D76</f>
        <v>0</v>
      </c>
      <c r="E753" s="185"/>
      <c r="F753" s="185"/>
      <c r="G753" s="263">
        <f>'Uniformes e Materiais'!$G$34*G76</f>
        <v>0</v>
      </c>
      <c r="H753" s="263">
        <f>'Uniformes e Materiais'!$H$34*H76</f>
        <v>0</v>
      </c>
      <c r="I753" s="263">
        <f>'Uniformes e Materiais'!$G$34*I76</f>
        <v>0</v>
      </c>
      <c r="J753" s="263">
        <f>'Uniformes e Materiais'!$H$34*J76</f>
        <v>0</v>
      </c>
      <c r="K753" s="263">
        <f>('Uniformes e Materiais'!$K$34+'Uniformes e Materiais'!$G$43)*K76</f>
        <v>0</v>
      </c>
      <c r="L753" s="185"/>
      <c r="M753" s="194">
        <v>2</v>
      </c>
      <c r="N753" s="79"/>
    </row>
    <row r="754" spans="1:14" x14ac:dyDescent="0.2">
      <c r="A754" s="236">
        <v>4</v>
      </c>
      <c r="B754" s="261" t="str">
        <f>$B$52</f>
        <v>GUAÍRA</v>
      </c>
      <c r="C754" s="263">
        <f>'Uniformes e Materiais'!$G$34*C77</f>
        <v>0</v>
      </c>
      <c r="D754" s="263">
        <f>'Uniformes e Materiais'!$H$34*D77</f>
        <v>0</v>
      </c>
      <c r="E754" s="185"/>
      <c r="F754" s="185"/>
      <c r="G754" s="185"/>
      <c r="H754" s="185"/>
      <c r="I754" s="185"/>
      <c r="J754" s="185"/>
      <c r="K754" s="185"/>
      <c r="L754" s="185"/>
      <c r="M754" s="194">
        <v>2</v>
      </c>
      <c r="N754" s="79"/>
    </row>
    <row r="755" spans="1:14" x14ac:dyDescent="0.2">
      <c r="A755" s="236">
        <v>5</v>
      </c>
      <c r="B755" s="261" t="str">
        <f>$B$53</f>
        <v>SANTO ANTONIO DO SUDOESTE</v>
      </c>
      <c r="C755" s="263">
        <f>'Uniformes e Materiais'!$G$34*C78</f>
        <v>0</v>
      </c>
      <c r="D755" s="263">
        <f>'Uniformes e Materiais'!$H$34*D78</f>
        <v>0</v>
      </c>
      <c r="E755" s="185"/>
      <c r="F755" s="185"/>
      <c r="G755" s="185"/>
      <c r="H755" s="185"/>
      <c r="I755" s="185"/>
      <c r="J755" s="185"/>
      <c r="K755" s="185"/>
      <c r="L755" s="185"/>
      <c r="M755" s="194">
        <v>2</v>
      </c>
      <c r="N755" s="79"/>
    </row>
    <row r="756" spans="1:14" x14ac:dyDescent="0.2">
      <c r="A756" s="236">
        <v>6</v>
      </c>
      <c r="B756" s="175" t="str">
        <f>$B$54</f>
        <v>CURITIBA</v>
      </c>
      <c r="C756" s="174">
        <f>'Uniformes e Materiais'!$G$34*C79</f>
        <v>0</v>
      </c>
      <c r="D756" s="174">
        <f>'Uniformes e Materiais'!$H$34*D79</f>
        <v>0</v>
      </c>
      <c r="E756" s="185"/>
      <c r="F756" s="185"/>
      <c r="G756" s="185"/>
      <c r="H756" s="185"/>
      <c r="I756" s="185"/>
      <c r="J756" s="185"/>
      <c r="K756" s="185"/>
      <c r="L756" s="185"/>
      <c r="M756" s="194">
        <v>1</v>
      </c>
      <c r="N756" s="79"/>
    </row>
    <row r="757" spans="1:14" x14ac:dyDescent="0.2">
      <c r="A757" s="236">
        <v>7</v>
      </c>
      <c r="B757" s="175" t="str">
        <f>$B$55</f>
        <v>LONDRINA</v>
      </c>
      <c r="C757" s="174">
        <f>'Uniformes e Materiais'!$G$34*C80</f>
        <v>0</v>
      </c>
      <c r="D757" s="174">
        <f>'Uniformes e Materiais'!$H$34*D80</f>
        <v>0</v>
      </c>
      <c r="E757" s="185"/>
      <c r="F757" s="185"/>
      <c r="G757" s="185"/>
      <c r="H757" s="185"/>
      <c r="I757" s="185"/>
      <c r="J757" s="185"/>
      <c r="K757" s="174">
        <f>('Uniformes e Materiais'!$K$34+'Uniformes e Materiais'!$G$43)*K80</f>
        <v>0</v>
      </c>
      <c r="L757" s="185"/>
      <c r="M757" s="194">
        <v>1</v>
      </c>
      <c r="N757" s="79"/>
    </row>
    <row r="758" spans="1:14" x14ac:dyDescent="0.2">
      <c r="A758" s="236">
        <v>8</v>
      </c>
      <c r="B758" s="175" t="str">
        <f>$B$56</f>
        <v>MARINGÁ</v>
      </c>
      <c r="C758" s="174">
        <f>'Uniformes e Materiais'!$G$34*C81</f>
        <v>0</v>
      </c>
      <c r="D758" s="174">
        <f>'Uniformes e Materiais'!$H$34*D81</f>
        <v>0</v>
      </c>
      <c r="E758" s="185"/>
      <c r="F758" s="185"/>
      <c r="G758" s="185"/>
      <c r="H758" s="185"/>
      <c r="I758" s="185"/>
      <c r="J758" s="185"/>
      <c r="K758" s="185"/>
      <c r="L758" s="185"/>
      <c r="M758" s="194">
        <v>1</v>
      </c>
      <c r="N758" s="79"/>
    </row>
    <row r="759" spans="1:14" x14ac:dyDescent="0.2">
      <c r="A759" s="236">
        <v>9</v>
      </c>
      <c r="B759" s="175" t="str">
        <f>$B$57</f>
        <v>PARANAGUÁ</v>
      </c>
      <c r="C759" s="174">
        <f>'Uniformes e Materiais'!$G$34*C82</f>
        <v>0</v>
      </c>
      <c r="D759" s="174">
        <f>'Uniformes e Materiais'!$H$34*D82</f>
        <v>0</v>
      </c>
      <c r="E759" s="185"/>
      <c r="F759" s="185"/>
      <c r="G759" s="185"/>
      <c r="H759" s="185"/>
      <c r="I759" s="185"/>
      <c r="J759" s="185"/>
      <c r="K759" s="174">
        <f>('Uniformes e Materiais'!$K$34+'Uniformes e Materiais'!$G$43)*K82</f>
        <v>0</v>
      </c>
      <c r="L759" s="185"/>
      <c r="M759" s="194">
        <v>1</v>
      </c>
      <c r="N759" s="79"/>
    </row>
    <row r="760" spans="1:14" x14ac:dyDescent="0.2">
      <c r="A760" s="236">
        <v>10</v>
      </c>
      <c r="B760" s="175" t="str">
        <f>$B$58</f>
        <v>PONTA GROSSA</v>
      </c>
      <c r="C760" s="174">
        <f>'Uniformes e Materiais'!$G$34*C83</f>
        <v>0</v>
      </c>
      <c r="D760" s="174">
        <f>'Uniformes e Materiais'!$H$34*D83</f>
        <v>0</v>
      </c>
      <c r="E760" s="185"/>
      <c r="F760" s="185"/>
      <c r="G760" s="185"/>
      <c r="H760" s="185"/>
      <c r="I760" s="185"/>
      <c r="J760" s="185"/>
      <c r="K760" s="185"/>
      <c r="L760" s="185"/>
      <c r="M760" s="194">
        <v>1</v>
      </c>
      <c r="N760" s="79"/>
    </row>
    <row r="761" spans="1:14" x14ac:dyDescent="0.2">
      <c r="A761" s="236">
        <v>11</v>
      </c>
      <c r="B761" s="175" t="str">
        <f>$B$59</f>
        <v>SÃO JOSÉ DOS PINHAIS</v>
      </c>
      <c r="C761" s="174">
        <f>'Uniformes e Materiais'!$G$34*C84</f>
        <v>0</v>
      </c>
      <c r="D761" s="174">
        <f>'Uniformes e Materiais'!$H$34*D84</f>
        <v>0</v>
      </c>
      <c r="E761" s="185"/>
      <c r="F761" s="185"/>
      <c r="G761" s="185"/>
      <c r="H761" s="185"/>
      <c r="I761" s="185"/>
      <c r="J761" s="185"/>
      <c r="K761" s="185"/>
      <c r="L761" s="185"/>
      <c r="M761" s="194">
        <v>1</v>
      </c>
      <c r="N761" s="79"/>
    </row>
    <row r="762" spans="1:14" x14ac:dyDescent="0.2">
      <c r="A762" s="236">
        <v>12</v>
      </c>
      <c r="B762" s="256" t="str">
        <f>$B$60</f>
        <v>BLUMENAU</v>
      </c>
      <c r="C762" s="186">
        <f>'Uniformes e Materiais'!$G$34*C85</f>
        <v>0</v>
      </c>
      <c r="D762" s="186">
        <f>'Uniformes e Materiais'!$H$34*D85</f>
        <v>0</v>
      </c>
      <c r="E762" s="186">
        <f>'Uniformes e Materiais'!$I$34*E85</f>
        <v>0</v>
      </c>
      <c r="F762" s="186">
        <f>'Uniformes e Materiais'!$J$34*F85</f>
        <v>0</v>
      </c>
      <c r="G762" s="170"/>
      <c r="H762" s="170"/>
      <c r="I762" s="170"/>
      <c r="J762" s="170"/>
      <c r="K762" s="170"/>
      <c r="L762" s="170"/>
      <c r="M762" s="194">
        <v>3</v>
      </c>
      <c r="N762" s="79"/>
    </row>
    <row r="763" spans="1:14" x14ac:dyDescent="0.2">
      <c r="A763" s="236">
        <v>13</v>
      </c>
      <c r="B763" s="256" t="str">
        <f>$B$61</f>
        <v>CHAPECÓ</v>
      </c>
      <c r="C763" s="170"/>
      <c r="D763" s="170"/>
      <c r="E763" s="170"/>
      <c r="F763" s="170"/>
      <c r="G763" s="170"/>
      <c r="H763" s="170"/>
      <c r="I763" s="170"/>
      <c r="J763" s="170"/>
      <c r="K763" s="170"/>
      <c r="L763" s="170"/>
      <c r="M763" s="194">
        <v>3</v>
      </c>
      <c r="N763" s="79"/>
    </row>
    <row r="764" spans="1:14" x14ac:dyDescent="0.2">
      <c r="A764" s="236">
        <v>14</v>
      </c>
      <c r="B764" s="256" t="str">
        <f>$B$62</f>
        <v>DIONÍSIO CERQUEIRA</v>
      </c>
      <c r="C764" s="186">
        <f>'Uniformes e Materiais'!$G$34*C87</f>
        <v>0</v>
      </c>
      <c r="D764" s="186">
        <f>'Uniformes e Materiais'!$H$34*D87</f>
        <v>0</v>
      </c>
      <c r="E764" s="170"/>
      <c r="F764" s="170"/>
      <c r="G764" s="170"/>
      <c r="H764" s="170"/>
      <c r="I764" s="170"/>
      <c r="J764" s="170"/>
      <c r="K764" s="170"/>
      <c r="L764" s="170"/>
      <c r="M764" s="194">
        <v>3</v>
      </c>
      <c r="N764" s="79"/>
    </row>
    <row r="765" spans="1:14" x14ac:dyDescent="0.2">
      <c r="A765" s="236">
        <v>15</v>
      </c>
      <c r="B765" s="256" t="str">
        <f>$B$63</f>
        <v>FLORIANÓPOLIS</v>
      </c>
      <c r="C765" s="186">
        <f>'Uniformes e Materiais'!$G$34*C88</f>
        <v>0</v>
      </c>
      <c r="D765" s="186">
        <f>'Uniformes e Materiais'!$H$34*D88</f>
        <v>0</v>
      </c>
      <c r="E765" s="186">
        <f>'Uniformes e Materiais'!$I$34*E88</f>
        <v>0</v>
      </c>
      <c r="F765" s="186">
        <f>'Uniformes e Materiais'!$J$34*F88</f>
        <v>0</v>
      </c>
      <c r="G765" s="170"/>
      <c r="H765" s="170"/>
      <c r="I765" s="170"/>
      <c r="J765" s="170"/>
      <c r="K765" s="186">
        <f>('Uniformes e Materiais'!$K$34+'Uniformes e Materiais'!$G$43)*K88</f>
        <v>0</v>
      </c>
      <c r="L765" s="170"/>
      <c r="M765" s="194">
        <v>3</v>
      </c>
      <c r="N765" s="79"/>
    </row>
    <row r="766" spans="1:14" x14ac:dyDescent="0.2">
      <c r="A766" s="236">
        <v>16</v>
      </c>
      <c r="B766" s="256" t="str">
        <f>$B$64</f>
        <v>ITAJAÍ</v>
      </c>
      <c r="C766" s="186">
        <f>'Uniformes e Materiais'!$G$34*C89</f>
        <v>0</v>
      </c>
      <c r="D766" s="186">
        <f>'Uniformes e Materiais'!$H$34*D89</f>
        <v>0</v>
      </c>
      <c r="E766" s="186">
        <f>'Uniformes e Materiais'!$I$34*E89</f>
        <v>0</v>
      </c>
      <c r="F766" s="186">
        <f>'Uniformes e Materiais'!$J$34*F89</f>
        <v>0</v>
      </c>
      <c r="G766" s="170"/>
      <c r="H766" s="170"/>
      <c r="I766" s="170"/>
      <c r="J766" s="170"/>
      <c r="K766" s="170"/>
      <c r="L766" s="170"/>
      <c r="M766" s="194">
        <v>3</v>
      </c>
      <c r="N766" s="79"/>
    </row>
    <row r="767" spans="1:14" x14ac:dyDescent="0.2">
      <c r="A767" s="236">
        <v>17</v>
      </c>
      <c r="B767" s="256" t="str">
        <f>$B$65</f>
        <v>JOAÇABA</v>
      </c>
      <c r="C767" s="186">
        <f>'Uniformes e Materiais'!$G$34*C90</f>
        <v>0</v>
      </c>
      <c r="D767" s="186">
        <f>'Uniformes e Materiais'!$H$34*D90</f>
        <v>0</v>
      </c>
      <c r="E767" s="186">
        <f>'Uniformes e Materiais'!$I$34*E90</f>
        <v>0</v>
      </c>
      <c r="F767" s="186">
        <f>'Uniformes e Materiais'!$J$34*F90</f>
        <v>0</v>
      </c>
      <c r="G767" s="170"/>
      <c r="H767" s="170"/>
      <c r="I767" s="170"/>
      <c r="J767" s="170"/>
      <c r="K767" s="170"/>
      <c r="L767" s="170"/>
      <c r="M767" s="194">
        <v>3</v>
      </c>
      <c r="N767" s="79"/>
    </row>
    <row r="768" spans="1:14" x14ac:dyDescent="0.2">
      <c r="A768" s="236">
        <v>18</v>
      </c>
      <c r="B768" s="256" t="str">
        <f>$B$66</f>
        <v>JOINVILLE</v>
      </c>
      <c r="C768" s="186">
        <f>'Uniformes e Materiais'!$G$34*C91</f>
        <v>0</v>
      </c>
      <c r="D768" s="186">
        <f>'Uniformes e Materiais'!$H$34*D91</f>
        <v>0</v>
      </c>
      <c r="E768" s="170"/>
      <c r="F768" s="170"/>
      <c r="G768" s="170"/>
      <c r="H768" s="170"/>
      <c r="I768" s="170"/>
      <c r="J768" s="170"/>
      <c r="K768" s="186">
        <f>('Uniformes e Materiais'!$K$34+'Uniformes e Materiais'!$G$43)*K91</f>
        <v>0</v>
      </c>
      <c r="L768" s="170"/>
      <c r="M768" s="194">
        <v>3</v>
      </c>
      <c r="N768" s="79"/>
    </row>
    <row r="769" spans="1:14" x14ac:dyDescent="0.2">
      <c r="A769" s="236">
        <v>19</v>
      </c>
      <c r="B769" s="256" t="str">
        <f>$B$67</f>
        <v>SÃO FRANCISCO DO SUL</v>
      </c>
      <c r="C769" s="170"/>
      <c r="D769" s="170"/>
      <c r="E769" s="170"/>
      <c r="F769" s="170"/>
      <c r="G769" s="170"/>
      <c r="H769" s="170"/>
      <c r="I769" s="170"/>
      <c r="J769" s="170"/>
      <c r="K769" s="170"/>
      <c r="L769" s="186">
        <f>'Uniformes e Materiais'!$L$34*L92</f>
        <v>0</v>
      </c>
      <c r="M769" s="194">
        <v>3</v>
      </c>
      <c r="N769" s="79"/>
    </row>
    <row r="770" spans="1:14" x14ac:dyDescent="0.2">
      <c r="A770" s="236">
        <v>20</v>
      </c>
      <c r="B770" s="256" t="str">
        <f>$B$68</f>
        <v>SÃO JOSÉ</v>
      </c>
      <c r="C770" s="186">
        <f>'Uniformes e Materiais'!$G$34*C93</f>
        <v>0</v>
      </c>
      <c r="D770" s="186">
        <f>'Uniformes e Materiais'!$H$34*D93</f>
        <v>0</v>
      </c>
      <c r="E770" s="170"/>
      <c r="F770" s="170"/>
      <c r="G770" s="170"/>
      <c r="H770" s="170"/>
      <c r="I770" s="170"/>
      <c r="J770" s="170"/>
      <c r="K770" s="170"/>
      <c r="L770" s="170"/>
      <c r="M770" s="194">
        <v>3</v>
      </c>
      <c r="N770" s="79"/>
    </row>
    <row r="771" spans="1:14" x14ac:dyDescent="0.2">
      <c r="N771" s="79"/>
    </row>
    <row r="772" spans="1:14" x14ac:dyDescent="0.2">
      <c r="A772" s="508" t="s">
        <v>97</v>
      </c>
      <c r="B772" s="509"/>
      <c r="C772" s="473" t="s">
        <v>259</v>
      </c>
      <c r="D772" s="474"/>
      <c r="E772" s="474"/>
      <c r="F772" s="474"/>
      <c r="G772" s="474"/>
      <c r="H772" s="474"/>
      <c r="I772" s="474"/>
      <c r="J772" s="474"/>
      <c r="K772" s="474"/>
      <c r="L772" s="475"/>
      <c r="M772" s="471" t="s">
        <v>130</v>
      </c>
      <c r="N772" s="79"/>
    </row>
    <row r="773" spans="1:14" ht="33.75" x14ac:dyDescent="0.2">
      <c r="A773" s="510"/>
      <c r="B773" s="511"/>
      <c r="C773" s="236" t="str">
        <f>B11</f>
        <v>Vigilante armado diurno - 12x36h</v>
      </c>
      <c r="D773" s="236" t="str">
        <f>B12</f>
        <v>Vigilante armado noturno - 12x36h</v>
      </c>
      <c r="E773" s="236" t="str">
        <f>B13</f>
        <v>Vigilante desarmado diurno - 12x36h</v>
      </c>
      <c r="F773" s="236" t="str">
        <f>B14</f>
        <v>Vigilante desarmado noturno - 12x36h</v>
      </c>
      <c r="G773" s="236" t="str">
        <f>B15</f>
        <v>Vigilante armado diurno - 12x36h - LÍDER</v>
      </c>
      <c r="H773" s="236" t="str">
        <f>B16</f>
        <v>Vigilante armado noturno - 12x36h - LÍDER</v>
      </c>
      <c r="I773" s="236" t="str">
        <f>B17</f>
        <v>Vigilante armado diurno - 12x36h - SUPERVISOR</v>
      </c>
      <c r="J773" s="236" t="str">
        <f>B18</f>
        <v>Vigilante armado noturno - 12x36h - SUPERVISOR</v>
      </c>
      <c r="K773" s="236" t="str">
        <f>B19</f>
        <v>Vigilante armado diurno - 44h</v>
      </c>
      <c r="L773" s="236" t="str">
        <f>B20</f>
        <v>Vigilante desarmado diurno - 44h</v>
      </c>
      <c r="M773" s="476"/>
      <c r="N773" s="79"/>
    </row>
    <row r="774" spans="1:14" x14ac:dyDescent="0.2">
      <c r="A774" s="234" t="s">
        <v>128</v>
      </c>
      <c r="B774" s="236">
        <v>1</v>
      </c>
      <c r="C774" s="236">
        <v>2</v>
      </c>
      <c r="D774" s="236">
        <v>3</v>
      </c>
      <c r="E774" s="236">
        <v>4</v>
      </c>
      <c r="F774" s="236">
        <v>5</v>
      </c>
      <c r="G774" s="236">
        <v>6</v>
      </c>
      <c r="H774" s="236">
        <v>7</v>
      </c>
      <c r="I774" s="236">
        <v>8</v>
      </c>
      <c r="J774" s="236">
        <v>9</v>
      </c>
      <c r="K774" s="236">
        <v>10</v>
      </c>
      <c r="L774" s="236">
        <v>11</v>
      </c>
      <c r="M774" s="236">
        <v>12</v>
      </c>
      <c r="N774" s="79"/>
    </row>
    <row r="775" spans="1:14" x14ac:dyDescent="0.2">
      <c r="A775" s="200">
        <v>1</v>
      </c>
      <c r="B775" s="261" t="str">
        <f>$B$49</f>
        <v>CAPANEMA</v>
      </c>
      <c r="C775" s="263">
        <f>'Uniformes e Materiais'!$G$59</f>
        <v>0</v>
      </c>
      <c r="D775" s="263">
        <f>'Uniformes e Materiais'!$H$59</f>
        <v>0</v>
      </c>
      <c r="E775" s="195"/>
      <c r="F775" s="195"/>
      <c r="G775" s="195"/>
      <c r="H775" s="195"/>
      <c r="I775" s="195"/>
      <c r="J775" s="195"/>
      <c r="K775" s="195"/>
      <c r="L775" s="195"/>
      <c r="M775" s="194">
        <v>2</v>
      </c>
      <c r="N775" s="79"/>
    </row>
    <row r="776" spans="1:14" x14ac:dyDescent="0.2">
      <c r="A776" s="200">
        <v>2</v>
      </c>
      <c r="B776" s="261" t="str">
        <f>$B$50</f>
        <v>CASCAVEL</v>
      </c>
      <c r="C776" s="263">
        <f>'Uniformes e Materiais'!$G$59</f>
        <v>0</v>
      </c>
      <c r="D776" s="263">
        <f>'Uniformes e Materiais'!$H$59</f>
        <v>0</v>
      </c>
      <c r="E776" s="195"/>
      <c r="F776" s="195"/>
      <c r="G776" s="195"/>
      <c r="H776" s="195"/>
      <c r="I776" s="195"/>
      <c r="J776" s="195"/>
      <c r="K776" s="195"/>
      <c r="L776" s="195"/>
      <c r="M776" s="194">
        <v>2</v>
      </c>
      <c r="N776" s="79"/>
    </row>
    <row r="777" spans="1:14" x14ac:dyDescent="0.2">
      <c r="A777" s="200">
        <v>3</v>
      </c>
      <c r="B777" s="261" t="str">
        <f>$B$51</f>
        <v>FOZ DO IGUAÇU</v>
      </c>
      <c r="C777" s="263">
        <f>'Uniformes e Materiais'!$G$59</f>
        <v>0</v>
      </c>
      <c r="D777" s="263">
        <f>'Uniformes e Materiais'!$H$59</f>
        <v>0</v>
      </c>
      <c r="E777" s="195"/>
      <c r="F777" s="195"/>
      <c r="G777" s="263">
        <f>'Uniformes e Materiais'!$G$59</f>
        <v>0</v>
      </c>
      <c r="H777" s="263">
        <f>'Uniformes e Materiais'!$H$59</f>
        <v>0</v>
      </c>
      <c r="I777" s="263">
        <f>'Uniformes e Materiais'!$G$59</f>
        <v>0</v>
      </c>
      <c r="J777" s="263">
        <f>'Uniformes e Materiais'!$H$59</f>
        <v>0</v>
      </c>
      <c r="K777" s="263">
        <f>'Uniformes e Materiais'!$K$59</f>
        <v>0</v>
      </c>
      <c r="L777" s="195"/>
      <c r="M777" s="194">
        <v>2</v>
      </c>
      <c r="N777" s="79"/>
    </row>
    <row r="778" spans="1:14" x14ac:dyDescent="0.2">
      <c r="A778" s="200">
        <v>4</v>
      </c>
      <c r="B778" s="261" t="str">
        <f>$B$52</f>
        <v>GUAÍRA</v>
      </c>
      <c r="C778" s="263">
        <f>'Uniformes e Materiais'!$G$59</f>
        <v>0</v>
      </c>
      <c r="D778" s="263">
        <f>'Uniformes e Materiais'!$H$59</f>
        <v>0</v>
      </c>
      <c r="E778" s="195"/>
      <c r="F778" s="195"/>
      <c r="G778" s="195"/>
      <c r="H778" s="195"/>
      <c r="I778" s="195"/>
      <c r="J778" s="195"/>
      <c r="K778" s="195"/>
      <c r="L778" s="195"/>
      <c r="M778" s="194">
        <v>2</v>
      </c>
      <c r="N778" s="79"/>
    </row>
    <row r="779" spans="1:14" x14ac:dyDescent="0.2">
      <c r="A779" s="200">
        <v>5</v>
      </c>
      <c r="B779" s="261" t="str">
        <f>$B$53</f>
        <v>SANTO ANTONIO DO SUDOESTE</v>
      </c>
      <c r="C779" s="263">
        <f>'Uniformes e Materiais'!$G$59</f>
        <v>0</v>
      </c>
      <c r="D779" s="263">
        <f>'Uniformes e Materiais'!$H$59</f>
        <v>0</v>
      </c>
      <c r="E779" s="195"/>
      <c r="F779" s="195"/>
      <c r="G779" s="195"/>
      <c r="H779" s="195"/>
      <c r="I779" s="195"/>
      <c r="J779" s="195"/>
      <c r="K779" s="195"/>
      <c r="L779" s="195"/>
      <c r="M779" s="194">
        <v>2</v>
      </c>
      <c r="N779" s="79"/>
    </row>
    <row r="780" spans="1:14" x14ac:dyDescent="0.2">
      <c r="A780" s="200">
        <v>6</v>
      </c>
      <c r="B780" s="196" t="str">
        <f>$B$54</f>
        <v>CURITIBA</v>
      </c>
      <c r="C780" s="197">
        <f>'Uniformes e Materiais'!$G$59</f>
        <v>0</v>
      </c>
      <c r="D780" s="197">
        <f>'Uniformes e Materiais'!$H$59</f>
        <v>0</v>
      </c>
      <c r="E780" s="195"/>
      <c r="F780" s="195"/>
      <c r="G780" s="195"/>
      <c r="H780" s="195"/>
      <c r="I780" s="195"/>
      <c r="J780" s="195"/>
      <c r="K780" s="195"/>
      <c r="L780" s="195"/>
      <c r="M780" s="194">
        <v>1</v>
      </c>
      <c r="N780" s="79"/>
    </row>
    <row r="781" spans="1:14" x14ac:dyDescent="0.2">
      <c r="A781" s="200">
        <v>7</v>
      </c>
      <c r="B781" s="196" t="str">
        <f>$B$55</f>
        <v>LONDRINA</v>
      </c>
      <c r="C781" s="197">
        <f>'Uniformes e Materiais'!$G$59</f>
        <v>0</v>
      </c>
      <c r="D781" s="197">
        <f>'Uniformes e Materiais'!$H$59</f>
        <v>0</v>
      </c>
      <c r="E781" s="195"/>
      <c r="F781" s="195"/>
      <c r="G781" s="195"/>
      <c r="H781" s="195"/>
      <c r="I781" s="195"/>
      <c r="J781" s="195"/>
      <c r="K781" s="197">
        <f>'Uniformes e Materiais'!$K$59</f>
        <v>0</v>
      </c>
      <c r="L781" s="195"/>
      <c r="M781" s="194">
        <v>1</v>
      </c>
      <c r="N781" s="79"/>
    </row>
    <row r="782" spans="1:14" x14ac:dyDescent="0.2">
      <c r="A782" s="200">
        <v>8</v>
      </c>
      <c r="B782" s="196" t="str">
        <f>$B$56</f>
        <v>MARINGÁ</v>
      </c>
      <c r="C782" s="197">
        <f>'Uniformes e Materiais'!$G$59</f>
        <v>0</v>
      </c>
      <c r="D782" s="197">
        <f>'Uniformes e Materiais'!$H$59</f>
        <v>0</v>
      </c>
      <c r="E782" s="195"/>
      <c r="F782" s="195"/>
      <c r="G782" s="195"/>
      <c r="H782" s="195"/>
      <c r="I782" s="195"/>
      <c r="J782" s="195"/>
      <c r="K782" s="195"/>
      <c r="L782" s="195"/>
      <c r="M782" s="194">
        <v>1</v>
      </c>
      <c r="N782" s="79"/>
    </row>
    <row r="783" spans="1:14" x14ac:dyDescent="0.2">
      <c r="A783" s="200">
        <v>9</v>
      </c>
      <c r="B783" s="196" t="str">
        <f>$B$57</f>
        <v>PARANAGUÁ</v>
      </c>
      <c r="C783" s="197">
        <f>'Uniformes e Materiais'!$G$59</f>
        <v>0</v>
      </c>
      <c r="D783" s="197">
        <f>'Uniformes e Materiais'!$H$59</f>
        <v>0</v>
      </c>
      <c r="E783" s="195"/>
      <c r="F783" s="195"/>
      <c r="G783" s="195"/>
      <c r="H783" s="195"/>
      <c r="I783" s="195"/>
      <c r="J783" s="195"/>
      <c r="K783" s="197">
        <f>'Uniformes e Materiais'!$K$59</f>
        <v>0</v>
      </c>
      <c r="L783" s="195"/>
      <c r="M783" s="194">
        <v>1</v>
      </c>
      <c r="N783" s="79"/>
    </row>
    <row r="784" spans="1:14" x14ac:dyDescent="0.2">
      <c r="A784" s="200">
        <v>10</v>
      </c>
      <c r="B784" s="196" t="str">
        <f>$B$58</f>
        <v>PONTA GROSSA</v>
      </c>
      <c r="C784" s="197">
        <f>'Uniformes e Materiais'!$G$59</f>
        <v>0</v>
      </c>
      <c r="D784" s="197">
        <f>'Uniformes e Materiais'!$H$59</f>
        <v>0</v>
      </c>
      <c r="E784" s="195"/>
      <c r="F784" s="195"/>
      <c r="G784" s="195"/>
      <c r="H784" s="195"/>
      <c r="I784" s="195"/>
      <c r="J784" s="195"/>
      <c r="K784" s="195"/>
      <c r="L784" s="195"/>
      <c r="M784" s="194">
        <v>1</v>
      </c>
      <c r="N784" s="79"/>
    </row>
    <row r="785" spans="1:14" x14ac:dyDescent="0.2">
      <c r="A785" s="200">
        <v>11</v>
      </c>
      <c r="B785" s="196" t="str">
        <f>$B$59</f>
        <v>SÃO JOSÉ DOS PINHAIS</v>
      </c>
      <c r="C785" s="197">
        <f>'Uniformes e Materiais'!$G$59</f>
        <v>0</v>
      </c>
      <c r="D785" s="197">
        <f>'Uniformes e Materiais'!$H$59</f>
        <v>0</v>
      </c>
      <c r="E785" s="195"/>
      <c r="F785" s="195"/>
      <c r="G785" s="195"/>
      <c r="H785" s="195"/>
      <c r="I785" s="195"/>
      <c r="J785" s="195"/>
      <c r="K785" s="195"/>
      <c r="L785" s="195"/>
      <c r="M785" s="194">
        <v>1</v>
      </c>
      <c r="N785" s="79"/>
    </row>
    <row r="786" spans="1:14" x14ac:dyDescent="0.2">
      <c r="A786" s="200">
        <v>12</v>
      </c>
      <c r="B786" s="256" t="str">
        <f>$B$60</f>
        <v>BLUMENAU</v>
      </c>
      <c r="C786" s="198">
        <f>'Uniformes e Materiais'!$G$59</f>
        <v>0</v>
      </c>
      <c r="D786" s="198">
        <f>'Uniformes e Materiais'!$H$59</f>
        <v>0</v>
      </c>
      <c r="E786" s="198">
        <f>'Uniformes e Materiais'!$I$59</f>
        <v>0</v>
      </c>
      <c r="F786" s="198">
        <f>'Uniformes e Materiais'!$J$59</f>
        <v>0</v>
      </c>
      <c r="G786" s="199"/>
      <c r="H786" s="199"/>
      <c r="I786" s="199"/>
      <c r="J786" s="199"/>
      <c r="K786" s="199"/>
      <c r="L786" s="199"/>
      <c r="M786" s="194">
        <v>3</v>
      </c>
      <c r="N786" s="79"/>
    </row>
    <row r="787" spans="1:14" x14ac:dyDescent="0.2">
      <c r="A787" s="200">
        <v>13</v>
      </c>
      <c r="B787" s="256" t="str">
        <f>$B$61</f>
        <v>CHAPECÓ</v>
      </c>
      <c r="C787" s="199"/>
      <c r="D787" s="199"/>
      <c r="E787" s="199"/>
      <c r="F787" s="199"/>
      <c r="G787" s="199"/>
      <c r="H787" s="199"/>
      <c r="I787" s="199"/>
      <c r="J787" s="199"/>
      <c r="K787" s="199"/>
      <c r="L787" s="199"/>
      <c r="M787" s="194">
        <v>3</v>
      </c>
      <c r="N787" s="79"/>
    </row>
    <row r="788" spans="1:14" x14ac:dyDescent="0.2">
      <c r="A788" s="200">
        <v>14</v>
      </c>
      <c r="B788" s="256" t="str">
        <f>$B$62</f>
        <v>DIONÍSIO CERQUEIRA</v>
      </c>
      <c r="C788" s="198">
        <f>'Uniformes e Materiais'!$G$59</f>
        <v>0</v>
      </c>
      <c r="D788" s="198">
        <f>'Uniformes e Materiais'!$H$59</f>
        <v>0</v>
      </c>
      <c r="E788" s="199"/>
      <c r="F788" s="199"/>
      <c r="G788" s="199"/>
      <c r="H788" s="199"/>
      <c r="I788" s="199"/>
      <c r="J788" s="199"/>
      <c r="K788" s="199"/>
      <c r="L788" s="199"/>
      <c r="M788" s="194">
        <v>3</v>
      </c>
      <c r="N788" s="79"/>
    </row>
    <row r="789" spans="1:14" x14ac:dyDescent="0.2">
      <c r="A789" s="200">
        <v>15</v>
      </c>
      <c r="B789" s="256" t="str">
        <f>$B$63</f>
        <v>FLORIANÓPOLIS</v>
      </c>
      <c r="C789" s="198">
        <f>'Uniformes e Materiais'!$G$59</f>
        <v>0</v>
      </c>
      <c r="D789" s="198">
        <f>'Uniformes e Materiais'!$H$59</f>
        <v>0</v>
      </c>
      <c r="E789" s="198">
        <f>'Uniformes e Materiais'!$I$59</f>
        <v>0</v>
      </c>
      <c r="F789" s="198">
        <f>'Uniformes e Materiais'!$J$59</f>
        <v>0</v>
      </c>
      <c r="G789" s="199"/>
      <c r="H789" s="199"/>
      <c r="I789" s="199"/>
      <c r="J789" s="199"/>
      <c r="K789" s="198">
        <f>'Uniformes e Materiais'!$K$59</f>
        <v>0</v>
      </c>
      <c r="L789" s="199"/>
      <c r="M789" s="194">
        <v>3</v>
      </c>
      <c r="N789" s="79"/>
    </row>
    <row r="790" spans="1:14" x14ac:dyDescent="0.2">
      <c r="A790" s="200">
        <v>16</v>
      </c>
      <c r="B790" s="256" t="str">
        <f>$B$64</f>
        <v>ITAJAÍ</v>
      </c>
      <c r="C790" s="198">
        <f>'Uniformes e Materiais'!$G$59</f>
        <v>0</v>
      </c>
      <c r="D790" s="198">
        <f>'Uniformes e Materiais'!$H$59</f>
        <v>0</v>
      </c>
      <c r="E790" s="198">
        <f>'Uniformes e Materiais'!$I$59</f>
        <v>0</v>
      </c>
      <c r="F790" s="198">
        <f>'Uniformes e Materiais'!$J$59</f>
        <v>0</v>
      </c>
      <c r="G790" s="199"/>
      <c r="H790" s="199"/>
      <c r="I790" s="199"/>
      <c r="J790" s="199"/>
      <c r="K790" s="199"/>
      <c r="L790" s="199"/>
      <c r="M790" s="194">
        <v>3</v>
      </c>
      <c r="N790" s="79"/>
    </row>
    <row r="791" spans="1:14" x14ac:dyDescent="0.2">
      <c r="A791" s="200">
        <v>17</v>
      </c>
      <c r="B791" s="256" t="str">
        <f>$B$65</f>
        <v>JOAÇABA</v>
      </c>
      <c r="C791" s="198">
        <f>'Uniformes e Materiais'!$G$59</f>
        <v>0</v>
      </c>
      <c r="D791" s="198">
        <f>'Uniformes e Materiais'!$H$59</f>
        <v>0</v>
      </c>
      <c r="E791" s="198">
        <f>'Uniformes e Materiais'!$I$59</f>
        <v>0</v>
      </c>
      <c r="F791" s="198">
        <f>'Uniformes e Materiais'!$J$59</f>
        <v>0</v>
      </c>
      <c r="G791" s="199"/>
      <c r="H791" s="199"/>
      <c r="I791" s="199"/>
      <c r="J791" s="199"/>
      <c r="K791" s="199"/>
      <c r="L791" s="199"/>
      <c r="M791" s="194">
        <v>3</v>
      </c>
      <c r="N791" s="79"/>
    </row>
    <row r="792" spans="1:14" x14ac:dyDescent="0.2">
      <c r="A792" s="200">
        <v>18</v>
      </c>
      <c r="B792" s="256" t="str">
        <f>$B$66</f>
        <v>JOINVILLE</v>
      </c>
      <c r="C792" s="198">
        <f>'Uniformes e Materiais'!$G$59</f>
        <v>0</v>
      </c>
      <c r="D792" s="198">
        <f>'Uniformes e Materiais'!$H$59</f>
        <v>0</v>
      </c>
      <c r="E792" s="199"/>
      <c r="F792" s="199"/>
      <c r="G792" s="199"/>
      <c r="H792" s="199"/>
      <c r="I792" s="199"/>
      <c r="J792" s="199"/>
      <c r="K792" s="198">
        <f>'Uniformes e Materiais'!$K$59</f>
        <v>0</v>
      </c>
      <c r="L792" s="199"/>
      <c r="M792" s="194">
        <v>3</v>
      </c>
      <c r="N792" s="79"/>
    </row>
    <row r="793" spans="1:14" x14ac:dyDescent="0.2">
      <c r="A793" s="200">
        <v>19</v>
      </c>
      <c r="B793" s="256" t="str">
        <f>$B$67</f>
        <v>SÃO FRANCISCO DO SUL</v>
      </c>
      <c r="C793" s="199"/>
      <c r="D793" s="199"/>
      <c r="E793" s="199"/>
      <c r="F793" s="199"/>
      <c r="G793" s="199"/>
      <c r="H793" s="199"/>
      <c r="I793" s="199"/>
      <c r="J793" s="199"/>
      <c r="K793" s="199"/>
      <c r="L793" s="198">
        <f>'Uniformes e Materiais'!$L$59</f>
        <v>0</v>
      </c>
      <c r="M793" s="194">
        <v>3</v>
      </c>
      <c r="N793" s="79"/>
    </row>
    <row r="794" spans="1:14" x14ac:dyDescent="0.2">
      <c r="A794" s="200">
        <v>20</v>
      </c>
      <c r="B794" s="256" t="str">
        <f>$B$68</f>
        <v>SÃO JOSÉ</v>
      </c>
      <c r="C794" s="198">
        <f>'Uniformes e Materiais'!$G$59</f>
        <v>0</v>
      </c>
      <c r="D794" s="198">
        <f>'Uniformes e Materiais'!$H$59</f>
        <v>0</v>
      </c>
      <c r="E794" s="199"/>
      <c r="F794" s="199"/>
      <c r="G794" s="199"/>
      <c r="H794" s="199"/>
      <c r="I794" s="199"/>
      <c r="J794" s="199"/>
      <c r="K794" s="199"/>
      <c r="L794" s="199"/>
      <c r="M794" s="194">
        <v>3</v>
      </c>
      <c r="N794" s="79"/>
    </row>
    <row r="795" spans="1:14" x14ac:dyDescent="0.2">
      <c r="N795" s="79"/>
    </row>
    <row r="796" spans="1:14" ht="12.75" customHeight="1" x14ac:dyDescent="0.2">
      <c r="A796" s="508" t="s">
        <v>97</v>
      </c>
      <c r="B796" s="509"/>
      <c r="C796" s="496" t="s">
        <v>131</v>
      </c>
      <c r="D796" s="497"/>
      <c r="E796" s="497"/>
      <c r="F796" s="497"/>
      <c r="G796" s="497"/>
      <c r="H796" s="497"/>
      <c r="I796" s="497"/>
      <c r="J796" s="497"/>
      <c r="K796" s="497"/>
      <c r="L796" s="498"/>
      <c r="M796" s="513" t="s">
        <v>130</v>
      </c>
      <c r="N796" s="79"/>
    </row>
    <row r="797" spans="1:14" ht="33.75" x14ac:dyDescent="0.2">
      <c r="A797" s="510"/>
      <c r="B797" s="511"/>
      <c r="C797" s="7" t="str">
        <f>B11</f>
        <v>Vigilante armado diurno - 12x36h</v>
      </c>
      <c r="D797" s="7" t="str">
        <f>B12</f>
        <v>Vigilante armado noturno - 12x36h</v>
      </c>
      <c r="E797" s="7" t="str">
        <f>B13</f>
        <v>Vigilante desarmado diurno - 12x36h</v>
      </c>
      <c r="F797" s="7" t="str">
        <f>B14</f>
        <v>Vigilante desarmado noturno - 12x36h</v>
      </c>
      <c r="G797" s="7" t="str">
        <f>B15</f>
        <v>Vigilante armado diurno - 12x36h - LÍDER</v>
      </c>
      <c r="H797" s="7" t="str">
        <f>B16</f>
        <v>Vigilante armado noturno - 12x36h - LÍDER</v>
      </c>
      <c r="I797" s="7" t="str">
        <f>B17</f>
        <v>Vigilante armado diurno - 12x36h - SUPERVISOR</v>
      </c>
      <c r="J797" s="7" t="str">
        <f>B18</f>
        <v>Vigilante armado noturno - 12x36h - SUPERVISOR</v>
      </c>
      <c r="K797" s="7" t="str">
        <f>B19</f>
        <v>Vigilante armado diurno - 44h</v>
      </c>
      <c r="L797" s="7" t="str">
        <f>B20</f>
        <v>Vigilante desarmado diurno - 44h</v>
      </c>
      <c r="M797" s="514"/>
      <c r="N797" s="79"/>
    </row>
    <row r="798" spans="1:14" x14ac:dyDescent="0.2">
      <c r="A798" s="235" t="s">
        <v>128</v>
      </c>
      <c r="B798" s="7">
        <v>1</v>
      </c>
      <c r="C798" s="7">
        <v>2</v>
      </c>
      <c r="D798" s="7">
        <v>3</v>
      </c>
      <c r="E798" s="7">
        <v>4</v>
      </c>
      <c r="F798" s="7">
        <v>5</v>
      </c>
      <c r="G798" s="7">
        <v>6</v>
      </c>
      <c r="H798" s="7">
        <v>7</v>
      </c>
      <c r="I798" s="7">
        <v>8</v>
      </c>
      <c r="J798" s="7">
        <v>9</v>
      </c>
      <c r="K798" s="7">
        <v>10</v>
      </c>
      <c r="L798" s="7">
        <v>11</v>
      </c>
      <c r="M798" s="7">
        <v>12</v>
      </c>
      <c r="N798" s="79"/>
    </row>
    <row r="799" spans="1:14" x14ac:dyDescent="0.2">
      <c r="A799" s="7">
        <v>1</v>
      </c>
      <c r="B799" s="265" t="str">
        <f>$B$49</f>
        <v>CAPANEMA</v>
      </c>
      <c r="C799" s="248">
        <v>0</v>
      </c>
      <c r="D799" s="248">
        <v>0</v>
      </c>
      <c r="E799" s="183"/>
      <c r="F799" s="183"/>
      <c r="G799" s="183"/>
      <c r="H799" s="183"/>
      <c r="I799" s="183"/>
      <c r="J799" s="183"/>
      <c r="K799" s="183"/>
      <c r="L799" s="183"/>
      <c r="M799" s="177">
        <v>2</v>
      </c>
      <c r="N799" s="79"/>
    </row>
    <row r="800" spans="1:14" x14ac:dyDescent="0.2">
      <c r="A800" s="7">
        <v>2</v>
      </c>
      <c r="B800" s="265" t="str">
        <f>$B$50</f>
        <v>CASCAVEL</v>
      </c>
      <c r="C800" s="248">
        <v>0</v>
      </c>
      <c r="D800" s="248">
        <v>0</v>
      </c>
      <c r="E800" s="183"/>
      <c r="F800" s="183"/>
      <c r="G800" s="183"/>
      <c r="H800" s="183"/>
      <c r="I800" s="183"/>
      <c r="J800" s="183"/>
      <c r="K800" s="183"/>
      <c r="L800" s="183"/>
      <c r="M800" s="177">
        <v>2</v>
      </c>
      <c r="N800" s="79"/>
    </row>
    <row r="801" spans="1:14" x14ac:dyDescent="0.2">
      <c r="A801" s="7">
        <v>3</v>
      </c>
      <c r="B801" s="265" t="str">
        <f>$B$51</f>
        <v>FOZ DO IGUAÇU</v>
      </c>
      <c r="C801" s="248">
        <v>0</v>
      </c>
      <c r="D801" s="248">
        <v>0</v>
      </c>
      <c r="E801" s="183"/>
      <c r="F801" s="183"/>
      <c r="G801" s="248">
        <v>0</v>
      </c>
      <c r="H801" s="248">
        <v>0</v>
      </c>
      <c r="I801" s="248">
        <v>0</v>
      </c>
      <c r="J801" s="248">
        <v>0</v>
      </c>
      <c r="K801" s="248">
        <v>0</v>
      </c>
      <c r="L801" s="183"/>
      <c r="M801" s="177">
        <v>2</v>
      </c>
      <c r="N801" s="79"/>
    </row>
    <row r="802" spans="1:14" x14ac:dyDescent="0.2">
      <c r="A802" s="7">
        <v>4</v>
      </c>
      <c r="B802" s="265" t="str">
        <f>$B$52</f>
        <v>GUAÍRA</v>
      </c>
      <c r="C802" s="248">
        <v>0</v>
      </c>
      <c r="D802" s="248">
        <v>0</v>
      </c>
      <c r="E802" s="183"/>
      <c r="F802" s="183"/>
      <c r="G802" s="183"/>
      <c r="H802" s="183"/>
      <c r="I802" s="183"/>
      <c r="J802" s="183"/>
      <c r="K802" s="183"/>
      <c r="L802" s="183"/>
      <c r="M802" s="177">
        <v>2</v>
      </c>
      <c r="N802" s="79"/>
    </row>
    <row r="803" spans="1:14" x14ac:dyDescent="0.2">
      <c r="A803" s="7">
        <v>5</v>
      </c>
      <c r="B803" s="265" t="str">
        <f>$B$53</f>
        <v>SANTO ANTONIO DO SUDOESTE</v>
      </c>
      <c r="C803" s="248">
        <v>0</v>
      </c>
      <c r="D803" s="248">
        <v>0</v>
      </c>
      <c r="E803" s="183"/>
      <c r="F803" s="183"/>
      <c r="G803" s="183"/>
      <c r="H803" s="183"/>
      <c r="I803" s="183"/>
      <c r="J803" s="183"/>
      <c r="K803" s="183"/>
      <c r="L803" s="183"/>
      <c r="M803" s="177">
        <v>2</v>
      </c>
      <c r="N803" s="79"/>
    </row>
    <row r="804" spans="1:14" x14ac:dyDescent="0.2">
      <c r="A804" s="7">
        <v>6</v>
      </c>
      <c r="B804" s="175" t="str">
        <f>$B$54</f>
        <v>CURITIBA</v>
      </c>
      <c r="C804" s="420">
        <v>0</v>
      </c>
      <c r="D804" s="420">
        <v>0</v>
      </c>
      <c r="E804" s="183"/>
      <c r="F804" s="183"/>
      <c r="G804" s="183"/>
      <c r="H804" s="183"/>
      <c r="I804" s="183"/>
      <c r="J804" s="183"/>
      <c r="K804" s="183"/>
      <c r="L804" s="183"/>
      <c r="M804" s="177">
        <v>1</v>
      </c>
      <c r="N804" s="79"/>
    </row>
    <row r="805" spans="1:14" x14ac:dyDescent="0.2">
      <c r="A805" s="7">
        <v>7</v>
      </c>
      <c r="B805" s="175" t="str">
        <f>$B$55</f>
        <v>LONDRINA</v>
      </c>
      <c r="C805" s="420">
        <v>0</v>
      </c>
      <c r="D805" s="420">
        <v>0</v>
      </c>
      <c r="E805" s="183"/>
      <c r="F805" s="183"/>
      <c r="G805" s="183"/>
      <c r="H805" s="183"/>
      <c r="I805" s="183"/>
      <c r="J805" s="183"/>
      <c r="K805" s="420">
        <v>0</v>
      </c>
      <c r="L805" s="183"/>
      <c r="M805" s="177">
        <v>1</v>
      </c>
      <c r="N805" s="79"/>
    </row>
    <row r="806" spans="1:14" x14ac:dyDescent="0.2">
      <c r="A806" s="7">
        <v>8</v>
      </c>
      <c r="B806" s="175" t="str">
        <f>$B$56</f>
        <v>MARINGÁ</v>
      </c>
      <c r="C806" s="420">
        <v>0</v>
      </c>
      <c r="D806" s="420">
        <v>0</v>
      </c>
      <c r="E806" s="183"/>
      <c r="F806" s="183"/>
      <c r="G806" s="183"/>
      <c r="H806" s="183"/>
      <c r="I806" s="183"/>
      <c r="J806" s="183"/>
      <c r="K806" s="183"/>
      <c r="L806" s="183"/>
      <c r="M806" s="177">
        <v>1</v>
      </c>
      <c r="N806" s="79"/>
    </row>
    <row r="807" spans="1:14" x14ac:dyDescent="0.2">
      <c r="A807" s="7">
        <v>9</v>
      </c>
      <c r="B807" s="175" t="str">
        <f>$B$57</f>
        <v>PARANAGUÁ</v>
      </c>
      <c r="C807" s="420">
        <v>0</v>
      </c>
      <c r="D807" s="420">
        <v>0</v>
      </c>
      <c r="E807" s="183"/>
      <c r="F807" s="183"/>
      <c r="G807" s="183"/>
      <c r="H807" s="183"/>
      <c r="I807" s="183"/>
      <c r="J807" s="183"/>
      <c r="K807" s="420">
        <v>0</v>
      </c>
      <c r="L807" s="183"/>
      <c r="M807" s="177">
        <v>1</v>
      </c>
      <c r="N807" s="79"/>
    </row>
    <row r="808" spans="1:14" x14ac:dyDescent="0.2">
      <c r="A808" s="7">
        <v>10</v>
      </c>
      <c r="B808" s="175" t="str">
        <f>$B$58</f>
        <v>PONTA GROSSA</v>
      </c>
      <c r="C808" s="420">
        <v>0</v>
      </c>
      <c r="D808" s="420">
        <v>0</v>
      </c>
      <c r="E808" s="183"/>
      <c r="F808" s="183"/>
      <c r="G808" s="183"/>
      <c r="H808" s="183"/>
      <c r="I808" s="183"/>
      <c r="J808" s="183"/>
      <c r="K808" s="183"/>
      <c r="L808" s="183"/>
      <c r="M808" s="177">
        <v>1</v>
      </c>
      <c r="N808" s="79"/>
    </row>
    <row r="809" spans="1:14" x14ac:dyDescent="0.2">
      <c r="A809" s="7">
        <v>11</v>
      </c>
      <c r="B809" s="175" t="str">
        <f>$B$59</f>
        <v>SÃO JOSÉ DOS PINHAIS</v>
      </c>
      <c r="C809" s="420">
        <v>0</v>
      </c>
      <c r="D809" s="420">
        <v>0</v>
      </c>
      <c r="E809" s="183"/>
      <c r="F809" s="183"/>
      <c r="G809" s="183"/>
      <c r="H809" s="183"/>
      <c r="I809" s="183"/>
      <c r="J809" s="183"/>
      <c r="K809" s="183"/>
      <c r="L809" s="183"/>
      <c r="M809" s="177">
        <v>1</v>
      </c>
      <c r="N809" s="79"/>
    </row>
    <row r="810" spans="1:14" x14ac:dyDescent="0.2">
      <c r="A810" s="7">
        <v>12</v>
      </c>
      <c r="B810" s="250" t="str">
        <f>$B$60</f>
        <v>BLUMENAU</v>
      </c>
      <c r="C810" s="184">
        <v>0</v>
      </c>
      <c r="D810" s="184">
        <v>0</v>
      </c>
      <c r="E810" s="184">
        <v>0</v>
      </c>
      <c r="F810" s="184">
        <v>0</v>
      </c>
      <c r="G810" s="170"/>
      <c r="H810" s="170"/>
      <c r="I810" s="170"/>
      <c r="J810" s="170"/>
      <c r="K810" s="170"/>
      <c r="L810" s="170"/>
      <c r="M810" s="177">
        <v>3</v>
      </c>
      <c r="N810" s="79"/>
    </row>
    <row r="811" spans="1:14" x14ac:dyDescent="0.2">
      <c r="A811" s="7">
        <v>13</v>
      </c>
      <c r="B811" s="250" t="str">
        <f>$B$61</f>
        <v>CHAPECÓ</v>
      </c>
      <c r="C811" s="170"/>
      <c r="D811" s="170"/>
      <c r="E811" s="170"/>
      <c r="F811" s="170"/>
      <c r="G811" s="170"/>
      <c r="H811" s="170"/>
      <c r="I811" s="170"/>
      <c r="J811" s="170"/>
      <c r="K811" s="170"/>
      <c r="L811" s="170"/>
      <c r="M811" s="177">
        <v>3</v>
      </c>
      <c r="N811" s="79"/>
    </row>
    <row r="812" spans="1:14" x14ac:dyDescent="0.2">
      <c r="A812" s="7">
        <v>14</v>
      </c>
      <c r="B812" s="250" t="str">
        <f>$B$62</f>
        <v>DIONÍSIO CERQUEIRA</v>
      </c>
      <c r="C812" s="184">
        <v>0</v>
      </c>
      <c r="D812" s="184">
        <v>0</v>
      </c>
      <c r="E812" s="170"/>
      <c r="F812" s="170"/>
      <c r="G812" s="170"/>
      <c r="H812" s="170"/>
      <c r="I812" s="170"/>
      <c r="J812" s="170"/>
      <c r="K812" s="170"/>
      <c r="L812" s="170"/>
      <c r="M812" s="177">
        <v>3</v>
      </c>
      <c r="N812" s="79"/>
    </row>
    <row r="813" spans="1:14" x14ac:dyDescent="0.2">
      <c r="A813" s="7">
        <v>15</v>
      </c>
      <c r="B813" s="250" t="str">
        <f>$B$63</f>
        <v>FLORIANÓPOLIS</v>
      </c>
      <c r="C813" s="184">
        <v>0</v>
      </c>
      <c r="D813" s="184">
        <v>0</v>
      </c>
      <c r="E813" s="184">
        <v>0</v>
      </c>
      <c r="F813" s="184">
        <v>0</v>
      </c>
      <c r="G813" s="170"/>
      <c r="H813" s="170"/>
      <c r="I813" s="170"/>
      <c r="J813" s="170"/>
      <c r="K813" s="184">
        <v>0</v>
      </c>
      <c r="L813" s="170"/>
      <c r="M813" s="177">
        <v>3</v>
      </c>
      <c r="N813" s="79"/>
    </row>
    <row r="814" spans="1:14" x14ac:dyDescent="0.2">
      <c r="A814" s="7">
        <v>16</v>
      </c>
      <c r="B814" s="250" t="str">
        <f>$B$64</f>
        <v>ITAJAÍ</v>
      </c>
      <c r="C814" s="184">
        <v>0</v>
      </c>
      <c r="D814" s="184">
        <v>0</v>
      </c>
      <c r="E814" s="184">
        <v>0</v>
      </c>
      <c r="F814" s="184">
        <v>0</v>
      </c>
      <c r="G814" s="170"/>
      <c r="H814" s="170"/>
      <c r="I814" s="170"/>
      <c r="J814" s="170"/>
      <c r="K814" s="170"/>
      <c r="L814" s="170"/>
      <c r="M814" s="177">
        <v>3</v>
      </c>
      <c r="N814" s="79"/>
    </row>
    <row r="815" spans="1:14" x14ac:dyDescent="0.2">
      <c r="A815" s="7">
        <v>17</v>
      </c>
      <c r="B815" s="250" t="str">
        <f>$B$65</f>
        <v>JOAÇABA</v>
      </c>
      <c r="C815" s="184">
        <v>0</v>
      </c>
      <c r="D815" s="184">
        <v>0</v>
      </c>
      <c r="E815" s="184">
        <v>0</v>
      </c>
      <c r="F815" s="184">
        <v>0</v>
      </c>
      <c r="G815" s="170"/>
      <c r="H815" s="170"/>
      <c r="I815" s="170"/>
      <c r="J815" s="170"/>
      <c r="K815" s="170"/>
      <c r="L815" s="170"/>
      <c r="M815" s="177">
        <v>3</v>
      </c>
      <c r="N815" s="79"/>
    </row>
    <row r="816" spans="1:14" x14ac:dyDescent="0.2">
      <c r="A816" s="7">
        <v>18</v>
      </c>
      <c r="B816" s="250" t="str">
        <f>$B$66</f>
        <v>JOINVILLE</v>
      </c>
      <c r="C816" s="184">
        <v>0</v>
      </c>
      <c r="D816" s="184">
        <v>0</v>
      </c>
      <c r="E816" s="170"/>
      <c r="F816" s="170"/>
      <c r="G816" s="170"/>
      <c r="H816" s="170"/>
      <c r="I816" s="170"/>
      <c r="J816" s="170"/>
      <c r="K816" s="184">
        <v>0</v>
      </c>
      <c r="L816" s="170"/>
      <c r="M816" s="177">
        <v>3</v>
      </c>
      <c r="N816" s="79"/>
    </row>
    <row r="817" spans="1:14" x14ac:dyDescent="0.2">
      <c r="A817" s="7">
        <v>19</v>
      </c>
      <c r="B817" s="250" t="str">
        <f>$B$67</f>
        <v>SÃO FRANCISCO DO SUL</v>
      </c>
      <c r="C817" s="170"/>
      <c r="D817" s="170"/>
      <c r="E817" s="170"/>
      <c r="F817" s="170"/>
      <c r="G817" s="170"/>
      <c r="H817" s="170"/>
      <c r="I817" s="170"/>
      <c r="J817" s="170"/>
      <c r="K817" s="170"/>
      <c r="L817" s="184">
        <v>0</v>
      </c>
      <c r="M817" s="177">
        <v>3</v>
      </c>
      <c r="N817" s="79"/>
    </row>
    <row r="818" spans="1:14" x14ac:dyDescent="0.2">
      <c r="A818" s="7">
        <v>20</v>
      </c>
      <c r="B818" s="250" t="str">
        <f>$B$68</f>
        <v>SÃO JOSÉ</v>
      </c>
      <c r="C818" s="184">
        <v>0</v>
      </c>
      <c r="D818" s="184">
        <v>0</v>
      </c>
      <c r="E818" s="170"/>
      <c r="F818" s="170"/>
      <c r="G818" s="170"/>
      <c r="H818" s="170"/>
      <c r="I818" s="170"/>
      <c r="J818" s="170"/>
      <c r="K818" s="170"/>
      <c r="L818" s="170"/>
      <c r="M818" s="177">
        <v>3</v>
      </c>
      <c r="N818" s="79"/>
    </row>
    <row r="819" spans="1:14" x14ac:dyDescent="0.2">
      <c r="D819" s="78"/>
      <c r="N819" s="79"/>
    </row>
    <row r="820" spans="1:14" x14ac:dyDescent="0.2">
      <c r="A820" s="508" t="s">
        <v>97</v>
      </c>
      <c r="B820" s="509"/>
      <c r="C820" s="496" t="s">
        <v>132</v>
      </c>
      <c r="D820" s="497"/>
      <c r="E820" s="497"/>
      <c r="F820" s="497"/>
      <c r="G820" s="497"/>
      <c r="H820" s="497"/>
      <c r="I820" s="497"/>
      <c r="J820" s="497"/>
      <c r="K820" s="497"/>
      <c r="L820" s="498"/>
      <c r="M820" s="513" t="s">
        <v>130</v>
      </c>
      <c r="N820" s="79"/>
    </row>
    <row r="821" spans="1:14" ht="33.75" x14ac:dyDescent="0.2">
      <c r="A821" s="510"/>
      <c r="B821" s="511"/>
      <c r="C821" s="7" t="str">
        <f>B11</f>
        <v>Vigilante armado diurno - 12x36h</v>
      </c>
      <c r="D821" s="7" t="str">
        <f>B12</f>
        <v>Vigilante armado noturno - 12x36h</v>
      </c>
      <c r="E821" s="7" t="str">
        <f>B13</f>
        <v>Vigilante desarmado diurno - 12x36h</v>
      </c>
      <c r="F821" s="7" t="str">
        <f>B14</f>
        <v>Vigilante desarmado noturno - 12x36h</v>
      </c>
      <c r="G821" s="7" t="str">
        <f>B15</f>
        <v>Vigilante armado diurno - 12x36h - LÍDER</v>
      </c>
      <c r="H821" s="7" t="str">
        <f>B16</f>
        <v>Vigilante armado noturno - 12x36h - LÍDER</v>
      </c>
      <c r="I821" s="7" t="str">
        <f>B17</f>
        <v>Vigilante armado diurno - 12x36h - SUPERVISOR</v>
      </c>
      <c r="J821" s="7" t="str">
        <f>B18</f>
        <v>Vigilante armado noturno - 12x36h - SUPERVISOR</v>
      </c>
      <c r="K821" s="7" t="str">
        <f>B19</f>
        <v>Vigilante armado diurno - 44h</v>
      </c>
      <c r="L821" s="7" t="str">
        <f>B20</f>
        <v>Vigilante desarmado diurno - 44h</v>
      </c>
      <c r="M821" s="514"/>
      <c r="N821" s="79"/>
    </row>
    <row r="822" spans="1:14" x14ac:dyDescent="0.2">
      <c r="A822" s="235" t="s">
        <v>128</v>
      </c>
      <c r="B822" s="7">
        <v>1</v>
      </c>
      <c r="C822" s="7">
        <v>2</v>
      </c>
      <c r="D822" s="7">
        <v>3</v>
      </c>
      <c r="E822" s="7">
        <v>4</v>
      </c>
      <c r="F822" s="7">
        <v>5</v>
      </c>
      <c r="G822" s="7">
        <v>6</v>
      </c>
      <c r="H822" s="7">
        <v>7</v>
      </c>
      <c r="I822" s="7">
        <v>8</v>
      </c>
      <c r="J822" s="7">
        <v>9</v>
      </c>
      <c r="K822" s="7">
        <v>10</v>
      </c>
      <c r="L822" s="7">
        <v>11</v>
      </c>
      <c r="M822" s="7">
        <v>12</v>
      </c>
      <c r="N822" s="79"/>
    </row>
    <row r="823" spans="1:14" x14ac:dyDescent="0.2">
      <c r="A823" s="7">
        <v>1</v>
      </c>
      <c r="B823" s="265" t="str">
        <f>$B$49</f>
        <v>CAPANEMA</v>
      </c>
      <c r="C823" s="248">
        <v>0</v>
      </c>
      <c r="D823" s="248">
        <v>0</v>
      </c>
      <c r="E823" s="183"/>
      <c r="F823" s="183"/>
      <c r="G823" s="183"/>
      <c r="H823" s="183"/>
      <c r="I823" s="183"/>
      <c r="J823" s="183"/>
      <c r="K823" s="183"/>
      <c r="L823" s="183"/>
      <c r="M823" s="177">
        <v>2</v>
      </c>
      <c r="N823" s="79"/>
    </row>
    <row r="824" spans="1:14" x14ac:dyDescent="0.2">
      <c r="A824" s="7">
        <v>2</v>
      </c>
      <c r="B824" s="265" t="str">
        <f>$B$50</f>
        <v>CASCAVEL</v>
      </c>
      <c r="C824" s="248">
        <v>0</v>
      </c>
      <c r="D824" s="248">
        <v>0</v>
      </c>
      <c r="E824" s="183"/>
      <c r="F824" s="183"/>
      <c r="G824" s="183"/>
      <c r="H824" s="183"/>
      <c r="I824" s="183"/>
      <c r="J824" s="183"/>
      <c r="K824" s="183"/>
      <c r="L824" s="183"/>
      <c r="M824" s="177">
        <v>2</v>
      </c>
      <c r="N824" s="79"/>
    </row>
    <row r="825" spans="1:14" x14ac:dyDescent="0.2">
      <c r="A825" s="7">
        <v>3</v>
      </c>
      <c r="B825" s="265" t="str">
        <f>$B$51</f>
        <v>FOZ DO IGUAÇU</v>
      </c>
      <c r="C825" s="248">
        <v>0</v>
      </c>
      <c r="D825" s="248">
        <v>0</v>
      </c>
      <c r="E825" s="183"/>
      <c r="F825" s="183"/>
      <c r="G825" s="248">
        <v>0</v>
      </c>
      <c r="H825" s="248">
        <v>0</v>
      </c>
      <c r="I825" s="248">
        <v>0</v>
      </c>
      <c r="J825" s="248">
        <v>0</v>
      </c>
      <c r="K825" s="248">
        <v>0</v>
      </c>
      <c r="L825" s="183"/>
      <c r="M825" s="177">
        <v>2</v>
      </c>
      <c r="N825" s="79"/>
    </row>
    <row r="826" spans="1:14" x14ac:dyDescent="0.2">
      <c r="A826" s="7">
        <v>4</v>
      </c>
      <c r="B826" s="265" t="str">
        <f>$B$52</f>
        <v>GUAÍRA</v>
      </c>
      <c r="C826" s="248">
        <v>0</v>
      </c>
      <c r="D826" s="248">
        <v>0</v>
      </c>
      <c r="E826" s="183"/>
      <c r="F826" s="183"/>
      <c r="G826" s="183"/>
      <c r="H826" s="183"/>
      <c r="I826" s="183"/>
      <c r="J826" s="183"/>
      <c r="K826" s="183"/>
      <c r="L826" s="183"/>
      <c r="M826" s="177">
        <v>2</v>
      </c>
      <c r="N826" s="79"/>
    </row>
    <row r="827" spans="1:14" x14ac:dyDescent="0.2">
      <c r="A827" s="7">
        <v>5</v>
      </c>
      <c r="B827" s="265" t="str">
        <f>$B$53</f>
        <v>SANTO ANTONIO DO SUDOESTE</v>
      </c>
      <c r="C827" s="248">
        <v>0</v>
      </c>
      <c r="D827" s="248">
        <v>0</v>
      </c>
      <c r="E827" s="183"/>
      <c r="F827" s="183"/>
      <c r="G827" s="183"/>
      <c r="H827" s="183"/>
      <c r="I827" s="183"/>
      <c r="J827" s="183"/>
      <c r="K827" s="183"/>
      <c r="L827" s="183"/>
      <c r="M827" s="177">
        <v>2</v>
      </c>
      <c r="N827" s="79"/>
    </row>
    <row r="828" spans="1:14" x14ac:dyDescent="0.2">
      <c r="A828" s="7">
        <v>6</v>
      </c>
      <c r="B828" s="175" t="str">
        <f>$B$54</f>
        <v>CURITIBA</v>
      </c>
      <c r="C828" s="421">
        <v>0</v>
      </c>
      <c r="D828" s="421">
        <v>0</v>
      </c>
      <c r="E828" s="183"/>
      <c r="F828" s="183"/>
      <c r="G828" s="183"/>
      <c r="H828" s="183"/>
      <c r="I828" s="183"/>
      <c r="J828" s="183"/>
      <c r="K828" s="183"/>
      <c r="L828" s="183"/>
      <c r="M828" s="177">
        <v>1</v>
      </c>
      <c r="N828" s="79"/>
    </row>
    <row r="829" spans="1:14" x14ac:dyDescent="0.2">
      <c r="A829" s="7">
        <v>7</v>
      </c>
      <c r="B829" s="175" t="str">
        <f>$B$55</f>
        <v>LONDRINA</v>
      </c>
      <c r="C829" s="421">
        <v>0</v>
      </c>
      <c r="D829" s="421">
        <v>0</v>
      </c>
      <c r="E829" s="183"/>
      <c r="F829" s="183"/>
      <c r="G829" s="183"/>
      <c r="H829" s="183"/>
      <c r="I829" s="183"/>
      <c r="J829" s="183"/>
      <c r="K829" s="421">
        <v>0</v>
      </c>
      <c r="L829" s="183"/>
      <c r="M829" s="177">
        <v>1</v>
      </c>
      <c r="N829" s="79"/>
    </row>
    <row r="830" spans="1:14" x14ac:dyDescent="0.2">
      <c r="A830" s="7">
        <v>8</v>
      </c>
      <c r="B830" s="175" t="str">
        <f>$B$56</f>
        <v>MARINGÁ</v>
      </c>
      <c r="C830" s="421">
        <v>0</v>
      </c>
      <c r="D830" s="421">
        <v>0</v>
      </c>
      <c r="E830" s="183"/>
      <c r="F830" s="183"/>
      <c r="G830" s="183"/>
      <c r="H830" s="183"/>
      <c r="I830" s="183"/>
      <c r="J830" s="183"/>
      <c r="K830" s="183"/>
      <c r="L830" s="183"/>
      <c r="M830" s="177">
        <v>1</v>
      </c>
      <c r="N830" s="79"/>
    </row>
    <row r="831" spans="1:14" x14ac:dyDescent="0.2">
      <c r="A831" s="7">
        <v>9</v>
      </c>
      <c r="B831" s="175" t="str">
        <f>$B$57</f>
        <v>PARANAGUÁ</v>
      </c>
      <c r="C831" s="421">
        <v>0</v>
      </c>
      <c r="D831" s="421">
        <v>0</v>
      </c>
      <c r="E831" s="183"/>
      <c r="F831" s="183"/>
      <c r="G831" s="183"/>
      <c r="H831" s="183"/>
      <c r="I831" s="183"/>
      <c r="J831" s="183"/>
      <c r="K831" s="421">
        <v>0</v>
      </c>
      <c r="L831" s="183"/>
      <c r="M831" s="177">
        <v>1</v>
      </c>
      <c r="N831" s="79"/>
    </row>
    <row r="832" spans="1:14" x14ac:dyDescent="0.2">
      <c r="A832" s="7">
        <v>10</v>
      </c>
      <c r="B832" s="175" t="str">
        <f>$B$58</f>
        <v>PONTA GROSSA</v>
      </c>
      <c r="C832" s="421">
        <v>0</v>
      </c>
      <c r="D832" s="421">
        <v>0</v>
      </c>
      <c r="E832" s="183"/>
      <c r="F832" s="183"/>
      <c r="G832" s="183"/>
      <c r="H832" s="183"/>
      <c r="I832" s="183"/>
      <c r="J832" s="183"/>
      <c r="K832" s="183"/>
      <c r="L832" s="183"/>
      <c r="M832" s="177">
        <v>1</v>
      </c>
      <c r="N832" s="79"/>
    </row>
    <row r="833" spans="1:15" x14ac:dyDescent="0.2">
      <c r="A833" s="7">
        <v>11</v>
      </c>
      <c r="B833" s="175" t="str">
        <f>$B$59</f>
        <v>SÃO JOSÉ DOS PINHAIS</v>
      </c>
      <c r="C833" s="421">
        <v>0</v>
      </c>
      <c r="D833" s="421">
        <v>0</v>
      </c>
      <c r="E833" s="183"/>
      <c r="F833" s="183"/>
      <c r="G833" s="183"/>
      <c r="H833" s="183"/>
      <c r="I833" s="183"/>
      <c r="J833" s="183"/>
      <c r="K833" s="183"/>
      <c r="L833" s="183"/>
      <c r="M833" s="177">
        <v>1</v>
      </c>
      <c r="N833" s="79"/>
    </row>
    <row r="834" spans="1:15" x14ac:dyDescent="0.2">
      <c r="A834" s="7">
        <v>12</v>
      </c>
      <c r="B834" s="250" t="str">
        <f>$B$60</f>
        <v>BLUMENAU</v>
      </c>
      <c r="C834" s="184">
        <v>0</v>
      </c>
      <c r="D834" s="184">
        <v>0</v>
      </c>
      <c r="E834" s="184">
        <v>0</v>
      </c>
      <c r="F834" s="184">
        <v>0</v>
      </c>
      <c r="G834" s="170"/>
      <c r="H834" s="170"/>
      <c r="I834" s="170"/>
      <c r="J834" s="170"/>
      <c r="K834" s="170"/>
      <c r="L834" s="170"/>
      <c r="M834" s="177">
        <v>3</v>
      </c>
      <c r="N834" s="79"/>
    </row>
    <row r="835" spans="1:15" x14ac:dyDescent="0.2">
      <c r="A835" s="7">
        <v>13</v>
      </c>
      <c r="B835" s="250" t="str">
        <f>$B$61</f>
        <v>CHAPECÓ</v>
      </c>
      <c r="C835" s="170"/>
      <c r="D835" s="170"/>
      <c r="E835" s="170"/>
      <c r="F835" s="170"/>
      <c r="G835" s="170"/>
      <c r="H835" s="170"/>
      <c r="I835" s="170"/>
      <c r="J835" s="170"/>
      <c r="K835" s="170"/>
      <c r="L835" s="170"/>
      <c r="M835" s="177">
        <v>3</v>
      </c>
      <c r="N835" s="79"/>
    </row>
    <row r="836" spans="1:15" x14ac:dyDescent="0.2">
      <c r="A836" s="7">
        <v>14</v>
      </c>
      <c r="B836" s="250" t="str">
        <f>$B$62</f>
        <v>DIONÍSIO CERQUEIRA</v>
      </c>
      <c r="C836" s="184">
        <v>0</v>
      </c>
      <c r="D836" s="184">
        <v>0</v>
      </c>
      <c r="E836" s="170"/>
      <c r="F836" s="170"/>
      <c r="G836" s="170"/>
      <c r="H836" s="170"/>
      <c r="I836" s="170"/>
      <c r="J836" s="170"/>
      <c r="K836" s="170"/>
      <c r="L836" s="170"/>
      <c r="M836" s="177">
        <v>3</v>
      </c>
      <c r="N836" s="79"/>
    </row>
    <row r="837" spans="1:15" x14ac:dyDescent="0.2">
      <c r="A837" s="7">
        <v>15</v>
      </c>
      <c r="B837" s="250" t="str">
        <f>$B$63</f>
        <v>FLORIANÓPOLIS</v>
      </c>
      <c r="C837" s="184">
        <v>0</v>
      </c>
      <c r="D837" s="184">
        <v>0</v>
      </c>
      <c r="E837" s="184">
        <v>0</v>
      </c>
      <c r="F837" s="184">
        <v>0</v>
      </c>
      <c r="G837" s="170"/>
      <c r="H837" s="170"/>
      <c r="I837" s="170"/>
      <c r="J837" s="170"/>
      <c r="K837" s="184">
        <v>0</v>
      </c>
      <c r="L837" s="170"/>
      <c r="M837" s="177">
        <v>3</v>
      </c>
      <c r="N837" s="79"/>
    </row>
    <row r="838" spans="1:15" x14ac:dyDescent="0.2">
      <c r="A838" s="7">
        <v>16</v>
      </c>
      <c r="B838" s="250" t="str">
        <f>$B$64</f>
        <v>ITAJAÍ</v>
      </c>
      <c r="C838" s="184">
        <v>0</v>
      </c>
      <c r="D838" s="184">
        <v>0</v>
      </c>
      <c r="E838" s="184">
        <v>0</v>
      </c>
      <c r="F838" s="184">
        <v>0</v>
      </c>
      <c r="G838" s="170"/>
      <c r="H838" s="170"/>
      <c r="I838" s="170"/>
      <c r="J838" s="170"/>
      <c r="K838" s="170"/>
      <c r="L838" s="170"/>
      <c r="M838" s="177">
        <v>3</v>
      </c>
      <c r="N838" s="79"/>
    </row>
    <row r="839" spans="1:15" x14ac:dyDescent="0.2">
      <c r="A839" s="7">
        <v>17</v>
      </c>
      <c r="B839" s="250" t="str">
        <f>$B$65</f>
        <v>JOAÇABA</v>
      </c>
      <c r="C839" s="184">
        <v>0</v>
      </c>
      <c r="D839" s="184">
        <v>0</v>
      </c>
      <c r="E839" s="184">
        <v>0</v>
      </c>
      <c r="F839" s="184">
        <v>0</v>
      </c>
      <c r="G839" s="170"/>
      <c r="H839" s="170"/>
      <c r="I839" s="170"/>
      <c r="J839" s="170"/>
      <c r="K839" s="170"/>
      <c r="L839" s="170"/>
      <c r="M839" s="177">
        <v>3</v>
      </c>
      <c r="N839" s="79"/>
    </row>
    <row r="840" spans="1:15" x14ac:dyDescent="0.2">
      <c r="A840" s="7">
        <v>18</v>
      </c>
      <c r="B840" s="250" t="str">
        <f>$B$66</f>
        <v>JOINVILLE</v>
      </c>
      <c r="C840" s="184">
        <v>0</v>
      </c>
      <c r="D840" s="184">
        <v>0</v>
      </c>
      <c r="E840" s="170"/>
      <c r="F840" s="170"/>
      <c r="G840" s="170"/>
      <c r="H840" s="170"/>
      <c r="I840" s="170"/>
      <c r="J840" s="170"/>
      <c r="K840" s="184">
        <v>0</v>
      </c>
      <c r="L840" s="170"/>
      <c r="M840" s="177">
        <v>3</v>
      </c>
      <c r="N840" s="79"/>
    </row>
    <row r="841" spans="1:15" x14ac:dyDescent="0.2">
      <c r="A841" s="7">
        <v>19</v>
      </c>
      <c r="B841" s="250" t="str">
        <f>$B$67</f>
        <v>SÃO FRANCISCO DO SUL</v>
      </c>
      <c r="C841" s="170"/>
      <c r="D841" s="170"/>
      <c r="E841" s="170"/>
      <c r="F841" s="170"/>
      <c r="G841" s="170"/>
      <c r="H841" s="170"/>
      <c r="I841" s="170"/>
      <c r="J841" s="170"/>
      <c r="K841" s="170"/>
      <c r="L841" s="184">
        <v>0</v>
      </c>
      <c r="M841" s="177">
        <v>3</v>
      </c>
      <c r="N841" s="79"/>
    </row>
    <row r="842" spans="1:15" x14ac:dyDescent="0.2">
      <c r="A842" s="7">
        <v>20</v>
      </c>
      <c r="B842" s="250" t="str">
        <f>$B$68</f>
        <v>SÃO JOSÉ</v>
      </c>
      <c r="C842" s="184">
        <v>0</v>
      </c>
      <c r="D842" s="184">
        <v>0</v>
      </c>
      <c r="E842" s="170"/>
      <c r="F842" s="170"/>
      <c r="G842" s="170"/>
      <c r="H842" s="170"/>
      <c r="I842" s="170"/>
      <c r="J842" s="170"/>
      <c r="K842" s="170"/>
      <c r="L842" s="170"/>
      <c r="M842" s="177">
        <v>3</v>
      </c>
      <c r="N842" s="79"/>
    </row>
    <row r="843" spans="1:15" x14ac:dyDescent="0.2">
      <c r="D843" s="78"/>
      <c r="O843" s="78"/>
    </row>
  </sheetData>
  <sortState xmlns:xlrd2="http://schemas.microsoft.com/office/spreadsheetml/2017/richdata2" ref="B49:O59">
    <sortCondition ref="B49:B59"/>
  </sortState>
  <mergeCells count="151">
    <mergeCell ref="P101:P102"/>
    <mergeCell ref="P49:P52"/>
    <mergeCell ref="P59:P60"/>
    <mergeCell ref="P61:P65"/>
    <mergeCell ref="P75:P78"/>
    <mergeCell ref="P79:P82"/>
    <mergeCell ref="P86:P88"/>
    <mergeCell ref="P83:P85"/>
    <mergeCell ref="P99:P100"/>
    <mergeCell ref="P53:P54"/>
    <mergeCell ref="P55:P56"/>
    <mergeCell ref="P66:P72"/>
    <mergeCell ref="P73:P74"/>
    <mergeCell ref="P96:P97"/>
    <mergeCell ref="P57:P58"/>
    <mergeCell ref="P89:P90"/>
    <mergeCell ref="P91:P93"/>
    <mergeCell ref="P94:P95"/>
    <mergeCell ref="M724:M725"/>
    <mergeCell ref="C724:L724"/>
    <mergeCell ref="C700:L700"/>
    <mergeCell ref="F28:H28"/>
    <mergeCell ref="F31:H31"/>
    <mergeCell ref="F32:H32"/>
    <mergeCell ref="F33:H33"/>
    <mergeCell ref="F34:H34"/>
    <mergeCell ref="F35:H35"/>
    <mergeCell ref="F29:H29"/>
    <mergeCell ref="C604:L604"/>
    <mergeCell ref="C292:L292"/>
    <mergeCell ref="C508:L508"/>
    <mergeCell ref="C195:L195"/>
    <mergeCell ref="C170:L170"/>
    <mergeCell ref="C146:L146"/>
    <mergeCell ref="C460:L460"/>
    <mergeCell ref="C121:L121"/>
    <mergeCell ref="M146:M147"/>
    <mergeCell ref="M580:M581"/>
    <mergeCell ref="M604:M605"/>
    <mergeCell ref="M532:M533"/>
    <mergeCell ref="C556:L556"/>
    <mergeCell ref="C532:L532"/>
    <mergeCell ref="A121:B122"/>
    <mergeCell ref="A170:B171"/>
    <mergeCell ref="Q47:R47"/>
    <mergeCell ref="N46:N47"/>
    <mergeCell ref="M628:M629"/>
    <mergeCell ref="M652:M653"/>
    <mergeCell ref="M121:M122"/>
    <mergeCell ref="M71:M72"/>
    <mergeCell ref="M170:M171"/>
    <mergeCell ref="M219:M220"/>
    <mergeCell ref="M244:M245"/>
    <mergeCell ref="A628:B629"/>
    <mergeCell ref="A146:B147"/>
    <mergeCell ref="M195:M196"/>
    <mergeCell ref="C268:L268"/>
    <mergeCell ref="C244:L244"/>
    <mergeCell ref="C219:L219"/>
    <mergeCell ref="C652:L652"/>
    <mergeCell ref="C628:L628"/>
    <mergeCell ref="C436:L436"/>
    <mergeCell ref="C580:L580"/>
    <mergeCell ref="C484:L484"/>
    <mergeCell ref="C412:L412"/>
    <mergeCell ref="M268:M269"/>
    <mergeCell ref="A748:B749"/>
    <mergeCell ref="C748:L748"/>
    <mergeCell ref="M748:M749"/>
    <mergeCell ref="A772:B773"/>
    <mergeCell ref="C772:L772"/>
    <mergeCell ref="M772:M773"/>
    <mergeCell ref="M796:M797"/>
    <mergeCell ref="M820:M821"/>
    <mergeCell ref="C820:L820"/>
    <mergeCell ref="C796:L796"/>
    <mergeCell ref="A796:B797"/>
    <mergeCell ref="A820:B821"/>
    <mergeCell ref="A724:B725"/>
    <mergeCell ref="A195:B196"/>
    <mergeCell ref="A532:B533"/>
    <mergeCell ref="A219:B220"/>
    <mergeCell ref="A268:B269"/>
    <mergeCell ref="A244:B245"/>
    <mergeCell ref="A652:B653"/>
    <mergeCell ref="A556:B557"/>
    <mergeCell ref="A436:B437"/>
    <mergeCell ref="A700:B701"/>
    <mergeCell ref="A460:B461"/>
    <mergeCell ref="A580:B581"/>
    <mergeCell ref="A604:B605"/>
    <mergeCell ref="A292:B293"/>
    <mergeCell ref="A484:B485"/>
    <mergeCell ref="A508:B509"/>
    <mergeCell ref="A412:B413"/>
    <mergeCell ref="A316:B317"/>
    <mergeCell ref="A340:B341"/>
    <mergeCell ref="A364:B365"/>
    <mergeCell ref="A388:B389"/>
    <mergeCell ref="A676:B677"/>
    <mergeCell ref="B1:D1"/>
    <mergeCell ref="C2:D2"/>
    <mergeCell ref="C3:D3"/>
    <mergeCell ref="C4:D4"/>
    <mergeCell ref="C5:D5"/>
    <mergeCell ref="C6:D6"/>
    <mergeCell ref="M96:M97"/>
    <mergeCell ref="M46:M47"/>
    <mergeCell ref="A22:B23"/>
    <mergeCell ref="A96:B97"/>
    <mergeCell ref="A46:B47"/>
    <mergeCell ref="A9:B9"/>
    <mergeCell ref="C7:D7"/>
    <mergeCell ref="A71:B72"/>
    <mergeCell ref="C46:L46"/>
    <mergeCell ref="C71:L71"/>
    <mergeCell ref="F25:H25"/>
    <mergeCell ref="C22:H22"/>
    <mergeCell ref="C96:L96"/>
    <mergeCell ref="F23:H23"/>
    <mergeCell ref="F24:H24"/>
    <mergeCell ref="F26:H26"/>
    <mergeCell ref="F30:H30"/>
    <mergeCell ref="F27:H27"/>
    <mergeCell ref="F36:H36"/>
    <mergeCell ref="F37:H37"/>
    <mergeCell ref="F38:H38"/>
    <mergeCell ref="F39:H39"/>
    <mergeCell ref="F40:H40"/>
    <mergeCell ref="F41:H41"/>
    <mergeCell ref="F42:H42"/>
    <mergeCell ref="F43:H43"/>
    <mergeCell ref="F44:H44"/>
    <mergeCell ref="M700:M701"/>
    <mergeCell ref="C676:L676"/>
    <mergeCell ref="M676:M677"/>
    <mergeCell ref="M292:M293"/>
    <mergeCell ref="M508:M509"/>
    <mergeCell ref="M460:M461"/>
    <mergeCell ref="M340:M341"/>
    <mergeCell ref="M556:M557"/>
    <mergeCell ref="M436:M437"/>
    <mergeCell ref="C316:L316"/>
    <mergeCell ref="C340:L340"/>
    <mergeCell ref="C364:L364"/>
    <mergeCell ref="M364:M365"/>
    <mergeCell ref="C388:L388"/>
    <mergeCell ref="M388:M389"/>
    <mergeCell ref="M316:M317"/>
    <mergeCell ref="M484:M485"/>
    <mergeCell ref="M412:M413"/>
  </mergeCells>
  <phoneticPr fontId="28" type="noConversion"/>
  <conditionalFormatting sqref="C94:L94 E84:L84 G60:L62 G68:L68 G67:K67 M61 G63:J66 L63:L66 G85:L87 G93:L93 G88:J91 L88:L91 G110:L112 G118:L118 G117:K117 G113:J116 L113:L116 C86:F86 C92:D92 G92:K92 E91:F93 C61:F61 C54:M59 E49:L50 E52:L53 E51:F51 L51 E99:L100 E102:L103 E101:F101 L101 C111:D111 C104:L109">
    <cfRule type="cellIs" dxfId="1155" priority="421" operator="greaterThan">
      <formula>0</formula>
    </cfRule>
  </conditionalFormatting>
  <conditionalFormatting sqref="R497:R506 U49:U248 R49:R102 U497:U626">
    <cfRule type="cellIs" dxfId="1154" priority="381" operator="equal">
      <formula>"ZZ"</formula>
    </cfRule>
  </conditionalFormatting>
  <conditionalFormatting sqref="J99:K100 E100:L100 E102:L103 E101:F101 L101 C104:L109">
    <cfRule type="cellIs" dxfId="1153" priority="377" operator="greaterThan">
      <formula>0</formula>
    </cfRule>
  </conditionalFormatting>
  <conditionalFormatting sqref="C79:D84 E74:L75 E77:L83 E76:F76 L76">
    <cfRule type="cellIs" dxfId="1152" priority="375" operator="greaterThan">
      <formula>0</formula>
    </cfRule>
  </conditionalFormatting>
  <conditionalFormatting sqref="G135:L137 G143:L143 G142:K142 G138:J141 L138:L141 C135:D136">
    <cfRule type="cellIs" dxfId="1151" priority="372" operator="greaterThan">
      <formula>0</formula>
    </cfRule>
  </conditionalFormatting>
  <conditionalFormatting sqref="K139:K140">
    <cfRule type="cellIs" dxfId="1150" priority="371" operator="greaterThan">
      <formula>0</formula>
    </cfRule>
  </conditionalFormatting>
  <conditionalFormatting sqref="E136:F137">
    <cfRule type="cellIs" dxfId="1149" priority="370" operator="greaterThan">
      <formula>0</formula>
    </cfRule>
  </conditionalFormatting>
  <conditionalFormatting sqref="E141:F143">
    <cfRule type="cellIs" dxfId="1148" priority="369" operator="greaterThan">
      <formula>0</formula>
    </cfRule>
  </conditionalFormatting>
  <conditionalFormatting sqref="C142:D142">
    <cfRule type="cellIs" dxfId="1147" priority="368" operator="greaterThan">
      <formula>0</formula>
    </cfRule>
  </conditionalFormatting>
  <conditionalFormatting sqref="G160:L162 G168:L168 G167:K167 G163:J166 L163:L166 C161:D161">
    <cfRule type="cellIs" dxfId="1146" priority="367" operator="greaterThan">
      <formula>0</formula>
    </cfRule>
  </conditionalFormatting>
  <conditionalFormatting sqref="K164:K165">
    <cfRule type="cellIs" dxfId="1145" priority="366" operator="greaterThan">
      <formula>0</formula>
    </cfRule>
  </conditionalFormatting>
  <conditionalFormatting sqref="E161:F162">
    <cfRule type="cellIs" dxfId="1144" priority="365" operator="greaterThan">
      <formula>0</formula>
    </cfRule>
  </conditionalFormatting>
  <conditionalFormatting sqref="E166:F168">
    <cfRule type="cellIs" dxfId="1143" priority="364" operator="greaterThan">
      <formula>0</formula>
    </cfRule>
  </conditionalFormatting>
  <conditionalFormatting sqref="C167:D167">
    <cfRule type="cellIs" dxfId="1142" priority="363" operator="greaterThan">
      <formula>0</formula>
    </cfRule>
  </conditionalFormatting>
  <conditionalFormatting sqref="G184:L186 G192:L192 G191:K191 G187:J190 L187:L190 C185:D185">
    <cfRule type="cellIs" dxfId="1141" priority="362" operator="greaterThan">
      <formula>0</formula>
    </cfRule>
  </conditionalFormatting>
  <conditionalFormatting sqref="K188:K189">
    <cfRule type="cellIs" dxfId="1140" priority="361" operator="greaterThan">
      <formula>0</formula>
    </cfRule>
  </conditionalFormatting>
  <conditionalFormatting sqref="E185:F186">
    <cfRule type="cellIs" dxfId="1139" priority="360" operator="greaterThan">
      <formula>0</formula>
    </cfRule>
  </conditionalFormatting>
  <conditionalFormatting sqref="E190:F192">
    <cfRule type="cellIs" dxfId="1138" priority="359" operator="greaterThan">
      <formula>0</formula>
    </cfRule>
  </conditionalFormatting>
  <conditionalFormatting sqref="C191:D191">
    <cfRule type="cellIs" dxfId="1137" priority="358" operator="greaterThan">
      <formula>0</formula>
    </cfRule>
  </conditionalFormatting>
  <conditionalFormatting sqref="G209:L211 G217:L217 G216:K216 G212:J215 L212:L215 C210:D210">
    <cfRule type="cellIs" dxfId="1136" priority="357" operator="greaterThan">
      <formula>0</formula>
    </cfRule>
  </conditionalFormatting>
  <conditionalFormatting sqref="K213:K214">
    <cfRule type="cellIs" dxfId="1135" priority="356" operator="greaterThan">
      <formula>0</formula>
    </cfRule>
  </conditionalFormatting>
  <conditionalFormatting sqref="E210:F211">
    <cfRule type="cellIs" dxfId="1134" priority="355" operator="greaterThan">
      <formula>0</formula>
    </cfRule>
  </conditionalFormatting>
  <conditionalFormatting sqref="E215:F217">
    <cfRule type="cellIs" dxfId="1133" priority="354" operator="greaterThan">
      <formula>0</formula>
    </cfRule>
  </conditionalFormatting>
  <conditionalFormatting sqref="C216:D216">
    <cfRule type="cellIs" dxfId="1132" priority="353" operator="greaterThan">
      <formula>0</formula>
    </cfRule>
  </conditionalFormatting>
  <conditionalFormatting sqref="G233:L235 G241:L241 G240:K240 G236:J239 L236:L239 C234:D234">
    <cfRule type="cellIs" dxfId="1131" priority="352" operator="greaterThan">
      <formula>0</formula>
    </cfRule>
  </conditionalFormatting>
  <conditionalFormatting sqref="K237:K238">
    <cfRule type="cellIs" dxfId="1130" priority="351" operator="greaterThan">
      <formula>0</formula>
    </cfRule>
  </conditionalFormatting>
  <conditionalFormatting sqref="E234:F235">
    <cfRule type="cellIs" dxfId="1129" priority="350" operator="greaterThan">
      <formula>0</formula>
    </cfRule>
  </conditionalFormatting>
  <conditionalFormatting sqref="E239:F241">
    <cfRule type="cellIs" dxfId="1128" priority="349" operator="greaterThan">
      <formula>0</formula>
    </cfRule>
  </conditionalFormatting>
  <conditionalFormatting sqref="C240:D240">
    <cfRule type="cellIs" dxfId="1127" priority="348" operator="greaterThan">
      <formula>0</formula>
    </cfRule>
  </conditionalFormatting>
  <conditionalFormatting sqref="G282:L284 G290:L290 G289:K289 G285:J288 L285:L288 C283:D283">
    <cfRule type="cellIs" dxfId="1126" priority="342" operator="greaterThan">
      <formula>0</formula>
    </cfRule>
  </conditionalFormatting>
  <conditionalFormatting sqref="K286:K287">
    <cfRule type="cellIs" dxfId="1125" priority="341" operator="greaterThan">
      <formula>0</formula>
    </cfRule>
  </conditionalFormatting>
  <conditionalFormatting sqref="E283:F284">
    <cfRule type="cellIs" dxfId="1124" priority="340" operator="greaterThan">
      <formula>0</formula>
    </cfRule>
  </conditionalFormatting>
  <conditionalFormatting sqref="E288:F290">
    <cfRule type="cellIs" dxfId="1123" priority="339" operator="greaterThan">
      <formula>0</formula>
    </cfRule>
  </conditionalFormatting>
  <conditionalFormatting sqref="C289:D289">
    <cfRule type="cellIs" dxfId="1122" priority="338" operator="greaterThan">
      <formula>0</formula>
    </cfRule>
  </conditionalFormatting>
  <conditionalFormatting sqref="G306:L308 G314:L314 G313:K313 G309:J312 L309:L312 C307:D307">
    <cfRule type="cellIs" dxfId="1121" priority="337" operator="greaterThan">
      <formula>0</formula>
    </cfRule>
  </conditionalFormatting>
  <conditionalFormatting sqref="K310:K311">
    <cfRule type="cellIs" dxfId="1120" priority="336" operator="greaterThan">
      <formula>0</formula>
    </cfRule>
  </conditionalFormatting>
  <conditionalFormatting sqref="E307:F308">
    <cfRule type="cellIs" dxfId="1119" priority="335" operator="greaterThan">
      <formula>0</formula>
    </cfRule>
  </conditionalFormatting>
  <conditionalFormatting sqref="E312:F314">
    <cfRule type="cellIs" dxfId="1118" priority="334" operator="greaterThan">
      <formula>0</formula>
    </cfRule>
  </conditionalFormatting>
  <conditionalFormatting sqref="C313:D313">
    <cfRule type="cellIs" dxfId="1117" priority="333" operator="greaterThan">
      <formula>0</formula>
    </cfRule>
  </conditionalFormatting>
  <conditionalFormatting sqref="G330:L332 G338:L338 G337:K337 G333:J336 L333:L336 C331:D331">
    <cfRule type="cellIs" dxfId="1116" priority="332" operator="greaterThan">
      <formula>0</formula>
    </cfRule>
  </conditionalFormatting>
  <conditionalFormatting sqref="K334:K335">
    <cfRule type="cellIs" dxfId="1115" priority="331" operator="greaterThan">
      <formula>0</formula>
    </cfRule>
  </conditionalFormatting>
  <conditionalFormatting sqref="E331:F332">
    <cfRule type="cellIs" dxfId="1114" priority="330" operator="greaterThan">
      <formula>0</formula>
    </cfRule>
  </conditionalFormatting>
  <conditionalFormatting sqref="E336:F338">
    <cfRule type="cellIs" dxfId="1113" priority="329" operator="greaterThan">
      <formula>0</formula>
    </cfRule>
  </conditionalFormatting>
  <conditionalFormatting sqref="C337:D337">
    <cfRule type="cellIs" dxfId="1112" priority="328" operator="greaterThan">
      <formula>0</formula>
    </cfRule>
  </conditionalFormatting>
  <conditionalFormatting sqref="G426:L428 G434:L434 G433:K433 G429:J432 L429:L432 C427:D427">
    <cfRule type="cellIs" dxfId="1111" priority="327" operator="greaterThan">
      <formula>0</formula>
    </cfRule>
  </conditionalFormatting>
  <conditionalFormatting sqref="K430:K431">
    <cfRule type="cellIs" dxfId="1110" priority="326" operator="greaterThan">
      <formula>0</formula>
    </cfRule>
  </conditionalFormatting>
  <conditionalFormatting sqref="E427:F428">
    <cfRule type="cellIs" dxfId="1109" priority="325" operator="greaterThan">
      <formula>0</formula>
    </cfRule>
  </conditionalFormatting>
  <conditionalFormatting sqref="E432:F434">
    <cfRule type="cellIs" dxfId="1108" priority="324" operator="greaterThan">
      <formula>0</formula>
    </cfRule>
  </conditionalFormatting>
  <conditionalFormatting sqref="C433:D433">
    <cfRule type="cellIs" dxfId="1107" priority="323" operator="greaterThan">
      <formula>0</formula>
    </cfRule>
  </conditionalFormatting>
  <conditionalFormatting sqref="C355:D355 G354:L362 C354">
    <cfRule type="cellIs" dxfId="1106" priority="322" operator="greaterThan">
      <formula>0</formula>
    </cfRule>
  </conditionalFormatting>
  <conditionalFormatting sqref="F355:F356">
    <cfRule type="cellIs" dxfId="1105" priority="320" operator="greaterThan">
      <formula>0</formula>
    </cfRule>
  </conditionalFormatting>
  <conditionalFormatting sqref="E360:F362">
    <cfRule type="cellIs" dxfId="1104" priority="319" operator="greaterThan">
      <formula>0</formula>
    </cfRule>
  </conditionalFormatting>
  <conditionalFormatting sqref="D361">
    <cfRule type="cellIs" dxfId="1103" priority="318" operator="greaterThan">
      <formula>0</formula>
    </cfRule>
  </conditionalFormatting>
  <conditionalFormatting sqref="G450:L452 G458:L458 G453:J457">
    <cfRule type="cellIs" dxfId="1102" priority="317" operator="greaterThan">
      <formula>0</formula>
    </cfRule>
  </conditionalFormatting>
  <conditionalFormatting sqref="G474:L476 G482:L482 G481:K481 G477:J480 L477:L480 C475:D475">
    <cfRule type="cellIs" dxfId="1101" priority="312" operator="greaterThan">
      <formula>0</formula>
    </cfRule>
  </conditionalFormatting>
  <conditionalFormatting sqref="K478:K479">
    <cfRule type="cellIs" dxfId="1100" priority="311" operator="greaterThan">
      <formula>0</formula>
    </cfRule>
  </conditionalFormatting>
  <conditionalFormatting sqref="E475:F476">
    <cfRule type="cellIs" dxfId="1099" priority="310" operator="greaterThan">
      <formula>0</formula>
    </cfRule>
  </conditionalFormatting>
  <conditionalFormatting sqref="E480:F482">
    <cfRule type="cellIs" dxfId="1098" priority="309" operator="greaterThan">
      <formula>0</formula>
    </cfRule>
  </conditionalFormatting>
  <conditionalFormatting sqref="C481:D481">
    <cfRule type="cellIs" dxfId="1097" priority="308" operator="greaterThan">
      <formula>0</formula>
    </cfRule>
  </conditionalFormatting>
  <conditionalFormatting sqref="G498:L500 G506:L506 G505:K505 G501:J504 L501:L504 C499:D499">
    <cfRule type="cellIs" dxfId="1096" priority="307" operator="greaterThan">
      <formula>0</formula>
    </cfRule>
  </conditionalFormatting>
  <conditionalFormatting sqref="K502:K503">
    <cfRule type="cellIs" dxfId="1095" priority="306" operator="greaterThan">
      <formula>0</formula>
    </cfRule>
  </conditionalFormatting>
  <conditionalFormatting sqref="E499:F500">
    <cfRule type="cellIs" dxfId="1094" priority="305" operator="greaterThan">
      <formula>0</formula>
    </cfRule>
  </conditionalFormatting>
  <conditionalFormatting sqref="E504:F506">
    <cfRule type="cellIs" dxfId="1093" priority="304" operator="greaterThan">
      <formula>0</formula>
    </cfRule>
  </conditionalFormatting>
  <conditionalFormatting sqref="C505:D505">
    <cfRule type="cellIs" dxfId="1092" priority="303" operator="greaterThan">
      <formula>0</formula>
    </cfRule>
  </conditionalFormatting>
  <conditionalFormatting sqref="G522:L524 G530:L530 G529:K529 G525:J528 L525:L528 C523:D523">
    <cfRule type="cellIs" dxfId="1091" priority="302" operator="greaterThan">
      <formula>0</formula>
    </cfRule>
  </conditionalFormatting>
  <conditionalFormatting sqref="K526:K527">
    <cfRule type="cellIs" dxfId="1090" priority="301" operator="greaterThan">
      <formula>0</formula>
    </cfRule>
  </conditionalFormatting>
  <conditionalFormatting sqref="E523:F524">
    <cfRule type="cellIs" dxfId="1089" priority="300" operator="greaterThan">
      <formula>0</formula>
    </cfRule>
  </conditionalFormatting>
  <conditionalFormatting sqref="E528:F530">
    <cfRule type="cellIs" dxfId="1088" priority="299" operator="greaterThan">
      <formula>0</formula>
    </cfRule>
  </conditionalFormatting>
  <conditionalFormatting sqref="C529:D529">
    <cfRule type="cellIs" dxfId="1087" priority="298" operator="greaterThan">
      <formula>0</formula>
    </cfRule>
  </conditionalFormatting>
  <conditionalFormatting sqref="G546:L548 G554:L554 G553:K553 G549:J552 L549:L552 C547:D547">
    <cfRule type="cellIs" dxfId="1086" priority="297" operator="greaterThan">
      <formula>0</formula>
    </cfRule>
  </conditionalFormatting>
  <conditionalFormatting sqref="K550:K551">
    <cfRule type="cellIs" dxfId="1085" priority="296" operator="greaterThan">
      <formula>0</formula>
    </cfRule>
  </conditionalFormatting>
  <conditionalFormatting sqref="E547:F548">
    <cfRule type="cellIs" dxfId="1084" priority="295" operator="greaterThan">
      <formula>0</formula>
    </cfRule>
  </conditionalFormatting>
  <conditionalFormatting sqref="E552:F554">
    <cfRule type="cellIs" dxfId="1083" priority="294" operator="greaterThan">
      <formula>0</formula>
    </cfRule>
  </conditionalFormatting>
  <conditionalFormatting sqref="C553:D553">
    <cfRule type="cellIs" dxfId="1082" priority="293" operator="greaterThan">
      <formula>0</formula>
    </cfRule>
  </conditionalFormatting>
  <conditionalFormatting sqref="G570:L572 G578:L578 G577:K577 G573:J576 L573:L576 C571:D571">
    <cfRule type="cellIs" dxfId="1081" priority="292" operator="greaterThan">
      <formula>0</formula>
    </cfRule>
  </conditionalFormatting>
  <conditionalFormatting sqref="K574:K575">
    <cfRule type="cellIs" dxfId="1080" priority="291" operator="greaterThan">
      <formula>0</formula>
    </cfRule>
  </conditionalFormatting>
  <conditionalFormatting sqref="E571:F572">
    <cfRule type="cellIs" dxfId="1079" priority="290" operator="greaterThan">
      <formula>0</formula>
    </cfRule>
  </conditionalFormatting>
  <conditionalFormatting sqref="E576:F578">
    <cfRule type="cellIs" dxfId="1078" priority="289" operator="greaterThan">
      <formula>0</formula>
    </cfRule>
  </conditionalFormatting>
  <conditionalFormatting sqref="C577:D577">
    <cfRule type="cellIs" dxfId="1077" priority="288" operator="greaterThan">
      <formula>0</formula>
    </cfRule>
  </conditionalFormatting>
  <conditionalFormatting sqref="G594:L596 G602:L602 G601:K601 G597:J600 L597:L600 C595:D595">
    <cfRule type="cellIs" dxfId="1076" priority="287" operator="greaterThan">
      <formula>0</formula>
    </cfRule>
  </conditionalFormatting>
  <conditionalFormatting sqref="K598:K599">
    <cfRule type="cellIs" dxfId="1075" priority="286" operator="greaterThan">
      <formula>0</formula>
    </cfRule>
  </conditionalFormatting>
  <conditionalFormatting sqref="E595:F596">
    <cfRule type="cellIs" dxfId="1074" priority="285" operator="greaterThan">
      <formula>0</formula>
    </cfRule>
  </conditionalFormatting>
  <conditionalFormatting sqref="E600:F602">
    <cfRule type="cellIs" dxfId="1073" priority="284" operator="greaterThan">
      <formula>0</formula>
    </cfRule>
  </conditionalFormatting>
  <conditionalFormatting sqref="C601:D601">
    <cfRule type="cellIs" dxfId="1072" priority="283" operator="greaterThan">
      <formula>0</formula>
    </cfRule>
  </conditionalFormatting>
  <conditionalFormatting sqref="G618:L620 G626:L626 G625:K625 G621:J624 L621:L624 C618:D619">
    <cfRule type="cellIs" dxfId="1071" priority="282" operator="greaterThan">
      <formula>0</formula>
    </cfRule>
  </conditionalFormatting>
  <conditionalFormatting sqref="K622:K623">
    <cfRule type="cellIs" dxfId="1070" priority="281" operator="greaterThan">
      <formula>0</formula>
    </cfRule>
  </conditionalFormatting>
  <conditionalFormatting sqref="E619:F620">
    <cfRule type="cellIs" dxfId="1069" priority="280" operator="greaterThan">
      <formula>0</formula>
    </cfRule>
  </conditionalFormatting>
  <conditionalFormatting sqref="E624:F626">
    <cfRule type="cellIs" dxfId="1068" priority="279" operator="greaterThan">
      <formula>0</formula>
    </cfRule>
  </conditionalFormatting>
  <conditionalFormatting sqref="C625:D625">
    <cfRule type="cellIs" dxfId="1067" priority="278" operator="greaterThan">
      <formula>0</formula>
    </cfRule>
  </conditionalFormatting>
  <conditionalFormatting sqref="G642:L644 G650:L650 G649:K649 G645:J648 L645:L648 C643:D643">
    <cfRule type="cellIs" dxfId="1066" priority="277" operator="greaterThan">
      <formula>0</formula>
    </cfRule>
  </conditionalFormatting>
  <conditionalFormatting sqref="K646:K647">
    <cfRule type="cellIs" dxfId="1065" priority="276" operator="greaterThan">
      <formula>0</formula>
    </cfRule>
  </conditionalFormatting>
  <conditionalFormatting sqref="E643:F644">
    <cfRule type="cellIs" dxfId="1064" priority="275" operator="greaterThan">
      <formula>0</formula>
    </cfRule>
  </conditionalFormatting>
  <conditionalFormatting sqref="E648:F650">
    <cfRule type="cellIs" dxfId="1063" priority="274" operator="greaterThan">
      <formula>0</formula>
    </cfRule>
  </conditionalFormatting>
  <conditionalFormatting sqref="C649:D649">
    <cfRule type="cellIs" dxfId="1062" priority="273" operator="greaterThan">
      <formula>0</formula>
    </cfRule>
  </conditionalFormatting>
  <conditionalFormatting sqref="G714:L716 G722:L722 G721:K721 G717:J720 L717:L720 C715:D715">
    <cfRule type="cellIs" dxfId="1061" priority="267" operator="greaterThan">
      <formula>0</formula>
    </cfRule>
  </conditionalFormatting>
  <conditionalFormatting sqref="K718:K719">
    <cfRule type="cellIs" dxfId="1060" priority="266" operator="greaterThan">
      <formula>0</formula>
    </cfRule>
  </conditionalFormatting>
  <conditionalFormatting sqref="E715:F716">
    <cfRule type="cellIs" dxfId="1059" priority="265" operator="greaterThan">
      <formula>0</formula>
    </cfRule>
  </conditionalFormatting>
  <conditionalFormatting sqref="E720:F722">
    <cfRule type="cellIs" dxfId="1058" priority="264" operator="greaterThan">
      <formula>0</formula>
    </cfRule>
  </conditionalFormatting>
  <conditionalFormatting sqref="C721:D721">
    <cfRule type="cellIs" dxfId="1057" priority="263" operator="greaterThan">
      <formula>0</formula>
    </cfRule>
  </conditionalFormatting>
  <conditionalFormatting sqref="G738:L740 G746:L746 G745:K745 G741:J744 L741:L744 C739:D739">
    <cfRule type="cellIs" dxfId="1056" priority="262" operator="greaterThan">
      <formula>0</formula>
    </cfRule>
  </conditionalFormatting>
  <conditionalFormatting sqref="K742:K743">
    <cfRule type="cellIs" dxfId="1055" priority="261" operator="greaterThan">
      <formula>0</formula>
    </cfRule>
  </conditionalFormatting>
  <conditionalFormatting sqref="E739:F740">
    <cfRule type="cellIs" dxfId="1054" priority="260" operator="greaterThan">
      <formula>0</formula>
    </cfRule>
  </conditionalFormatting>
  <conditionalFormatting sqref="E744:F746">
    <cfRule type="cellIs" dxfId="1053" priority="259" operator="greaterThan">
      <formula>0</formula>
    </cfRule>
  </conditionalFormatting>
  <conditionalFormatting sqref="C745:D745">
    <cfRule type="cellIs" dxfId="1052" priority="258" operator="greaterThan">
      <formula>0</formula>
    </cfRule>
  </conditionalFormatting>
  <conditionalFormatting sqref="G762:L764 G770:L770 G769:K769 G765:J768 L765:L768 C763:D763">
    <cfRule type="cellIs" dxfId="1051" priority="257" operator="greaterThan">
      <formula>0</formula>
    </cfRule>
  </conditionalFormatting>
  <conditionalFormatting sqref="K766:K767">
    <cfRule type="cellIs" dxfId="1050" priority="256" operator="greaterThan">
      <formula>0</formula>
    </cfRule>
  </conditionalFormatting>
  <conditionalFormatting sqref="E763:F764">
    <cfRule type="cellIs" dxfId="1049" priority="255" operator="greaterThan">
      <formula>0</formula>
    </cfRule>
  </conditionalFormatting>
  <conditionalFormatting sqref="E768:F770">
    <cfRule type="cellIs" dxfId="1048" priority="254" operator="greaterThan">
      <formula>0</formula>
    </cfRule>
  </conditionalFormatting>
  <conditionalFormatting sqref="C769:D769">
    <cfRule type="cellIs" dxfId="1047" priority="253" operator="greaterThan">
      <formula>0</formula>
    </cfRule>
  </conditionalFormatting>
  <conditionalFormatting sqref="G786:L788 G794:L794 G793:K793 G789:J792 L789:L792 C787:D787">
    <cfRule type="cellIs" dxfId="1046" priority="252" operator="greaterThan">
      <formula>0</formula>
    </cfRule>
  </conditionalFormatting>
  <conditionalFormatting sqref="K790:K791">
    <cfRule type="cellIs" dxfId="1045" priority="251" operator="greaterThan">
      <formula>0</formula>
    </cfRule>
  </conditionalFormatting>
  <conditionalFormatting sqref="E787:F788">
    <cfRule type="cellIs" dxfId="1044" priority="250" operator="greaterThan">
      <formula>0</formula>
    </cfRule>
  </conditionalFormatting>
  <conditionalFormatting sqref="E792:F794">
    <cfRule type="cellIs" dxfId="1043" priority="249" operator="greaterThan">
      <formula>0</formula>
    </cfRule>
  </conditionalFormatting>
  <conditionalFormatting sqref="C793:D793">
    <cfRule type="cellIs" dxfId="1042" priority="248" operator="greaterThan">
      <formula>0</formula>
    </cfRule>
  </conditionalFormatting>
  <conditionalFormatting sqref="G810:L812 G818:L818 G817:K817 G813:J816 L813:L816 C811:D811">
    <cfRule type="cellIs" dxfId="1041" priority="247" operator="greaterThan">
      <formula>0</formula>
    </cfRule>
  </conditionalFormatting>
  <conditionalFormatting sqref="K814:K815">
    <cfRule type="cellIs" dxfId="1040" priority="246" operator="greaterThan">
      <formula>0</formula>
    </cfRule>
  </conditionalFormatting>
  <conditionalFormatting sqref="E811:F812">
    <cfRule type="cellIs" dxfId="1039" priority="245" operator="greaterThan">
      <formula>0</formula>
    </cfRule>
  </conditionalFormatting>
  <conditionalFormatting sqref="E816:F818">
    <cfRule type="cellIs" dxfId="1038" priority="244" operator="greaterThan">
      <formula>0</formula>
    </cfRule>
  </conditionalFormatting>
  <conditionalFormatting sqref="C817:D817">
    <cfRule type="cellIs" dxfId="1037" priority="243" operator="greaterThan">
      <formula>0</formula>
    </cfRule>
  </conditionalFormatting>
  <conditionalFormatting sqref="G834:L836 G842:L842 G841:K841 G837:J840 L837:L840 C835:D835">
    <cfRule type="cellIs" dxfId="1036" priority="242" operator="greaterThan">
      <formula>0</formula>
    </cfRule>
  </conditionalFormatting>
  <conditionalFormatting sqref="K838:K839">
    <cfRule type="cellIs" dxfId="1035" priority="241" operator="greaterThan">
      <formula>0</formula>
    </cfRule>
  </conditionalFormatting>
  <conditionalFormatting sqref="E835:F836">
    <cfRule type="cellIs" dxfId="1034" priority="240" operator="greaterThan">
      <formula>0</formula>
    </cfRule>
  </conditionalFormatting>
  <conditionalFormatting sqref="E840:F842">
    <cfRule type="cellIs" dxfId="1033" priority="239" operator="greaterThan">
      <formula>0</formula>
    </cfRule>
  </conditionalFormatting>
  <conditionalFormatting sqref="C841:D841">
    <cfRule type="cellIs" dxfId="1032" priority="238" operator="greaterThan">
      <formula>0</formula>
    </cfRule>
  </conditionalFormatting>
  <conditionalFormatting sqref="K89:K90">
    <cfRule type="cellIs" dxfId="1031" priority="237" operator="greaterThan">
      <formula>0</formula>
    </cfRule>
  </conditionalFormatting>
  <conditionalFormatting sqref="E87:F87">
    <cfRule type="cellIs" dxfId="1030" priority="236" operator="greaterThan">
      <formula>0</formula>
    </cfRule>
  </conditionalFormatting>
  <conditionalFormatting sqref="K64:K65">
    <cfRule type="cellIs" dxfId="1029" priority="235" operator="greaterThan">
      <formula>0</formula>
    </cfRule>
  </conditionalFormatting>
  <conditionalFormatting sqref="E66:F68">
    <cfRule type="cellIs" dxfId="1028" priority="234" operator="greaterThan">
      <formula>0</formula>
    </cfRule>
  </conditionalFormatting>
  <conditionalFormatting sqref="C67:D67">
    <cfRule type="cellIs" dxfId="1027" priority="233" operator="greaterThan">
      <formula>0</formula>
    </cfRule>
  </conditionalFormatting>
  <conditionalFormatting sqref="E62:F62">
    <cfRule type="cellIs" dxfId="1026" priority="232" operator="greaterThan">
      <formula>0</formula>
    </cfRule>
  </conditionalFormatting>
  <conditionalFormatting sqref="C154:D159">
    <cfRule type="cellIs" dxfId="1025" priority="231" operator="greaterThan">
      <formula>0</formula>
    </cfRule>
  </conditionalFormatting>
  <conditionalFormatting sqref="C154:D159">
    <cfRule type="cellIs" dxfId="1024" priority="230" operator="greaterThan">
      <formula>0</formula>
    </cfRule>
  </conditionalFormatting>
  <conditionalFormatting sqref="K155">
    <cfRule type="cellIs" dxfId="1023" priority="229" operator="greaterThan">
      <formula>0</formula>
    </cfRule>
  </conditionalFormatting>
  <conditionalFormatting sqref="K155">
    <cfRule type="cellIs" dxfId="1022" priority="228" operator="greaterThan">
      <formula>0</formula>
    </cfRule>
  </conditionalFormatting>
  <conditionalFormatting sqref="E111:F112">
    <cfRule type="cellIs" dxfId="1021" priority="227" operator="greaterThan">
      <formula>0</formula>
    </cfRule>
  </conditionalFormatting>
  <conditionalFormatting sqref="E116:F118">
    <cfRule type="cellIs" dxfId="1020" priority="226" operator="greaterThan">
      <formula>0</formula>
    </cfRule>
  </conditionalFormatting>
  <conditionalFormatting sqref="K114:K115">
    <cfRule type="cellIs" dxfId="1019" priority="225" operator="greaterThan">
      <formula>0</formula>
    </cfRule>
  </conditionalFormatting>
  <conditionalFormatting sqref="C117:D117">
    <cfRule type="cellIs" dxfId="1018" priority="224" operator="greaterThan">
      <formula>0</formula>
    </cfRule>
  </conditionalFormatting>
  <conditionalFormatting sqref="K157">
    <cfRule type="cellIs" dxfId="1017" priority="223" operator="greaterThan">
      <formula>0</formula>
    </cfRule>
  </conditionalFormatting>
  <conditionalFormatting sqref="K157">
    <cfRule type="cellIs" dxfId="1016" priority="222" operator="greaterThan">
      <formula>0</formula>
    </cfRule>
  </conditionalFormatting>
  <conditionalFormatting sqref="C178:C183">
    <cfRule type="cellIs" dxfId="1015" priority="215" operator="greaterThan">
      <formula>0</formula>
    </cfRule>
  </conditionalFormatting>
  <conditionalFormatting sqref="D178:D183">
    <cfRule type="cellIs" dxfId="1014" priority="214" operator="greaterThan">
      <formula>0</formula>
    </cfRule>
  </conditionalFormatting>
  <conditionalFormatting sqref="K179">
    <cfRule type="cellIs" dxfId="1013" priority="213" operator="greaterThan">
      <formula>0</formula>
    </cfRule>
  </conditionalFormatting>
  <conditionalFormatting sqref="K181">
    <cfRule type="cellIs" dxfId="1012" priority="212" operator="greaterThan">
      <formula>0</formula>
    </cfRule>
  </conditionalFormatting>
  <conditionalFormatting sqref="C203:D208">
    <cfRule type="cellIs" dxfId="1011" priority="210" operator="greaterThan">
      <formula>0</formula>
    </cfRule>
  </conditionalFormatting>
  <conditionalFormatting sqref="K204">
    <cfRule type="cellIs" dxfId="1010" priority="209" operator="greaterThan">
      <formula>0</formula>
    </cfRule>
  </conditionalFormatting>
  <conditionalFormatting sqref="K206">
    <cfRule type="cellIs" dxfId="1009" priority="208" operator="greaterThan">
      <formula>0</formula>
    </cfRule>
  </conditionalFormatting>
  <conditionalFormatting sqref="B203:B208">
    <cfRule type="cellIs" dxfId="1008" priority="207" operator="greaterThan">
      <formula>0</formula>
    </cfRule>
  </conditionalFormatting>
  <conditionalFormatting sqref="B154:B159">
    <cfRule type="cellIs" dxfId="1007" priority="206" operator="greaterThan">
      <formula>0</formula>
    </cfRule>
  </conditionalFormatting>
  <conditionalFormatting sqref="B154:B159">
    <cfRule type="cellIs" dxfId="1006" priority="205" operator="greaterThan">
      <formula>0</formula>
    </cfRule>
  </conditionalFormatting>
  <conditionalFormatting sqref="B54:B59">
    <cfRule type="cellIs" dxfId="1005" priority="202" operator="greaterThan">
      <formula>0</formula>
    </cfRule>
  </conditionalFormatting>
  <conditionalFormatting sqref="B30:B35">
    <cfRule type="cellIs" dxfId="1004" priority="201" operator="greaterThan">
      <formula>0</formula>
    </cfRule>
  </conditionalFormatting>
  <conditionalFormatting sqref="C30:C35">
    <cfRule type="cellIs" dxfId="1003" priority="200" operator="greaterThan">
      <formula>0</formula>
    </cfRule>
  </conditionalFormatting>
  <conditionalFormatting sqref="D30:D35">
    <cfRule type="cellIs" dxfId="1002" priority="199" operator="greaterThan">
      <formula>0</formula>
    </cfRule>
  </conditionalFormatting>
  <conditionalFormatting sqref="E30:E35">
    <cfRule type="cellIs" dxfId="1001" priority="198" operator="greaterThan">
      <formula>0</formula>
    </cfRule>
  </conditionalFormatting>
  <conditionalFormatting sqref="F30:F35">
    <cfRule type="cellIs" dxfId="1000" priority="197" operator="greaterThan">
      <formula>0</formula>
    </cfRule>
  </conditionalFormatting>
  <conditionalFormatting sqref="B129:B134">
    <cfRule type="cellIs" dxfId="999" priority="196" operator="greaterThan">
      <formula>0</formula>
    </cfRule>
  </conditionalFormatting>
  <conditionalFormatting sqref="B129:B134">
    <cfRule type="cellIs" dxfId="998" priority="195" operator="greaterThan">
      <formula>0</formula>
    </cfRule>
  </conditionalFormatting>
  <conditionalFormatting sqref="B79:B84">
    <cfRule type="cellIs" dxfId="997" priority="194" operator="greaterThan">
      <formula>0</formula>
    </cfRule>
  </conditionalFormatting>
  <conditionalFormatting sqref="B79:B84">
    <cfRule type="cellIs" dxfId="996" priority="193" operator="greaterThan">
      <formula>0</formula>
    </cfRule>
  </conditionalFormatting>
  <conditionalFormatting sqref="B178:B183">
    <cfRule type="cellIs" dxfId="995" priority="192" operator="greaterThan">
      <formula>0</formula>
    </cfRule>
  </conditionalFormatting>
  <conditionalFormatting sqref="B178:B183">
    <cfRule type="cellIs" dxfId="994" priority="191" operator="greaterThan">
      <formula>0</formula>
    </cfRule>
  </conditionalFormatting>
  <conditionalFormatting sqref="B227:B232">
    <cfRule type="cellIs" dxfId="993" priority="190" operator="greaterThan">
      <formula>0</formula>
    </cfRule>
  </conditionalFormatting>
  <conditionalFormatting sqref="C227:D232">
    <cfRule type="cellIs" dxfId="992" priority="189" operator="greaterThan">
      <formula>0</formula>
    </cfRule>
  </conditionalFormatting>
  <conditionalFormatting sqref="C227:D232">
    <cfRule type="cellIs" dxfId="991" priority="188" operator="greaterThan">
      <formula>0</formula>
    </cfRule>
  </conditionalFormatting>
  <conditionalFormatting sqref="K228">
    <cfRule type="cellIs" dxfId="990" priority="187" operator="greaterThan">
      <formula>0</formula>
    </cfRule>
  </conditionalFormatting>
  <conditionalFormatting sqref="K228">
    <cfRule type="cellIs" dxfId="989" priority="186" operator="greaterThan">
      <formula>0</formula>
    </cfRule>
  </conditionalFormatting>
  <conditionalFormatting sqref="K230">
    <cfRule type="cellIs" dxfId="988" priority="185" operator="greaterThan">
      <formula>0</formula>
    </cfRule>
  </conditionalFormatting>
  <conditionalFormatting sqref="K230">
    <cfRule type="cellIs" dxfId="987" priority="184" operator="greaterThan">
      <formula>0</formula>
    </cfRule>
  </conditionalFormatting>
  <conditionalFormatting sqref="B252:B257">
    <cfRule type="cellIs" dxfId="986" priority="183" operator="greaterThan">
      <formula>0</formula>
    </cfRule>
  </conditionalFormatting>
  <conditionalFormatting sqref="C252:D257">
    <cfRule type="cellIs" dxfId="985" priority="182" operator="greaterThan">
      <formula>0</formula>
    </cfRule>
  </conditionalFormatting>
  <conditionalFormatting sqref="C252:D257">
    <cfRule type="cellIs" dxfId="984" priority="181" operator="greaterThan">
      <formula>0</formula>
    </cfRule>
  </conditionalFormatting>
  <conditionalFormatting sqref="K253">
    <cfRule type="cellIs" dxfId="983" priority="180" operator="greaterThan">
      <formula>0</formula>
    </cfRule>
  </conditionalFormatting>
  <conditionalFormatting sqref="K253">
    <cfRule type="cellIs" dxfId="982" priority="179" operator="greaterThan">
      <formula>0</formula>
    </cfRule>
  </conditionalFormatting>
  <conditionalFormatting sqref="K255">
    <cfRule type="cellIs" dxfId="981" priority="178" operator="greaterThan">
      <formula>0</formula>
    </cfRule>
  </conditionalFormatting>
  <conditionalFormatting sqref="K255">
    <cfRule type="cellIs" dxfId="980" priority="177" operator="greaterThan">
      <formula>0</formula>
    </cfRule>
  </conditionalFormatting>
  <conditionalFormatting sqref="G258:L260 G266:L266 G265:K265 G261:J264 L261:L264 C259:D259">
    <cfRule type="cellIs" dxfId="979" priority="176" operator="greaterThan">
      <formula>0</formula>
    </cfRule>
  </conditionalFormatting>
  <conditionalFormatting sqref="K262:K263">
    <cfRule type="cellIs" dxfId="978" priority="175" operator="greaterThan">
      <formula>0</formula>
    </cfRule>
  </conditionalFormatting>
  <conditionalFormatting sqref="E259:F260">
    <cfRule type="cellIs" dxfId="977" priority="174" operator="greaterThan">
      <formula>0</formula>
    </cfRule>
  </conditionalFormatting>
  <conditionalFormatting sqref="E264:F266">
    <cfRule type="cellIs" dxfId="976" priority="173" operator="greaterThan">
      <formula>0</formula>
    </cfRule>
  </conditionalFormatting>
  <conditionalFormatting sqref="C265:D265">
    <cfRule type="cellIs" dxfId="975" priority="172" operator="greaterThan">
      <formula>0</formula>
    </cfRule>
  </conditionalFormatting>
  <conditionalFormatting sqref="B104:B109">
    <cfRule type="cellIs" dxfId="974" priority="171" operator="greaterThan">
      <formula>0</formula>
    </cfRule>
  </conditionalFormatting>
  <conditionalFormatting sqref="B104:B109">
    <cfRule type="cellIs" dxfId="973" priority="170" operator="greaterThan">
      <formula>0</formula>
    </cfRule>
  </conditionalFormatting>
  <conditionalFormatting sqref="B276:B281">
    <cfRule type="cellIs" dxfId="972" priority="169" operator="greaterThan">
      <formula>0</formula>
    </cfRule>
  </conditionalFormatting>
  <conditionalFormatting sqref="B300:B305">
    <cfRule type="cellIs" dxfId="971" priority="168" operator="greaterThan">
      <formula>0</formula>
    </cfRule>
  </conditionalFormatting>
  <conditionalFormatting sqref="B324:B329">
    <cfRule type="cellIs" dxfId="970" priority="167" operator="greaterThan">
      <formula>0</formula>
    </cfRule>
  </conditionalFormatting>
  <conditionalFormatting sqref="C276:D281">
    <cfRule type="cellIs" dxfId="969" priority="166" operator="greaterThan">
      <formula>0</formula>
    </cfRule>
  </conditionalFormatting>
  <conditionalFormatting sqref="C276:D281">
    <cfRule type="cellIs" dxfId="968" priority="165" operator="greaterThan">
      <formula>0</formula>
    </cfRule>
  </conditionalFormatting>
  <conditionalFormatting sqref="K277">
    <cfRule type="cellIs" dxfId="967" priority="164" operator="greaterThan">
      <formula>0</formula>
    </cfRule>
  </conditionalFormatting>
  <conditionalFormatting sqref="K277">
    <cfRule type="cellIs" dxfId="966" priority="163" operator="greaterThan">
      <formula>0</formula>
    </cfRule>
  </conditionalFormatting>
  <conditionalFormatting sqref="K279">
    <cfRule type="cellIs" dxfId="965" priority="162" operator="greaterThan">
      <formula>0</formula>
    </cfRule>
  </conditionalFormatting>
  <conditionalFormatting sqref="K279">
    <cfRule type="cellIs" dxfId="964" priority="161" operator="greaterThan">
      <formula>0</formula>
    </cfRule>
  </conditionalFormatting>
  <conditionalFormatting sqref="C300:D305">
    <cfRule type="cellIs" dxfId="963" priority="160" operator="greaterThan">
      <formula>0</formula>
    </cfRule>
  </conditionalFormatting>
  <conditionalFormatting sqref="K301">
    <cfRule type="cellIs" dxfId="962" priority="159" operator="greaterThan">
      <formula>0</formula>
    </cfRule>
  </conditionalFormatting>
  <conditionalFormatting sqref="K303">
    <cfRule type="cellIs" dxfId="961" priority="158" operator="greaterThan">
      <formula>0</formula>
    </cfRule>
  </conditionalFormatting>
  <conditionalFormatting sqref="C324:D329">
    <cfRule type="cellIs" dxfId="960" priority="157" operator="greaterThan">
      <formula>0</formula>
    </cfRule>
  </conditionalFormatting>
  <conditionalFormatting sqref="K325">
    <cfRule type="cellIs" dxfId="959" priority="156" operator="greaterThan">
      <formula>0</formula>
    </cfRule>
  </conditionalFormatting>
  <conditionalFormatting sqref="K327">
    <cfRule type="cellIs" dxfId="958" priority="155" operator="greaterThan">
      <formula>0</formula>
    </cfRule>
  </conditionalFormatting>
  <conditionalFormatting sqref="B348:B353">
    <cfRule type="cellIs" dxfId="957" priority="154" operator="greaterThan">
      <formula>0</formula>
    </cfRule>
  </conditionalFormatting>
  <conditionalFormatting sqref="D348:D353">
    <cfRule type="cellIs" dxfId="956" priority="153" operator="greaterThan">
      <formula>0</formula>
    </cfRule>
  </conditionalFormatting>
  <conditionalFormatting sqref="E354:E359">
    <cfRule type="cellIs" dxfId="955" priority="152" operator="greaterThan">
      <formula>0</formula>
    </cfRule>
  </conditionalFormatting>
  <conditionalFormatting sqref="B420:B425">
    <cfRule type="cellIs" dxfId="954" priority="151" operator="greaterThan">
      <formula>0</formula>
    </cfRule>
  </conditionalFormatting>
  <conditionalFormatting sqref="K421">
    <cfRule type="cellIs" dxfId="953" priority="148" operator="greaterThan">
      <formula>0</formula>
    </cfRule>
  </conditionalFormatting>
  <conditionalFormatting sqref="K421">
    <cfRule type="cellIs" dxfId="952" priority="147" operator="greaterThan">
      <formula>0</formula>
    </cfRule>
  </conditionalFormatting>
  <conditionalFormatting sqref="K423">
    <cfRule type="cellIs" dxfId="951" priority="146" operator="greaterThan">
      <formula>0</formula>
    </cfRule>
  </conditionalFormatting>
  <conditionalFormatting sqref="K423">
    <cfRule type="cellIs" dxfId="950" priority="145" operator="greaterThan">
      <formula>0</formula>
    </cfRule>
  </conditionalFormatting>
  <conditionalFormatting sqref="B444:B449">
    <cfRule type="cellIs" dxfId="949" priority="144" operator="greaterThan">
      <formula>0</formula>
    </cfRule>
  </conditionalFormatting>
  <conditionalFormatting sqref="B468:B473">
    <cfRule type="cellIs" dxfId="948" priority="143" operator="greaterThan">
      <formula>0</formula>
    </cfRule>
  </conditionalFormatting>
  <conditionalFormatting sqref="B492:B497">
    <cfRule type="cellIs" dxfId="947" priority="142" operator="greaterThan">
      <formula>0</formula>
    </cfRule>
  </conditionalFormatting>
  <conditionalFormatting sqref="B516:B521">
    <cfRule type="cellIs" dxfId="946" priority="141" operator="greaterThan">
      <formula>0</formula>
    </cfRule>
  </conditionalFormatting>
  <conditionalFormatting sqref="B540:B545">
    <cfRule type="cellIs" dxfId="945" priority="140" operator="greaterThan">
      <formula>0</formula>
    </cfRule>
  </conditionalFormatting>
  <conditionalFormatting sqref="B564:B569">
    <cfRule type="cellIs" dxfId="944" priority="139" operator="greaterThan">
      <formula>0</formula>
    </cfRule>
  </conditionalFormatting>
  <conditionalFormatting sqref="B588:B593">
    <cfRule type="cellIs" dxfId="943" priority="138" operator="greaterThan">
      <formula>0</formula>
    </cfRule>
  </conditionalFormatting>
  <conditionalFormatting sqref="B612:B617">
    <cfRule type="cellIs" dxfId="942" priority="137" operator="greaterThan">
      <formula>0</formula>
    </cfRule>
  </conditionalFormatting>
  <conditionalFormatting sqref="B636:B641">
    <cfRule type="cellIs" dxfId="941" priority="136" operator="greaterThan">
      <formula>0</formula>
    </cfRule>
  </conditionalFormatting>
  <conditionalFormatting sqref="B660:B665">
    <cfRule type="cellIs" dxfId="940" priority="135" operator="greaterThan">
      <formula>0</formula>
    </cfRule>
  </conditionalFormatting>
  <conditionalFormatting sqref="B708:B713">
    <cfRule type="cellIs" dxfId="939" priority="134" operator="greaterThan">
      <formula>0</formula>
    </cfRule>
  </conditionalFormatting>
  <conditionalFormatting sqref="B732:B737">
    <cfRule type="cellIs" dxfId="938" priority="133" operator="greaterThan">
      <formula>0</formula>
    </cfRule>
  </conditionalFormatting>
  <conditionalFormatting sqref="B756:B761">
    <cfRule type="cellIs" dxfId="937" priority="132" operator="greaterThan">
      <formula>0</formula>
    </cfRule>
  </conditionalFormatting>
  <conditionalFormatting sqref="B780:B785">
    <cfRule type="cellIs" dxfId="936" priority="131" operator="greaterThan">
      <formula>0</formula>
    </cfRule>
  </conditionalFormatting>
  <conditionalFormatting sqref="B804:B809">
    <cfRule type="cellIs" dxfId="935" priority="130" operator="greaterThan">
      <formula>0</formula>
    </cfRule>
  </conditionalFormatting>
  <conditionalFormatting sqref="B828:B833">
    <cfRule type="cellIs" dxfId="934" priority="129" operator="greaterThan">
      <formula>0</formula>
    </cfRule>
  </conditionalFormatting>
  <conditionalFormatting sqref="C468:D473">
    <cfRule type="cellIs" dxfId="933" priority="128" operator="greaterThan">
      <formula>0</formula>
    </cfRule>
  </conditionalFormatting>
  <conditionalFormatting sqref="C468:D473">
    <cfRule type="cellIs" dxfId="932" priority="127" operator="greaterThan">
      <formula>0</formula>
    </cfRule>
  </conditionalFormatting>
  <conditionalFormatting sqref="K469">
    <cfRule type="cellIs" dxfId="931" priority="126" operator="greaterThan">
      <formula>0</formula>
    </cfRule>
  </conditionalFormatting>
  <conditionalFormatting sqref="K469">
    <cfRule type="cellIs" dxfId="930" priority="125" operator="greaterThan">
      <formula>0</formula>
    </cfRule>
  </conditionalFormatting>
  <conditionalFormatting sqref="K471">
    <cfRule type="cellIs" dxfId="929" priority="124" operator="greaterThan">
      <formula>0</formula>
    </cfRule>
  </conditionalFormatting>
  <conditionalFormatting sqref="K471">
    <cfRule type="cellIs" dxfId="928" priority="123" operator="greaterThan">
      <formula>0</formula>
    </cfRule>
  </conditionalFormatting>
  <conditionalFormatting sqref="C516:D521">
    <cfRule type="cellIs" dxfId="927" priority="122" operator="greaterThan">
      <formula>0</formula>
    </cfRule>
  </conditionalFormatting>
  <conditionalFormatting sqref="C516:D521">
    <cfRule type="cellIs" dxfId="926" priority="121" operator="greaterThan">
      <formula>0</formula>
    </cfRule>
  </conditionalFormatting>
  <conditionalFormatting sqref="K517">
    <cfRule type="cellIs" dxfId="925" priority="120" operator="greaterThan">
      <formula>0</formula>
    </cfRule>
  </conditionalFormatting>
  <conditionalFormatting sqref="K517">
    <cfRule type="cellIs" dxfId="924" priority="119" operator="greaterThan">
      <formula>0</formula>
    </cfRule>
  </conditionalFormatting>
  <conditionalFormatting sqref="K519">
    <cfRule type="cellIs" dxfId="923" priority="118" operator="greaterThan">
      <formula>0</formula>
    </cfRule>
  </conditionalFormatting>
  <conditionalFormatting sqref="K519">
    <cfRule type="cellIs" dxfId="922" priority="117" operator="greaterThan">
      <formula>0</formula>
    </cfRule>
  </conditionalFormatting>
  <conditionalFormatting sqref="C492:D497">
    <cfRule type="cellIs" dxfId="921" priority="116" operator="greaterThan">
      <formula>0</formula>
    </cfRule>
  </conditionalFormatting>
  <conditionalFormatting sqref="K493">
    <cfRule type="cellIs" dxfId="920" priority="115" operator="greaterThan">
      <formula>0</formula>
    </cfRule>
  </conditionalFormatting>
  <conditionalFormatting sqref="K495">
    <cfRule type="cellIs" dxfId="919" priority="114" operator="greaterThan">
      <formula>0</formula>
    </cfRule>
  </conditionalFormatting>
  <conditionalFormatting sqref="C540:D545">
    <cfRule type="cellIs" dxfId="918" priority="113" operator="greaterThan">
      <formula>0</formula>
    </cfRule>
  </conditionalFormatting>
  <conditionalFormatting sqref="K541">
    <cfRule type="cellIs" dxfId="917" priority="112" operator="greaterThan">
      <formula>0</formula>
    </cfRule>
  </conditionalFormatting>
  <conditionalFormatting sqref="K543">
    <cfRule type="cellIs" dxfId="916" priority="111" operator="greaterThan">
      <formula>0</formula>
    </cfRule>
  </conditionalFormatting>
  <conditionalFormatting sqref="C828:D833">
    <cfRule type="cellIs" dxfId="915" priority="106" operator="greaterThan">
      <formula>0</formula>
    </cfRule>
  </conditionalFormatting>
  <conditionalFormatting sqref="C588:D593">
    <cfRule type="cellIs" dxfId="914" priority="103" operator="greaterThan">
      <formula>0</formula>
    </cfRule>
  </conditionalFormatting>
  <conditionalFormatting sqref="K591">
    <cfRule type="cellIs" dxfId="913" priority="102" operator="greaterThan">
      <formula>0</formula>
    </cfRule>
  </conditionalFormatting>
  <conditionalFormatting sqref="K589">
    <cfRule type="cellIs" dxfId="912" priority="101" operator="greaterThan">
      <formula>0</formula>
    </cfRule>
  </conditionalFormatting>
  <conditionalFormatting sqref="C732:D737">
    <cfRule type="cellIs" dxfId="911" priority="94" operator="greaterThan">
      <formula>0</formula>
    </cfRule>
  </conditionalFormatting>
  <conditionalFormatting sqref="K733">
    <cfRule type="cellIs" dxfId="910" priority="93" operator="greaterThan">
      <formula>0</formula>
    </cfRule>
  </conditionalFormatting>
  <conditionalFormatting sqref="K735">
    <cfRule type="cellIs" dxfId="909" priority="92" operator="greaterThan">
      <formula>0</formula>
    </cfRule>
  </conditionalFormatting>
  <conditionalFormatting sqref="C756:D761">
    <cfRule type="cellIs" dxfId="908" priority="91" operator="greaterThan">
      <formula>0</formula>
    </cfRule>
  </conditionalFormatting>
  <conditionalFormatting sqref="K781">
    <cfRule type="cellIs" dxfId="907" priority="87" operator="greaterThan">
      <formula>0</formula>
    </cfRule>
  </conditionalFormatting>
  <conditionalFormatting sqref="K783">
    <cfRule type="cellIs" dxfId="906" priority="86" operator="greaterThan">
      <formula>0</formula>
    </cfRule>
  </conditionalFormatting>
  <conditionalFormatting sqref="C564:D569">
    <cfRule type="cellIs" dxfId="905" priority="85" operator="greaterThan">
      <formula>0</formula>
    </cfRule>
  </conditionalFormatting>
  <conditionalFormatting sqref="C564:D569">
    <cfRule type="cellIs" dxfId="904" priority="84" operator="greaterThan">
      <formula>0</formula>
    </cfRule>
  </conditionalFormatting>
  <conditionalFormatting sqref="K565">
    <cfRule type="cellIs" dxfId="903" priority="83" operator="greaterThan">
      <formula>0</formula>
    </cfRule>
  </conditionalFormatting>
  <conditionalFormatting sqref="K565">
    <cfRule type="cellIs" dxfId="902" priority="82" operator="greaterThan">
      <formula>0</formula>
    </cfRule>
  </conditionalFormatting>
  <conditionalFormatting sqref="K567">
    <cfRule type="cellIs" dxfId="901" priority="81" operator="greaterThan">
      <formula>0</formula>
    </cfRule>
  </conditionalFormatting>
  <conditionalFormatting sqref="K567">
    <cfRule type="cellIs" dxfId="900" priority="80" operator="greaterThan">
      <formula>0</formula>
    </cfRule>
  </conditionalFormatting>
  <conditionalFormatting sqref="C780:D780">
    <cfRule type="cellIs" dxfId="899" priority="79" operator="greaterThan">
      <formula>0</formula>
    </cfRule>
  </conditionalFormatting>
  <conditionalFormatting sqref="C781:D785">
    <cfRule type="cellIs" dxfId="898" priority="78" operator="greaterThan">
      <formula>0</formula>
    </cfRule>
  </conditionalFormatting>
  <conditionalFormatting sqref="G378:L380 G386:L386 G385:K385 G381:J384 L381:L384 C379:D379 G402:L404 G410:L410 G409:K409 G405:J408 L405:L408 C403:D403">
    <cfRule type="cellIs" dxfId="897" priority="77" operator="greaterThan">
      <formula>0</formula>
    </cfRule>
  </conditionalFormatting>
  <conditionalFormatting sqref="K382:K383">
    <cfRule type="cellIs" dxfId="896" priority="76" operator="greaterThan">
      <formula>0</formula>
    </cfRule>
  </conditionalFormatting>
  <conditionalFormatting sqref="E379:F380">
    <cfRule type="cellIs" dxfId="895" priority="75" operator="greaterThan">
      <formula>0</formula>
    </cfRule>
  </conditionalFormatting>
  <conditionalFormatting sqref="E384:F386 E408:F410">
    <cfRule type="cellIs" dxfId="894" priority="74" operator="greaterThan">
      <formula>0</formula>
    </cfRule>
  </conditionalFormatting>
  <conditionalFormatting sqref="C385:D385">
    <cfRule type="cellIs" dxfId="893" priority="73" operator="greaterThan">
      <formula>0</formula>
    </cfRule>
  </conditionalFormatting>
  <conditionalFormatting sqref="B372:B377">
    <cfRule type="cellIs" dxfId="892" priority="72" operator="greaterThan">
      <formula>0</formula>
    </cfRule>
  </conditionalFormatting>
  <conditionalFormatting sqref="C372:D377">
    <cfRule type="cellIs" dxfId="891" priority="71" operator="greaterThan">
      <formula>0</formula>
    </cfRule>
  </conditionalFormatting>
  <conditionalFormatting sqref="C372:D377">
    <cfRule type="cellIs" dxfId="890" priority="70" operator="greaterThan">
      <formula>0</formula>
    </cfRule>
  </conditionalFormatting>
  <conditionalFormatting sqref="K373">
    <cfRule type="cellIs" dxfId="889" priority="69" operator="greaterThan">
      <formula>0</formula>
    </cfRule>
  </conditionalFormatting>
  <conditionalFormatting sqref="K373">
    <cfRule type="cellIs" dxfId="888" priority="68" operator="greaterThan">
      <formula>0</formula>
    </cfRule>
  </conditionalFormatting>
  <conditionalFormatting sqref="K375">
    <cfRule type="cellIs" dxfId="887" priority="67" operator="greaterThan">
      <formula>0</formula>
    </cfRule>
  </conditionalFormatting>
  <conditionalFormatting sqref="K375">
    <cfRule type="cellIs" dxfId="886" priority="66" operator="greaterThan">
      <formula>0</formula>
    </cfRule>
  </conditionalFormatting>
  <conditionalFormatting sqref="K406:K407">
    <cfRule type="cellIs" dxfId="885" priority="65" operator="greaterThan">
      <formula>0</formula>
    </cfRule>
  </conditionalFormatting>
  <conditionalFormatting sqref="E403:F404">
    <cfRule type="cellIs" dxfId="884" priority="64" operator="greaterThan">
      <formula>0</formula>
    </cfRule>
  </conditionalFormatting>
  <conditionalFormatting sqref="C409:D409">
    <cfRule type="cellIs" dxfId="883" priority="63" operator="greaterThan">
      <formula>0</formula>
    </cfRule>
  </conditionalFormatting>
  <conditionalFormatting sqref="B396:B401">
    <cfRule type="cellIs" dxfId="882" priority="62" operator="greaterThan">
      <formula>0</formula>
    </cfRule>
  </conditionalFormatting>
  <conditionalFormatting sqref="C396:D401">
    <cfRule type="cellIs" dxfId="881" priority="61" operator="greaterThan">
      <formula>0</formula>
    </cfRule>
  </conditionalFormatting>
  <conditionalFormatting sqref="C396:D401">
    <cfRule type="cellIs" dxfId="880" priority="60" operator="greaterThan">
      <formula>0</formula>
    </cfRule>
  </conditionalFormatting>
  <conditionalFormatting sqref="K397">
    <cfRule type="cellIs" dxfId="879" priority="59" operator="greaterThan">
      <formula>0</formula>
    </cfRule>
  </conditionalFormatting>
  <conditionalFormatting sqref="K397">
    <cfRule type="cellIs" dxfId="878" priority="58" operator="greaterThan">
      <formula>0</formula>
    </cfRule>
  </conditionalFormatting>
  <conditionalFormatting sqref="K399">
    <cfRule type="cellIs" dxfId="877" priority="57" operator="greaterThan">
      <formula>0</formula>
    </cfRule>
  </conditionalFormatting>
  <conditionalFormatting sqref="K399">
    <cfRule type="cellIs" dxfId="876" priority="56" operator="greaterThan">
      <formula>0</formula>
    </cfRule>
  </conditionalFormatting>
  <conditionalFormatting sqref="G666:L668 G674:L674 G673:K673 G669:J672 L669:L672 C667:D667 G690:L692 G698:L698 G697:K697 G693:J696 L693:L696 C691:D691">
    <cfRule type="cellIs" dxfId="875" priority="55" operator="greaterThan">
      <formula>0</formula>
    </cfRule>
  </conditionalFormatting>
  <conditionalFormatting sqref="K670:K671">
    <cfRule type="cellIs" dxfId="874" priority="54" operator="greaterThan">
      <formula>0</formula>
    </cfRule>
  </conditionalFormatting>
  <conditionalFormatting sqref="E667:F668">
    <cfRule type="cellIs" dxfId="873" priority="53" operator="greaterThan">
      <formula>0</formula>
    </cfRule>
  </conditionalFormatting>
  <conditionalFormatting sqref="E672:F674 E696:F698">
    <cfRule type="cellIs" dxfId="872" priority="52" operator="greaterThan">
      <formula>0</formula>
    </cfRule>
  </conditionalFormatting>
  <conditionalFormatting sqref="C673:D673">
    <cfRule type="cellIs" dxfId="871" priority="51" operator="greaterThan">
      <formula>0</formula>
    </cfRule>
  </conditionalFormatting>
  <conditionalFormatting sqref="B684:B689">
    <cfRule type="cellIs" dxfId="870" priority="47" operator="greaterThan">
      <formula>0</formula>
    </cfRule>
  </conditionalFormatting>
  <conditionalFormatting sqref="K694:K695">
    <cfRule type="cellIs" dxfId="869" priority="46" operator="greaterThan">
      <formula>0</formula>
    </cfRule>
  </conditionalFormatting>
  <conditionalFormatting sqref="E691:F692">
    <cfRule type="cellIs" dxfId="868" priority="45" operator="greaterThan">
      <formula>0</formula>
    </cfRule>
  </conditionalFormatting>
  <conditionalFormatting sqref="C697:D697">
    <cfRule type="cellIs" dxfId="867" priority="44" operator="greaterThan">
      <formula>0</formula>
    </cfRule>
  </conditionalFormatting>
  <conditionalFormatting sqref="C684:D684">
    <cfRule type="cellIs" dxfId="866" priority="37" operator="greaterThan">
      <formula>0</formula>
    </cfRule>
  </conditionalFormatting>
  <conditionalFormatting sqref="C685:D689">
    <cfRule type="cellIs" dxfId="865" priority="36" operator="greaterThan">
      <formula>0</formula>
    </cfRule>
  </conditionalFormatting>
  <conditionalFormatting sqref="K685">
    <cfRule type="cellIs" dxfId="864" priority="34" operator="greaterThan">
      <formula>0</formula>
    </cfRule>
  </conditionalFormatting>
  <conditionalFormatting sqref="K687">
    <cfRule type="cellIs" dxfId="863" priority="33" operator="greaterThan">
      <formula>0</formula>
    </cfRule>
  </conditionalFormatting>
  <conditionalFormatting sqref="C660:D665">
    <cfRule type="cellIs" dxfId="862" priority="32" operator="greaterThan">
      <formula>0</formula>
    </cfRule>
  </conditionalFormatting>
  <conditionalFormatting sqref="K661">
    <cfRule type="cellIs" dxfId="861" priority="31" operator="greaterThan">
      <formula>0</formula>
    </cfRule>
  </conditionalFormatting>
  <conditionalFormatting sqref="K663">
    <cfRule type="cellIs" dxfId="860" priority="30" operator="greaterThan">
      <formula>0</formula>
    </cfRule>
  </conditionalFormatting>
  <conditionalFormatting sqref="K709">
    <cfRule type="cellIs" dxfId="859" priority="27" operator="greaterThan">
      <formula>0</formula>
    </cfRule>
  </conditionalFormatting>
  <conditionalFormatting sqref="K711">
    <cfRule type="cellIs" dxfId="858" priority="26" operator="greaterThan">
      <formula>0</formula>
    </cfRule>
  </conditionalFormatting>
  <conditionalFormatting sqref="C708:D713">
    <cfRule type="cellIs" dxfId="857" priority="21" operator="greaterThan">
      <formula>0</formula>
    </cfRule>
  </conditionalFormatting>
  <conditionalFormatting sqref="C420:D420">
    <cfRule type="cellIs" dxfId="856" priority="19" operator="greaterThan">
      <formula>0</formula>
    </cfRule>
  </conditionalFormatting>
  <conditionalFormatting sqref="C420:D420">
    <cfRule type="cellIs" dxfId="855" priority="18" operator="greaterThan">
      <formula>0</formula>
    </cfRule>
  </conditionalFormatting>
  <conditionalFormatting sqref="C421:D421">
    <cfRule type="cellIs" dxfId="854" priority="17" operator="greaterThan">
      <formula>0</formula>
    </cfRule>
  </conditionalFormatting>
  <conditionalFormatting sqref="C421:D421">
    <cfRule type="cellIs" dxfId="853" priority="16" operator="greaterThan">
      <formula>0</formula>
    </cfRule>
  </conditionalFormatting>
  <conditionalFormatting sqref="C422:D422">
    <cfRule type="cellIs" dxfId="852" priority="15" operator="greaterThan">
      <formula>0</formula>
    </cfRule>
  </conditionalFormatting>
  <conditionalFormatting sqref="C422:D422">
    <cfRule type="cellIs" dxfId="851" priority="14" operator="greaterThan">
      <formula>0</formula>
    </cfRule>
  </conditionalFormatting>
  <conditionalFormatting sqref="C423:D423">
    <cfRule type="cellIs" dxfId="850" priority="13" operator="greaterThan">
      <formula>0</formula>
    </cfRule>
  </conditionalFormatting>
  <conditionalFormatting sqref="C423:D423">
    <cfRule type="cellIs" dxfId="849" priority="12" operator="greaterThan">
      <formula>0</formula>
    </cfRule>
  </conditionalFormatting>
  <conditionalFormatting sqref="C424:D424">
    <cfRule type="cellIs" dxfId="848" priority="11" operator="greaterThan">
      <formula>0</formula>
    </cfRule>
  </conditionalFormatting>
  <conditionalFormatting sqref="C424:D424">
    <cfRule type="cellIs" dxfId="847" priority="10" operator="greaterThan">
      <formula>0</formula>
    </cfRule>
  </conditionalFormatting>
  <conditionalFormatting sqref="C425:D425">
    <cfRule type="cellIs" dxfId="846" priority="9" operator="greaterThan">
      <formula>0</formula>
    </cfRule>
  </conditionalFormatting>
  <conditionalFormatting sqref="C425:D425">
    <cfRule type="cellIs" dxfId="845" priority="8" operator="greaterThan">
      <formula>0</formula>
    </cfRule>
  </conditionalFormatting>
  <conditionalFormatting sqref="K757">
    <cfRule type="cellIs" dxfId="844" priority="5" operator="greaterThan">
      <formula>0</formula>
    </cfRule>
  </conditionalFormatting>
  <conditionalFormatting sqref="K759">
    <cfRule type="cellIs" dxfId="843" priority="4" operator="greaterThan">
      <formula>0</formula>
    </cfRule>
  </conditionalFormatting>
  <conditionalFormatting sqref="K829">
    <cfRule type="cellIs" dxfId="842" priority="2" operator="greaterThan">
      <formula>0</formula>
    </cfRule>
  </conditionalFormatting>
  <conditionalFormatting sqref="K831">
    <cfRule type="cellIs" dxfId="841" priority="1" operator="greaterThan">
      <formula>0</formula>
    </cfRule>
  </conditionalFormatting>
  <pageMargins left="0.39370078740157483" right="0.19685039370078741" top="0.59055118110236227" bottom="0.27559055118110237" header="0" footer="0"/>
  <pageSetup paperSize="9" scale="74" fitToHeight="0" orientation="landscape" r:id="rId1"/>
  <rowBreaks count="15" manualBreakCount="15">
    <brk id="53" max="13" man="1"/>
    <brk id="103" max="13" man="1"/>
    <brk id="153" max="13" man="1"/>
    <brk id="202" max="13" man="1"/>
    <brk id="251" max="13" man="1"/>
    <brk id="299" max="13" man="1"/>
    <brk id="347" max="13" man="1"/>
    <brk id="443" max="13" man="1"/>
    <brk id="491" max="13" man="1"/>
    <brk id="539" max="13" man="1"/>
    <brk id="587" max="13" man="1"/>
    <brk id="635" max="13" man="1"/>
    <brk id="707" max="13" man="1"/>
    <brk id="755" max="13" man="1"/>
    <brk id="803" max="13" man="1"/>
  </rowBreaks>
  <ignoredErrors>
    <ignoredError sqref="V58 H777:J777" formula="1"/>
    <ignoredError sqref="C463:L470 L703:L710 C727:L734 C751:L752 C754:L756 C753:G753 L753 E776:L776 E777:F777 L777 E775:L775 E778:L779 E794:L794 C583:K590 B154:B159 B203:B208 B227:B232 B79:B84 B104:B109 B129:B134 B178:B183 B252:B257 B276:B281 B300:B306 B324:B329 C300:K305 B348:B353 B420:B425 B828:B833 B804:B809 B780:B785 B756:B761 B732:B737 B708:B713 B660:B665 B636:B641 B612:B617 B588:B593 B564:B569 B540:B545 B516:B521 B492:B497 B468:B473 B444:B449 C472:L473 C471:J471 K471:L471 C760:J761 C759:J759 L759 C736:L737 C735:J735 K735:L735 C714:L722 L711 C591:K593 C595:F602 C475:L482 E474:L474 E594:F594 C739:L746 E738:L738 C763:J764 E762:J762 C762:D762 C738:D738 C594:D594 C474:D474 C794:D794 C758:J758 C757:J757 K757:L757 C766:J767 C765:J765 L765 C770:L770 C768:J768 L768 C769:L769 K758:L758 L766:L767 L792 E792:J792 L789 E789:J789 E781:J781 E782:K782 C788:D792 C793:D793 C781:D785 C787:D787 E780:K780 E783:J783 L780:L782 L783 E784:L785 E790:L791 E788:L788 E793:K793 E786:L787 K781 K789 C786:D786 L793 K792 K783 C780:D780 K597:L601 L696 L693 G693:J693 G694:L695 E696:J696 E698:L698 E692:L692 C697:K697 L687 E687:J687 E688:L689 L685 E685:J685 G690:L690 E686:L686 E684:L684 L681 E681:F681 E682:L683 E680:L680 E679:L679 C691:L691 C681:D681 C693:F693 C679:D679 C680:D680 C685:D685 C682:D683 G681:K681 C684:D684 C687:D687 C686:D686 C690:F690 K685 C688:D689 K687 C698:D698 L697 C692:D692 C696:D696 K696 C694:F695 K693 E662:L662 E664:L665 E663:J663 L663 C667:L667 E655:L655 E656:L656 E660:L660 G666:L666 C673:K673 E668:L668 E672:J672 E674:L674 G670:L671 E658:L659 E657:F657 L657 E661:J661 L661 G669:J669 L669 L672 C655:D655 L673 C672:D672 C670:F671 C669:F669 K669 C662:D662 C661:D661 K661 C660:D660 C657:D657 G657:K657 C658:D659 C674:D674 K672 C668:D668 C666:F666 C656:D656 C664:D665 C663:D663 K663 L712 L713 L760:L761 L763:L764 L762 K766:K767 K762 K763:K764 K760:K761 K759 K765 K768" unlockedFormula="1"/>
    <ignoredError sqref="H753:J753" formula="1" unlocked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M134"/>
  <sheetViews>
    <sheetView tabSelected="1" topLeftCell="A82" zoomScale="160" zoomScaleNormal="160" workbookViewId="0">
      <selection activeCell="K2" sqref="K2"/>
    </sheetView>
  </sheetViews>
  <sheetFormatPr defaultColWidth="9" defaultRowHeight="11.25" x14ac:dyDescent="0.2"/>
  <cols>
    <col min="1" max="1" width="5.7109375" style="5" customWidth="1"/>
    <col min="2" max="2" width="3.7109375" style="5" customWidth="1"/>
    <col min="3" max="3" width="15.42578125" style="5" customWidth="1"/>
    <col min="4" max="4" width="26.42578125" style="5" customWidth="1"/>
    <col min="5" max="5" width="11.42578125" style="5" customWidth="1"/>
    <col min="6" max="6" width="28.85546875" style="5" customWidth="1"/>
    <col min="7" max="7" width="7.42578125" style="5" customWidth="1"/>
    <col min="8" max="8" width="8.7109375" style="5" customWidth="1"/>
    <col min="9" max="9" width="5" style="5" customWidth="1"/>
    <col min="10" max="10" width="8" style="5" bestFit="1" customWidth="1"/>
    <col min="11" max="16384" width="9" style="5"/>
  </cols>
  <sheetData>
    <row r="1" spans="2:13" ht="27.75" customHeight="1" thickBot="1" x14ac:dyDescent="0.25">
      <c r="B1" s="33"/>
      <c r="C1" s="33"/>
      <c r="D1" s="33"/>
      <c r="E1" s="33"/>
      <c r="F1" s="33"/>
      <c r="G1" s="33"/>
      <c r="H1" s="33"/>
    </row>
    <row r="2" spans="2:13" ht="25.5" customHeight="1" thickBot="1" x14ac:dyDescent="0.25">
      <c r="B2" s="518" t="s">
        <v>137</v>
      </c>
      <c r="C2" s="519"/>
      <c r="D2" s="519"/>
      <c r="E2" s="519"/>
      <c r="F2" s="520"/>
      <c r="G2" s="52" t="s">
        <v>130</v>
      </c>
      <c r="H2" s="53">
        <f>VLOOKUP(F7,Base!$B$49:$N$68,13,FALSE)</f>
        <v>3</v>
      </c>
    </row>
    <row r="3" spans="2:13" s="4" customFormat="1" ht="18" customHeight="1" x14ac:dyDescent="0.2">
      <c r="B3" s="605" t="s">
        <v>1</v>
      </c>
      <c r="C3" s="605"/>
      <c r="D3" s="605"/>
      <c r="E3" s="605"/>
      <c r="F3" s="605"/>
      <c r="G3" s="605"/>
      <c r="H3" s="605"/>
    </row>
    <row r="4" spans="2:13" s="4" customFormat="1" ht="18" customHeight="1" x14ac:dyDescent="0.2">
      <c r="B4" s="10" t="s">
        <v>2</v>
      </c>
      <c r="C4" s="527" t="s">
        <v>3</v>
      </c>
      <c r="D4" s="527"/>
      <c r="E4" s="527"/>
      <c r="F4" s="606" t="str">
        <f>Base!$C$2</f>
        <v>10905.720056/2023-49</v>
      </c>
      <c r="G4" s="606"/>
      <c r="H4" s="606"/>
    </row>
    <row r="5" spans="2:13" s="4" customFormat="1" ht="18" customHeight="1" x14ac:dyDescent="0.2">
      <c r="B5" s="10" t="s">
        <v>4</v>
      </c>
      <c r="C5" s="527" t="s">
        <v>5</v>
      </c>
      <c r="D5" s="527"/>
      <c r="E5" s="527"/>
      <c r="F5" s="606" t="str">
        <f>Base!$C$3</f>
        <v>___/2024</v>
      </c>
      <c r="G5" s="606"/>
      <c r="H5" s="606"/>
    </row>
    <row r="6" spans="2:13" s="4" customFormat="1" ht="18" customHeight="1" x14ac:dyDescent="0.2">
      <c r="B6" s="10" t="s">
        <v>6</v>
      </c>
      <c r="C6" s="527" t="s">
        <v>7</v>
      </c>
      <c r="D6" s="527"/>
      <c r="E6" s="527"/>
      <c r="F6" s="591" t="str">
        <f>Base!$C$4</f>
        <v>___/___/2024</v>
      </c>
      <c r="G6" s="591"/>
      <c r="H6" s="591"/>
    </row>
    <row r="7" spans="2:13" s="4" customFormat="1" ht="18" customHeight="1" x14ac:dyDescent="0.2">
      <c r="B7" s="10" t="s">
        <v>8</v>
      </c>
      <c r="C7" s="527" t="s">
        <v>9</v>
      </c>
      <c r="D7" s="527"/>
      <c r="E7" s="524"/>
      <c r="F7" s="592" t="str">
        <f>VLOOKUP(I7,Base!$A$49:$B$68,2,FALSE)</f>
        <v>JOINVILLE</v>
      </c>
      <c r="G7" s="592"/>
      <c r="H7" s="593"/>
      <c r="I7" s="45">
        <v>18</v>
      </c>
    </row>
    <row r="8" spans="2:13" s="4" customFormat="1" ht="18" customHeight="1" x14ac:dyDescent="0.2">
      <c r="B8" s="10" t="s">
        <v>10</v>
      </c>
      <c r="C8" s="527" t="s">
        <v>11</v>
      </c>
      <c r="D8" s="527"/>
      <c r="E8" s="527"/>
      <c r="F8" s="594" t="str">
        <f>VLOOKUP(F7,Base!$B$149:$L$168,I12+1,FALSE)</f>
        <v>2023/2024</v>
      </c>
      <c r="G8" s="594"/>
      <c r="H8" s="594"/>
      <c r="I8" s="6"/>
    </row>
    <row r="9" spans="2:13" s="4" customFormat="1" ht="18" customHeight="1" thickBot="1" x14ac:dyDescent="0.25">
      <c r="B9" s="9" t="s">
        <v>12</v>
      </c>
      <c r="C9" s="587" t="s">
        <v>146</v>
      </c>
      <c r="D9" s="587"/>
      <c r="E9" s="587"/>
      <c r="F9" s="598">
        <f>VLOOKUP(F7,Base!$B$99:$L$118,I12+1,FALSE)</f>
        <v>24</v>
      </c>
      <c r="G9" s="599"/>
      <c r="H9" s="600"/>
    </row>
    <row r="10" spans="2:13" ht="14.1" customHeight="1" thickBot="1" x14ac:dyDescent="0.25">
      <c r="B10" s="8"/>
      <c r="J10" s="4"/>
      <c r="K10" s="4"/>
      <c r="L10" s="4"/>
      <c r="M10" s="4"/>
    </row>
    <row r="11" spans="2:13" s="4" customFormat="1" ht="18" customHeight="1" x14ac:dyDescent="0.2">
      <c r="B11" s="601" t="s">
        <v>13</v>
      </c>
      <c r="C11" s="601"/>
      <c r="D11" s="601"/>
      <c r="E11" s="601"/>
      <c r="F11" s="601"/>
      <c r="G11" s="601"/>
      <c r="H11" s="601"/>
    </row>
    <row r="12" spans="2:13" s="4" customFormat="1" ht="18" customHeight="1" x14ac:dyDescent="0.2">
      <c r="B12" s="609" t="s">
        <v>14</v>
      </c>
      <c r="C12" s="609"/>
      <c r="D12" s="609"/>
      <c r="E12" s="607" t="str">
        <f>VLOOKUP(I12,Base!$A$11:$B$20,2,FALSE)</f>
        <v>Vigilante armado noturno - 12x36h</v>
      </c>
      <c r="F12" s="608"/>
      <c r="G12" s="608"/>
      <c r="H12" s="596"/>
      <c r="I12" s="42">
        <v>2</v>
      </c>
    </row>
    <row r="13" spans="2:13" s="4" customFormat="1" ht="18" customHeight="1" x14ac:dyDescent="0.2">
      <c r="B13" s="609" t="s">
        <v>15</v>
      </c>
      <c r="C13" s="609"/>
      <c r="D13" s="609"/>
      <c r="E13" s="610" t="str">
        <f>Base!$C$6</f>
        <v>Posto</v>
      </c>
      <c r="F13" s="610"/>
      <c r="G13" s="610"/>
      <c r="H13" s="610"/>
    </row>
    <row r="14" spans="2:13" s="4" customFormat="1" ht="18" customHeight="1" thickBot="1" x14ac:dyDescent="0.25">
      <c r="B14" s="597" t="s">
        <v>17</v>
      </c>
      <c r="C14" s="597"/>
      <c r="D14" s="597"/>
      <c r="E14" s="598">
        <f>VLOOKUP(F7,Base!$B$49:$L$68,1+I12,FALSE)</f>
        <v>2</v>
      </c>
      <c r="F14" s="599"/>
      <c r="G14" s="599"/>
      <c r="H14" s="600"/>
    </row>
    <row r="15" spans="2:13" s="4" customFormat="1" ht="14.1" customHeight="1" thickBot="1" x14ac:dyDescent="0.25">
      <c r="B15" s="5"/>
      <c r="C15" s="5"/>
      <c r="D15" s="5"/>
      <c r="E15" s="5"/>
      <c r="F15" s="5"/>
      <c r="G15" s="5"/>
      <c r="H15" s="5"/>
      <c r="I15" s="5"/>
    </row>
    <row r="16" spans="2:13" s="4" customFormat="1" ht="18" customHeight="1" x14ac:dyDescent="0.2">
      <c r="B16" s="601" t="s">
        <v>18</v>
      </c>
      <c r="C16" s="601"/>
      <c r="D16" s="601"/>
      <c r="E16" s="601"/>
      <c r="F16" s="601"/>
      <c r="G16" s="601"/>
      <c r="H16" s="601"/>
    </row>
    <row r="17" spans="2:9" s="4" customFormat="1" ht="18" customHeight="1" x14ac:dyDescent="0.2">
      <c r="B17" s="602" t="s">
        <v>19</v>
      </c>
      <c r="C17" s="602"/>
      <c r="D17" s="602"/>
      <c r="E17" s="602"/>
      <c r="F17" s="602"/>
      <c r="G17" s="602"/>
      <c r="H17" s="602"/>
    </row>
    <row r="18" spans="2:9" s="4" customFormat="1" ht="18" customHeight="1" x14ac:dyDescent="0.2">
      <c r="B18" s="10">
        <v>1</v>
      </c>
      <c r="C18" s="527" t="s">
        <v>14</v>
      </c>
      <c r="D18" s="527"/>
      <c r="E18" s="613" t="str">
        <f>E12</f>
        <v>Vigilante armado noturno - 12x36h</v>
      </c>
      <c r="F18" s="613"/>
      <c r="G18" s="613"/>
      <c r="H18" s="614"/>
    </row>
    <row r="19" spans="2:9" s="4" customFormat="1" ht="18" customHeight="1" x14ac:dyDescent="0.2">
      <c r="B19" s="10">
        <v>2</v>
      </c>
      <c r="C19" s="527" t="s">
        <v>20</v>
      </c>
      <c r="D19" s="527"/>
      <c r="E19" s="525" t="str">
        <f>VLOOKUP(E12,Base!$B$11:$C$20,2,FALSE)</f>
        <v>5173-30</v>
      </c>
      <c r="F19" s="525"/>
      <c r="G19" s="525"/>
      <c r="H19" s="555"/>
      <c r="I19" s="6"/>
    </row>
    <row r="20" spans="2:9" s="4" customFormat="1" ht="18" customHeight="1" x14ac:dyDescent="0.2">
      <c r="B20" s="10">
        <v>3</v>
      </c>
      <c r="C20" s="527" t="s">
        <v>21</v>
      </c>
      <c r="D20" s="527"/>
      <c r="E20" s="585">
        <f>VLOOKUP(F7,Base!$B$198:$L$217,I12+1,FALSE)</f>
        <v>0</v>
      </c>
      <c r="F20" s="585"/>
      <c r="G20" s="585"/>
      <c r="H20" s="586"/>
      <c r="I20" s="6"/>
    </row>
    <row r="21" spans="2:9" s="4" customFormat="1" ht="18" customHeight="1" x14ac:dyDescent="0.2">
      <c r="B21" s="10">
        <v>4</v>
      </c>
      <c r="C21" s="527" t="s">
        <v>22</v>
      </c>
      <c r="D21" s="527"/>
      <c r="E21" s="525">
        <f>VLOOKUP(F7,Base!$B$124:$L$143,I12+1,FALSE)</f>
        <v>0</v>
      </c>
      <c r="F21" s="525"/>
      <c r="G21" s="525"/>
      <c r="H21" s="555"/>
      <c r="I21" s="6"/>
    </row>
    <row r="22" spans="2:9" s="4" customFormat="1" ht="18" customHeight="1" x14ac:dyDescent="0.2">
      <c r="B22" s="10">
        <v>5</v>
      </c>
      <c r="C22" s="527" t="s">
        <v>157</v>
      </c>
      <c r="D22" s="527"/>
      <c r="E22" s="611">
        <f>VLOOKUP(F7,Base!$B$173:$L$192,I12+1,FALSE)</f>
        <v>44958</v>
      </c>
      <c r="F22" s="611"/>
      <c r="G22" s="611"/>
      <c r="H22" s="612"/>
      <c r="I22" s="6"/>
    </row>
    <row r="23" spans="2:9" s="4" customFormat="1" ht="18" customHeight="1" x14ac:dyDescent="0.2">
      <c r="B23" s="10">
        <v>6</v>
      </c>
      <c r="C23" s="527" t="s">
        <v>23</v>
      </c>
      <c r="D23" s="527"/>
      <c r="E23" s="595">
        <f>VLOOKUP(F7,Base!$B$247:$L$266,I12+1,FALSE)</f>
        <v>220</v>
      </c>
      <c r="F23" s="595"/>
      <c r="G23" s="595"/>
      <c r="H23" s="596"/>
      <c r="I23" s="6"/>
    </row>
    <row r="24" spans="2:9" s="4" customFormat="1" ht="18" customHeight="1" x14ac:dyDescent="0.2">
      <c r="B24" s="10">
        <v>7</v>
      </c>
      <c r="C24" s="527" t="s">
        <v>263</v>
      </c>
      <c r="D24" s="527"/>
      <c r="E24" s="595">
        <f>VLOOKUP(F7,Base!$B$74:$L$93,I12+1,FALSE)</f>
        <v>2</v>
      </c>
      <c r="F24" s="595"/>
      <c r="G24" s="595"/>
      <c r="H24" s="596"/>
      <c r="I24" s="6"/>
    </row>
    <row r="25" spans="2:9" s="4" customFormat="1" ht="18" customHeight="1" x14ac:dyDescent="0.2">
      <c r="B25" s="10">
        <v>8</v>
      </c>
      <c r="C25" s="527" t="s">
        <v>24</v>
      </c>
      <c r="D25" s="527"/>
      <c r="E25" s="585">
        <f>VLOOKUP(F7,Base!$B$25:$E$44,4,FALSE)</f>
        <v>5.25</v>
      </c>
      <c r="F25" s="585" t="s">
        <v>25</v>
      </c>
      <c r="G25" s="585"/>
      <c r="H25" s="586"/>
    </row>
    <row r="26" spans="2:9" s="4" customFormat="1" ht="18" customHeight="1" x14ac:dyDescent="0.2">
      <c r="B26" s="10">
        <v>9</v>
      </c>
      <c r="C26" s="527" t="s">
        <v>26</v>
      </c>
      <c r="D26" s="527"/>
      <c r="E26" s="585">
        <f>VLOOKUP(F7,Base!$B$487:$L$506,I12+1,FALSE)</f>
        <v>31</v>
      </c>
      <c r="F26" s="585"/>
      <c r="G26" s="585"/>
      <c r="H26" s="586"/>
      <c r="I26" s="6"/>
    </row>
    <row r="27" spans="2:9" s="4" customFormat="1" ht="18" customHeight="1" thickBot="1" x14ac:dyDescent="0.25">
      <c r="B27" s="9">
        <v>10</v>
      </c>
      <c r="C27" s="587" t="s">
        <v>27</v>
      </c>
      <c r="D27" s="587"/>
      <c r="E27" s="588">
        <f>Base!$C$5</f>
        <v>1320</v>
      </c>
      <c r="F27" s="588"/>
      <c r="G27" s="588"/>
      <c r="H27" s="589"/>
    </row>
    <row r="28" spans="2:9" ht="26.25" customHeight="1" thickBot="1" x14ac:dyDescent="0.25">
      <c r="B28" s="4"/>
      <c r="C28" s="4"/>
      <c r="D28" s="4"/>
      <c r="E28" s="4"/>
      <c r="F28" s="4"/>
      <c r="G28" s="4"/>
      <c r="H28" s="4"/>
    </row>
    <row r="29" spans="2:9" ht="18" customHeight="1" x14ac:dyDescent="0.2">
      <c r="B29" s="590" t="s">
        <v>28</v>
      </c>
      <c r="C29" s="590"/>
      <c r="D29" s="590"/>
      <c r="E29" s="590"/>
      <c r="F29" s="590"/>
      <c r="G29" s="1" t="s">
        <v>29</v>
      </c>
      <c r="H29" s="2" t="s">
        <v>30</v>
      </c>
    </row>
    <row r="30" spans="2:9" ht="18" customHeight="1" x14ac:dyDescent="0.2">
      <c r="B30" s="10" t="s">
        <v>2</v>
      </c>
      <c r="C30" s="521" t="s">
        <v>31</v>
      </c>
      <c r="D30" s="521"/>
      <c r="E30" s="521"/>
      <c r="F30" s="521"/>
      <c r="G30" s="521"/>
      <c r="H30" s="11">
        <f>VLOOKUP(F7,Base!$B$295:$L$314,I12+1,FALSE)*E24</f>
        <v>0</v>
      </c>
      <c r="I30" s="8"/>
    </row>
    <row r="31" spans="2:9" ht="17.25" customHeight="1" x14ac:dyDescent="0.2">
      <c r="B31" s="10" t="s">
        <v>4</v>
      </c>
      <c r="C31" s="527" t="s">
        <v>174</v>
      </c>
      <c r="D31" s="527"/>
      <c r="E31" s="527"/>
      <c r="F31" s="524"/>
      <c r="G31" s="39">
        <f>VLOOKUP(F7,Base!$B$319:$L$338,I12+1,FALSE)</f>
        <v>0.3</v>
      </c>
      <c r="H31" s="72">
        <f>ROUND(H30*G31,2)</f>
        <v>0</v>
      </c>
      <c r="I31" s="8"/>
    </row>
    <row r="32" spans="2:9" ht="18" customHeight="1" x14ac:dyDescent="0.2">
      <c r="B32" s="10" t="s">
        <v>6</v>
      </c>
      <c r="C32" s="524" t="s">
        <v>173</v>
      </c>
      <c r="D32" s="525"/>
      <c r="E32" s="96">
        <f>VLOOKUP(F7,Base!$B$343:$L$362,I12+1,FALSE)</f>
        <v>0.2</v>
      </c>
      <c r="F32" s="567"/>
      <c r="G32" s="582"/>
      <c r="H32" s="73">
        <f>ROUND((H30+H31)/E23*E32*7*15,2)</f>
        <v>0</v>
      </c>
      <c r="I32" s="8"/>
    </row>
    <row r="33" spans="2:11" ht="18" customHeight="1" x14ac:dyDescent="0.2">
      <c r="B33" s="10" t="s">
        <v>8</v>
      </c>
      <c r="C33" s="524" t="s">
        <v>333</v>
      </c>
      <c r="D33" s="525"/>
      <c r="E33" s="96" t="str">
        <f>VLOOKUP(F7,Base!$B$367:$L$386,I12+1,FALSE)</f>
        <v>S</v>
      </c>
      <c r="F33" s="567"/>
      <c r="G33" s="582"/>
      <c r="H33" s="73">
        <f>IF(E33="S",(H32*0.2),IF(E33="N",0))</f>
        <v>0</v>
      </c>
      <c r="I33" s="8"/>
    </row>
    <row r="34" spans="2:11" ht="18" customHeight="1" x14ac:dyDescent="0.2">
      <c r="B34" s="10" t="s">
        <v>10</v>
      </c>
      <c r="C34" s="524" t="s">
        <v>334</v>
      </c>
      <c r="D34" s="525"/>
      <c r="E34" s="274" t="str">
        <f>VLOOKUP(F7,Base!$B$390:$L$410,I12+1,FALSE)</f>
        <v>S</v>
      </c>
      <c r="F34" s="567"/>
      <c r="G34" s="582"/>
      <c r="H34" s="11">
        <f>IF(E34="S",ROUND(((H30+H31)/E24/E23*1.2*15*2),2),IF(E34="N",0))</f>
        <v>0</v>
      </c>
      <c r="I34" s="8"/>
    </row>
    <row r="35" spans="2:11" ht="18" customHeight="1" x14ac:dyDescent="0.2">
      <c r="B35" s="10" t="s">
        <v>12</v>
      </c>
      <c r="C35" s="521" t="s">
        <v>250</v>
      </c>
      <c r="D35" s="583"/>
      <c r="E35" s="583"/>
      <c r="F35" s="583"/>
      <c r="G35" s="584"/>
      <c r="H35" s="11">
        <f>VLOOKUP(F7,Base!$B$439:$L$458,I12+1,FALSE)*E24</f>
        <v>0</v>
      </c>
      <c r="I35" s="8"/>
    </row>
    <row r="36" spans="2:11" ht="18" customHeight="1" x14ac:dyDescent="0.2">
      <c r="B36" s="569" t="s">
        <v>228</v>
      </c>
      <c r="C36" s="570"/>
      <c r="D36" s="570"/>
      <c r="E36" s="570"/>
      <c r="F36" s="570"/>
      <c r="G36" s="571"/>
      <c r="H36" s="97">
        <f>SUM(H30:H35)</f>
        <v>0</v>
      </c>
      <c r="I36" s="8"/>
      <c r="J36" s="8"/>
      <c r="K36" s="8"/>
    </row>
    <row r="37" spans="2:11" ht="18" customHeight="1" x14ac:dyDescent="0.2">
      <c r="B37" s="10" t="s">
        <v>36</v>
      </c>
      <c r="C37" s="521" t="s">
        <v>227</v>
      </c>
      <c r="D37" s="521"/>
      <c r="E37" s="521"/>
      <c r="F37" s="521"/>
      <c r="G37" s="521"/>
      <c r="H37" s="72">
        <f>VLOOKUP(F7,Base!$B$415:$L$434,I12+1,FALSE)</f>
        <v>0</v>
      </c>
      <c r="I37" s="8"/>
      <c r="J37" s="191"/>
    </row>
    <row r="38" spans="2:11" ht="18" customHeight="1" x14ac:dyDescent="0.2">
      <c r="B38" s="10" t="s">
        <v>45</v>
      </c>
      <c r="C38" s="521" t="s">
        <v>165</v>
      </c>
      <c r="D38" s="521"/>
      <c r="E38" s="521"/>
      <c r="F38" s="521"/>
      <c r="G38" s="521"/>
      <c r="H38" s="11"/>
      <c r="I38" s="8"/>
      <c r="J38" s="191"/>
    </row>
    <row r="39" spans="2:11" ht="18" customHeight="1" x14ac:dyDescent="0.2">
      <c r="B39" s="569" t="s">
        <v>229</v>
      </c>
      <c r="C39" s="570"/>
      <c r="D39" s="570"/>
      <c r="E39" s="570"/>
      <c r="F39" s="570"/>
      <c r="G39" s="571"/>
      <c r="H39" s="97">
        <f>SUM(H37:H38)</f>
        <v>0</v>
      </c>
      <c r="I39" s="8"/>
    </row>
    <row r="40" spans="2:11" ht="18" customHeight="1" thickBot="1" x14ac:dyDescent="0.25">
      <c r="B40" s="530" t="s">
        <v>32</v>
      </c>
      <c r="C40" s="530"/>
      <c r="D40" s="530"/>
      <c r="E40" s="530"/>
      <c r="F40" s="530"/>
      <c r="G40" s="530"/>
      <c r="H40" s="13">
        <f>H36+H39</f>
        <v>0</v>
      </c>
    </row>
    <row r="41" spans="2:11" ht="14.1" customHeight="1" thickBot="1" x14ac:dyDescent="0.25">
      <c r="B41" s="4"/>
      <c r="C41" s="4"/>
      <c r="D41" s="4"/>
      <c r="E41" s="4"/>
      <c r="F41" s="4"/>
      <c r="G41" s="4"/>
      <c r="H41" s="4"/>
    </row>
    <row r="42" spans="2:11" ht="18" customHeight="1" x14ac:dyDescent="0.2">
      <c r="B42" s="572" t="s">
        <v>33</v>
      </c>
      <c r="C42" s="573"/>
      <c r="D42" s="573"/>
      <c r="E42" s="573"/>
      <c r="F42" s="574"/>
      <c r="G42" s="56" t="s">
        <v>29</v>
      </c>
      <c r="H42" s="57" t="s">
        <v>30</v>
      </c>
    </row>
    <row r="43" spans="2:11" ht="18" customHeight="1" x14ac:dyDescent="0.2">
      <c r="B43" s="580" t="s">
        <v>267</v>
      </c>
      <c r="C43" s="560"/>
      <c r="D43" s="560"/>
      <c r="E43" s="560"/>
      <c r="F43" s="560"/>
      <c r="G43" s="560"/>
      <c r="H43" s="581"/>
    </row>
    <row r="44" spans="2:11" ht="18" customHeight="1" x14ac:dyDescent="0.2">
      <c r="B44" s="58" t="s">
        <v>2</v>
      </c>
      <c r="C44" s="529" t="s">
        <v>34</v>
      </c>
      <c r="D44" s="529"/>
      <c r="E44" s="529"/>
      <c r="F44" s="529"/>
      <c r="G44" s="35">
        <f>1/12</f>
        <v>8.3333333333333329E-2</v>
      </c>
      <c r="H44" s="59">
        <f>ROUND(G44*H36,2)</f>
        <v>0</v>
      </c>
    </row>
    <row r="45" spans="2:11" ht="18" customHeight="1" x14ac:dyDescent="0.2">
      <c r="B45" s="61" t="s">
        <v>4</v>
      </c>
      <c r="C45" s="536" t="s">
        <v>111</v>
      </c>
      <c r="D45" s="537"/>
      <c r="E45" s="537"/>
      <c r="F45" s="538"/>
      <c r="G45" s="69">
        <f>1/12/3</f>
        <v>2.7777777777777776E-2</v>
      </c>
      <c r="H45" s="70">
        <f>ROUND(G45*H36,2)</f>
        <v>0</v>
      </c>
      <c r="I45" s="4"/>
      <c r="J45" s="4"/>
    </row>
    <row r="46" spans="2:11" ht="18" customHeight="1" thickBot="1" x14ac:dyDescent="0.25">
      <c r="B46" s="575" t="s">
        <v>37</v>
      </c>
      <c r="C46" s="576"/>
      <c r="D46" s="576"/>
      <c r="E46" s="576"/>
      <c r="F46" s="576"/>
      <c r="G46" s="577"/>
      <c r="H46" s="60">
        <f>SUM(H44:H45)</f>
        <v>0</v>
      </c>
      <c r="I46" s="4"/>
      <c r="J46" s="4"/>
    </row>
    <row r="47" spans="2:11" ht="14.1" customHeight="1" thickBot="1" x14ac:dyDescent="0.25">
      <c r="B47" s="4"/>
      <c r="C47" s="4"/>
      <c r="D47" s="4"/>
      <c r="E47" s="4"/>
      <c r="F47" s="4"/>
      <c r="G47" s="4"/>
      <c r="H47" s="4"/>
      <c r="I47" s="4"/>
      <c r="J47" s="4"/>
    </row>
    <row r="48" spans="2:11" ht="18" customHeight="1" x14ac:dyDescent="0.2">
      <c r="B48" s="564" t="s">
        <v>38</v>
      </c>
      <c r="C48" s="564"/>
      <c r="D48" s="564"/>
      <c r="E48" s="564"/>
      <c r="F48" s="564"/>
      <c r="G48" s="564"/>
      <c r="H48" s="565"/>
      <c r="I48" s="4"/>
      <c r="J48" s="4"/>
    </row>
    <row r="49" spans="2:11" ht="18" customHeight="1" x14ac:dyDescent="0.2">
      <c r="B49" s="10" t="s">
        <v>2</v>
      </c>
      <c r="C49" s="563" t="s">
        <v>39</v>
      </c>
      <c r="D49" s="563"/>
      <c r="E49" s="563"/>
      <c r="F49" s="563"/>
      <c r="G49" s="36">
        <v>0.2</v>
      </c>
      <c r="H49" s="14">
        <f>ROUND((H36+H46)*$G49,2)</f>
        <v>0</v>
      </c>
      <c r="I49" s="4"/>
      <c r="J49" s="51"/>
    </row>
    <row r="50" spans="2:11" ht="18" customHeight="1" x14ac:dyDescent="0.2">
      <c r="B50" s="10" t="s">
        <v>4</v>
      </c>
      <c r="C50" s="563" t="s">
        <v>40</v>
      </c>
      <c r="D50" s="578"/>
      <c r="E50" s="563"/>
      <c r="F50" s="563"/>
      <c r="G50" s="36">
        <v>2.5000000000000001E-2</v>
      </c>
      <c r="H50" s="14">
        <f>ROUND((H36+H46)*$G50,2)</f>
        <v>0</v>
      </c>
      <c r="I50" s="4"/>
      <c r="J50" s="4"/>
    </row>
    <row r="51" spans="2:11" ht="18" customHeight="1" x14ac:dyDescent="0.2">
      <c r="B51" s="10" t="s">
        <v>6</v>
      </c>
      <c r="C51" s="54" t="s">
        <v>166</v>
      </c>
      <c r="D51" s="66">
        <f>VLOOKUP(H2,Base!$H$11:$J$13,2,FALSE)</f>
        <v>0.03</v>
      </c>
      <c r="E51" s="65" t="s">
        <v>167</v>
      </c>
      <c r="F51" s="64">
        <f>VLOOKUP(H2,Base!$H$11:$J$13,3,FALSE)</f>
        <v>1</v>
      </c>
      <c r="G51" s="35">
        <f>D51*F51</f>
        <v>0.03</v>
      </c>
      <c r="H51" s="14">
        <f>ROUND((H36+H46)*$G51,2)</f>
        <v>0</v>
      </c>
      <c r="I51" s="4"/>
      <c r="J51" s="4"/>
    </row>
    <row r="52" spans="2:11" ht="18" customHeight="1" x14ac:dyDescent="0.2">
      <c r="B52" s="10" t="s">
        <v>8</v>
      </c>
      <c r="C52" s="563" t="s">
        <v>41</v>
      </c>
      <c r="D52" s="579"/>
      <c r="E52" s="563"/>
      <c r="F52" s="563"/>
      <c r="G52" s="36">
        <v>1.4999999999999999E-2</v>
      </c>
      <c r="H52" s="14">
        <f>ROUND((H36+H46)*$G52,2)</f>
        <v>0</v>
      </c>
      <c r="I52" s="4"/>
      <c r="J52" s="4"/>
    </row>
    <row r="53" spans="2:11" ht="18" customHeight="1" x14ac:dyDescent="0.2">
      <c r="B53" s="10" t="s">
        <v>10</v>
      </c>
      <c r="C53" s="563" t="s">
        <v>42</v>
      </c>
      <c r="D53" s="563"/>
      <c r="E53" s="563"/>
      <c r="F53" s="563"/>
      <c r="G53" s="36">
        <v>0.01</v>
      </c>
      <c r="H53" s="14">
        <f>ROUND((H36+H46)*$G53,2)</f>
        <v>0</v>
      </c>
      <c r="I53" s="4"/>
      <c r="J53" s="4"/>
    </row>
    <row r="54" spans="2:11" ht="18" customHeight="1" x14ac:dyDescent="0.2">
      <c r="B54" s="10" t="s">
        <v>12</v>
      </c>
      <c r="C54" s="563" t="s">
        <v>43</v>
      </c>
      <c r="D54" s="563"/>
      <c r="E54" s="563"/>
      <c r="F54" s="563"/>
      <c r="G54" s="36">
        <v>6.0000000000000001E-3</v>
      </c>
      <c r="H54" s="14">
        <f>ROUND((H36+H46)*$G54,2)</f>
        <v>0</v>
      </c>
      <c r="I54" s="4"/>
      <c r="J54" s="4"/>
    </row>
    <row r="55" spans="2:11" ht="18" customHeight="1" x14ac:dyDescent="0.2">
      <c r="B55" s="10" t="s">
        <v>36</v>
      </c>
      <c r="C55" s="563" t="s">
        <v>44</v>
      </c>
      <c r="D55" s="563"/>
      <c r="E55" s="563"/>
      <c r="F55" s="563"/>
      <c r="G55" s="36">
        <v>2E-3</v>
      </c>
      <c r="H55" s="14">
        <f>ROUND((H36+H46)*$G55,2)</f>
        <v>0</v>
      </c>
      <c r="I55" s="4"/>
      <c r="J55" s="4"/>
    </row>
    <row r="56" spans="2:11" ht="18" customHeight="1" x14ac:dyDescent="0.2">
      <c r="B56" s="10" t="s">
        <v>45</v>
      </c>
      <c r="C56" s="563" t="s">
        <v>46</v>
      </c>
      <c r="D56" s="563"/>
      <c r="E56" s="563"/>
      <c r="F56" s="563"/>
      <c r="G56" s="36">
        <v>0.08</v>
      </c>
      <c r="H56" s="14">
        <f>ROUND((H36+H46)*$G56,2)</f>
        <v>0</v>
      </c>
      <c r="I56" s="4"/>
      <c r="J56" s="4"/>
    </row>
    <row r="57" spans="2:11" ht="18" customHeight="1" thickBot="1" x14ac:dyDescent="0.25">
      <c r="B57" s="523" t="s">
        <v>47</v>
      </c>
      <c r="C57" s="523"/>
      <c r="D57" s="523"/>
      <c r="E57" s="523"/>
      <c r="F57" s="523"/>
      <c r="G57" s="16">
        <v>0.36800000000000005</v>
      </c>
      <c r="H57" s="13">
        <f>SUM(H49:H56)</f>
        <v>0</v>
      </c>
      <c r="I57" s="4"/>
      <c r="J57" s="4"/>
    </row>
    <row r="58" spans="2:11" ht="14.1" customHeight="1" thickBot="1" x14ac:dyDescent="0.25">
      <c r="B58" s="4"/>
      <c r="C58" s="4"/>
      <c r="D58" s="4"/>
      <c r="E58" s="4"/>
      <c r="F58" s="4"/>
      <c r="G58" s="4"/>
      <c r="H58" s="4"/>
      <c r="I58" s="4"/>
      <c r="J58" s="4"/>
    </row>
    <row r="59" spans="2:11" ht="18" customHeight="1" x14ac:dyDescent="0.2">
      <c r="B59" s="564" t="s">
        <v>48</v>
      </c>
      <c r="C59" s="564"/>
      <c r="D59" s="564"/>
      <c r="E59" s="564"/>
      <c r="F59" s="564"/>
      <c r="G59" s="564"/>
      <c r="H59" s="565"/>
      <c r="I59" s="4"/>
      <c r="J59" s="4"/>
    </row>
    <row r="60" spans="2:11" ht="18" customHeight="1" x14ac:dyDescent="0.2">
      <c r="B60" s="10" t="s">
        <v>2</v>
      </c>
      <c r="C60" s="27" t="s">
        <v>112</v>
      </c>
      <c r="D60" s="85" t="s">
        <v>178</v>
      </c>
      <c r="E60" s="74">
        <f>VLOOKUP($F$7,Base!$B$463:$L$482,$I$12+1,FALSE)</f>
        <v>60</v>
      </c>
      <c r="F60" s="567"/>
      <c r="G60" s="568"/>
      <c r="H60" s="11">
        <f>IF(ROUND((E60*E25)-(H30*0.06),2)&lt;0,0,ROUND((E60*E25)-(H30*0.06),2))</f>
        <v>315</v>
      </c>
      <c r="I60" s="4"/>
      <c r="J60" s="4"/>
      <c r="K60" s="191"/>
    </row>
    <row r="61" spans="2:11" ht="18" customHeight="1" x14ac:dyDescent="0.2">
      <c r="B61" s="10" t="s">
        <v>4</v>
      </c>
      <c r="C61" s="27" t="s">
        <v>113</v>
      </c>
      <c r="D61" s="85" t="s">
        <v>178</v>
      </c>
      <c r="E61" s="74">
        <f>VLOOKUP($F$7,Base!$B$511:$L$530,$I$12+1,FALSE)</f>
        <v>30</v>
      </c>
      <c r="F61" s="38" t="s">
        <v>145</v>
      </c>
      <c r="G61" s="18">
        <f>VLOOKUP($F$7,Base!$B$535:$L$554,$I$12+1,FALSE)</f>
        <v>0.2</v>
      </c>
      <c r="H61" s="11">
        <f>ROUND(E26*E61*(1-G61),2)</f>
        <v>744</v>
      </c>
      <c r="I61" s="6"/>
      <c r="J61" s="4"/>
      <c r="K61" s="192"/>
    </row>
    <row r="62" spans="2:11" ht="18" customHeight="1" x14ac:dyDescent="0.2">
      <c r="B62" s="10" t="s">
        <v>6</v>
      </c>
      <c r="C62" s="521" t="s">
        <v>230</v>
      </c>
      <c r="D62" s="521"/>
      <c r="E62" s="521"/>
      <c r="F62" s="521"/>
      <c r="G62" s="521"/>
      <c r="H62" s="11">
        <f>VLOOKUP(F7,Base!$B$583:$L$602,I12+1,FALSE)</f>
        <v>28</v>
      </c>
      <c r="I62" s="6"/>
      <c r="J62" s="4"/>
      <c r="K62" s="191"/>
    </row>
    <row r="63" spans="2:11" ht="18" customHeight="1" x14ac:dyDescent="0.2">
      <c r="B63" s="10" t="s">
        <v>8</v>
      </c>
      <c r="C63" s="521" t="s">
        <v>150</v>
      </c>
      <c r="D63" s="521"/>
      <c r="E63" s="521"/>
      <c r="F63" s="521"/>
      <c r="G63" s="521"/>
      <c r="H63" s="11">
        <f>VLOOKUP(F7,Base!$B$607:$L$626,I12+1,FALSE)</f>
        <v>0</v>
      </c>
      <c r="I63" s="6"/>
      <c r="J63" s="4"/>
    </row>
    <row r="64" spans="2:11" ht="18" customHeight="1" x14ac:dyDescent="0.2">
      <c r="B64" s="10" t="s">
        <v>10</v>
      </c>
      <c r="C64" s="527" t="s">
        <v>49</v>
      </c>
      <c r="D64" s="527"/>
      <c r="E64" s="527"/>
      <c r="F64" s="527"/>
      <c r="G64" s="18">
        <f>VLOOKUP(F7,Base!$B$631:$L$650,I12+1,FALSE)</f>
        <v>7.0000000000000007E-2</v>
      </c>
      <c r="H64" s="11">
        <f>ROUND(G64*H40,2)</f>
        <v>0</v>
      </c>
      <c r="I64" s="189"/>
      <c r="J64" s="4"/>
    </row>
    <row r="65" spans="2:10" ht="18" customHeight="1" x14ac:dyDescent="0.2">
      <c r="B65" s="10" t="s">
        <v>12</v>
      </c>
      <c r="C65" s="521" t="s">
        <v>156</v>
      </c>
      <c r="D65" s="521"/>
      <c r="E65" s="521"/>
      <c r="F65" s="521"/>
      <c r="G65" s="521"/>
      <c r="H65" s="11">
        <f>VLOOKUP(F7,Base!$B$655:$L$674,I12+1,FALSE)</f>
        <v>0</v>
      </c>
      <c r="I65" s="6"/>
      <c r="J65" s="4"/>
    </row>
    <row r="66" spans="2:10" ht="18" customHeight="1" x14ac:dyDescent="0.2">
      <c r="B66" s="10" t="s">
        <v>36</v>
      </c>
      <c r="C66" s="521" t="s">
        <v>337</v>
      </c>
      <c r="D66" s="521"/>
      <c r="E66" s="521"/>
      <c r="F66" s="521"/>
      <c r="G66" s="521"/>
      <c r="H66" s="11">
        <f>VLOOKUP(F7,Base!$B$679:$L$698,I12+1,FALSE)</f>
        <v>0</v>
      </c>
      <c r="I66" s="239"/>
      <c r="J66" s="4"/>
    </row>
    <row r="67" spans="2:10" ht="18" customHeight="1" x14ac:dyDescent="0.2">
      <c r="B67" s="10" t="s">
        <v>45</v>
      </c>
      <c r="C67" s="521" t="s">
        <v>339</v>
      </c>
      <c r="D67" s="521"/>
      <c r="E67" s="521"/>
      <c r="F67" s="521"/>
      <c r="G67" s="521"/>
      <c r="H67" s="11">
        <f>VLOOKUP($F$7,Base!$B$703:$L$722,$I$12+1,FALSE)</f>
        <v>0</v>
      </c>
      <c r="I67" s="6"/>
      <c r="J67" s="4"/>
    </row>
    <row r="68" spans="2:10" ht="18" customHeight="1" thickBot="1" x14ac:dyDescent="0.25">
      <c r="B68" s="530" t="s">
        <v>50</v>
      </c>
      <c r="C68" s="530"/>
      <c r="D68" s="530"/>
      <c r="E68" s="530"/>
      <c r="F68" s="530"/>
      <c r="G68" s="530"/>
      <c r="H68" s="13">
        <f>SUM(H60:H67)</f>
        <v>1087</v>
      </c>
      <c r="I68" s="4"/>
      <c r="J68" s="4"/>
    </row>
    <row r="69" spans="2:10" ht="14.1" customHeight="1" thickBot="1" x14ac:dyDescent="0.25">
      <c r="B69" s="4"/>
      <c r="C69" s="4"/>
      <c r="D69" s="4"/>
      <c r="E69" s="4"/>
      <c r="F69" s="4"/>
      <c r="G69" s="4"/>
      <c r="H69" s="4"/>
      <c r="I69" s="4"/>
      <c r="J69" s="4"/>
    </row>
    <row r="70" spans="2:10" ht="18" customHeight="1" x14ac:dyDescent="0.2">
      <c r="B70" s="566" t="s">
        <v>51</v>
      </c>
      <c r="C70" s="566"/>
      <c r="D70" s="566"/>
      <c r="E70" s="566"/>
      <c r="F70" s="566"/>
      <c r="G70" s="566"/>
      <c r="H70" s="19" t="s">
        <v>30</v>
      </c>
      <c r="I70" s="4"/>
      <c r="J70" s="4"/>
    </row>
    <row r="71" spans="2:10" ht="18" customHeight="1" x14ac:dyDescent="0.2">
      <c r="B71" s="10" t="s">
        <v>52</v>
      </c>
      <c r="C71" s="521" t="s">
        <v>114</v>
      </c>
      <c r="D71" s="521"/>
      <c r="E71" s="521"/>
      <c r="F71" s="521"/>
      <c r="G71" s="521"/>
      <c r="H71" s="17">
        <f>H46</f>
        <v>0</v>
      </c>
      <c r="I71" s="4"/>
      <c r="J71" s="4"/>
    </row>
    <row r="72" spans="2:10" ht="18" customHeight="1" x14ac:dyDescent="0.2">
      <c r="B72" s="10" t="s">
        <v>53</v>
      </c>
      <c r="C72" s="521" t="s">
        <v>54</v>
      </c>
      <c r="D72" s="521"/>
      <c r="E72" s="521"/>
      <c r="F72" s="521"/>
      <c r="G72" s="521"/>
      <c r="H72" s="17">
        <f>H57</f>
        <v>0</v>
      </c>
      <c r="I72" s="4"/>
      <c r="J72" s="4"/>
    </row>
    <row r="73" spans="2:10" ht="18" customHeight="1" x14ac:dyDescent="0.2">
      <c r="B73" s="10" t="s">
        <v>55</v>
      </c>
      <c r="C73" s="521" t="s">
        <v>56</v>
      </c>
      <c r="D73" s="521"/>
      <c r="E73" s="521"/>
      <c r="F73" s="521"/>
      <c r="G73" s="521"/>
      <c r="H73" s="17">
        <f>H68</f>
        <v>1087</v>
      </c>
      <c r="I73" s="4"/>
      <c r="J73" s="4"/>
    </row>
    <row r="74" spans="2:10" ht="18" customHeight="1" thickBot="1" x14ac:dyDescent="0.25">
      <c r="B74" s="530" t="s">
        <v>57</v>
      </c>
      <c r="C74" s="530"/>
      <c r="D74" s="530"/>
      <c r="E74" s="530"/>
      <c r="F74" s="530"/>
      <c r="G74" s="530"/>
      <c r="H74" s="13">
        <f>SUM(H71:H73)</f>
        <v>1087</v>
      </c>
      <c r="I74" s="4"/>
      <c r="J74" s="4"/>
    </row>
    <row r="75" spans="2:10" ht="14.1" customHeight="1" thickBot="1" x14ac:dyDescent="0.25">
      <c r="B75" s="4"/>
      <c r="C75" s="4"/>
      <c r="D75" s="4"/>
      <c r="E75" s="4"/>
      <c r="F75" s="4"/>
      <c r="G75" s="4"/>
      <c r="H75" s="4"/>
      <c r="I75" s="4"/>
      <c r="J75" s="4"/>
    </row>
    <row r="76" spans="2:10" ht="18" customHeight="1" x14ac:dyDescent="0.2">
      <c r="B76" s="549" t="s">
        <v>58</v>
      </c>
      <c r="C76" s="550"/>
      <c r="D76" s="550"/>
      <c r="E76" s="550"/>
      <c r="F76" s="551"/>
      <c r="G76" s="1" t="s">
        <v>29</v>
      </c>
      <c r="H76" s="2" t="s">
        <v>30</v>
      </c>
      <c r="I76" s="4"/>
      <c r="J76" s="4"/>
    </row>
    <row r="77" spans="2:10" ht="22.5" customHeight="1" x14ac:dyDescent="0.2">
      <c r="B77" s="28" t="s">
        <v>2</v>
      </c>
      <c r="C77" s="30" t="s">
        <v>59</v>
      </c>
      <c r="D77" s="542" t="s">
        <v>149</v>
      </c>
      <c r="E77" s="542"/>
      <c r="F77" s="542"/>
      <c r="G77" s="35">
        <f>(1/12+1/12/12+1/12/12+1/12/12/3)*30/30*0.05</f>
        <v>4.9768518518518521E-3</v>
      </c>
      <c r="H77" s="11">
        <f>ROUND(G77*(H36+H46),2)</f>
        <v>0</v>
      </c>
      <c r="I77" s="4"/>
      <c r="J77" s="4"/>
    </row>
    <row r="78" spans="2:10" ht="18" customHeight="1" x14ac:dyDescent="0.2">
      <c r="B78" s="10" t="s">
        <v>4</v>
      </c>
      <c r="C78" s="535" t="s">
        <v>60</v>
      </c>
      <c r="D78" s="539"/>
      <c r="E78" s="539"/>
      <c r="F78" s="540"/>
      <c r="G78" s="12">
        <f>0.08*G77</f>
        <v>3.9814814814814818E-4</v>
      </c>
      <c r="H78" s="11">
        <f>ROUND((H36+H46)*G78,2)</f>
        <v>0</v>
      </c>
      <c r="I78" s="4"/>
      <c r="J78" s="4"/>
    </row>
    <row r="79" spans="2:10" ht="18" customHeight="1" x14ac:dyDescent="0.2">
      <c r="B79" s="10" t="s">
        <v>6</v>
      </c>
      <c r="C79" s="534" t="s">
        <v>110</v>
      </c>
      <c r="D79" s="547"/>
      <c r="E79" s="547"/>
      <c r="F79" s="548"/>
      <c r="G79" s="35">
        <f>0.4*0.08*ROUND(1+1/12*2+1/12/3,2)*0.05</f>
        <v>1.9039999999999999E-3</v>
      </c>
      <c r="H79" s="11">
        <f>ROUND(G79*(H36+H46),2)</f>
        <v>0</v>
      </c>
      <c r="I79" s="4"/>
      <c r="J79" s="4"/>
    </row>
    <row r="80" spans="2:10" ht="22.5" customHeight="1" x14ac:dyDescent="0.2">
      <c r="B80" s="28" t="s">
        <v>8</v>
      </c>
      <c r="C80" s="30" t="s">
        <v>95</v>
      </c>
      <c r="D80" s="542" t="s">
        <v>164</v>
      </c>
      <c r="E80" s="542"/>
      <c r="F80" s="542"/>
      <c r="G80" s="12">
        <f>1/30*7/F9*1</f>
        <v>9.7222222222222224E-3</v>
      </c>
      <c r="H80" s="11">
        <f>ROUND((H36+H46)/30*7/20,2)</f>
        <v>0</v>
      </c>
      <c r="I80" s="4"/>
      <c r="J80" s="4"/>
    </row>
    <row r="81" spans="2:10" ht="18" customHeight="1" x14ac:dyDescent="0.2">
      <c r="B81" s="10" t="s">
        <v>10</v>
      </c>
      <c r="C81" s="535" t="s">
        <v>61</v>
      </c>
      <c r="D81" s="539"/>
      <c r="E81" s="539"/>
      <c r="F81" s="540"/>
      <c r="G81" s="12">
        <f>G57*G80</f>
        <v>3.5777777777777782E-3</v>
      </c>
      <c r="H81" s="11">
        <f>ROUND(G81*(H36+H46),2)</f>
        <v>0</v>
      </c>
      <c r="I81" s="4"/>
      <c r="J81" s="4"/>
    </row>
    <row r="82" spans="2:10" ht="18" customHeight="1" x14ac:dyDescent="0.2">
      <c r="B82" s="10" t="s">
        <v>12</v>
      </c>
      <c r="C82" s="524" t="s">
        <v>96</v>
      </c>
      <c r="D82" s="554"/>
      <c r="E82" s="554"/>
      <c r="F82" s="554"/>
      <c r="G82" s="555"/>
      <c r="H82" s="11">
        <f>ROUND((H36+H46)*0.08*0.4,2)</f>
        <v>0</v>
      </c>
      <c r="I82" s="4"/>
      <c r="J82" s="4"/>
    </row>
    <row r="83" spans="2:10" ht="18" customHeight="1" thickBot="1" x14ac:dyDescent="0.25">
      <c r="B83" s="530" t="s">
        <v>62</v>
      </c>
      <c r="C83" s="530"/>
      <c r="D83" s="530"/>
      <c r="E83" s="530"/>
      <c r="F83" s="530"/>
      <c r="G83" s="530"/>
      <c r="H83" s="13">
        <f>SUM(H77:H82)</f>
        <v>0</v>
      </c>
      <c r="I83" s="4"/>
      <c r="J83" s="4"/>
    </row>
    <row r="84" spans="2:10" ht="14.1" customHeight="1" thickBot="1" x14ac:dyDescent="0.25">
      <c r="B84" s="4"/>
      <c r="C84" s="4"/>
      <c r="D84" s="4"/>
      <c r="E84" s="4"/>
      <c r="F84" s="4"/>
      <c r="G84" s="4"/>
      <c r="H84" s="4"/>
      <c r="I84" s="4"/>
      <c r="J84" s="4"/>
    </row>
    <row r="85" spans="2:10" ht="18" customHeight="1" x14ac:dyDescent="0.2">
      <c r="B85" s="549" t="s">
        <v>63</v>
      </c>
      <c r="C85" s="550"/>
      <c r="D85" s="550"/>
      <c r="E85" s="550"/>
      <c r="F85" s="551"/>
      <c r="G85" s="43" t="s">
        <v>29</v>
      </c>
      <c r="H85" s="40" t="s">
        <v>30</v>
      </c>
      <c r="I85" s="4"/>
      <c r="J85" s="4"/>
    </row>
    <row r="86" spans="2:10" ht="39.950000000000003" customHeight="1" x14ac:dyDescent="0.2">
      <c r="B86" s="545" t="s">
        <v>265</v>
      </c>
      <c r="C86" s="542"/>
      <c r="D86" s="542"/>
      <c r="E86" s="542"/>
      <c r="F86" s="542"/>
      <c r="G86" s="542"/>
      <c r="H86" s="546"/>
      <c r="I86" s="4"/>
      <c r="J86" s="4"/>
    </row>
    <row r="87" spans="2:10" ht="22.5" x14ac:dyDescent="0.2">
      <c r="B87" s="541" t="s">
        <v>266</v>
      </c>
      <c r="C87" s="541"/>
      <c r="D87" s="44" t="s">
        <v>331</v>
      </c>
      <c r="E87" s="44" t="s">
        <v>264</v>
      </c>
      <c r="F87" s="552" t="s">
        <v>64</v>
      </c>
      <c r="G87" s="553"/>
      <c r="H87" s="243" t="s">
        <v>330</v>
      </c>
      <c r="I87" s="6"/>
    </row>
    <row r="88" spans="2:10" ht="18" customHeight="1" x14ac:dyDescent="0.2">
      <c r="B88" s="559">
        <f>H40</f>
        <v>0</v>
      </c>
      <c r="C88" s="559"/>
      <c r="D88" s="26">
        <f>IF(H88="S",(H74-H60),IF(H88="N",(H74-(H60+H61))))</f>
        <v>28</v>
      </c>
      <c r="E88" s="26">
        <f>H83</f>
        <v>0</v>
      </c>
      <c r="F88" s="603">
        <f>SUM(B88:E88)</f>
        <v>28</v>
      </c>
      <c r="G88" s="604"/>
      <c r="H88" s="244" t="str">
        <f>VLOOKUP($F$7,Base!$B$559:$L$578,$I$12+1,FALSE)</f>
        <v>N</v>
      </c>
      <c r="I88" s="6"/>
      <c r="J88" s="269"/>
    </row>
    <row r="89" spans="2:10" ht="18" customHeight="1" x14ac:dyDescent="0.2">
      <c r="B89" s="560" t="s">
        <v>65</v>
      </c>
      <c r="C89" s="561"/>
      <c r="D89" s="561"/>
      <c r="E89" s="561"/>
      <c r="F89" s="561"/>
      <c r="G89" s="560"/>
      <c r="H89" s="562"/>
      <c r="I89" s="4"/>
    </row>
    <row r="90" spans="2:10" ht="18" customHeight="1" x14ac:dyDescent="0.2">
      <c r="B90" s="28" t="s">
        <v>2</v>
      </c>
      <c r="C90" s="542" t="s">
        <v>66</v>
      </c>
      <c r="D90" s="542"/>
      <c r="E90" s="542" t="s">
        <v>170</v>
      </c>
      <c r="F90" s="542"/>
      <c r="G90" s="37">
        <f>1/12</f>
        <v>8.3333333333333329E-2</v>
      </c>
      <c r="H90" s="11">
        <f>ROUND(F88/12,2)</f>
        <v>2.33</v>
      </c>
      <c r="J90" s="270"/>
    </row>
    <row r="91" spans="2:10" ht="18" customHeight="1" x14ac:dyDescent="0.2">
      <c r="B91" s="10" t="s">
        <v>4</v>
      </c>
      <c r="C91" s="535" t="s">
        <v>116</v>
      </c>
      <c r="D91" s="540"/>
      <c r="E91" s="535" t="s">
        <v>115</v>
      </c>
      <c r="F91" s="540"/>
      <c r="G91" s="35">
        <f>1/30*1/12</f>
        <v>2.7777777777777779E-3</v>
      </c>
      <c r="H91" s="11">
        <f>ROUND(G91*F88,2)</f>
        <v>0.08</v>
      </c>
      <c r="I91" s="4"/>
      <c r="J91" s="6"/>
    </row>
    <row r="92" spans="2:10" ht="18" customHeight="1" x14ac:dyDescent="0.2">
      <c r="B92" s="10" t="s">
        <v>6</v>
      </c>
      <c r="C92" s="524" t="s">
        <v>118</v>
      </c>
      <c r="D92" s="525"/>
      <c r="E92" s="524" t="s">
        <v>117</v>
      </c>
      <c r="F92" s="525"/>
      <c r="G92" s="35">
        <f>1/30*5/12*1.5%</f>
        <v>2.0833333333333332E-4</v>
      </c>
      <c r="H92" s="11">
        <f>ROUND(G92*F88,2)</f>
        <v>0.01</v>
      </c>
      <c r="I92" s="4"/>
      <c r="J92" s="270"/>
    </row>
    <row r="93" spans="2:10" ht="18" customHeight="1" x14ac:dyDescent="0.2">
      <c r="B93" s="10" t="s">
        <v>8</v>
      </c>
      <c r="C93" s="524" t="s">
        <v>120</v>
      </c>
      <c r="D93" s="525"/>
      <c r="E93" s="524" t="s">
        <v>119</v>
      </c>
      <c r="F93" s="525"/>
      <c r="G93" s="35">
        <f>(15/30)/12*0.78%</f>
        <v>3.2499999999999999E-4</v>
      </c>
      <c r="H93" s="11">
        <f>ROUND(G93*F88,2)</f>
        <v>0.01</v>
      </c>
      <c r="I93" s="4"/>
      <c r="J93" s="142"/>
    </row>
    <row r="94" spans="2:10" ht="18" customHeight="1" x14ac:dyDescent="0.2">
      <c r="B94" s="10" t="s">
        <v>10</v>
      </c>
      <c r="C94" s="524" t="s">
        <v>67</v>
      </c>
      <c r="D94" s="525"/>
      <c r="E94" s="524" t="s">
        <v>171</v>
      </c>
      <c r="F94" s="526"/>
      <c r="G94" s="555"/>
      <c r="H94" s="11">
        <f>ROUND((((H40+H40/3)/12)*4/12)*2%,2)</f>
        <v>0</v>
      </c>
      <c r="I94" s="4"/>
      <c r="J94" s="4"/>
    </row>
    <row r="95" spans="2:10" ht="18" customHeight="1" x14ac:dyDescent="0.2">
      <c r="B95" s="10" t="s">
        <v>12</v>
      </c>
      <c r="C95" s="524" t="s">
        <v>341</v>
      </c>
      <c r="D95" s="554"/>
      <c r="E95" s="554"/>
      <c r="F95" s="554"/>
      <c r="G95" s="555"/>
      <c r="H95" s="20"/>
      <c r="I95" s="4"/>
    </row>
    <row r="96" spans="2:10" ht="18" customHeight="1" thickBot="1" x14ac:dyDescent="0.25">
      <c r="B96" s="530" t="s">
        <v>68</v>
      </c>
      <c r="C96" s="530"/>
      <c r="D96" s="530"/>
      <c r="E96" s="530"/>
      <c r="F96" s="530"/>
      <c r="G96" s="530"/>
      <c r="H96" s="13">
        <f>SUM(H90:H95)</f>
        <v>2.4299999999999997</v>
      </c>
      <c r="I96" s="4"/>
      <c r="J96" s="4"/>
    </row>
    <row r="97" spans="2:10" ht="14.1" customHeight="1" thickBot="1" x14ac:dyDescent="0.25">
      <c r="B97" s="4"/>
      <c r="C97" s="4"/>
      <c r="D97" s="4"/>
      <c r="E97" s="4"/>
      <c r="F97" s="4"/>
      <c r="G97" s="4"/>
      <c r="H97" s="4"/>
      <c r="I97" s="4"/>
      <c r="J97" s="4"/>
    </row>
    <row r="98" spans="2:10" ht="18" customHeight="1" x14ac:dyDescent="0.2">
      <c r="B98" s="556" t="s">
        <v>69</v>
      </c>
      <c r="C98" s="557"/>
      <c r="D98" s="557"/>
      <c r="E98" s="557"/>
      <c r="F98" s="557"/>
      <c r="G98" s="558"/>
      <c r="H98" s="2" t="s">
        <v>30</v>
      </c>
      <c r="I98" s="4"/>
      <c r="J98" s="4"/>
    </row>
    <row r="99" spans="2:10" ht="18" customHeight="1" x14ac:dyDescent="0.2">
      <c r="B99" s="10" t="s">
        <v>2</v>
      </c>
      <c r="C99" s="521" t="s">
        <v>262</v>
      </c>
      <c r="D99" s="521"/>
      <c r="E99" s="521"/>
      <c r="F99" s="521"/>
      <c r="G99" s="521"/>
      <c r="H99" s="11">
        <f>VLOOKUP($F$7,Base!$B$727:$L$746,$I$12+1,FALSE)</f>
        <v>0</v>
      </c>
      <c r="I99" s="6"/>
      <c r="J99" s="4"/>
    </row>
    <row r="100" spans="2:10" ht="18" customHeight="1" x14ac:dyDescent="0.2">
      <c r="B100" s="10" t="s">
        <v>4</v>
      </c>
      <c r="C100" s="521" t="s">
        <v>231</v>
      </c>
      <c r="D100" s="521"/>
      <c r="E100" s="521"/>
      <c r="F100" s="521"/>
      <c r="G100" s="521"/>
      <c r="H100" s="11">
        <f>VLOOKUP($F$7,Base!$B$751:$L$770,$I$12+1,FALSE)</f>
        <v>0</v>
      </c>
      <c r="I100" s="6"/>
      <c r="J100" s="4"/>
    </row>
    <row r="101" spans="2:10" ht="18" customHeight="1" x14ac:dyDescent="0.2">
      <c r="B101" s="10" t="s">
        <v>6</v>
      </c>
      <c r="C101" s="521" t="s">
        <v>232</v>
      </c>
      <c r="D101" s="521"/>
      <c r="E101" s="521"/>
      <c r="F101" s="521"/>
      <c r="G101" s="521"/>
      <c r="H101" s="11">
        <f>VLOOKUP($F$7,Base!$B$775:$L$794,$I$12+1,FALSE)</f>
        <v>0</v>
      </c>
      <c r="I101" s="6"/>
      <c r="J101" s="4"/>
    </row>
    <row r="102" spans="2:10" ht="18" customHeight="1" x14ac:dyDescent="0.2">
      <c r="B102" s="10" t="s">
        <v>8</v>
      </c>
      <c r="C102" s="521" t="s">
        <v>183</v>
      </c>
      <c r="D102" s="521"/>
      <c r="E102" s="521"/>
      <c r="F102" s="521"/>
      <c r="G102" s="521"/>
      <c r="H102" s="77"/>
      <c r="I102" s="6"/>
      <c r="J102" s="4"/>
    </row>
    <row r="103" spans="2:10" ht="18" customHeight="1" thickBot="1" x14ac:dyDescent="0.25">
      <c r="B103" s="530" t="s">
        <v>70</v>
      </c>
      <c r="C103" s="530"/>
      <c r="D103" s="530"/>
      <c r="E103" s="530"/>
      <c r="F103" s="530"/>
      <c r="G103" s="530"/>
      <c r="H103" s="13">
        <f>SUM(H99:H102)</f>
        <v>0</v>
      </c>
      <c r="I103" s="4"/>
      <c r="J103" s="4"/>
    </row>
    <row r="104" spans="2:10" ht="14.1" customHeight="1" thickBot="1" x14ac:dyDescent="0.25">
      <c r="B104" s="4"/>
      <c r="C104" s="4"/>
      <c r="D104" s="4"/>
      <c r="E104" s="4"/>
      <c r="F104" s="4"/>
      <c r="G104" s="4"/>
      <c r="H104" s="4"/>
      <c r="I104" s="4"/>
      <c r="J104" s="4"/>
    </row>
    <row r="105" spans="2:10" ht="18" customHeight="1" x14ac:dyDescent="0.2">
      <c r="B105" s="531" t="s">
        <v>71</v>
      </c>
      <c r="C105" s="531"/>
      <c r="D105" s="531"/>
      <c r="E105" s="531"/>
      <c r="F105" s="531"/>
      <c r="G105" s="1" t="s">
        <v>29</v>
      </c>
      <c r="H105" s="2" t="s">
        <v>30</v>
      </c>
      <c r="I105" s="4"/>
      <c r="J105" s="4"/>
    </row>
    <row r="106" spans="2:10" ht="18" customHeight="1" x14ac:dyDescent="0.2">
      <c r="B106" s="10" t="s">
        <v>2</v>
      </c>
      <c r="C106" s="527" t="s">
        <v>72</v>
      </c>
      <c r="D106" s="527"/>
      <c r="E106" s="527"/>
      <c r="F106" s="527"/>
      <c r="G106" s="12">
        <f>VLOOKUP(F7,Base!$B$799:$L$818,I12+1,FALSE)</f>
        <v>0</v>
      </c>
      <c r="H106" s="11">
        <f>ROUND(H128*G106,2)</f>
        <v>0</v>
      </c>
      <c r="I106" s="4"/>
      <c r="J106" s="4"/>
    </row>
    <row r="107" spans="2:10" ht="18" customHeight="1" x14ac:dyDescent="0.2">
      <c r="B107" s="10" t="s">
        <v>4</v>
      </c>
      <c r="C107" s="527" t="s">
        <v>73</v>
      </c>
      <c r="D107" s="527"/>
      <c r="E107" s="527"/>
      <c r="F107" s="527"/>
      <c r="G107" s="12">
        <f>VLOOKUP(F7,Base!$B$823:$L$842,I12+1,FALSE)</f>
        <v>0</v>
      </c>
      <c r="H107" s="11">
        <f>ROUND(H130*G107,2)</f>
        <v>0</v>
      </c>
      <c r="I107" s="4"/>
      <c r="J107" s="4"/>
    </row>
    <row r="108" spans="2:10" ht="18" customHeight="1" x14ac:dyDescent="0.2">
      <c r="B108" s="528" t="s">
        <v>35</v>
      </c>
      <c r="C108" s="528"/>
      <c r="D108" s="528"/>
      <c r="E108" s="528"/>
      <c r="F108" s="528"/>
      <c r="G108" s="21">
        <f>SUM(G106:G107)</f>
        <v>0</v>
      </c>
      <c r="H108" s="22">
        <f>SUM(H106:H107)</f>
        <v>0</v>
      </c>
      <c r="I108" s="4"/>
      <c r="J108" s="4"/>
    </row>
    <row r="109" spans="2:10" ht="18" customHeight="1" x14ac:dyDescent="0.2">
      <c r="B109" s="10" t="s">
        <v>6</v>
      </c>
      <c r="C109" s="527" t="s">
        <v>74</v>
      </c>
      <c r="D109" s="529"/>
      <c r="E109" s="529"/>
      <c r="F109" s="529"/>
      <c r="G109" s="21">
        <f>SUM(G110:G112)</f>
        <v>6.1499999999999999E-2</v>
      </c>
      <c r="H109" s="22">
        <f>SUM(H110:H112)</f>
        <v>71.39</v>
      </c>
      <c r="I109" s="4"/>
      <c r="J109" s="4"/>
    </row>
    <row r="110" spans="2:10" ht="18" customHeight="1" x14ac:dyDescent="0.2">
      <c r="B110" s="532" t="s">
        <v>124</v>
      </c>
      <c r="C110" s="534" t="s">
        <v>122</v>
      </c>
      <c r="D110" s="536" t="s">
        <v>121</v>
      </c>
      <c r="E110" s="537"/>
      <c r="F110" s="538"/>
      <c r="G110" s="37">
        <f>VLOOKUP(H2,Base!$H$11:$L$13,4,FALSE)</f>
        <v>6.4999999999999997E-3</v>
      </c>
      <c r="H110" s="11">
        <f>ROUND(G110*H119,2)</f>
        <v>7.55</v>
      </c>
      <c r="I110" s="4"/>
      <c r="J110" s="4"/>
    </row>
    <row r="111" spans="2:10" ht="18" customHeight="1" x14ac:dyDescent="0.2">
      <c r="B111" s="533"/>
      <c r="C111" s="535"/>
      <c r="D111" s="535" t="s">
        <v>75</v>
      </c>
      <c r="E111" s="539"/>
      <c r="F111" s="540"/>
      <c r="G111" s="37">
        <f>VLOOKUP(H2,Base!$H$11:$L$13,5,FALSE)</f>
        <v>0.03</v>
      </c>
      <c r="H111" s="11">
        <f>ROUND(G111*H119,2)</f>
        <v>34.82</v>
      </c>
    </row>
    <row r="112" spans="2:10" ht="18" customHeight="1" x14ac:dyDescent="0.2">
      <c r="B112" s="10" t="s">
        <v>123</v>
      </c>
      <c r="C112" s="31" t="s">
        <v>125</v>
      </c>
      <c r="D112" s="524" t="s">
        <v>98</v>
      </c>
      <c r="E112" s="526"/>
      <c r="F112" s="525"/>
      <c r="G112" s="12">
        <f>VLOOKUP(F7,Base!$B$25:$D$44,3,FALSE)</f>
        <v>2.5000000000000001E-2</v>
      </c>
      <c r="H112" s="11">
        <f>ROUND(G112*H119,2)</f>
        <v>29.02</v>
      </c>
    </row>
    <row r="113" spans="2:8" ht="18" customHeight="1" thickBot="1" x14ac:dyDescent="0.25">
      <c r="B113" s="523" t="s">
        <v>76</v>
      </c>
      <c r="C113" s="523"/>
      <c r="D113" s="523"/>
      <c r="E113" s="523"/>
      <c r="F113" s="523"/>
      <c r="G113" s="16">
        <f>G108+G109</f>
        <v>6.1499999999999999E-2</v>
      </c>
      <c r="H113" s="13">
        <f>H108+H109</f>
        <v>71.39</v>
      </c>
    </row>
    <row r="114" spans="2:8" ht="14.1" customHeight="1" thickBot="1" x14ac:dyDescent="0.25">
      <c r="B114" s="4"/>
      <c r="C114" s="4"/>
      <c r="D114" s="4"/>
      <c r="E114" s="4"/>
      <c r="F114" s="4"/>
      <c r="G114" s="4"/>
      <c r="H114" s="4"/>
    </row>
    <row r="115" spans="2:8" ht="18" customHeight="1" x14ac:dyDescent="0.2">
      <c r="B115" s="556" t="s">
        <v>77</v>
      </c>
      <c r="C115" s="557"/>
      <c r="D115" s="557"/>
      <c r="E115" s="557"/>
      <c r="F115" s="557"/>
      <c r="G115" s="557"/>
      <c r="H115" s="558"/>
    </row>
    <row r="116" spans="2:8" ht="18" customHeight="1" x14ac:dyDescent="0.2">
      <c r="B116" s="10" t="s">
        <v>2</v>
      </c>
      <c r="C116" s="521" t="s">
        <v>78</v>
      </c>
      <c r="D116" s="521"/>
      <c r="E116" s="521"/>
      <c r="F116" s="521"/>
      <c r="G116" s="521"/>
      <c r="H116" s="23">
        <f>$G$109</f>
        <v>6.1499999999999999E-2</v>
      </c>
    </row>
    <row r="117" spans="2:8" ht="18" customHeight="1" x14ac:dyDescent="0.2">
      <c r="B117" s="10" t="s">
        <v>4</v>
      </c>
      <c r="C117" s="521" t="s">
        <v>79</v>
      </c>
      <c r="D117" s="521"/>
      <c r="E117" s="521"/>
      <c r="F117" s="521"/>
      <c r="G117" s="521"/>
      <c r="H117" s="23">
        <f>1-H$116</f>
        <v>0.9385</v>
      </c>
    </row>
    <row r="118" spans="2:8" ht="18" customHeight="1" x14ac:dyDescent="0.2">
      <c r="B118" s="10" t="s">
        <v>6</v>
      </c>
      <c r="C118" s="521" t="s">
        <v>80</v>
      </c>
      <c r="D118" s="521"/>
      <c r="E118" s="521"/>
      <c r="F118" s="521"/>
      <c r="G118" s="521"/>
      <c r="H118" s="11">
        <f>H$132</f>
        <v>1089.43</v>
      </c>
    </row>
    <row r="119" spans="2:8" ht="18" customHeight="1" x14ac:dyDescent="0.2">
      <c r="B119" s="10" t="s">
        <v>8</v>
      </c>
      <c r="C119" s="521" t="s">
        <v>81</v>
      </c>
      <c r="D119" s="521"/>
      <c r="E119" s="521"/>
      <c r="F119" s="521"/>
      <c r="G119" s="521"/>
      <c r="H119" s="11">
        <f>ROUND(H$118/H$117,2)</f>
        <v>1160.82</v>
      </c>
    </row>
    <row r="120" spans="2:8" ht="18" customHeight="1" thickBot="1" x14ac:dyDescent="0.25">
      <c r="B120" s="530" t="s">
        <v>82</v>
      </c>
      <c r="C120" s="530"/>
      <c r="D120" s="530"/>
      <c r="E120" s="530"/>
      <c r="F120" s="530"/>
      <c r="G120" s="530"/>
      <c r="H120" s="24">
        <f>H119-H118</f>
        <v>71.389999999999873</v>
      </c>
    </row>
    <row r="121" spans="2:8" ht="14.1" customHeight="1" thickBot="1" x14ac:dyDescent="0.25">
      <c r="B121" s="4"/>
      <c r="C121" s="4"/>
      <c r="D121" s="4"/>
      <c r="E121" s="4"/>
      <c r="F121" s="4"/>
      <c r="G121" s="4"/>
      <c r="H121" s="4"/>
    </row>
    <row r="122" spans="2:8" ht="18" customHeight="1" x14ac:dyDescent="0.2">
      <c r="B122" s="544" t="s">
        <v>83</v>
      </c>
      <c r="C122" s="544"/>
      <c r="D122" s="544"/>
      <c r="E122" s="544"/>
      <c r="F122" s="544"/>
      <c r="G122" s="544"/>
      <c r="H122" s="3" t="s">
        <v>30</v>
      </c>
    </row>
    <row r="123" spans="2:8" ht="18" customHeight="1" x14ac:dyDescent="0.2">
      <c r="B123" s="10" t="s">
        <v>2</v>
      </c>
      <c r="C123" s="521" t="s">
        <v>84</v>
      </c>
      <c r="D123" s="521"/>
      <c r="E123" s="521"/>
      <c r="F123" s="521"/>
      <c r="G123" s="521"/>
      <c r="H123" s="11">
        <f>H40</f>
        <v>0</v>
      </c>
    </row>
    <row r="124" spans="2:8" ht="18" customHeight="1" x14ac:dyDescent="0.2">
      <c r="B124" s="10" t="s">
        <v>4</v>
      </c>
      <c r="C124" s="521" t="s">
        <v>85</v>
      </c>
      <c r="D124" s="521"/>
      <c r="E124" s="521"/>
      <c r="F124" s="521"/>
      <c r="G124" s="521"/>
      <c r="H124" s="11">
        <f>H74</f>
        <v>1087</v>
      </c>
    </row>
    <row r="125" spans="2:8" ht="18" customHeight="1" x14ac:dyDescent="0.2">
      <c r="B125" s="10" t="s">
        <v>6</v>
      </c>
      <c r="C125" s="521" t="s">
        <v>86</v>
      </c>
      <c r="D125" s="521"/>
      <c r="E125" s="521"/>
      <c r="F125" s="521"/>
      <c r="G125" s="521"/>
      <c r="H125" s="11">
        <f>H83</f>
        <v>0</v>
      </c>
    </row>
    <row r="126" spans="2:8" ht="18" customHeight="1" x14ac:dyDescent="0.2">
      <c r="B126" s="10" t="s">
        <v>8</v>
      </c>
      <c r="C126" s="521" t="s">
        <v>87</v>
      </c>
      <c r="D126" s="521"/>
      <c r="E126" s="521"/>
      <c r="F126" s="521"/>
      <c r="G126" s="521"/>
      <c r="H126" s="11">
        <f>H96</f>
        <v>2.4299999999999997</v>
      </c>
    </row>
    <row r="127" spans="2:8" ht="18" customHeight="1" x14ac:dyDescent="0.2">
      <c r="B127" s="10" t="s">
        <v>10</v>
      </c>
      <c r="C127" s="521" t="s">
        <v>88</v>
      </c>
      <c r="D127" s="521"/>
      <c r="E127" s="521"/>
      <c r="F127" s="521"/>
      <c r="G127" s="521"/>
      <c r="H127" s="11">
        <f>H103</f>
        <v>0</v>
      </c>
    </row>
    <row r="128" spans="2:8" ht="18" customHeight="1" x14ac:dyDescent="0.2">
      <c r="B128" s="522" t="s">
        <v>89</v>
      </c>
      <c r="C128" s="522"/>
      <c r="D128" s="522"/>
      <c r="E128" s="522"/>
      <c r="F128" s="522"/>
      <c r="G128" s="522">
        <v>0</v>
      </c>
      <c r="H128" s="22">
        <f>SUM(H123:H127)</f>
        <v>1089.43</v>
      </c>
    </row>
    <row r="129" spans="2:8" ht="18" customHeight="1" x14ac:dyDescent="0.2">
      <c r="B129" s="10" t="s">
        <v>12</v>
      </c>
      <c r="C129" s="521" t="s">
        <v>90</v>
      </c>
      <c r="D129" s="521"/>
      <c r="E129" s="521"/>
      <c r="F129" s="521"/>
      <c r="G129" s="521"/>
      <c r="H129" s="11">
        <f>H106</f>
        <v>0</v>
      </c>
    </row>
    <row r="130" spans="2:8" ht="18" customHeight="1" x14ac:dyDescent="0.2">
      <c r="B130" s="522" t="s">
        <v>91</v>
      </c>
      <c r="C130" s="522"/>
      <c r="D130" s="522"/>
      <c r="E130" s="522"/>
      <c r="F130" s="522"/>
      <c r="G130" s="522"/>
      <c r="H130" s="25">
        <f>H128+H129</f>
        <v>1089.43</v>
      </c>
    </row>
    <row r="131" spans="2:8" ht="18" customHeight="1" x14ac:dyDescent="0.2">
      <c r="B131" s="10" t="s">
        <v>36</v>
      </c>
      <c r="C131" s="521" t="s">
        <v>92</v>
      </c>
      <c r="D131" s="521"/>
      <c r="E131" s="521"/>
      <c r="F131" s="521"/>
      <c r="G131" s="521"/>
      <c r="H131" s="25">
        <f>H107</f>
        <v>0</v>
      </c>
    </row>
    <row r="132" spans="2:8" ht="18" customHeight="1" x14ac:dyDescent="0.2">
      <c r="B132" s="522" t="s">
        <v>93</v>
      </c>
      <c r="C132" s="522"/>
      <c r="D132" s="522"/>
      <c r="E132" s="522"/>
      <c r="F132" s="522"/>
      <c r="G132" s="522"/>
      <c r="H132" s="25">
        <f>H130+H131</f>
        <v>1089.43</v>
      </c>
    </row>
    <row r="133" spans="2:8" ht="18" customHeight="1" x14ac:dyDescent="0.2">
      <c r="B133" s="10" t="s">
        <v>45</v>
      </c>
      <c r="C133" s="521" t="s">
        <v>94</v>
      </c>
      <c r="D133" s="521"/>
      <c r="E133" s="521"/>
      <c r="F133" s="521"/>
      <c r="G133" s="521"/>
      <c r="H133" s="25">
        <f>H109</f>
        <v>71.39</v>
      </c>
    </row>
    <row r="134" spans="2:8" ht="18.75" customHeight="1" thickBot="1" x14ac:dyDescent="0.25">
      <c r="B134" s="543" t="s">
        <v>260</v>
      </c>
      <c r="C134" s="543"/>
      <c r="D134" s="543"/>
      <c r="E134" s="543"/>
      <c r="F134" s="543"/>
      <c r="G134" s="543"/>
      <c r="H134" s="32">
        <f>SUM(H132:H133)</f>
        <v>1160.8200000000002</v>
      </c>
    </row>
  </sheetData>
  <mergeCells count="149">
    <mergeCell ref="C24:D24"/>
    <mergeCell ref="E24:H24"/>
    <mergeCell ref="B3:H3"/>
    <mergeCell ref="C4:E4"/>
    <mergeCell ref="F4:H4"/>
    <mergeCell ref="C5:E5"/>
    <mergeCell ref="F5:H5"/>
    <mergeCell ref="E12:H12"/>
    <mergeCell ref="B13:D13"/>
    <mergeCell ref="E13:H13"/>
    <mergeCell ref="C22:D22"/>
    <mergeCell ref="E22:H22"/>
    <mergeCell ref="C9:E9"/>
    <mergeCell ref="F9:H9"/>
    <mergeCell ref="B11:H11"/>
    <mergeCell ref="B12:D12"/>
    <mergeCell ref="E18:H18"/>
    <mergeCell ref="B115:H115"/>
    <mergeCell ref="C6:E6"/>
    <mergeCell ref="F6:H6"/>
    <mergeCell ref="C7:E7"/>
    <mergeCell ref="F7:H7"/>
    <mergeCell ref="C8:E8"/>
    <mergeCell ref="F8:H8"/>
    <mergeCell ref="C23:D23"/>
    <mergeCell ref="E23:H23"/>
    <mergeCell ref="E94:G94"/>
    <mergeCell ref="C25:D25"/>
    <mergeCell ref="E25:H25"/>
    <mergeCell ref="C19:D19"/>
    <mergeCell ref="E19:H19"/>
    <mergeCell ref="C20:D20"/>
    <mergeCell ref="E20:H20"/>
    <mergeCell ref="C21:D21"/>
    <mergeCell ref="E21:H21"/>
    <mergeCell ref="B14:D14"/>
    <mergeCell ref="E14:H14"/>
    <mergeCell ref="B16:H16"/>
    <mergeCell ref="B17:H17"/>
    <mergeCell ref="C18:D18"/>
    <mergeCell ref="F88:G88"/>
    <mergeCell ref="C31:F31"/>
    <mergeCell ref="C32:D32"/>
    <mergeCell ref="F32:G32"/>
    <mergeCell ref="B36:G36"/>
    <mergeCell ref="C35:G35"/>
    <mergeCell ref="C38:G38"/>
    <mergeCell ref="E26:H26"/>
    <mergeCell ref="C26:D26"/>
    <mergeCell ref="C27:D27"/>
    <mergeCell ref="E27:H27"/>
    <mergeCell ref="B29:F29"/>
    <mergeCell ref="C30:G30"/>
    <mergeCell ref="C33:D33"/>
    <mergeCell ref="F33:G33"/>
    <mergeCell ref="C34:D34"/>
    <mergeCell ref="F34:G34"/>
    <mergeCell ref="C37:G37"/>
    <mergeCell ref="B39:G39"/>
    <mergeCell ref="B42:F42"/>
    <mergeCell ref="B46:G46"/>
    <mergeCell ref="B48:H48"/>
    <mergeCell ref="C49:F49"/>
    <mergeCell ref="C50:F50"/>
    <mergeCell ref="C52:F52"/>
    <mergeCell ref="B43:H43"/>
    <mergeCell ref="C44:F44"/>
    <mergeCell ref="C45:F45"/>
    <mergeCell ref="B40:G40"/>
    <mergeCell ref="D77:F77"/>
    <mergeCell ref="B76:F76"/>
    <mergeCell ref="C67:G67"/>
    <mergeCell ref="C53:F53"/>
    <mergeCell ref="C54:F54"/>
    <mergeCell ref="C55:F55"/>
    <mergeCell ref="C56:F56"/>
    <mergeCell ref="B57:F57"/>
    <mergeCell ref="B59:H59"/>
    <mergeCell ref="C62:G62"/>
    <mergeCell ref="C63:G63"/>
    <mergeCell ref="C64:F64"/>
    <mergeCell ref="B74:G74"/>
    <mergeCell ref="C65:G65"/>
    <mergeCell ref="B68:G68"/>
    <mergeCell ref="B70:G70"/>
    <mergeCell ref="C71:G71"/>
    <mergeCell ref="C72:G72"/>
    <mergeCell ref="C73:G73"/>
    <mergeCell ref="F60:G60"/>
    <mergeCell ref="C66:G66"/>
    <mergeCell ref="B96:G96"/>
    <mergeCell ref="B98:G98"/>
    <mergeCell ref="B88:C88"/>
    <mergeCell ref="B89:H89"/>
    <mergeCell ref="C90:D90"/>
    <mergeCell ref="C91:D91"/>
    <mergeCell ref="E91:F91"/>
    <mergeCell ref="C100:G100"/>
    <mergeCell ref="C101:G101"/>
    <mergeCell ref="C95:G95"/>
    <mergeCell ref="B86:H86"/>
    <mergeCell ref="B83:G83"/>
    <mergeCell ref="C78:F78"/>
    <mergeCell ref="C79:F79"/>
    <mergeCell ref="C81:F81"/>
    <mergeCell ref="D80:F80"/>
    <mergeCell ref="B85:F85"/>
    <mergeCell ref="E93:F93"/>
    <mergeCell ref="C93:D93"/>
    <mergeCell ref="F87:G87"/>
    <mergeCell ref="C82:G82"/>
    <mergeCell ref="C133:G133"/>
    <mergeCell ref="B134:G134"/>
    <mergeCell ref="C125:G125"/>
    <mergeCell ref="C126:G126"/>
    <mergeCell ref="C127:G127"/>
    <mergeCell ref="B128:G128"/>
    <mergeCell ref="C129:G129"/>
    <mergeCell ref="B130:G130"/>
    <mergeCell ref="C118:G118"/>
    <mergeCell ref="C119:G119"/>
    <mergeCell ref="B120:G120"/>
    <mergeCell ref="B122:G122"/>
    <mergeCell ref="C123:G123"/>
    <mergeCell ref="C124:G124"/>
    <mergeCell ref="B2:F2"/>
    <mergeCell ref="C131:G131"/>
    <mergeCell ref="B132:G132"/>
    <mergeCell ref="B113:F113"/>
    <mergeCell ref="C116:G116"/>
    <mergeCell ref="C117:G117"/>
    <mergeCell ref="C99:G99"/>
    <mergeCell ref="C94:D94"/>
    <mergeCell ref="D112:F112"/>
    <mergeCell ref="C107:F107"/>
    <mergeCell ref="B108:F108"/>
    <mergeCell ref="C109:F109"/>
    <mergeCell ref="B103:G103"/>
    <mergeCell ref="B105:F105"/>
    <mergeCell ref="C106:F106"/>
    <mergeCell ref="B110:B111"/>
    <mergeCell ref="C110:C111"/>
    <mergeCell ref="D110:F110"/>
    <mergeCell ref="D111:F111"/>
    <mergeCell ref="B87:C87"/>
    <mergeCell ref="E92:F92"/>
    <mergeCell ref="C92:D92"/>
    <mergeCell ref="E90:F90"/>
    <mergeCell ref="C102:G102"/>
  </mergeCells>
  <conditionalFormatting sqref="H44:H46 H31:H33 H37">
    <cfRule type="containsErrors" dxfId="840" priority="9">
      <formula>ISERROR(H31)</formula>
    </cfRule>
  </conditionalFormatting>
  <conditionalFormatting sqref="H49:H57 H64 H68 H71:H74 H77:H83 H90:H96 H106:H113 H118:H120 H123:H126 H128:H133">
    <cfRule type="containsErrors" dxfId="839" priority="8">
      <formula>ISERROR(H49)</formula>
    </cfRule>
  </conditionalFormatting>
  <conditionalFormatting sqref="B88:F88">
    <cfRule type="containsErrors" dxfId="838" priority="7">
      <formula>ISERROR(B88)</formula>
    </cfRule>
  </conditionalFormatting>
  <conditionalFormatting sqref="H134">
    <cfRule type="containsErrors" dxfId="837" priority="6">
      <formula>ISERROR(H134)</formula>
    </cfRule>
  </conditionalFormatting>
  <conditionalFormatting sqref="E14:H14">
    <cfRule type="cellIs" dxfId="836" priority="5" operator="equal">
      <formula>0</formula>
    </cfRule>
  </conditionalFormatting>
  <conditionalFormatting sqref="H40">
    <cfRule type="containsErrors" dxfId="835" priority="1">
      <formula>ISERROR(H40)</formula>
    </cfRule>
  </conditionalFormatting>
  <pageMargins left="0.19685039370078741" right="0.19685039370078741" top="0.47244094488188981" bottom="0.47244094488188981" header="0" footer="0"/>
  <pageSetup paperSize="9" fitToHeight="0" orientation="landscape" r:id="rId1"/>
  <ignoredErrors>
    <ignoredError sqref="F5:H6 G44:G45 G91:G93 G90 F4 G51 G81 G78 G77 G79:G80 F7:H8 C61:G64 H71:H73 G106:G112" unlockedFormula="1"/>
    <ignoredError sqref="H131:H132" formula="1"/>
  </ignoredError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0" r:id="rId4" name="Lista suspensa 2">
              <controlPr defaultSize="0" print="0" autoFill="0" autoLine="0" autoPict="0">
                <anchor moveWithCells="1" sizeWithCells="1">
                  <from>
                    <xdr:col>1</xdr:col>
                    <xdr:colOff>66675</xdr:colOff>
                    <xdr:row>0</xdr:row>
                    <xdr:rowOff>47625</xdr:rowOff>
                  </from>
                  <to>
                    <xdr:col>3</xdr:col>
                    <xdr:colOff>1190625</xdr:colOff>
                    <xdr:row>0</xdr:row>
                    <xdr:rowOff>295275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5" name="Drop Down 4">
              <controlPr defaultSize="0" print="0" autoFill="0" autoLine="0" autoPict="0">
                <anchor moveWithCells="1" sizeWithCells="1">
                  <from>
                    <xdr:col>5</xdr:col>
                    <xdr:colOff>723900</xdr:colOff>
                    <xdr:row>0</xdr:row>
                    <xdr:rowOff>57150</xdr:rowOff>
                  </from>
                  <to>
                    <xdr:col>7</xdr:col>
                    <xdr:colOff>533400</xdr:colOff>
                    <xdr:row>0</xdr:row>
                    <xdr:rowOff>295275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N7236"/>
  <sheetViews>
    <sheetView zoomScale="120" zoomScaleNormal="120" zoomScaleSheetLayoutView="100" workbookViewId="0">
      <selection activeCell="O6" sqref="O6"/>
    </sheetView>
  </sheetViews>
  <sheetFormatPr defaultColWidth="9" defaultRowHeight="11.25" x14ac:dyDescent="0.2"/>
  <cols>
    <col min="1" max="1" width="7.85546875" style="87" customWidth="1"/>
    <col min="2" max="2" width="7.5703125" style="91" customWidth="1"/>
    <col min="3" max="3" width="10.42578125" style="91" customWidth="1"/>
    <col min="4" max="4" width="3.7109375" style="88" customWidth="1"/>
    <col min="5" max="5" width="16" style="88" customWidth="1"/>
    <col min="6" max="6" width="26.7109375" style="88" customWidth="1"/>
    <col min="7" max="7" width="12.140625" style="88" customWidth="1"/>
    <col min="8" max="8" width="28.85546875" style="88" customWidth="1"/>
    <col min="9" max="9" width="7.42578125" style="88" customWidth="1"/>
    <col min="10" max="10" width="8.85546875" style="88" bestFit="1" customWidth="1"/>
    <col min="11" max="11" width="4.28515625" style="88" customWidth="1"/>
    <col min="12" max="12" width="9.85546875" style="88" bestFit="1" customWidth="1"/>
    <col min="13" max="13" width="6.5703125" style="88" customWidth="1"/>
    <col min="14" max="16384" width="9" style="88"/>
  </cols>
  <sheetData>
    <row r="1" spans="1:13" ht="19.5" customHeight="1" thickBot="1" x14ac:dyDescent="0.25">
      <c r="A1" s="86" t="s">
        <v>130</v>
      </c>
      <c r="B1" s="86" t="s">
        <v>101</v>
      </c>
      <c r="C1" s="86" t="s">
        <v>97</v>
      </c>
      <c r="D1" s="87"/>
      <c r="E1" s="87"/>
      <c r="F1" s="87"/>
      <c r="G1" s="87"/>
      <c r="H1" s="87"/>
      <c r="I1" s="87"/>
      <c r="J1" s="87"/>
      <c r="K1" s="87"/>
      <c r="L1" s="87"/>
      <c r="M1" s="87"/>
    </row>
    <row r="2" spans="1:13" ht="30" customHeight="1" thickBot="1" x14ac:dyDescent="0.25">
      <c r="A2" s="50">
        <f>J2</f>
        <v>3</v>
      </c>
      <c r="B2" s="50" t="str">
        <f>G12</f>
        <v>Vigilante armado diurno - 12x36h</v>
      </c>
      <c r="C2" s="50" t="str">
        <f>G7</f>
        <v>BLUMENAU</v>
      </c>
      <c r="D2" s="657" t="str">
        <f>Raiz!$B$2</f>
        <v>PLANILHA DE CUSTOS E FORMAÇÃO DE PREÇOS</v>
      </c>
      <c r="E2" s="658"/>
      <c r="F2" s="658"/>
      <c r="G2" s="658"/>
      <c r="H2" s="658"/>
      <c r="I2" s="52" t="str">
        <f>Raiz!$G$2</f>
        <v>GRUPO</v>
      </c>
      <c r="J2" s="53">
        <f>VLOOKUP(G7,Base!$B$25:$C$44,2,FALSE)</f>
        <v>3</v>
      </c>
      <c r="K2" s="239"/>
      <c r="L2" s="48" t="s">
        <v>163</v>
      </c>
      <c r="M2" s="49">
        <v>1</v>
      </c>
    </row>
    <row r="3" spans="1:13" s="4" customFormat="1" ht="18" customHeight="1" x14ac:dyDescent="0.2">
      <c r="A3" s="50">
        <f>A2</f>
        <v>3</v>
      </c>
      <c r="B3" s="50" t="str">
        <f>B2</f>
        <v>Vigilante armado diurno - 12x36h</v>
      </c>
      <c r="C3" s="50" t="str">
        <f>C2</f>
        <v>BLUMENAU</v>
      </c>
      <c r="D3" s="659" t="str">
        <f>Raiz!$B$3</f>
        <v>DISCRIMINAÇÃO DOS SERVIÇOS (DADOS REFERENTES À CONTRATAÇÃO)</v>
      </c>
      <c r="E3" s="660"/>
      <c r="F3" s="660"/>
      <c r="G3" s="660"/>
      <c r="H3" s="660"/>
      <c r="I3" s="660"/>
      <c r="J3" s="661"/>
    </row>
    <row r="4" spans="1:13" s="4" customFormat="1" ht="18" customHeight="1" x14ac:dyDescent="0.2">
      <c r="A4" s="50">
        <f t="shared" ref="A4:C4" si="0">A3</f>
        <v>3</v>
      </c>
      <c r="B4" s="50" t="str">
        <f t="shared" si="0"/>
        <v>Vigilante armado diurno - 12x36h</v>
      </c>
      <c r="C4" s="50" t="str">
        <f t="shared" si="0"/>
        <v>BLUMENAU</v>
      </c>
      <c r="D4" s="10" t="str">
        <f>Raiz!$B$4</f>
        <v>A</v>
      </c>
      <c r="E4" s="524" t="str">
        <f>Raiz!$C$4</f>
        <v>Processo nº</v>
      </c>
      <c r="F4" s="525"/>
      <c r="G4" s="629" t="str">
        <f>Base!$C$2</f>
        <v>10905.720056/2023-49</v>
      </c>
      <c r="H4" s="630"/>
      <c r="I4" s="630"/>
      <c r="J4" s="631"/>
    </row>
    <row r="5" spans="1:13" s="4" customFormat="1" ht="18" customHeight="1" x14ac:dyDescent="0.2">
      <c r="A5" s="50">
        <f t="shared" ref="A5:C5" si="1">A4</f>
        <v>3</v>
      </c>
      <c r="B5" s="50" t="str">
        <f t="shared" si="1"/>
        <v>Vigilante armado diurno - 12x36h</v>
      </c>
      <c r="C5" s="50" t="str">
        <f t="shared" si="1"/>
        <v>BLUMENAU</v>
      </c>
      <c r="D5" s="10" t="str">
        <f>Raiz!$B$5</f>
        <v>B</v>
      </c>
      <c r="E5" s="524" t="str">
        <f>Raiz!$C$5</f>
        <v>Licitação nº</v>
      </c>
      <c r="F5" s="525"/>
      <c r="G5" s="629" t="str">
        <f>Base!$C$3</f>
        <v>___/2024</v>
      </c>
      <c r="H5" s="630"/>
      <c r="I5" s="630"/>
      <c r="J5" s="631"/>
    </row>
    <row r="6" spans="1:13" s="4" customFormat="1" ht="18" customHeight="1" x14ac:dyDescent="0.2">
      <c r="A6" s="50">
        <f t="shared" ref="A6:C6" si="2">A5</f>
        <v>3</v>
      </c>
      <c r="B6" s="50" t="str">
        <f t="shared" si="2"/>
        <v>Vigilante armado diurno - 12x36h</v>
      </c>
      <c r="C6" s="50" t="str">
        <f t="shared" si="2"/>
        <v>BLUMENAU</v>
      </c>
      <c r="D6" s="10" t="str">
        <f>Raiz!$B$6</f>
        <v>C</v>
      </c>
      <c r="E6" s="524" t="str">
        <f>Raiz!$C$6</f>
        <v>Data de apresentação da proposta</v>
      </c>
      <c r="F6" s="525"/>
      <c r="G6" s="629" t="str">
        <f>Base!$C$4</f>
        <v>___/___/2024</v>
      </c>
      <c r="H6" s="630"/>
      <c r="I6" s="630"/>
      <c r="J6" s="631"/>
    </row>
    <row r="7" spans="1:13" s="4" customFormat="1" ht="18" customHeight="1" x14ac:dyDescent="0.2">
      <c r="A7" s="50">
        <f t="shared" ref="A7:C7" si="3">A6</f>
        <v>3</v>
      </c>
      <c r="B7" s="50" t="str">
        <f t="shared" si="3"/>
        <v>Vigilante armado diurno - 12x36h</v>
      </c>
      <c r="C7" s="50" t="str">
        <f t="shared" si="3"/>
        <v>BLUMENAU</v>
      </c>
      <c r="D7" s="10" t="str">
        <f>Raiz!$B$7</f>
        <v>D</v>
      </c>
      <c r="E7" s="524" t="str">
        <f>Raiz!$C$7</f>
        <v>Local da prestação do serviço</v>
      </c>
      <c r="F7" s="525"/>
      <c r="G7" s="632" t="str">
        <f>VLOOKUP(M2,Base!$Q$49:$S$102,2,FALSE)</f>
        <v>BLUMENAU</v>
      </c>
      <c r="H7" s="633"/>
      <c r="I7" s="633"/>
      <c r="J7" s="634"/>
      <c r="K7" s="239"/>
      <c r="L7" s="239"/>
    </row>
    <row r="8" spans="1:13" s="4" customFormat="1" ht="18" customHeight="1" x14ac:dyDescent="0.2">
      <c r="A8" s="50">
        <f t="shared" ref="A8:C8" si="4">A7</f>
        <v>3</v>
      </c>
      <c r="B8" s="50" t="str">
        <f t="shared" si="4"/>
        <v>Vigilante armado diurno - 12x36h</v>
      </c>
      <c r="C8" s="50" t="str">
        <f t="shared" si="4"/>
        <v>BLUMENAU</v>
      </c>
      <c r="D8" s="10" t="str">
        <f>Raiz!$B$8</f>
        <v>E</v>
      </c>
      <c r="E8" s="524" t="str">
        <f>Raiz!$C$8</f>
        <v>Ano do Acordo, Convenção ou Dissídio Coletivo:</v>
      </c>
      <c r="F8" s="525"/>
      <c r="G8" s="635" t="str">
        <f>VLOOKUP(G7,Base!$B$149:$L$168,J12+1,FALSE)</f>
        <v>2023/2024</v>
      </c>
      <c r="H8" s="636"/>
      <c r="I8" s="636"/>
      <c r="J8" s="637"/>
    </row>
    <row r="9" spans="1:13" s="4" customFormat="1" ht="18" customHeight="1" thickBot="1" x14ac:dyDescent="0.25">
      <c r="A9" s="50">
        <f t="shared" ref="A9:C9" si="5">A8</f>
        <v>3</v>
      </c>
      <c r="B9" s="50" t="str">
        <f t="shared" si="5"/>
        <v>Vigilante armado diurno - 12x36h</v>
      </c>
      <c r="C9" s="50" t="str">
        <f t="shared" si="5"/>
        <v>BLUMENAU</v>
      </c>
      <c r="D9" s="9" t="str">
        <f>Raiz!$B$9</f>
        <v>F</v>
      </c>
      <c r="E9" s="623" t="str">
        <f>Raiz!$C$9</f>
        <v>Tempo de Execução (meses)</v>
      </c>
      <c r="F9" s="624"/>
      <c r="G9" s="641">
        <f>VLOOKUP(G7,Base!$B$99:$L$118,J12+1,FALSE)</f>
        <v>24</v>
      </c>
      <c r="H9" s="642"/>
      <c r="I9" s="642"/>
      <c r="J9" s="600"/>
    </row>
    <row r="10" spans="1:13" ht="14.25" customHeight="1" thickBot="1" x14ac:dyDescent="0.25">
      <c r="A10" s="50">
        <f t="shared" ref="A10:A73" si="6">A9</f>
        <v>3</v>
      </c>
      <c r="B10" s="50" t="str">
        <f t="shared" ref="B10:B73" si="7">B9</f>
        <v>Vigilante armado diurno - 12x36h</v>
      </c>
      <c r="C10" s="50" t="str">
        <f t="shared" ref="C10:C73" si="8">C9</f>
        <v>BLUMENAU</v>
      </c>
      <c r="D10" s="89"/>
    </row>
    <row r="11" spans="1:13" s="4" customFormat="1" ht="18" customHeight="1" x14ac:dyDescent="0.2">
      <c r="A11" s="50">
        <f t="shared" si="6"/>
        <v>3</v>
      </c>
      <c r="B11" s="50" t="str">
        <f t="shared" si="7"/>
        <v>Vigilante armado diurno - 12x36h</v>
      </c>
      <c r="C11" s="50" t="str">
        <f t="shared" si="8"/>
        <v>BLUMENAU</v>
      </c>
      <c r="D11" s="601" t="str">
        <f>Raiz!$B$11</f>
        <v>IDENTIFICAÇÃO DO SERVIÇO</v>
      </c>
      <c r="E11" s="601"/>
      <c r="F11" s="601"/>
      <c r="G11" s="601"/>
      <c r="H11" s="601"/>
      <c r="I11" s="601"/>
      <c r="J11" s="601"/>
    </row>
    <row r="12" spans="1:13" s="4" customFormat="1" ht="18" customHeight="1" x14ac:dyDescent="0.2">
      <c r="A12" s="50">
        <f t="shared" si="6"/>
        <v>3</v>
      </c>
      <c r="B12" s="50" t="str">
        <f t="shared" si="7"/>
        <v>Vigilante armado diurno - 12x36h</v>
      </c>
      <c r="C12" s="50" t="str">
        <f t="shared" si="8"/>
        <v>BLUMENAU</v>
      </c>
      <c r="D12" s="609" t="str">
        <f>Raiz!$B$12</f>
        <v>Tipo de Serviço</v>
      </c>
      <c r="E12" s="609"/>
      <c r="F12" s="609"/>
      <c r="G12" s="607" t="str">
        <f>VLOOKUP(M2,Base!$Q$49:$S$102,3,FALSE)</f>
        <v>Vigilante armado diurno - 12x36h</v>
      </c>
      <c r="H12" s="608"/>
      <c r="I12" s="608"/>
      <c r="J12" s="47">
        <f>VLOOKUP(G12,Base!$B$11:$E$20,4,FALSE)</f>
        <v>1</v>
      </c>
    </row>
    <row r="13" spans="1:13" s="4" customFormat="1" ht="18" customHeight="1" x14ac:dyDescent="0.2">
      <c r="A13" s="50">
        <f t="shared" si="6"/>
        <v>3</v>
      </c>
      <c r="B13" s="50" t="str">
        <f t="shared" si="7"/>
        <v>Vigilante armado diurno - 12x36h</v>
      </c>
      <c r="C13" s="50" t="str">
        <f t="shared" si="8"/>
        <v>BLUMENAU</v>
      </c>
      <c r="D13" s="609" t="str">
        <f>Raiz!$B$13</f>
        <v>Unidade de medida</v>
      </c>
      <c r="E13" s="609"/>
      <c r="F13" s="609"/>
      <c r="G13" s="610" t="str">
        <f>Base!$C$6</f>
        <v>Posto</v>
      </c>
      <c r="H13" s="610"/>
      <c r="I13" s="610"/>
      <c r="J13" s="610"/>
    </row>
    <row r="14" spans="1:13" s="4" customFormat="1" ht="18" customHeight="1" thickBot="1" x14ac:dyDescent="0.25">
      <c r="A14" s="50">
        <f t="shared" si="6"/>
        <v>3</v>
      </c>
      <c r="B14" s="50" t="str">
        <f t="shared" si="7"/>
        <v>Vigilante armado diurno - 12x36h</v>
      </c>
      <c r="C14" s="50" t="str">
        <f t="shared" si="8"/>
        <v>BLUMENAU</v>
      </c>
      <c r="D14" s="597" t="str">
        <f>Raiz!$B$14</f>
        <v>Quantidade a contratar (unidade de medida)</v>
      </c>
      <c r="E14" s="597"/>
      <c r="F14" s="597"/>
      <c r="G14" s="598">
        <f>VLOOKUP(G7,Base!$B$49:$L$68,1+J12,FALSE)</f>
        <v>1</v>
      </c>
      <c r="H14" s="599"/>
      <c r="I14" s="599"/>
      <c r="J14" s="600"/>
    </row>
    <row r="15" spans="1:13" s="4" customFormat="1" ht="14.25" customHeight="1" thickBot="1" x14ac:dyDescent="0.25">
      <c r="A15" s="50">
        <f t="shared" si="6"/>
        <v>3</v>
      </c>
      <c r="B15" s="50" t="str">
        <f t="shared" si="7"/>
        <v>Vigilante armado diurno - 12x36h</v>
      </c>
      <c r="C15" s="50" t="str">
        <f t="shared" si="8"/>
        <v>BLUMENAU</v>
      </c>
      <c r="D15" s="88"/>
      <c r="E15" s="88"/>
      <c r="F15" s="88"/>
      <c r="G15" s="88"/>
      <c r="H15" s="88"/>
      <c r="I15" s="88"/>
      <c r="J15" s="88"/>
      <c r="K15" s="88"/>
      <c r="L15" s="88"/>
    </row>
    <row r="16" spans="1:13" s="4" customFormat="1" ht="18" customHeight="1" x14ac:dyDescent="0.2">
      <c r="A16" s="50">
        <f t="shared" si="6"/>
        <v>3</v>
      </c>
      <c r="B16" s="50" t="str">
        <f t="shared" si="7"/>
        <v>Vigilante armado diurno - 12x36h</v>
      </c>
      <c r="C16" s="50" t="str">
        <f t="shared" si="8"/>
        <v>BLUMENAU</v>
      </c>
      <c r="D16" s="601" t="str">
        <f>Raiz!$B$16</f>
        <v>1. MÓDULOS: Mão de obra vinculada à execução contratual</v>
      </c>
      <c r="E16" s="601"/>
      <c r="F16" s="601"/>
      <c r="G16" s="601"/>
      <c r="H16" s="601"/>
      <c r="I16" s="601"/>
      <c r="J16" s="601"/>
    </row>
    <row r="17" spans="1:12" s="4" customFormat="1" ht="18" customHeight="1" x14ac:dyDescent="0.2">
      <c r="A17" s="50">
        <f t="shared" si="6"/>
        <v>3</v>
      </c>
      <c r="B17" s="50" t="str">
        <f t="shared" si="7"/>
        <v>Vigilante armado diurno - 12x36h</v>
      </c>
      <c r="C17" s="50" t="str">
        <f t="shared" si="8"/>
        <v>BLUMENAU</v>
      </c>
      <c r="D17" s="602" t="str">
        <f>Raiz!$B$17</f>
        <v>Dados para composição dos custos referentes a mão de obra</v>
      </c>
      <c r="E17" s="602"/>
      <c r="F17" s="602"/>
      <c r="G17" s="602"/>
      <c r="H17" s="602"/>
      <c r="I17" s="602"/>
      <c r="J17" s="602"/>
    </row>
    <row r="18" spans="1:12" s="4" customFormat="1" ht="18" customHeight="1" x14ac:dyDescent="0.2">
      <c r="A18" s="50">
        <f t="shared" si="6"/>
        <v>3</v>
      </c>
      <c r="B18" s="50" t="str">
        <f t="shared" si="7"/>
        <v>Vigilante armado diurno - 12x36h</v>
      </c>
      <c r="C18" s="50" t="str">
        <f t="shared" si="8"/>
        <v>BLUMENAU</v>
      </c>
      <c r="D18" s="10">
        <f>Raiz!$B$18</f>
        <v>1</v>
      </c>
      <c r="E18" s="527" t="str">
        <f>Raiz!$C$18</f>
        <v>Tipo de Serviço</v>
      </c>
      <c r="F18" s="527"/>
      <c r="G18" s="613" t="str">
        <f>G12</f>
        <v>Vigilante armado diurno - 12x36h</v>
      </c>
      <c r="H18" s="613"/>
      <c r="I18" s="613"/>
      <c r="J18" s="614"/>
    </row>
    <row r="19" spans="1:12" s="4" customFormat="1" ht="18" customHeight="1" x14ac:dyDescent="0.2">
      <c r="A19" s="50">
        <f t="shared" si="6"/>
        <v>3</v>
      </c>
      <c r="B19" s="50" t="str">
        <f t="shared" si="7"/>
        <v>Vigilante armado diurno - 12x36h</v>
      </c>
      <c r="C19" s="50" t="str">
        <f t="shared" si="8"/>
        <v>BLUMENAU</v>
      </c>
      <c r="D19" s="10">
        <f>Raiz!$B$19</f>
        <v>2</v>
      </c>
      <c r="E19" s="527" t="str">
        <f>Raiz!$C$19</f>
        <v>Classificação Brasileira de Ocupações (CBO)</v>
      </c>
      <c r="F19" s="527"/>
      <c r="G19" s="525" t="str">
        <f>VLOOKUP(G12,Base!$B$11:$C$20,2,FALSE)</f>
        <v>5173-30</v>
      </c>
      <c r="H19" s="525"/>
      <c r="I19" s="525"/>
      <c r="J19" s="555"/>
      <c r="K19" s="239"/>
      <c r="L19" s="239"/>
    </row>
    <row r="20" spans="1:12" s="4" customFormat="1" ht="18" customHeight="1" x14ac:dyDescent="0.2">
      <c r="A20" s="50">
        <f t="shared" si="6"/>
        <v>3</v>
      </c>
      <c r="B20" s="50" t="str">
        <f t="shared" si="7"/>
        <v>Vigilante armado diurno - 12x36h</v>
      </c>
      <c r="C20" s="50" t="str">
        <f t="shared" si="8"/>
        <v>BLUMENAU</v>
      </c>
      <c r="D20" s="10">
        <f>Raiz!$B$20</f>
        <v>3</v>
      </c>
      <c r="E20" s="529" t="str">
        <f>Raiz!$C$20</f>
        <v>Salário Normativo da Categoria</v>
      </c>
      <c r="F20" s="529"/>
      <c r="G20" s="585">
        <f>VLOOKUP(G7,Base!$B$198:$L$217,J12+1,FALSE)</f>
        <v>0</v>
      </c>
      <c r="H20" s="585"/>
      <c r="I20" s="585"/>
      <c r="J20" s="586"/>
      <c r="K20" s="239"/>
      <c r="L20" s="239"/>
    </row>
    <row r="21" spans="1:12" s="4" customFormat="1" ht="18" customHeight="1" x14ac:dyDescent="0.2">
      <c r="A21" s="50">
        <f t="shared" si="6"/>
        <v>3</v>
      </c>
      <c r="B21" s="50" t="str">
        <f t="shared" si="7"/>
        <v>Vigilante armado diurno - 12x36h</v>
      </c>
      <c r="C21" s="50" t="str">
        <f t="shared" si="8"/>
        <v>BLUMENAU</v>
      </c>
      <c r="D21" s="28">
        <f>Raiz!$B$21</f>
        <v>4</v>
      </c>
      <c r="E21" s="542" t="str">
        <f>Raiz!$C$21</f>
        <v>Categoria Profissional (vinculada à execução contratual)</v>
      </c>
      <c r="F21" s="542"/>
      <c r="G21" s="525">
        <f>VLOOKUP(G7,Base!$B$124:$L$143,J12+1,FALSE)</f>
        <v>0</v>
      </c>
      <c r="H21" s="525"/>
      <c r="I21" s="525"/>
      <c r="J21" s="555"/>
      <c r="K21" s="239"/>
      <c r="L21" s="239"/>
    </row>
    <row r="22" spans="1:12" s="4" customFormat="1" ht="18" customHeight="1" x14ac:dyDescent="0.2">
      <c r="A22" s="50">
        <f t="shared" si="6"/>
        <v>3</v>
      </c>
      <c r="B22" s="50" t="str">
        <f t="shared" si="7"/>
        <v>Vigilante armado diurno - 12x36h</v>
      </c>
      <c r="C22" s="50" t="str">
        <f t="shared" si="8"/>
        <v>BLUMENAU</v>
      </c>
      <c r="D22" s="10">
        <f>Raiz!$B$22</f>
        <v>5</v>
      </c>
      <c r="E22" s="645" t="str">
        <f>Raiz!$C$22</f>
        <v>CCT - Data-Base da Categoria (dia/mês/ano)</v>
      </c>
      <c r="F22" s="645"/>
      <c r="G22" s="611">
        <f>VLOOKUP(G7,Base!$B$173:$L$192,J12+1,FALSE)</f>
        <v>44958</v>
      </c>
      <c r="H22" s="611"/>
      <c r="I22" s="611"/>
      <c r="J22" s="612"/>
      <c r="K22" s="239"/>
      <c r="L22" s="239"/>
    </row>
    <row r="23" spans="1:12" s="4" customFormat="1" ht="18" customHeight="1" x14ac:dyDescent="0.2">
      <c r="A23" s="50">
        <f t="shared" si="6"/>
        <v>3</v>
      </c>
      <c r="B23" s="50" t="str">
        <f t="shared" si="7"/>
        <v>Vigilante armado diurno - 12x36h</v>
      </c>
      <c r="C23" s="50" t="str">
        <f t="shared" si="8"/>
        <v>BLUMENAU</v>
      </c>
      <c r="D23" s="10">
        <f>Raiz!$B$23</f>
        <v>6</v>
      </c>
      <c r="E23" s="527" t="str">
        <f>Raiz!$C$23</f>
        <v>Carga horária a contratar (Horas/Mês)</v>
      </c>
      <c r="F23" s="527"/>
      <c r="G23" s="595">
        <f>VLOOKUP(G7,Base!$B$247:$L$266,J12+1,FALSE)</f>
        <v>220</v>
      </c>
      <c r="H23" s="595"/>
      <c r="I23" s="595"/>
      <c r="J23" s="596"/>
      <c r="K23" s="239"/>
      <c r="L23" s="239"/>
    </row>
    <row r="24" spans="1:12" s="4" customFormat="1" ht="18" customHeight="1" x14ac:dyDescent="0.2">
      <c r="A24" s="50">
        <f t="shared" si="6"/>
        <v>3</v>
      </c>
      <c r="B24" s="50" t="str">
        <f t="shared" si="7"/>
        <v>Vigilante armado diurno - 12x36h</v>
      </c>
      <c r="C24" s="50" t="str">
        <f t="shared" si="8"/>
        <v>BLUMENAU</v>
      </c>
      <c r="D24" s="10">
        <f>Raiz!$B$24</f>
        <v>7</v>
      </c>
      <c r="E24" s="527" t="str">
        <f>Raiz!$C$24</f>
        <v>Quantidade de empregados (por unidade de medida)</v>
      </c>
      <c r="F24" s="527"/>
      <c r="G24" s="525">
        <f>VLOOKUP(G7,Base!$B$74:$L$93,J12+1,FALSE)</f>
        <v>2</v>
      </c>
      <c r="H24" s="525"/>
      <c r="I24" s="525"/>
      <c r="J24" s="555"/>
      <c r="K24" s="239"/>
      <c r="L24" s="239"/>
    </row>
    <row r="25" spans="1:12" s="4" customFormat="1" ht="18" customHeight="1" x14ac:dyDescent="0.2">
      <c r="A25" s="50">
        <f t="shared" si="6"/>
        <v>3</v>
      </c>
      <c r="B25" s="50" t="str">
        <f t="shared" si="7"/>
        <v>Vigilante armado diurno - 12x36h</v>
      </c>
      <c r="C25" s="50" t="str">
        <f t="shared" si="8"/>
        <v>BLUMENAU</v>
      </c>
      <c r="D25" s="10">
        <f>Raiz!$B$25</f>
        <v>8</v>
      </c>
      <c r="E25" s="527" t="str">
        <f>Raiz!$C$25</f>
        <v>Valor do vale transporte</v>
      </c>
      <c r="F25" s="527"/>
      <c r="G25" s="585">
        <f>VLOOKUP(G7,Base!$B$25:$E$44,4,FALSE)</f>
        <v>5.3</v>
      </c>
      <c r="H25" s="585" t="s">
        <v>25</v>
      </c>
      <c r="I25" s="585"/>
      <c r="J25" s="586"/>
    </row>
    <row r="26" spans="1:12" s="4" customFormat="1" ht="18" customHeight="1" x14ac:dyDescent="0.2">
      <c r="A26" s="50">
        <f t="shared" si="6"/>
        <v>3</v>
      </c>
      <c r="B26" s="50" t="str">
        <f t="shared" si="7"/>
        <v>Vigilante armado diurno - 12x36h</v>
      </c>
      <c r="C26" s="50" t="str">
        <f t="shared" si="8"/>
        <v>BLUMENAU</v>
      </c>
      <c r="D26" s="10">
        <f>Raiz!$B$26</f>
        <v>9</v>
      </c>
      <c r="E26" s="527" t="str">
        <f>Raiz!$C$26</f>
        <v>Valor do vale alimentação</v>
      </c>
      <c r="F26" s="527"/>
      <c r="G26" s="585">
        <f>VLOOKUP(G7,Base!$B$487:$L$506,J12+1,FALSE)</f>
        <v>31</v>
      </c>
      <c r="H26" s="585"/>
      <c r="I26" s="585"/>
      <c r="J26" s="586"/>
      <c r="K26" s="239"/>
      <c r="L26" s="239"/>
    </row>
    <row r="27" spans="1:12" s="4" customFormat="1" ht="18" customHeight="1" thickBot="1" x14ac:dyDescent="0.25">
      <c r="A27" s="50">
        <f t="shared" si="6"/>
        <v>3</v>
      </c>
      <c r="B27" s="50" t="str">
        <f t="shared" si="7"/>
        <v>Vigilante armado diurno - 12x36h</v>
      </c>
      <c r="C27" s="50" t="str">
        <f t="shared" si="8"/>
        <v>BLUMENAU</v>
      </c>
      <c r="D27" s="9">
        <f>Raiz!$B$27</f>
        <v>10</v>
      </c>
      <c r="E27" s="587" t="str">
        <f>Raiz!$C$27</f>
        <v>Salário Mínimo Vigente</v>
      </c>
      <c r="F27" s="587"/>
      <c r="G27" s="588">
        <f>Base!$C$5</f>
        <v>1320</v>
      </c>
      <c r="H27" s="588"/>
      <c r="I27" s="588"/>
      <c r="J27" s="589"/>
    </row>
    <row r="28" spans="1:12" ht="13.5" customHeight="1" thickBot="1" x14ac:dyDescent="0.25">
      <c r="A28" s="50">
        <f t="shared" si="6"/>
        <v>3</v>
      </c>
      <c r="B28" s="50" t="str">
        <f t="shared" si="7"/>
        <v>Vigilante armado diurno - 12x36h</v>
      </c>
      <c r="C28" s="50" t="str">
        <f t="shared" si="8"/>
        <v>BLUMENAU</v>
      </c>
      <c r="D28" s="4"/>
      <c r="E28" s="4"/>
      <c r="F28" s="4"/>
      <c r="G28" s="4"/>
      <c r="H28" s="4"/>
      <c r="I28" s="4"/>
      <c r="J28" s="4"/>
    </row>
    <row r="29" spans="1:12" ht="18" customHeight="1" x14ac:dyDescent="0.2">
      <c r="A29" s="50">
        <f t="shared" si="6"/>
        <v>3</v>
      </c>
      <c r="B29" s="50" t="str">
        <f t="shared" si="7"/>
        <v>Vigilante armado diurno - 12x36h</v>
      </c>
      <c r="C29" s="50" t="str">
        <f t="shared" si="8"/>
        <v>BLUMENAU</v>
      </c>
      <c r="D29" s="675" t="str">
        <f>Raiz!$B$29</f>
        <v>MÓDULO 1 – COMPOSIÇÃO DA REMUNERAÇÃO</v>
      </c>
      <c r="E29" s="676"/>
      <c r="F29" s="676"/>
      <c r="G29" s="676"/>
      <c r="H29" s="677"/>
      <c r="I29" s="1" t="str">
        <f>Raiz!G$29</f>
        <v>%</v>
      </c>
      <c r="J29" s="2" t="str">
        <f>Raiz!$H$29</f>
        <v>Valor R$</v>
      </c>
    </row>
    <row r="30" spans="1:12" ht="18" customHeight="1" x14ac:dyDescent="0.2">
      <c r="A30" s="50">
        <f t="shared" si="6"/>
        <v>3</v>
      </c>
      <c r="B30" s="50" t="str">
        <f t="shared" si="7"/>
        <v>Vigilante armado diurno - 12x36h</v>
      </c>
      <c r="C30" s="50" t="str">
        <f t="shared" si="8"/>
        <v>BLUMENAU</v>
      </c>
      <c r="D30" s="10" t="str">
        <f>Raiz!$B$30</f>
        <v>A</v>
      </c>
      <c r="E30" s="521" t="str">
        <f>Raiz!$C$30</f>
        <v>Salário-Base</v>
      </c>
      <c r="F30" s="668"/>
      <c r="G30" s="668"/>
      <c r="H30" s="668"/>
      <c r="I30" s="584"/>
      <c r="J30" s="11">
        <f>VLOOKUP(G7,Base!$B$295:$L$314,J12+1,FALSE)*G24</f>
        <v>0</v>
      </c>
      <c r="K30" s="89"/>
      <c r="L30" s="89"/>
    </row>
    <row r="31" spans="1:12" ht="18" customHeight="1" x14ac:dyDescent="0.2">
      <c r="A31" s="50">
        <f t="shared" si="6"/>
        <v>3</v>
      </c>
      <c r="B31" s="50" t="str">
        <f t="shared" si="7"/>
        <v>Vigilante armado diurno - 12x36h</v>
      </c>
      <c r="C31" s="50" t="str">
        <f t="shared" si="8"/>
        <v>BLUMENAU</v>
      </c>
      <c r="D31" s="10" t="str">
        <f>Raiz!$B$31</f>
        <v>B</v>
      </c>
      <c r="E31" s="524" t="str">
        <f>Raiz!$C$31</f>
        <v>Adicional de Periculosidade</v>
      </c>
      <c r="F31" s="526"/>
      <c r="G31" s="526"/>
      <c r="H31" s="525"/>
      <c r="I31" s="39">
        <f>VLOOKUP(G7,Base!$B$319:$L$338,J12+1,FALSE)</f>
        <v>0.3</v>
      </c>
      <c r="J31" s="11">
        <f>ROUND(I31*J30,2)</f>
        <v>0</v>
      </c>
      <c r="K31" s="89"/>
      <c r="L31" s="89"/>
    </row>
    <row r="32" spans="1:12" ht="18" customHeight="1" x14ac:dyDescent="0.2">
      <c r="A32" s="50">
        <f t="shared" si="6"/>
        <v>3</v>
      </c>
      <c r="B32" s="50" t="str">
        <f t="shared" si="7"/>
        <v>Vigilante armado diurno - 12x36h</v>
      </c>
      <c r="C32" s="50" t="str">
        <f t="shared" si="8"/>
        <v>BLUMENAU</v>
      </c>
      <c r="D32" s="10" t="str">
        <f>Raiz!$B$32</f>
        <v>C</v>
      </c>
      <c r="E32" s="524" t="str">
        <f>Raiz!$C$32</f>
        <v>Adicional NOTURNO</v>
      </c>
      <c r="F32" s="525"/>
      <c r="G32" s="96">
        <f>VLOOKUP(G7,Base!$B$343:$L$362,J12+1,FALSE)</f>
        <v>0</v>
      </c>
      <c r="H32" s="567"/>
      <c r="I32" s="582"/>
      <c r="J32" s="73">
        <f>ROUND((J30+J31)/G23*G32*7*15,2)</f>
        <v>0</v>
      </c>
      <c r="K32" s="89"/>
      <c r="L32" s="89"/>
    </row>
    <row r="33" spans="1:12" ht="18" customHeight="1" x14ac:dyDescent="0.2">
      <c r="A33" s="50">
        <f t="shared" si="6"/>
        <v>3</v>
      </c>
      <c r="B33" s="50" t="str">
        <f t="shared" si="7"/>
        <v>Vigilante armado diurno - 12x36h</v>
      </c>
      <c r="C33" s="50" t="str">
        <f t="shared" si="8"/>
        <v>BLUMENAU</v>
      </c>
      <c r="D33" s="10" t="str">
        <f>Raiz!$B$33</f>
        <v>D</v>
      </c>
      <c r="E33" s="524" t="str">
        <f>Raiz!$C$33</f>
        <v>Reflexo do adicional noturno sobre o DSR</v>
      </c>
      <c r="F33" s="525"/>
      <c r="G33" s="96" t="str">
        <f>VLOOKUP(G7,Base!$B$367:$L$386,J12+1,FALSE)</f>
        <v>N</v>
      </c>
      <c r="H33" s="567"/>
      <c r="I33" s="582"/>
      <c r="J33" s="73">
        <f>IF(G33="S",(J32*0.2),IF(G33="N",0))</f>
        <v>0</v>
      </c>
      <c r="K33" s="89"/>
      <c r="L33" s="89"/>
    </row>
    <row r="34" spans="1:12" ht="18" customHeight="1" x14ac:dyDescent="0.2">
      <c r="A34" s="50">
        <f t="shared" si="6"/>
        <v>3</v>
      </c>
      <c r="B34" s="50" t="str">
        <f t="shared" si="7"/>
        <v>Vigilante armado diurno - 12x36h</v>
      </c>
      <c r="C34" s="50" t="str">
        <f t="shared" si="8"/>
        <v>BLUMENAU</v>
      </c>
      <c r="D34" s="10" t="str">
        <f>Raiz!$B$34</f>
        <v>E</v>
      </c>
      <c r="E34" s="524" t="str">
        <f>Raiz!$C$34</f>
        <v>Adicional de Hora Noturna Reduzida</v>
      </c>
      <c r="F34" s="525"/>
      <c r="G34" s="96" t="str">
        <f>VLOOKUP(G7,Base!$B$390:$L$410,J12+1,FALSE)</f>
        <v>N</v>
      </c>
      <c r="H34" s="567"/>
      <c r="I34" s="582"/>
      <c r="J34" s="73">
        <f>IF(G34="S",ROUND(((J30+J31)/G24/G23*1.2*15*2),2),IF(G34="N",0))</f>
        <v>0</v>
      </c>
      <c r="K34" s="89"/>
      <c r="L34" s="89"/>
    </row>
    <row r="35" spans="1:12" ht="18" customHeight="1" x14ac:dyDescent="0.2">
      <c r="A35" s="50">
        <f t="shared" si="6"/>
        <v>3</v>
      </c>
      <c r="B35" s="50" t="str">
        <f t="shared" si="7"/>
        <v>Vigilante armado diurno - 12x36h</v>
      </c>
      <c r="C35" s="50" t="str">
        <f t="shared" si="8"/>
        <v>BLUMENAU</v>
      </c>
      <c r="D35" s="10" t="str">
        <f>Raiz!$B$35</f>
        <v>F</v>
      </c>
      <c r="E35" s="521" t="str">
        <f>Raiz!$C$35</f>
        <v>Outros (especificar): Adicional de função</v>
      </c>
      <c r="F35" s="583"/>
      <c r="G35" s="583"/>
      <c r="H35" s="583"/>
      <c r="I35" s="584"/>
      <c r="J35" s="11">
        <f>VLOOKUP(G7,Base!$B$439:$L$458,J12+1,FALSE)*G24</f>
        <v>0</v>
      </c>
      <c r="K35" s="89"/>
      <c r="L35" s="89"/>
    </row>
    <row r="36" spans="1:12" ht="18" customHeight="1" x14ac:dyDescent="0.2">
      <c r="A36" s="50">
        <f t="shared" si="6"/>
        <v>3</v>
      </c>
      <c r="B36" s="50" t="str">
        <f t="shared" si="7"/>
        <v>Vigilante armado diurno - 12x36h</v>
      </c>
      <c r="C36" s="50" t="str">
        <f t="shared" si="8"/>
        <v>BLUMENAU</v>
      </c>
      <c r="D36" s="569" t="str">
        <f>Raiz!$B$36</f>
        <v>Remuneração 1 = Total da Remuneração de verbas de natureza salarial nas quais incidem INSS + FGTS + Férias + 13º, etc.</v>
      </c>
      <c r="E36" s="570"/>
      <c r="F36" s="570"/>
      <c r="G36" s="570"/>
      <c r="H36" s="570"/>
      <c r="I36" s="571"/>
      <c r="J36" s="97">
        <f>SUM(J30:J35)</f>
        <v>0</v>
      </c>
      <c r="K36" s="89"/>
      <c r="L36" s="89"/>
    </row>
    <row r="37" spans="1:12" ht="18" customHeight="1" x14ac:dyDescent="0.2">
      <c r="A37" s="50">
        <f t="shared" si="6"/>
        <v>3</v>
      </c>
      <c r="B37" s="50" t="str">
        <f t="shared" si="7"/>
        <v>Vigilante armado diurno - 12x36h</v>
      </c>
      <c r="C37" s="50" t="str">
        <f t="shared" si="8"/>
        <v>BLUMENAU</v>
      </c>
      <c r="D37" s="10" t="s">
        <v>36</v>
      </c>
      <c r="E37" s="521" t="s">
        <v>227</v>
      </c>
      <c r="F37" s="521"/>
      <c r="G37" s="521"/>
      <c r="H37" s="521"/>
      <c r="I37" s="521"/>
      <c r="J37" s="72">
        <f>VLOOKUP(G7,Base!$B$415:$L$434,J12+1,FALSE)</f>
        <v>0</v>
      </c>
      <c r="K37" s="89"/>
      <c r="L37" s="89"/>
    </row>
    <row r="38" spans="1:12" ht="18" customHeight="1" x14ac:dyDescent="0.2">
      <c r="A38" s="50">
        <f t="shared" si="6"/>
        <v>3</v>
      </c>
      <c r="B38" s="50" t="str">
        <f t="shared" si="7"/>
        <v>Vigilante armado diurno - 12x36h</v>
      </c>
      <c r="C38" s="50" t="str">
        <f t="shared" si="8"/>
        <v>BLUMENAU</v>
      </c>
      <c r="D38" s="10" t="str">
        <f>Raiz!$B$38</f>
        <v>H</v>
      </c>
      <c r="E38" s="521" t="str">
        <f>Raiz!$C$38</f>
        <v>Outros (especificar)</v>
      </c>
      <c r="F38" s="668"/>
      <c r="G38" s="668"/>
      <c r="H38" s="668"/>
      <c r="I38" s="584"/>
      <c r="J38" s="11"/>
      <c r="K38" s="89"/>
      <c r="L38" s="89"/>
    </row>
    <row r="39" spans="1:12" ht="18" customHeight="1" x14ac:dyDescent="0.2">
      <c r="A39" s="50">
        <f t="shared" ref="A39:C41" si="9">A38</f>
        <v>3</v>
      </c>
      <c r="B39" s="50" t="str">
        <f t="shared" si="9"/>
        <v>Vigilante armado diurno - 12x36h</v>
      </c>
      <c r="C39" s="50" t="str">
        <f t="shared" si="9"/>
        <v>BLUMENAU</v>
      </c>
      <c r="D39" s="569" t="str">
        <f>Raiz!$B$39</f>
        <v xml:space="preserve">Remuneração 2 = Total da Remuneração de verbas de natureza indenizatória nas quais não incidem INSS, FGTS, Férias, 13º, etc.  </v>
      </c>
      <c r="E39" s="570"/>
      <c r="F39" s="570"/>
      <c r="G39" s="570"/>
      <c r="H39" s="570"/>
      <c r="I39" s="571"/>
      <c r="J39" s="97">
        <f>SUM(J37:J38)</f>
        <v>0</v>
      </c>
    </row>
    <row r="40" spans="1:12" ht="18" customHeight="1" thickBot="1" x14ac:dyDescent="0.25">
      <c r="A40" s="50">
        <f t="shared" si="9"/>
        <v>3</v>
      </c>
      <c r="B40" s="50" t="str">
        <f t="shared" si="9"/>
        <v>Vigilante armado diurno - 12x36h</v>
      </c>
      <c r="C40" s="50" t="str">
        <f t="shared" si="9"/>
        <v>BLUMENAU</v>
      </c>
      <c r="D40" s="619" t="str">
        <f>Raiz!$B$40</f>
        <v>Total do Módulo 1 - Composição da Remuneração</v>
      </c>
      <c r="E40" s="655"/>
      <c r="F40" s="655"/>
      <c r="G40" s="655"/>
      <c r="H40" s="655"/>
      <c r="I40" s="656"/>
      <c r="J40" s="13">
        <f>J36+J39</f>
        <v>0</v>
      </c>
    </row>
    <row r="41" spans="1:12" ht="13.5" customHeight="1" thickBot="1" x14ac:dyDescent="0.25">
      <c r="A41" s="50">
        <f t="shared" si="9"/>
        <v>3</v>
      </c>
      <c r="B41" s="50" t="str">
        <f t="shared" si="9"/>
        <v>Vigilante armado diurno - 12x36h</v>
      </c>
      <c r="C41" s="50" t="str">
        <f t="shared" si="9"/>
        <v>BLUMENAU</v>
      </c>
      <c r="D41" s="4"/>
      <c r="E41" s="4"/>
      <c r="F41" s="4"/>
      <c r="G41" s="4"/>
      <c r="H41" s="4"/>
      <c r="I41" s="4"/>
      <c r="J41" s="4"/>
    </row>
    <row r="42" spans="1:12" ht="18" customHeight="1" x14ac:dyDescent="0.2">
      <c r="A42" s="50">
        <f t="shared" si="6"/>
        <v>3</v>
      </c>
      <c r="B42" s="50" t="str">
        <f t="shared" si="7"/>
        <v>Vigilante armado diurno - 12x36h</v>
      </c>
      <c r="C42" s="50" t="str">
        <f t="shared" si="8"/>
        <v>BLUMENAU</v>
      </c>
      <c r="D42" s="665" t="str">
        <f>Raiz!$B$42</f>
        <v>MÓDULO 2 – ENCARGOS E BENEFÍCIOS ANUAIS, MENSAIS E DIÁRIOS</v>
      </c>
      <c r="E42" s="666"/>
      <c r="F42" s="666"/>
      <c r="G42" s="666"/>
      <c r="H42" s="667"/>
      <c r="I42" s="56" t="str">
        <f>Raiz!$G$42</f>
        <v>%</v>
      </c>
      <c r="J42" s="57" t="str">
        <f>Raiz!$H$42</f>
        <v>Valor R$</v>
      </c>
    </row>
    <row r="43" spans="1:12" ht="18" customHeight="1" x14ac:dyDescent="0.2">
      <c r="A43" s="50">
        <f t="shared" si="6"/>
        <v>3</v>
      </c>
      <c r="B43" s="50" t="str">
        <f t="shared" si="7"/>
        <v>Vigilante armado diurno - 12x36h</v>
      </c>
      <c r="C43" s="50" t="str">
        <f t="shared" si="8"/>
        <v>BLUMENAU</v>
      </c>
      <c r="D43" s="678" t="str">
        <f>Raiz!$B$43</f>
        <v xml:space="preserve"> Submódulo 2.1 - 13º (décimo terceiro) Salário e Adicional de Férias</v>
      </c>
      <c r="E43" s="679"/>
      <c r="F43" s="679"/>
      <c r="G43" s="679"/>
      <c r="H43" s="679"/>
      <c r="I43" s="679"/>
      <c r="J43" s="680"/>
    </row>
    <row r="44" spans="1:12" ht="18" customHeight="1" x14ac:dyDescent="0.2">
      <c r="A44" s="50">
        <f t="shared" si="6"/>
        <v>3</v>
      </c>
      <c r="B44" s="50" t="str">
        <f t="shared" si="7"/>
        <v>Vigilante armado diurno - 12x36h</v>
      </c>
      <c r="C44" s="50" t="str">
        <f t="shared" si="8"/>
        <v>BLUMENAU</v>
      </c>
      <c r="D44" s="58" t="str">
        <f>Raiz!$B$44</f>
        <v>A</v>
      </c>
      <c r="E44" s="615" t="str">
        <f>Raiz!$C$44</f>
        <v>13º Salário</v>
      </c>
      <c r="F44" s="616"/>
      <c r="G44" s="616"/>
      <c r="H44" s="617"/>
      <c r="I44" s="55">
        <f>Raiz!$G$44</f>
        <v>8.3333333333333329E-2</v>
      </c>
      <c r="J44" s="59">
        <f>ROUND(I44*J36,2)</f>
        <v>0</v>
      </c>
    </row>
    <row r="45" spans="1:12" ht="18" customHeight="1" x14ac:dyDescent="0.2">
      <c r="A45" s="50">
        <f t="shared" si="6"/>
        <v>3</v>
      </c>
      <c r="B45" s="50" t="str">
        <f t="shared" si="7"/>
        <v>Vigilante armado diurno - 12x36h</v>
      </c>
      <c r="C45" s="50" t="str">
        <f t="shared" si="8"/>
        <v>BLUMENAU</v>
      </c>
      <c r="D45" s="61" t="str">
        <f>Raiz!$B$45</f>
        <v>B</v>
      </c>
      <c r="E45" s="536" t="str">
        <f>Raiz!$C$45</f>
        <v xml:space="preserve">Adicional de Férias </v>
      </c>
      <c r="F45" s="537"/>
      <c r="G45" s="537"/>
      <c r="H45" s="538"/>
      <c r="I45" s="71">
        <f>Raiz!$G$45</f>
        <v>2.7777777777777776E-2</v>
      </c>
      <c r="J45" s="70">
        <f>ROUND(I45*J36,2)</f>
        <v>0</v>
      </c>
      <c r="K45" s="4"/>
      <c r="L45" s="4"/>
    </row>
    <row r="46" spans="1:12" ht="18" customHeight="1" thickBot="1" x14ac:dyDescent="0.25">
      <c r="A46" s="50">
        <f t="shared" si="6"/>
        <v>3</v>
      </c>
      <c r="B46" s="50" t="str">
        <f t="shared" si="7"/>
        <v>Vigilante armado diurno - 12x36h</v>
      </c>
      <c r="C46" s="50" t="str">
        <f t="shared" si="8"/>
        <v>BLUMENAU</v>
      </c>
      <c r="D46" s="662" t="str">
        <f>Raiz!$B$46</f>
        <v>Total do Submódulo 2.1</v>
      </c>
      <c r="E46" s="663"/>
      <c r="F46" s="663"/>
      <c r="G46" s="663"/>
      <c r="H46" s="663"/>
      <c r="I46" s="664"/>
      <c r="J46" s="60">
        <f>SUM(J44:J45)</f>
        <v>0</v>
      </c>
      <c r="K46" s="4"/>
      <c r="L46" s="4"/>
    </row>
    <row r="47" spans="1:12" ht="14.25" customHeight="1" thickBot="1" x14ac:dyDescent="0.25">
      <c r="A47" s="50">
        <f t="shared" ref="A47:C48" si="10">A46</f>
        <v>3</v>
      </c>
      <c r="B47" s="50" t="str">
        <f t="shared" si="10"/>
        <v>Vigilante armado diurno - 12x36h</v>
      </c>
      <c r="C47" s="50" t="str">
        <f t="shared" si="10"/>
        <v>BLUMENAU</v>
      </c>
      <c r="D47" s="4"/>
      <c r="E47" s="4"/>
      <c r="F47" s="4"/>
      <c r="G47" s="4"/>
      <c r="H47" s="4"/>
      <c r="I47" s="4"/>
      <c r="J47" s="4"/>
      <c r="K47" s="4"/>
      <c r="L47" s="4"/>
    </row>
    <row r="48" spans="1:12" ht="18" customHeight="1" x14ac:dyDescent="0.2">
      <c r="A48" s="50">
        <f t="shared" si="10"/>
        <v>3</v>
      </c>
      <c r="B48" s="50" t="str">
        <f t="shared" si="10"/>
        <v>Vigilante armado diurno - 12x36h</v>
      </c>
      <c r="C48" s="50" t="str">
        <f t="shared" si="10"/>
        <v>BLUMENAU</v>
      </c>
      <c r="D48" s="564" t="str">
        <f>Raiz!$B$48</f>
        <v xml:space="preserve"> Submódulo 2.2 - Encargos Previdenciários (GPS), FGTS e outras contribuições</v>
      </c>
      <c r="E48" s="564"/>
      <c r="F48" s="564"/>
      <c r="G48" s="564"/>
      <c r="H48" s="564"/>
      <c r="I48" s="564"/>
      <c r="J48" s="565"/>
      <c r="K48" s="4"/>
      <c r="L48" s="4"/>
    </row>
    <row r="49" spans="1:12" ht="18" customHeight="1" x14ac:dyDescent="0.2">
      <c r="A49" s="50">
        <f t="shared" si="6"/>
        <v>3</v>
      </c>
      <c r="B49" s="50" t="str">
        <f t="shared" si="7"/>
        <v>Vigilante armado diurno - 12x36h</v>
      </c>
      <c r="C49" s="50" t="str">
        <f t="shared" si="8"/>
        <v>BLUMENAU</v>
      </c>
      <c r="D49" s="10" t="str">
        <f>Raiz!$B$49</f>
        <v>A</v>
      </c>
      <c r="E49" s="563" t="str">
        <f>Raiz!$C$49</f>
        <v>INSS</v>
      </c>
      <c r="F49" s="563"/>
      <c r="G49" s="563"/>
      <c r="H49" s="563"/>
      <c r="I49" s="15">
        <f>Raiz!$G$49</f>
        <v>0.2</v>
      </c>
      <c r="J49" s="14">
        <f>ROUND((J36+J46)*$I49,2)</f>
        <v>0</v>
      </c>
      <c r="K49" s="4"/>
      <c r="L49" s="4"/>
    </row>
    <row r="50" spans="1:12" ht="18" customHeight="1" x14ac:dyDescent="0.2">
      <c r="A50" s="50">
        <f t="shared" si="6"/>
        <v>3</v>
      </c>
      <c r="B50" s="50" t="str">
        <f t="shared" si="7"/>
        <v>Vigilante armado diurno - 12x36h</v>
      </c>
      <c r="C50" s="50" t="str">
        <f t="shared" si="8"/>
        <v>BLUMENAU</v>
      </c>
      <c r="D50" s="10" t="str">
        <f>Raiz!$B$50</f>
        <v>B</v>
      </c>
      <c r="E50" s="563" t="str">
        <f>Raiz!$C$50</f>
        <v>Salário Educação</v>
      </c>
      <c r="F50" s="563"/>
      <c r="G50" s="563"/>
      <c r="H50" s="563"/>
      <c r="I50" s="15">
        <f>Raiz!$G$50</f>
        <v>2.5000000000000001E-2</v>
      </c>
      <c r="J50" s="14">
        <f>ROUND((J36+J46)*$I50,2)</f>
        <v>0</v>
      </c>
      <c r="K50" s="4"/>
      <c r="L50" s="4"/>
    </row>
    <row r="51" spans="1:12" ht="18" customHeight="1" x14ac:dyDescent="0.2">
      <c r="A51" s="50">
        <f t="shared" si="6"/>
        <v>3</v>
      </c>
      <c r="B51" s="50" t="str">
        <f t="shared" si="7"/>
        <v>Vigilante armado diurno - 12x36h</v>
      </c>
      <c r="C51" s="50" t="str">
        <f t="shared" si="8"/>
        <v>BLUMENAU</v>
      </c>
      <c r="D51" s="10" t="str">
        <f>Raiz!$B$51</f>
        <v>C</v>
      </c>
      <c r="E51" s="62" t="str">
        <f>Raiz!$C$51</f>
        <v>RAT X FAP       RAT=</v>
      </c>
      <c r="F51" s="66">
        <f>VLOOKUP(J2,Base!$H$11:$I$13,2,FALSE)</f>
        <v>0.03</v>
      </c>
      <c r="G51" s="63" t="str">
        <f>Raiz!$E$51</f>
        <v>FAP=</v>
      </c>
      <c r="H51" s="64">
        <f>VLOOKUP(J2,Base!$H$11:$J$13,3,FALSE)</f>
        <v>1</v>
      </c>
      <c r="I51" s="15">
        <f>F51*H51</f>
        <v>0.03</v>
      </c>
      <c r="J51" s="14">
        <f>ROUND((J36+J46)*$I51,2)</f>
        <v>0</v>
      </c>
      <c r="K51" s="4"/>
      <c r="L51" s="4"/>
    </row>
    <row r="52" spans="1:12" ht="18" customHeight="1" x14ac:dyDescent="0.2">
      <c r="A52" s="50">
        <f t="shared" si="6"/>
        <v>3</v>
      </c>
      <c r="B52" s="50" t="str">
        <f t="shared" si="7"/>
        <v>Vigilante armado diurno - 12x36h</v>
      </c>
      <c r="C52" s="50" t="str">
        <f t="shared" si="8"/>
        <v>BLUMENAU</v>
      </c>
      <c r="D52" s="10" t="str">
        <f>Raiz!$B$52</f>
        <v>D</v>
      </c>
      <c r="E52" s="563" t="str">
        <f>Raiz!$C$52</f>
        <v>SESI ou SESC</v>
      </c>
      <c r="F52" s="563"/>
      <c r="G52" s="563"/>
      <c r="H52" s="563"/>
      <c r="I52" s="15">
        <f>Raiz!$G$52</f>
        <v>1.4999999999999999E-2</v>
      </c>
      <c r="J52" s="14">
        <f>ROUND((J36+J46)*$I52,2)</f>
        <v>0</v>
      </c>
      <c r="K52" s="4"/>
      <c r="L52" s="4"/>
    </row>
    <row r="53" spans="1:12" ht="18" customHeight="1" x14ac:dyDescent="0.2">
      <c r="A53" s="50">
        <f t="shared" si="6"/>
        <v>3</v>
      </c>
      <c r="B53" s="50" t="str">
        <f t="shared" si="7"/>
        <v>Vigilante armado diurno - 12x36h</v>
      </c>
      <c r="C53" s="50" t="str">
        <f t="shared" si="8"/>
        <v>BLUMENAU</v>
      </c>
      <c r="D53" s="10" t="str">
        <f>Raiz!$B$53</f>
        <v>E</v>
      </c>
      <c r="E53" s="563" t="str">
        <f>Raiz!$C$53</f>
        <v>SENAI ou SENAC</v>
      </c>
      <c r="F53" s="563"/>
      <c r="G53" s="563"/>
      <c r="H53" s="563"/>
      <c r="I53" s="15">
        <f>Raiz!$G$53</f>
        <v>0.01</v>
      </c>
      <c r="J53" s="14">
        <f>ROUND((J36+J46)*$I53,2)</f>
        <v>0</v>
      </c>
      <c r="K53" s="4"/>
      <c r="L53" s="4"/>
    </row>
    <row r="54" spans="1:12" ht="18" customHeight="1" x14ac:dyDescent="0.2">
      <c r="A54" s="50">
        <f t="shared" si="6"/>
        <v>3</v>
      </c>
      <c r="B54" s="50" t="str">
        <f t="shared" si="7"/>
        <v>Vigilante armado diurno - 12x36h</v>
      </c>
      <c r="C54" s="50" t="str">
        <f t="shared" si="8"/>
        <v>BLUMENAU</v>
      </c>
      <c r="D54" s="10" t="str">
        <f>Raiz!$B$54</f>
        <v>F</v>
      </c>
      <c r="E54" s="563" t="str">
        <f>Raiz!$C$54</f>
        <v>SEBRAE</v>
      </c>
      <c r="F54" s="563"/>
      <c r="G54" s="563"/>
      <c r="H54" s="563"/>
      <c r="I54" s="15">
        <f>Raiz!$G$54</f>
        <v>6.0000000000000001E-3</v>
      </c>
      <c r="J54" s="14">
        <f>ROUND((J36+J46)*$I54,2)</f>
        <v>0</v>
      </c>
      <c r="K54" s="4"/>
      <c r="L54" s="4"/>
    </row>
    <row r="55" spans="1:12" ht="18" customHeight="1" x14ac:dyDescent="0.2">
      <c r="A55" s="50">
        <f t="shared" si="6"/>
        <v>3</v>
      </c>
      <c r="B55" s="50" t="str">
        <f t="shared" si="7"/>
        <v>Vigilante armado diurno - 12x36h</v>
      </c>
      <c r="C55" s="50" t="str">
        <f t="shared" si="8"/>
        <v>BLUMENAU</v>
      </c>
      <c r="D55" s="10" t="str">
        <f>Raiz!$B$55</f>
        <v>G</v>
      </c>
      <c r="E55" s="563" t="str">
        <f>Raiz!$C$55</f>
        <v>INCRA</v>
      </c>
      <c r="F55" s="563"/>
      <c r="G55" s="563"/>
      <c r="H55" s="563"/>
      <c r="I55" s="15">
        <f>Raiz!$G$55</f>
        <v>2E-3</v>
      </c>
      <c r="J55" s="14">
        <f>ROUND((J36+J46)*$I55,2)</f>
        <v>0</v>
      </c>
      <c r="K55" s="4"/>
      <c r="L55" s="4"/>
    </row>
    <row r="56" spans="1:12" ht="18" customHeight="1" x14ac:dyDescent="0.2">
      <c r="A56" s="50">
        <f t="shared" si="6"/>
        <v>3</v>
      </c>
      <c r="B56" s="50" t="str">
        <f t="shared" si="7"/>
        <v>Vigilante armado diurno - 12x36h</v>
      </c>
      <c r="C56" s="50" t="str">
        <f t="shared" si="8"/>
        <v>BLUMENAU</v>
      </c>
      <c r="D56" s="10" t="str">
        <f>Raiz!$B$56</f>
        <v>H</v>
      </c>
      <c r="E56" s="563" t="str">
        <f>Raiz!$C$56</f>
        <v>FGTS</v>
      </c>
      <c r="F56" s="563"/>
      <c r="G56" s="563"/>
      <c r="H56" s="563"/>
      <c r="I56" s="15">
        <f>Raiz!$G$56</f>
        <v>0.08</v>
      </c>
      <c r="J56" s="14">
        <f>ROUND((J36+J46)*$I56,2)</f>
        <v>0</v>
      </c>
      <c r="K56" s="4"/>
      <c r="L56" s="4"/>
    </row>
    <row r="57" spans="1:12" ht="18" customHeight="1" thickBot="1" x14ac:dyDescent="0.25">
      <c r="A57" s="50">
        <f t="shared" si="6"/>
        <v>3</v>
      </c>
      <c r="B57" s="50" t="str">
        <f t="shared" si="7"/>
        <v>Vigilante armado diurno - 12x36h</v>
      </c>
      <c r="C57" s="50" t="str">
        <f t="shared" si="8"/>
        <v>BLUMENAU</v>
      </c>
      <c r="D57" s="653" t="str">
        <f>Raiz!$B$57</f>
        <v>Total do Submódulo 2.2</v>
      </c>
      <c r="E57" s="653"/>
      <c r="F57" s="653"/>
      <c r="G57" s="653"/>
      <c r="H57" s="653"/>
      <c r="I57" s="16">
        <f>SUM(I49:I56)</f>
        <v>0.36800000000000005</v>
      </c>
      <c r="J57" s="13">
        <f>SUM(J49:J56)</f>
        <v>0</v>
      </c>
      <c r="K57" s="4"/>
      <c r="L57" s="4"/>
    </row>
    <row r="58" spans="1:12" ht="14.1" customHeight="1" thickBot="1" x14ac:dyDescent="0.25">
      <c r="A58" s="50">
        <f t="shared" si="6"/>
        <v>3</v>
      </c>
      <c r="B58" s="50" t="str">
        <f t="shared" si="7"/>
        <v>Vigilante armado diurno - 12x36h</v>
      </c>
      <c r="C58" s="50" t="str">
        <f t="shared" si="8"/>
        <v>BLUMENAU</v>
      </c>
      <c r="D58" s="4"/>
      <c r="E58" s="4"/>
      <c r="F58" s="4"/>
      <c r="G58" s="4"/>
      <c r="H58" s="4"/>
      <c r="I58" s="4"/>
      <c r="J58" s="4"/>
      <c r="K58" s="4"/>
      <c r="L58" s="4"/>
    </row>
    <row r="59" spans="1:12" ht="18" customHeight="1" x14ac:dyDescent="0.2">
      <c r="A59" s="50">
        <f t="shared" si="6"/>
        <v>3</v>
      </c>
      <c r="B59" s="50" t="str">
        <f t="shared" si="7"/>
        <v>Vigilante armado diurno - 12x36h</v>
      </c>
      <c r="C59" s="50" t="str">
        <f t="shared" si="8"/>
        <v>BLUMENAU</v>
      </c>
      <c r="D59" s="564" t="str">
        <f>Raiz!$B$59</f>
        <v xml:space="preserve"> Submódulo 2.3 - Benefícios Mensais e Diários</v>
      </c>
      <c r="E59" s="564"/>
      <c r="F59" s="564"/>
      <c r="G59" s="564"/>
      <c r="H59" s="564"/>
      <c r="I59" s="564"/>
      <c r="J59" s="565"/>
      <c r="K59" s="4"/>
      <c r="L59" s="4"/>
    </row>
    <row r="60" spans="1:12" ht="18" customHeight="1" x14ac:dyDescent="0.2">
      <c r="A60" s="50">
        <f t="shared" si="6"/>
        <v>3</v>
      </c>
      <c r="B60" s="50" t="str">
        <f t="shared" si="7"/>
        <v>Vigilante armado diurno - 12x36h</v>
      </c>
      <c r="C60" s="50" t="str">
        <f t="shared" si="8"/>
        <v>BLUMENAU</v>
      </c>
      <c r="D60" s="10" t="str">
        <f>Raiz!$B$60</f>
        <v>A</v>
      </c>
      <c r="E60" s="241" t="str">
        <f>Raiz!$C$60</f>
        <v>Transporte</v>
      </c>
      <c r="F60" s="85" t="str">
        <f>Raiz!$D$60</f>
        <v>Quantidade</v>
      </c>
      <c r="G60" s="74">
        <f>VLOOKUP(G7,Base!$B$463:$L$482,J12+1,FALSE)</f>
        <v>60</v>
      </c>
      <c r="H60" s="38"/>
      <c r="I60" s="18"/>
      <c r="J60" s="11">
        <f>IF(ROUND((G60*G25)-(J30*0.06),2)&lt;0,0,ROUND((G60*G25)-(J30*0.06),2))</f>
        <v>318</v>
      </c>
      <c r="K60" s="4"/>
      <c r="L60" s="4"/>
    </row>
    <row r="61" spans="1:12" ht="18" customHeight="1" x14ac:dyDescent="0.2">
      <c r="A61" s="50">
        <f t="shared" si="6"/>
        <v>3</v>
      </c>
      <c r="B61" s="50" t="str">
        <f t="shared" si="7"/>
        <v>Vigilante armado diurno - 12x36h</v>
      </c>
      <c r="C61" s="50" t="str">
        <f t="shared" si="8"/>
        <v>BLUMENAU</v>
      </c>
      <c r="D61" s="10" t="str">
        <f>Raiz!$B$61</f>
        <v>B</v>
      </c>
      <c r="E61" s="241" t="str">
        <f>Raiz!$C$61</f>
        <v>Auxílio Alimentação</v>
      </c>
      <c r="F61" s="85" t="str">
        <f>Raiz!$D$61</f>
        <v>Quantidade</v>
      </c>
      <c r="G61" s="74">
        <f>VLOOKUP(G7,Base!$B$511:$L$530,J12+1,FALSE)</f>
        <v>30</v>
      </c>
      <c r="H61" s="38" t="s">
        <v>145</v>
      </c>
      <c r="I61" s="18">
        <f>VLOOKUP(G7,Base!$B$535:$L$554,J12+1,FALSE)</f>
        <v>0.2</v>
      </c>
      <c r="J61" s="11">
        <f>ROUND(G26*G61*(1-I61),2)</f>
        <v>744</v>
      </c>
      <c r="K61" s="239"/>
      <c r="L61" s="239"/>
    </row>
    <row r="62" spans="1:12" ht="18" customHeight="1" x14ac:dyDescent="0.2">
      <c r="A62" s="50">
        <f t="shared" si="6"/>
        <v>3</v>
      </c>
      <c r="B62" s="50" t="str">
        <f t="shared" si="7"/>
        <v>Vigilante armado diurno - 12x36h</v>
      </c>
      <c r="C62" s="50" t="str">
        <f t="shared" si="8"/>
        <v>BLUMENAU</v>
      </c>
      <c r="D62" s="10" t="str">
        <f>Raiz!$B$62</f>
        <v>C</v>
      </c>
      <c r="E62" s="521" t="str">
        <f>Raiz!$C$62</f>
        <v>Convênio Saúde</v>
      </c>
      <c r="F62" s="521"/>
      <c r="G62" s="521"/>
      <c r="H62" s="521"/>
      <c r="I62" s="521"/>
      <c r="J62" s="11">
        <f>VLOOKUP(G7,Base!$B$583:$O$602,J12+1,FALSE)</f>
        <v>28</v>
      </c>
      <c r="K62" s="239"/>
      <c r="L62" s="239"/>
    </row>
    <row r="63" spans="1:12" ht="18" customHeight="1" x14ac:dyDescent="0.2">
      <c r="A63" s="50">
        <f t="shared" si="6"/>
        <v>3</v>
      </c>
      <c r="B63" s="50" t="str">
        <f t="shared" si="7"/>
        <v>Vigilante armado diurno - 12x36h</v>
      </c>
      <c r="C63" s="50" t="str">
        <f t="shared" si="8"/>
        <v>BLUMENAU</v>
      </c>
      <c r="D63" s="10" t="str">
        <f>Raiz!$B$63</f>
        <v>D</v>
      </c>
      <c r="E63" s="521" t="str">
        <f>Raiz!$C$63</f>
        <v>Benefício Social Familiar</v>
      </c>
      <c r="F63" s="521"/>
      <c r="G63" s="521"/>
      <c r="H63" s="521"/>
      <c r="I63" s="521"/>
      <c r="J63" s="11">
        <f>VLOOKUP(G7,Base!$B$607:$O$626,J12+1,FALSE)</f>
        <v>0</v>
      </c>
      <c r="K63" s="239"/>
      <c r="L63" s="239"/>
    </row>
    <row r="64" spans="1:12" ht="18" customHeight="1" x14ac:dyDescent="0.2">
      <c r="A64" s="50">
        <f t="shared" si="6"/>
        <v>3</v>
      </c>
      <c r="B64" s="50" t="str">
        <f t="shared" si="7"/>
        <v>Vigilante armado diurno - 12x36h</v>
      </c>
      <c r="C64" s="50" t="str">
        <f t="shared" si="8"/>
        <v>BLUMENAU</v>
      </c>
      <c r="D64" s="10" t="str">
        <f>Raiz!$B$64</f>
        <v>E</v>
      </c>
      <c r="E64" s="527" t="str">
        <f>Raiz!$C$64</f>
        <v>Adicional de Assiduidade</v>
      </c>
      <c r="F64" s="527"/>
      <c r="G64" s="527"/>
      <c r="H64" s="527"/>
      <c r="I64" s="18">
        <f>VLOOKUP(G7,Base!$B$631:$O$650,J12+1,FALSE)</f>
        <v>7.0000000000000007E-2</v>
      </c>
      <c r="J64" s="11">
        <f>ROUND(I64*J40,2)</f>
        <v>0</v>
      </c>
      <c r="K64" s="239"/>
      <c r="L64" s="239"/>
    </row>
    <row r="65" spans="1:12" ht="18" customHeight="1" x14ac:dyDescent="0.2">
      <c r="A65" s="50">
        <f t="shared" si="6"/>
        <v>3</v>
      </c>
      <c r="B65" s="50" t="str">
        <f t="shared" si="7"/>
        <v>Vigilante armado diurno - 12x36h</v>
      </c>
      <c r="C65" s="50" t="str">
        <f t="shared" si="8"/>
        <v>BLUMENAU</v>
      </c>
      <c r="D65" s="10" t="str">
        <f>Raiz!$B$65</f>
        <v>F</v>
      </c>
      <c r="E65" s="521" t="str">
        <f>Raiz!$C$65</f>
        <v>Seguro de Vida</v>
      </c>
      <c r="F65" s="521"/>
      <c r="G65" s="521"/>
      <c r="H65" s="521"/>
      <c r="I65" s="521"/>
      <c r="J65" s="11">
        <f>VLOOKUP(G7,Base!$B$655:$O$674,J12+1,FALSE)</f>
        <v>0</v>
      </c>
      <c r="K65" s="239"/>
      <c r="L65" s="239"/>
    </row>
    <row r="66" spans="1:12" ht="18" customHeight="1" x14ac:dyDescent="0.2">
      <c r="A66" s="50">
        <f t="shared" si="6"/>
        <v>3</v>
      </c>
      <c r="B66" s="50" t="str">
        <f t="shared" si="7"/>
        <v>Vigilante armado diurno - 12x36h</v>
      </c>
      <c r="C66" s="50" t="str">
        <f t="shared" si="8"/>
        <v>BLUMENAU</v>
      </c>
      <c r="D66" s="10" t="str">
        <f>Raiz!$B$66</f>
        <v>G</v>
      </c>
      <c r="E66" s="521" t="str">
        <f>Raiz!$C$66</f>
        <v>Auxílio funeral</v>
      </c>
      <c r="F66" s="521"/>
      <c r="G66" s="521"/>
      <c r="H66" s="521"/>
      <c r="I66" s="521"/>
      <c r="J66" s="11">
        <f>VLOOKUP(G7,Base!$B$679:$L$698,J12+1,FALSE)</f>
        <v>0</v>
      </c>
      <c r="K66" s="239"/>
      <c r="L66" s="239"/>
    </row>
    <row r="67" spans="1:12" ht="18" customHeight="1" x14ac:dyDescent="0.2">
      <c r="A67" s="50">
        <f t="shared" si="6"/>
        <v>3</v>
      </c>
      <c r="B67" s="50" t="str">
        <f t="shared" si="7"/>
        <v>Vigilante armado diurno - 12x36h</v>
      </c>
      <c r="C67" s="50" t="str">
        <f t="shared" si="8"/>
        <v>BLUMENAU</v>
      </c>
      <c r="D67" s="10" t="str">
        <f>Raiz!$B$67</f>
        <v>H</v>
      </c>
      <c r="E67" s="521" t="str">
        <f>Raiz!$C$67</f>
        <v>Outros</v>
      </c>
      <c r="F67" s="521"/>
      <c r="G67" s="521"/>
      <c r="H67" s="521"/>
      <c r="I67" s="521"/>
      <c r="J67" s="11">
        <f>VLOOKUP(G7,Base!$B$703:$O$722,J12+1,FALSE)</f>
        <v>0</v>
      </c>
      <c r="K67" s="239"/>
      <c r="L67" s="239"/>
    </row>
    <row r="68" spans="1:12" ht="18" customHeight="1" thickBot="1" x14ac:dyDescent="0.25">
      <c r="A68" s="50">
        <f t="shared" si="6"/>
        <v>3</v>
      </c>
      <c r="B68" s="50" t="str">
        <f t="shared" si="7"/>
        <v>Vigilante armado diurno - 12x36h</v>
      </c>
      <c r="C68" s="50" t="str">
        <f t="shared" si="8"/>
        <v>BLUMENAU</v>
      </c>
      <c r="D68" s="619" t="str">
        <f>Raiz!$B$68</f>
        <v> Total do Submódulo 2.3</v>
      </c>
      <c r="E68" s="619"/>
      <c r="F68" s="619"/>
      <c r="G68" s="619"/>
      <c r="H68" s="619"/>
      <c r="I68" s="619"/>
      <c r="J68" s="13">
        <f>SUM(J60:J67)</f>
        <v>1090</v>
      </c>
      <c r="K68" s="4"/>
      <c r="L68" s="4"/>
    </row>
    <row r="69" spans="1:12" ht="14.1" customHeight="1" thickBot="1" x14ac:dyDescent="0.25">
      <c r="A69" s="50">
        <f t="shared" si="6"/>
        <v>3</v>
      </c>
      <c r="B69" s="50" t="str">
        <f t="shared" si="7"/>
        <v>Vigilante armado diurno - 12x36h</v>
      </c>
      <c r="C69" s="50" t="str">
        <f t="shared" si="8"/>
        <v>BLUMENAU</v>
      </c>
      <c r="D69" s="4"/>
      <c r="E69" s="4"/>
      <c r="F69" s="4"/>
      <c r="G69" s="4"/>
      <c r="H69" s="4"/>
      <c r="I69" s="4"/>
      <c r="J69" s="4"/>
      <c r="K69" s="4"/>
      <c r="L69" s="4"/>
    </row>
    <row r="70" spans="1:12" ht="18" customHeight="1" x14ac:dyDescent="0.2">
      <c r="A70" s="50">
        <f t="shared" si="6"/>
        <v>3</v>
      </c>
      <c r="B70" s="50" t="str">
        <f t="shared" si="7"/>
        <v>Vigilante armado diurno - 12x36h</v>
      </c>
      <c r="C70" s="50" t="str">
        <f t="shared" si="8"/>
        <v>BLUMENAU</v>
      </c>
      <c r="D70" s="566" t="str">
        <f>Raiz!$B$70</f>
        <v>Quadro-Resumo do Módulo 2 - Encargos e Benefícios Anuais, Mensais e Diários</v>
      </c>
      <c r="E70" s="566"/>
      <c r="F70" s="566"/>
      <c r="G70" s="566"/>
      <c r="H70" s="566"/>
      <c r="I70" s="566"/>
      <c r="J70" s="19" t="str">
        <f>Raiz!$H$70</f>
        <v>Valor R$</v>
      </c>
      <c r="K70" s="4"/>
      <c r="L70" s="4"/>
    </row>
    <row r="71" spans="1:12" ht="18" customHeight="1" x14ac:dyDescent="0.2">
      <c r="A71" s="50">
        <f t="shared" si="6"/>
        <v>3</v>
      </c>
      <c r="B71" s="50" t="str">
        <f t="shared" si="7"/>
        <v>Vigilante armado diurno - 12x36h</v>
      </c>
      <c r="C71" s="50" t="str">
        <f t="shared" si="8"/>
        <v>BLUMENAU</v>
      </c>
      <c r="D71" s="10" t="str">
        <f>Raiz!$B$71</f>
        <v>2.1</v>
      </c>
      <c r="E71" s="521" t="str">
        <f>Raiz!$C$71</f>
        <v>13º Salário e Adicional de Férias</v>
      </c>
      <c r="F71" s="521"/>
      <c r="G71" s="521"/>
      <c r="H71" s="521"/>
      <c r="I71" s="521"/>
      <c r="J71" s="17">
        <f>J46</f>
        <v>0</v>
      </c>
      <c r="K71" s="4"/>
      <c r="L71" s="4"/>
    </row>
    <row r="72" spans="1:12" ht="18" customHeight="1" x14ac:dyDescent="0.2">
      <c r="A72" s="50">
        <f t="shared" si="6"/>
        <v>3</v>
      </c>
      <c r="B72" s="50" t="str">
        <f t="shared" si="7"/>
        <v>Vigilante armado diurno - 12x36h</v>
      </c>
      <c r="C72" s="50" t="str">
        <f t="shared" si="8"/>
        <v>BLUMENAU</v>
      </c>
      <c r="D72" s="10" t="str">
        <f>Raiz!$B$72</f>
        <v>2.2</v>
      </c>
      <c r="E72" s="521" t="str">
        <f>Raiz!$C$72</f>
        <v>Encargos Previdenciários (GPS), FGTS e outras contribuições</v>
      </c>
      <c r="F72" s="521"/>
      <c r="G72" s="521"/>
      <c r="H72" s="521"/>
      <c r="I72" s="521"/>
      <c r="J72" s="17">
        <f>J57</f>
        <v>0</v>
      </c>
      <c r="K72" s="4"/>
      <c r="L72" s="4"/>
    </row>
    <row r="73" spans="1:12" ht="18" customHeight="1" x14ac:dyDescent="0.2">
      <c r="A73" s="50">
        <f t="shared" si="6"/>
        <v>3</v>
      </c>
      <c r="B73" s="50" t="str">
        <f t="shared" si="7"/>
        <v>Vigilante armado diurno - 12x36h</v>
      </c>
      <c r="C73" s="50" t="str">
        <f t="shared" si="8"/>
        <v>BLUMENAU</v>
      </c>
      <c r="D73" s="10" t="str">
        <f>Raiz!$B$73</f>
        <v>2.3</v>
      </c>
      <c r="E73" s="521" t="str">
        <f>Raiz!$C$73</f>
        <v>Benefícios Mensais e Diários</v>
      </c>
      <c r="F73" s="521"/>
      <c r="G73" s="521"/>
      <c r="H73" s="521"/>
      <c r="I73" s="521"/>
      <c r="J73" s="17">
        <f>J68</f>
        <v>1090</v>
      </c>
      <c r="K73" s="4"/>
      <c r="L73" s="4"/>
    </row>
    <row r="74" spans="1:12" ht="18" customHeight="1" thickBot="1" x14ac:dyDescent="0.25">
      <c r="A74" s="50">
        <f t="shared" ref="A74:C135" si="11">A73</f>
        <v>3</v>
      </c>
      <c r="B74" s="50" t="str">
        <f t="shared" ref="B74:B135" si="12">B73</f>
        <v>Vigilante armado diurno - 12x36h</v>
      </c>
      <c r="C74" s="50" t="str">
        <f t="shared" ref="C74:C135" si="13">C73</f>
        <v>BLUMENAU</v>
      </c>
      <c r="D74" s="619" t="str">
        <f>Raiz!$B$74</f>
        <v> Total do Módulo 2 - Encargos e Benefícios Anuais, mensais e Diários</v>
      </c>
      <c r="E74" s="619"/>
      <c r="F74" s="619"/>
      <c r="G74" s="619"/>
      <c r="H74" s="619"/>
      <c r="I74" s="619"/>
      <c r="J74" s="13">
        <f>SUM(J71:J73)</f>
        <v>1090</v>
      </c>
      <c r="K74" s="4"/>
      <c r="L74" s="4"/>
    </row>
    <row r="75" spans="1:12" ht="14.1" customHeight="1" thickBot="1" x14ac:dyDescent="0.25">
      <c r="A75" s="50">
        <f t="shared" si="11"/>
        <v>3</v>
      </c>
      <c r="B75" s="50" t="str">
        <f t="shared" si="12"/>
        <v>Vigilante armado diurno - 12x36h</v>
      </c>
      <c r="C75" s="50" t="str">
        <f t="shared" si="13"/>
        <v>BLUMENAU</v>
      </c>
      <c r="D75" s="4"/>
      <c r="E75" s="4"/>
      <c r="F75" s="4"/>
      <c r="G75" s="4"/>
      <c r="H75" s="4"/>
      <c r="I75" s="4"/>
      <c r="J75" s="4"/>
      <c r="K75" s="4"/>
      <c r="L75" s="4"/>
    </row>
    <row r="76" spans="1:12" ht="18" customHeight="1" x14ac:dyDescent="0.2">
      <c r="A76" s="50">
        <f t="shared" ref="A76:C76" si="14">A75</f>
        <v>3</v>
      </c>
      <c r="B76" s="50" t="str">
        <f t="shared" si="14"/>
        <v>Vigilante armado diurno - 12x36h</v>
      </c>
      <c r="C76" s="50" t="str">
        <f t="shared" si="14"/>
        <v>BLUMENAU</v>
      </c>
      <c r="D76" s="549" t="str">
        <f>Raiz!$B$76</f>
        <v>MÓDULO 3 – PROVISÃO PARA RESCISÃO</v>
      </c>
      <c r="E76" s="550"/>
      <c r="F76" s="550"/>
      <c r="G76" s="550"/>
      <c r="H76" s="551"/>
      <c r="I76" s="1" t="str">
        <f>Raiz!$G$76</f>
        <v>%</v>
      </c>
      <c r="J76" s="2" t="str">
        <f>Raiz!$H$76</f>
        <v>Valor R$</v>
      </c>
      <c r="K76" s="4"/>
      <c r="L76" s="4"/>
    </row>
    <row r="77" spans="1:12" ht="28.5" customHeight="1" x14ac:dyDescent="0.2">
      <c r="A77" s="50">
        <f t="shared" ref="A77:C77" si="15">A76</f>
        <v>3</v>
      </c>
      <c r="B77" s="50" t="str">
        <f t="shared" si="15"/>
        <v>Vigilante armado diurno - 12x36h</v>
      </c>
      <c r="C77" s="50" t="str">
        <f t="shared" si="15"/>
        <v>BLUMENAU</v>
      </c>
      <c r="D77" s="28" t="str">
        <f>Raiz!$B$77</f>
        <v>A</v>
      </c>
      <c r="E77" s="278" t="str">
        <f>Raiz!$C$77</f>
        <v>Aviso Prévio Indenizado</v>
      </c>
      <c r="F77" s="536" t="str">
        <f>Raiz!$D$77</f>
        <v>Cálculo do valor = [Rem/12 + 13º/12 + Férias/12 + 1/3Férias/12] x 1 x 5% de rotatividade anual</v>
      </c>
      <c r="G77" s="537"/>
      <c r="H77" s="618"/>
      <c r="I77" s="12">
        <f>Raiz!$G$77</f>
        <v>4.9768518518518521E-3</v>
      </c>
      <c r="J77" s="11">
        <f>ROUND(I77*(J36+J46),2)</f>
        <v>0</v>
      </c>
      <c r="K77" s="4"/>
      <c r="L77" s="4"/>
    </row>
    <row r="78" spans="1:12" ht="18" customHeight="1" x14ac:dyDescent="0.2">
      <c r="A78" s="50">
        <f t="shared" ref="A78:C78" si="16">A77</f>
        <v>3</v>
      </c>
      <c r="B78" s="50" t="str">
        <f t="shared" si="16"/>
        <v>Vigilante armado diurno - 12x36h</v>
      </c>
      <c r="C78" s="50" t="str">
        <f t="shared" si="16"/>
        <v>BLUMENAU</v>
      </c>
      <c r="D78" s="10" t="str">
        <f>Raiz!$B$78</f>
        <v>B</v>
      </c>
      <c r="E78" s="638" t="str">
        <f>Raiz!$C$78</f>
        <v>Incidência do FGTS sobre o Aviso Prévio Indenizado</v>
      </c>
      <c r="F78" s="639"/>
      <c r="G78" s="639"/>
      <c r="H78" s="640"/>
      <c r="I78" s="12">
        <f>0.08*I77</f>
        <v>3.9814814814814818E-4</v>
      </c>
      <c r="J78" s="11">
        <f>ROUND((J36+J46)*I78,2)</f>
        <v>0</v>
      </c>
      <c r="K78" s="4"/>
      <c r="L78" s="4"/>
    </row>
    <row r="79" spans="1:12" ht="18" customHeight="1" x14ac:dyDescent="0.2">
      <c r="A79" s="50">
        <f t="shared" ref="A79:C79" si="17">A78</f>
        <v>3</v>
      </c>
      <c r="B79" s="50" t="str">
        <f t="shared" si="17"/>
        <v>Vigilante armado diurno - 12x36h</v>
      </c>
      <c r="C79" s="50" t="str">
        <f t="shared" si="17"/>
        <v>BLUMENAU</v>
      </c>
      <c r="D79" s="10" t="str">
        <f>Raiz!$B$79</f>
        <v>C</v>
      </c>
      <c r="E79" s="615" t="str">
        <f>Raiz!$C$79</f>
        <v>Multa do FGTS sobre o Aviso Prévio Indenizado</v>
      </c>
      <c r="F79" s="616"/>
      <c r="G79" s="616"/>
      <c r="H79" s="617"/>
      <c r="I79" s="12">
        <f>Raiz!$G$79</f>
        <v>1.9039999999999999E-3</v>
      </c>
      <c r="J79" s="11">
        <f>ROUND(I79*(J36+J46),2)</f>
        <v>0</v>
      </c>
      <c r="K79" s="4"/>
      <c r="L79" s="4"/>
    </row>
    <row r="80" spans="1:12" ht="24.75" customHeight="1" x14ac:dyDescent="0.2">
      <c r="A80" s="50">
        <f t="shared" ref="A80:C80" si="18">A79</f>
        <v>3</v>
      </c>
      <c r="B80" s="50" t="str">
        <f t="shared" si="18"/>
        <v>Vigilante armado diurno - 12x36h</v>
      </c>
      <c r="C80" s="50" t="str">
        <f t="shared" si="18"/>
        <v>BLUMENAU</v>
      </c>
      <c r="D80" s="28" t="str">
        <f>Raiz!$B$80</f>
        <v>D</v>
      </c>
      <c r="E80" s="278" t="str">
        <f>Raiz!$C$80</f>
        <v>Aviso Prévio Trabalhado</v>
      </c>
      <c r="F80" s="536" t="str">
        <f>Raiz!$D$80</f>
        <v>Cálculo do valor= [(Rem/30)x7]/ Qtd meses de execução do serviço x 100% dos empregados</v>
      </c>
      <c r="G80" s="537"/>
      <c r="H80" s="618"/>
      <c r="I80" s="12">
        <f>1/30*7/G9*1</f>
        <v>9.7222222222222224E-3</v>
      </c>
      <c r="J80" s="11">
        <f>ROUND((J36+J46)/30*7/20,2)</f>
        <v>0</v>
      </c>
      <c r="K80" s="4"/>
      <c r="L80" s="4"/>
    </row>
    <row r="81" spans="1:14" ht="18" customHeight="1" x14ac:dyDescent="0.2">
      <c r="A81" s="50">
        <f t="shared" ref="A81:C81" si="19">A80</f>
        <v>3</v>
      </c>
      <c r="B81" s="50" t="str">
        <f t="shared" si="19"/>
        <v>Vigilante armado diurno - 12x36h</v>
      </c>
      <c r="C81" s="50" t="str">
        <f t="shared" si="19"/>
        <v>BLUMENAU</v>
      </c>
      <c r="D81" s="10" t="str">
        <f>Raiz!$B$81</f>
        <v>E</v>
      </c>
      <c r="E81" s="535" t="str">
        <f>Raiz!$C$81</f>
        <v>Incidência dos encargos do submódulo 2.2 sobre o Aviso Prévio Trabalhado</v>
      </c>
      <c r="F81" s="539"/>
      <c r="G81" s="539"/>
      <c r="H81" s="540"/>
      <c r="I81" s="12">
        <f>I57*I80</f>
        <v>3.5777777777777782E-3</v>
      </c>
      <c r="J81" s="11">
        <f>ROUND(I81*(J36+J46),2)</f>
        <v>0</v>
      </c>
      <c r="K81" s="4"/>
      <c r="L81" s="4"/>
    </row>
    <row r="82" spans="1:14" ht="18" customHeight="1" x14ac:dyDescent="0.2">
      <c r="A82" s="50">
        <f t="shared" ref="A82:C82" si="20">A81</f>
        <v>3</v>
      </c>
      <c r="B82" s="50" t="str">
        <f t="shared" si="20"/>
        <v>Vigilante armado diurno - 12x36h</v>
      </c>
      <c r="C82" s="50" t="str">
        <f t="shared" si="20"/>
        <v>BLUMENAU</v>
      </c>
      <c r="D82" s="10" t="str">
        <f>Raiz!$B$82</f>
        <v>F</v>
      </c>
      <c r="E82" s="524" t="str">
        <f>Raiz!$C$82</f>
        <v>Multa do FGTS e sobre o Aviso Prévio Trabalhado</v>
      </c>
      <c r="F82" s="554"/>
      <c r="G82" s="554"/>
      <c r="H82" s="554"/>
      <c r="I82" s="555"/>
      <c r="J82" s="11">
        <f>ROUND((J36+J46)*0.08*0.4,2)</f>
        <v>0</v>
      </c>
      <c r="K82" s="4"/>
      <c r="L82" s="4"/>
    </row>
    <row r="83" spans="1:14" ht="18" customHeight="1" thickBot="1" x14ac:dyDescent="0.25">
      <c r="A83" s="50">
        <f t="shared" ref="A83:C83" si="21">A82</f>
        <v>3</v>
      </c>
      <c r="B83" s="50" t="str">
        <f t="shared" si="21"/>
        <v>Vigilante armado diurno - 12x36h</v>
      </c>
      <c r="C83" s="50" t="str">
        <f t="shared" si="21"/>
        <v>BLUMENAU</v>
      </c>
      <c r="D83" s="619" t="str">
        <f>Raiz!$B$83</f>
        <v>Total do Módulo 3 - Provisão para Rescisão</v>
      </c>
      <c r="E83" s="619"/>
      <c r="F83" s="619"/>
      <c r="G83" s="619"/>
      <c r="H83" s="619"/>
      <c r="I83" s="619"/>
      <c r="J83" s="13">
        <f>SUM(J77:J82)</f>
        <v>0</v>
      </c>
      <c r="K83" s="4"/>
      <c r="L83" s="4"/>
    </row>
    <row r="84" spans="1:14" ht="14.1" customHeight="1" thickBot="1" x14ac:dyDescent="0.25">
      <c r="A84" s="50">
        <f t="shared" si="11"/>
        <v>3</v>
      </c>
      <c r="B84" s="50" t="str">
        <f t="shared" si="12"/>
        <v>Vigilante armado diurno - 12x36h</v>
      </c>
      <c r="C84" s="50" t="str">
        <f t="shared" si="13"/>
        <v>BLUMENAU</v>
      </c>
      <c r="D84" s="4"/>
      <c r="E84" s="4"/>
      <c r="F84" s="4"/>
      <c r="G84" s="4"/>
      <c r="H84" s="4"/>
      <c r="I84" s="4"/>
      <c r="J84" s="4"/>
      <c r="K84" s="4"/>
      <c r="L84" s="4"/>
    </row>
    <row r="85" spans="1:14" ht="18" customHeight="1" x14ac:dyDescent="0.2">
      <c r="A85" s="50">
        <f t="shared" si="11"/>
        <v>3</v>
      </c>
      <c r="B85" s="50" t="str">
        <f t="shared" si="12"/>
        <v>Vigilante armado diurno - 12x36h</v>
      </c>
      <c r="C85" s="50" t="str">
        <f t="shared" si="13"/>
        <v>BLUMENAU</v>
      </c>
      <c r="D85" s="549" t="str">
        <f>Raiz!$B$85</f>
        <v>MÓDULO 4 – CUSTO DE REPOSIÇÃO DO PROFISSIONAL AUSENTE</v>
      </c>
      <c r="E85" s="550"/>
      <c r="F85" s="550"/>
      <c r="G85" s="550"/>
      <c r="H85" s="551"/>
      <c r="I85" s="43" t="str">
        <f>Raiz!$G$85</f>
        <v>%</v>
      </c>
      <c r="J85" s="40" t="str">
        <f>Raiz!$H$85</f>
        <v>Valor R$</v>
      </c>
      <c r="K85" s="4"/>
      <c r="L85" s="4"/>
    </row>
    <row r="86" spans="1:14" ht="39.950000000000003" customHeight="1" x14ac:dyDescent="0.2">
      <c r="A86" s="50">
        <f t="shared" ref="A86:C86" si="22">A85</f>
        <v>3</v>
      </c>
      <c r="B86" s="50" t="str">
        <f t="shared" si="22"/>
        <v>Vigilante armado diurno - 12x36h</v>
      </c>
      <c r="C86" s="50" t="str">
        <f t="shared" si="22"/>
        <v>BLUMENAU</v>
      </c>
      <c r="D8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86" s="537"/>
      <c r="F86" s="537"/>
      <c r="G86" s="537"/>
      <c r="H86" s="537"/>
      <c r="I86" s="537"/>
      <c r="J86" s="621"/>
      <c r="K86" s="4"/>
      <c r="L86" s="4"/>
    </row>
    <row r="87" spans="1:14" ht="24.75" customHeight="1" x14ac:dyDescent="0.2">
      <c r="A87" s="50">
        <f t="shared" ref="A87:C87" si="23">A86</f>
        <v>3</v>
      </c>
      <c r="B87" s="50" t="str">
        <f t="shared" si="23"/>
        <v>Vigilante armado diurno - 12x36h</v>
      </c>
      <c r="C87" s="50" t="str">
        <f t="shared" si="23"/>
        <v>BLUMENAU</v>
      </c>
      <c r="D87" s="622" t="str">
        <f>Raiz!$B$87</f>
        <v>MÓDULO 1</v>
      </c>
      <c r="E87" s="553"/>
      <c r="F87" s="44" t="str">
        <f>Raiz!$D$87</f>
        <v>MÓDULO 2
(sem VA e VT ou sem VT)</v>
      </c>
      <c r="G87" s="44" t="str">
        <f>Raiz!$E$87</f>
        <v>MÓDULO 3</v>
      </c>
      <c r="H87" s="552" t="str">
        <f>Raiz!$F$87</f>
        <v>BCCPA</v>
      </c>
      <c r="I87" s="553"/>
      <c r="J87" s="243" t="str">
        <f>Raiz!$H$87</f>
        <v>VA nas Férias</v>
      </c>
      <c r="K87" s="4"/>
      <c r="L87" s="4"/>
    </row>
    <row r="88" spans="1:14" ht="18" customHeight="1" x14ac:dyDescent="0.2">
      <c r="A88" s="50">
        <f t="shared" ref="A88:C88" si="24">A87</f>
        <v>3</v>
      </c>
      <c r="B88" s="50" t="str">
        <f t="shared" si="24"/>
        <v>Vigilante armado diurno - 12x36h</v>
      </c>
      <c r="C88" s="50" t="str">
        <f t="shared" si="24"/>
        <v>BLUMENAU</v>
      </c>
      <c r="D88" s="559">
        <f>J40</f>
        <v>0</v>
      </c>
      <c r="E88" s="604"/>
      <c r="F88" s="26">
        <f>IF(J88="S",(J74-J60),IF(J88="N",(J74-(J60+J61))))</f>
        <v>28</v>
      </c>
      <c r="G88" s="26">
        <f>J83</f>
        <v>0</v>
      </c>
      <c r="H88" s="603">
        <f>SUM(D88:G88)</f>
        <v>28</v>
      </c>
      <c r="I88" s="604"/>
      <c r="J88" s="244" t="str">
        <f>VLOOKUP($G7,Base!$B$559:$L$578,$J12+1,FALSE)</f>
        <v>N</v>
      </c>
      <c r="K88" s="4"/>
      <c r="L88" s="51"/>
      <c r="N88" s="90"/>
    </row>
    <row r="89" spans="1:14" ht="18" customHeight="1" x14ac:dyDescent="0.2">
      <c r="A89" s="50">
        <f t="shared" si="11"/>
        <v>3</v>
      </c>
      <c r="B89" s="50" t="str">
        <f t="shared" si="12"/>
        <v>Vigilante armado diurno - 12x36h</v>
      </c>
      <c r="C89" s="50" t="str">
        <f t="shared" si="13"/>
        <v>BLUMENAU</v>
      </c>
      <c r="D89" s="626" t="str">
        <f>Raiz!$B$89</f>
        <v>Submódulo 4.1 Substituto nas Ausências Legais</v>
      </c>
      <c r="E89" s="627"/>
      <c r="F89" s="627"/>
      <c r="G89" s="627"/>
      <c r="H89" s="627"/>
      <c r="I89" s="627"/>
      <c r="J89" s="628"/>
      <c r="K89" s="4"/>
      <c r="L89" s="4"/>
    </row>
    <row r="90" spans="1:14" ht="18" customHeight="1" x14ac:dyDescent="0.2">
      <c r="A90" s="50">
        <f t="shared" si="11"/>
        <v>3</v>
      </c>
      <c r="B90" s="50" t="str">
        <f t="shared" si="12"/>
        <v>Vigilante armado diurno - 12x36h</v>
      </c>
      <c r="C90" s="50" t="str">
        <f t="shared" si="13"/>
        <v>BLUMENAU</v>
      </c>
      <c r="D90" s="28" t="str">
        <f>Raiz!$B$90</f>
        <v>A</v>
      </c>
      <c r="E90" s="542" t="str">
        <f>Raiz!$C$90</f>
        <v>Substituto na cobertura de Férias</v>
      </c>
      <c r="F90" s="542"/>
      <c r="G90" s="542" t="str">
        <f>Raiz!$E$90</f>
        <v>Cálculo do valor=BCCPA/12</v>
      </c>
      <c r="H90" s="542"/>
      <c r="I90" s="29">
        <f>Raiz!$G$90</f>
        <v>8.3333333333333329E-2</v>
      </c>
      <c r="J90" s="11">
        <f>ROUND(H88/12,2)</f>
        <v>2.33</v>
      </c>
      <c r="K90" s="4"/>
      <c r="L90" s="4"/>
    </row>
    <row r="91" spans="1:14" ht="18" customHeight="1" x14ac:dyDescent="0.2">
      <c r="A91" s="50">
        <f t="shared" si="11"/>
        <v>3</v>
      </c>
      <c r="B91" s="50" t="str">
        <f t="shared" si="12"/>
        <v>Vigilante armado diurno - 12x36h</v>
      </c>
      <c r="C91" s="50" t="str">
        <f t="shared" si="13"/>
        <v>BLUMENAU</v>
      </c>
      <c r="D91" s="10" t="str">
        <f>Raiz!$B$91</f>
        <v>B</v>
      </c>
      <c r="E91" s="535" t="str">
        <f>Raiz!$C$91</f>
        <v>Substituto na cobertura de Ausências Legais</v>
      </c>
      <c r="F91" s="540"/>
      <c r="G91" s="535" t="str">
        <f>Raiz!$E$91</f>
        <v>Cálculo do valor=[(BCCPA/30)x1dia]/12</v>
      </c>
      <c r="H91" s="540"/>
      <c r="I91" s="12">
        <f>Raiz!$G$91</f>
        <v>2.7777777777777779E-3</v>
      </c>
      <c r="J91" s="11">
        <f>ROUND(I91*H88,2)</f>
        <v>0.08</v>
      </c>
      <c r="K91" s="4"/>
      <c r="L91" s="4"/>
    </row>
    <row r="92" spans="1:14" ht="18" customHeight="1" x14ac:dyDescent="0.2">
      <c r="A92" s="50">
        <f t="shared" si="11"/>
        <v>3</v>
      </c>
      <c r="B92" s="50" t="str">
        <f t="shared" si="12"/>
        <v>Vigilante armado diurno - 12x36h</v>
      </c>
      <c r="C92" s="50" t="str">
        <f t="shared" si="13"/>
        <v>BLUMENAU</v>
      </c>
      <c r="D92" s="10" t="str">
        <f>Raiz!$B$92</f>
        <v>C</v>
      </c>
      <c r="E92" s="524" t="str">
        <f>Raiz!$C$92</f>
        <v>Substituto na cobertura de Licença-Paternidade</v>
      </c>
      <c r="F92" s="525"/>
      <c r="G92" s="524" t="str">
        <f>Raiz!$E$92</f>
        <v>Cálculo do valor={[(BCCPA/30)x5dias]/12}x1,5%</v>
      </c>
      <c r="H92" s="525"/>
      <c r="I92" s="12">
        <f>Raiz!$G$92</f>
        <v>2.0833333333333332E-4</v>
      </c>
      <c r="J92" s="11">
        <f>ROUND(I92*H88,2)</f>
        <v>0.01</v>
      </c>
      <c r="K92" s="4"/>
      <c r="L92" s="4"/>
    </row>
    <row r="93" spans="1:14" ht="18" customHeight="1" x14ac:dyDescent="0.2">
      <c r="A93" s="50">
        <f t="shared" si="11"/>
        <v>3</v>
      </c>
      <c r="B93" s="50" t="str">
        <f t="shared" si="12"/>
        <v>Vigilante armado diurno - 12x36h</v>
      </c>
      <c r="C93" s="50" t="str">
        <f t="shared" si="13"/>
        <v>BLUMENAU</v>
      </c>
      <c r="D93" s="10" t="str">
        <f>Raiz!$B$93</f>
        <v>D</v>
      </c>
      <c r="E93" s="524" t="str">
        <f>Raiz!$C$93</f>
        <v>Substituto na cobertura de Ausência por acidente de trab.</v>
      </c>
      <c r="F93" s="525"/>
      <c r="G93" s="524" t="str">
        <f>Raiz!$E$93</f>
        <v>Cálculo do valor={[(BCCPA/30)x15dias]/12}x0,78%</v>
      </c>
      <c r="H93" s="525"/>
      <c r="I93" s="12">
        <f>Raiz!$G$93</f>
        <v>3.2499999999999999E-4</v>
      </c>
      <c r="J93" s="11">
        <f>ROUND(I93*H88,2)</f>
        <v>0.01</v>
      </c>
      <c r="K93" s="4"/>
      <c r="L93" s="4"/>
    </row>
    <row r="94" spans="1:14" ht="18" customHeight="1" x14ac:dyDescent="0.2">
      <c r="A94" s="50">
        <f t="shared" si="11"/>
        <v>3</v>
      </c>
      <c r="B94" s="50" t="str">
        <f t="shared" si="12"/>
        <v>Vigilante armado diurno - 12x36h</v>
      </c>
      <c r="C94" s="50" t="str">
        <f t="shared" si="13"/>
        <v>BLUMENAU</v>
      </c>
      <c r="D94" s="10" t="str">
        <f>Raiz!$B$94</f>
        <v>E</v>
      </c>
      <c r="E94" s="524" t="str">
        <f>Raiz!$C$94</f>
        <v>Substituto na cobertura de Afastamento Maternidade</v>
      </c>
      <c r="F94" s="525"/>
      <c r="G94" s="524" t="str">
        <f>Raiz!$E$94</f>
        <v>Cálculo do valor = {[(FÉRIAS + 1/3 FÉRIAS)/12]x(4/12)}x2%</v>
      </c>
      <c r="H94" s="526"/>
      <c r="I94" s="555"/>
      <c r="J94" s="11">
        <f>ROUND((((J40+J40/3)/12)*4/12)*2%,2)</f>
        <v>0</v>
      </c>
      <c r="K94" s="4"/>
      <c r="L94" s="4"/>
    </row>
    <row r="95" spans="1:14" ht="18" customHeight="1" x14ac:dyDescent="0.2">
      <c r="A95" s="50">
        <f t="shared" si="11"/>
        <v>3</v>
      </c>
      <c r="B95" s="50" t="str">
        <f t="shared" si="11"/>
        <v>Vigilante armado diurno - 12x36h</v>
      </c>
      <c r="C95" s="50" t="str">
        <f t="shared" si="11"/>
        <v>BLUMENAU</v>
      </c>
      <c r="D95" s="10" t="str">
        <f>Raiz!$B$95</f>
        <v>F</v>
      </c>
      <c r="E95" s="524" t="str">
        <f>Raiz!$C$95</f>
        <v xml:space="preserve">Substituto na cobertura de outras ausências (especificar) </v>
      </c>
      <c r="F95" s="554"/>
      <c r="G95" s="554"/>
      <c r="H95" s="554"/>
      <c r="I95" s="555"/>
      <c r="J95" s="20"/>
      <c r="K95" s="4"/>
      <c r="L95" s="4"/>
    </row>
    <row r="96" spans="1:14" ht="18" customHeight="1" thickBot="1" x14ac:dyDescent="0.25">
      <c r="A96" s="50">
        <f t="shared" si="11"/>
        <v>3</v>
      </c>
      <c r="B96" s="50" t="str">
        <f t="shared" si="12"/>
        <v>Vigilante armado diurno - 12x36h</v>
      </c>
      <c r="C96" s="50" t="str">
        <f t="shared" si="13"/>
        <v>BLUMENAU</v>
      </c>
      <c r="D96" s="619" t="str">
        <f>Raiz!$B$96</f>
        <v> Total do Módulo 4 - Custo de Reposição do Profissional Ausente</v>
      </c>
      <c r="E96" s="619"/>
      <c r="F96" s="619"/>
      <c r="G96" s="619"/>
      <c r="H96" s="619"/>
      <c r="I96" s="619"/>
      <c r="J96" s="13">
        <f>SUM(J90:J95)</f>
        <v>2.4299999999999997</v>
      </c>
      <c r="K96" s="4"/>
      <c r="L96" s="4"/>
    </row>
    <row r="97" spans="1:12" ht="11.25" customHeight="1" thickBot="1" x14ac:dyDescent="0.25">
      <c r="A97" s="50">
        <f t="shared" si="11"/>
        <v>3</v>
      </c>
      <c r="B97" s="50" t="str">
        <f t="shared" si="12"/>
        <v>Vigilante armado diurno - 12x36h</v>
      </c>
      <c r="C97" s="50" t="str">
        <f t="shared" si="13"/>
        <v>BLUMENAU</v>
      </c>
      <c r="D97" s="4"/>
      <c r="E97" s="4"/>
      <c r="F97" s="4"/>
      <c r="G97" s="4"/>
      <c r="H97" s="4"/>
      <c r="I97" s="4"/>
      <c r="J97" s="4"/>
      <c r="K97" s="4"/>
      <c r="L97" s="4"/>
    </row>
    <row r="98" spans="1:12" ht="18" customHeight="1" x14ac:dyDescent="0.2">
      <c r="A98" s="50">
        <f t="shared" si="11"/>
        <v>3</v>
      </c>
      <c r="B98" s="50" t="str">
        <f t="shared" si="12"/>
        <v>Vigilante armado diurno - 12x36h</v>
      </c>
      <c r="C98" s="50" t="str">
        <f t="shared" si="13"/>
        <v>BLUMENAU</v>
      </c>
      <c r="D98" s="556" t="str">
        <f>Raiz!$B$98</f>
        <v>MÓDULO 5 - INSUMOS DIVERSOS</v>
      </c>
      <c r="E98" s="557"/>
      <c r="F98" s="557"/>
      <c r="G98" s="557"/>
      <c r="H98" s="557"/>
      <c r="I98" s="558"/>
      <c r="J98" s="2" t="str">
        <f>Raiz!$H$98</f>
        <v>Valor R$</v>
      </c>
      <c r="K98" s="4"/>
      <c r="L98" s="4"/>
    </row>
    <row r="99" spans="1:12" ht="18" customHeight="1" x14ac:dyDescent="0.2">
      <c r="A99" s="50">
        <f t="shared" si="11"/>
        <v>3</v>
      </c>
      <c r="B99" s="50" t="str">
        <f t="shared" si="12"/>
        <v>Vigilante armado diurno - 12x36h</v>
      </c>
      <c r="C99" s="50" t="str">
        <f t="shared" si="13"/>
        <v>BLUMENAU</v>
      </c>
      <c r="D99" s="10" t="str">
        <f>Raiz!$B$99</f>
        <v>A</v>
      </c>
      <c r="E99" s="521" t="str">
        <f>Raiz!$C$99</f>
        <v>Uniformes</v>
      </c>
      <c r="F99" s="521"/>
      <c r="G99" s="521"/>
      <c r="H99" s="521"/>
      <c r="I99" s="521"/>
      <c r="J99" s="11">
        <f>VLOOKUP(G7,Base!$B$727:$L$746,J12+1,FALSE)</f>
        <v>0</v>
      </c>
      <c r="K99" s="239"/>
      <c r="L99" s="239"/>
    </row>
    <row r="100" spans="1:12" ht="18" customHeight="1" x14ac:dyDescent="0.2">
      <c r="A100" s="50">
        <f t="shared" si="11"/>
        <v>3</v>
      </c>
      <c r="B100" s="50" t="str">
        <f t="shared" si="12"/>
        <v>Vigilante armado diurno - 12x36h</v>
      </c>
      <c r="C100" s="50" t="str">
        <f t="shared" si="13"/>
        <v>BLUMENAU</v>
      </c>
      <c r="D100" s="10" t="str">
        <f>Raiz!$B$100</f>
        <v>B</v>
      </c>
      <c r="E100" s="521" t="str">
        <f>Raiz!$C$100</f>
        <v>Materiais de uso individual</v>
      </c>
      <c r="F100" s="521"/>
      <c r="G100" s="521"/>
      <c r="H100" s="521"/>
      <c r="I100" s="521"/>
      <c r="J100" s="11">
        <f>VLOOKUP(G7,Base!$B$751:$L$770,J12+1,FALSE)</f>
        <v>0</v>
      </c>
      <c r="K100" s="239"/>
      <c r="L100" s="239"/>
    </row>
    <row r="101" spans="1:12" ht="18" customHeight="1" x14ac:dyDescent="0.2">
      <c r="A101" s="50">
        <f t="shared" si="11"/>
        <v>3</v>
      </c>
      <c r="B101" s="50" t="str">
        <f t="shared" si="12"/>
        <v>Vigilante armado diurno - 12x36h</v>
      </c>
      <c r="C101" s="50" t="str">
        <f t="shared" si="13"/>
        <v>BLUMENAU</v>
      </c>
      <c r="D101" s="10" t="str">
        <f>Raiz!$B$101</f>
        <v>C</v>
      </c>
      <c r="E101" s="521" t="str">
        <f>Raiz!$C$101</f>
        <v>Materiais de uso compartilhado</v>
      </c>
      <c r="F101" s="521"/>
      <c r="G101" s="521"/>
      <c r="H101" s="521"/>
      <c r="I101" s="521"/>
      <c r="J101" s="11">
        <f>VLOOKUP(G7,Base!$B$775:$L$794,J12+1,FALSE)</f>
        <v>0</v>
      </c>
      <c r="K101" s="239"/>
      <c r="L101" s="239"/>
    </row>
    <row r="102" spans="1:12" ht="18" customHeight="1" x14ac:dyDescent="0.2">
      <c r="A102" s="50">
        <f t="shared" si="11"/>
        <v>3</v>
      </c>
      <c r="B102" s="50" t="str">
        <f t="shared" si="12"/>
        <v>Vigilante armado diurno - 12x36h</v>
      </c>
      <c r="C102" s="50" t="str">
        <f t="shared" si="13"/>
        <v>BLUMENAU</v>
      </c>
      <c r="D102" s="10" t="str">
        <f>Raiz!$B$102</f>
        <v>D</v>
      </c>
      <c r="E102" s="521" t="str">
        <f>Raiz!$C$102</f>
        <v>Outros: especificar</v>
      </c>
      <c r="F102" s="521"/>
      <c r="G102" s="521"/>
      <c r="H102" s="521"/>
      <c r="I102" s="521"/>
      <c r="J102" s="77"/>
      <c r="K102" s="239"/>
      <c r="L102" s="239"/>
    </row>
    <row r="103" spans="1:12" ht="18" customHeight="1" thickBot="1" x14ac:dyDescent="0.25">
      <c r="A103" s="50">
        <f t="shared" si="11"/>
        <v>3</v>
      </c>
      <c r="B103" s="50" t="str">
        <f t="shared" si="12"/>
        <v>Vigilante armado diurno - 12x36h</v>
      </c>
      <c r="C103" s="50" t="str">
        <f t="shared" si="13"/>
        <v>BLUMENAU</v>
      </c>
      <c r="D103" s="619" t="str">
        <f>Raiz!$B$103</f>
        <v>Total do Módulo 5 - Insumos Diversos</v>
      </c>
      <c r="E103" s="619"/>
      <c r="F103" s="619"/>
      <c r="G103" s="619"/>
      <c r="H103" s="619"/>
      <c r="I103" s="619"/>
      <c r="J103" s="13">
        <f>SUM(J99:J102)</f>
        <v>0</v>
      </c>
      <c r="K103" s="4"/>
      <c r="L103" s="4"/>
    </row>
    <row r="104" spans="1:12" ht="11.25" customHeight="1" thickBot="1" x14ac:dyDescent="0.25">
      <c r="A104" s="50">
        <f t="shared" si="11"/>
        <v>3</v>
      </c>
      <c r="B104" s="50" t="str">
        <f t="shared" si="12"/>
        <v>Vigilante armado diurno - 12x36h</v>
      </c>
      <c r="C104" s="50" t="str">
        <f t="shared" si="13"/>
        <v>BLUMENAU</v>
      </c>
      <c r="D104" s="4"/>
      <c r="E104" s="4"/>
      <c r="F104" s="4"/>
      <c r="G104" s="4"/>
      <c r="H104" s="4"/>
      <c r="I104" s="4"/>
      <c r="J104" s="4"/>
      <c r="K104" s="4"/>
      <c r="L104" s="4"/>
    </row>
    <row r="105" spans="1:12" ht="18" customHeight="1" x14ac:dyDescent="0.2">
      <c r="A105" s="50">
        <f t="shared" si="11"/>
        <v>3</v>
      </c>
      <c r="B105" s="50" t="str">
        <f t="shared" si="12"/>
        <v>Vigilante armado diurno - 12x36h</v>
      </c>
      <c r="C105" s="50" t="str">
        <f t="shared" si="13"/>
        <v>BLUMENAU</v>
      </c>
      <c r="D105" s="531" t="str">
        <f>Raiz!$B$105</f>
        <v>6 - CUSTOS INDIRETOS, TRIBUTOS E LUCRO</v>
      </c>
      <c r="E105" s="531"/>
      <c r="F105" s="531"/>
      <c r="G105" s="531"/>
      <c r="H105" s="531"/>
      <c r="I105" s="1" t="str">
        <f>Raiz!$G$105</f>
        <v>%</v>
      </c>
      <c r="J105" s="2" t="str">
        <f>Raiz!$H$105</f>
        <v>Valor R$</v>
      </c>
      <c r="K105" s="4"/>
      <c r="L105" s="4"/>
    </row>
    <row r="106" spans="1:12" ht="18" customHeight="1" x14ac:dyDescent="0.2">
      <c r="A106" s="50">
        <f t="shared" si="11"/>
        <v>3</v>
      </c>
      <c r="B106" s="50" t="str">
        <f t="shared" si="12"/>
        <v>Vigilante armado diurno - 12x36h</v>
      </c>
      <c r="C106" s="50" t="str">
        <f t="shared" si="13"/>
        <v>BLUMENAU</v>
      </c>
      <c r="D106" s="10" t="str">
        <f>Raiz!$B$106</f>
        <v>A</v>
      </c>
      <c r="E106" s="527" t="str">
        <f>Raiz!$C$106</f>
        <v>Custos Indiretos (despesas administrativas e operacionais)</v>
      </c>
      <c r="F106" s="527"/>
      <c r="G106" s="527"/>
      <c r="H106" s="527"/>
      <c r="I106" s="12">
        <f>VLOOKUP(G7,Base!$B$799:$O$818,J12+1,FALSE)</f>
        <v>0</v>
      </c>
      <c r="J106" s="11">
        <f>ROUND(J128*I106,2)</f>
        <v>0</v>
      </c>
      <c r="K106" s="4"/>
      <c r="L106" s="4"/>
    </row>
    <row r="107" spans="1:12" ht="18" customHeight="1" x14ac:dyDescent="0.2">
      <c r="A107" s="50">
        <f t="shared" si="11"/>
        <v>3</v>
      </c>
      <c r="B107" s="50" t="str">
        <f t="shared" si="12"/>
        <v>Vigilante armado diurno - 12x36h</v>
      </c>
      <c r="C107" s="50" t="str">
        <f t="shared" si="13"/>
        <v>BLUMENAU</v>
      </c>
      <c r="D107" s="10" t="str">
        <f>Raiz!$B$107</f>
        <v>B</v>
      </c>
      <c r="E107" s="527" t="str">
        <f>Raiz!$C$107</f>
        <v>Lucro</v>
      </c>
      <c r="F107" s="527"/>
      <c r="G107" s="527"/>
      <c r="H107" s="527"/>
      <c r="I107" s="12">
        <f>VLOOKUP(G7,Base!$B$823:$O$842,J12+1,FALSE)</f>
        <v>0</v>
      </c>
      <c r="J107" s="11">
        <f>ROUND(J130*I107,2)</f>
        <v>0</v>
      </c>
      <c r="K107" s="4"/>
      <c r="L107" s="4"/>
    </row>
    <row r="108" spans="1:12" ht="18" customHeight="1" x14ac:dyDescent="0.2">
      <c r="A108" s="50">
        <f t="shared" si="11"/>
        <v>3</v>
      </c>
      <c r="B108" s="50" t="str">
        <f t="shared" si="12"/>
        <v>Vigilante armado diurno - 12x36h</v>
      </c>
      <c r="C108" s="50" t="str">
        <f t="shared" si="13"/>
        <v>BLUMENAU</v>
      </c>
      <c r="D108" s="560" t="str">
        <f>Raiz!$B$108</f>
        <v>Subtotal</v>
      </c>
      <c r="E108" s="560"/>
      <c r="F108" s="560"/>
      <c r="G108" s="560"/>
      <c r="H108" s="560"/>
      <c r="I108" s="21">
        <f>SUM(I106:I107)</f>
        <v>0</v>
      </c>
      <c r="J108" s="22">
        <f>SUM(J106:J107)</f>
        <v>0</v>
      </c>
      <c r="K108" s="4"/>
      <c r="L108" s="4"/>
    </row>
    <row r="109" spans="1:12" ht="18" customHeight="1" x14ac:dyDescent="0.2">
      <c r="A109" s="50">
        <f t="shared" si="11"/>
        <v>3</v>
      </c>
      <c r="B109" s="50" t="str">
        <f t="shared" si="12"/>
        <v>Vigilante armado diurno - 12x36h</v>
      </c>
      <c r="C109" s="50" t="str">
        <f t="shared" si="13"/>
        <v>BLUMENAU</v>
      </c>
      <c r="D109" s="10" t="str">
        <f>Raiz!$B$109</f>
        <v>C</v>
      </c>
      <c r="E109" s="527" t="str">
        <f>Raiz!$C$109</f>
        <v>Tributos</v>
      </c>
      <c r="F109" s="529"/>
      <c r="G109" s="529"/>
      <c r="H109" s="529"/>
      <c r="I109" s="21">
        <f>SUM(I110:I112)</f>
        <v>6.6500000000000004E-2</v>
      </c>
      <c r="J109" s="22">
        <f>SUM(J110:J112)</f>
        <v>77.83</v>
      </c>
      <c r="K109" s="4"/>
      <c r="L109" s="4"/>
    </row>
    <row r="110" spans="1:12" ht="18" customHeight="1" x14ac:dyDescent="0.2">
      <c r="A110" s="50">
        <f t="shared" si="11"/>
        <v>3</v>
      </c>
      <c r="B110" s="50" t="str">
        <f t="shared" si="12"/>
        <v>Vigilante armado diurno - 12x36h</v>
      </c>
      <c r="C110" s="50" t="str">
        <f t="shared" si="13"/>
        <v>BLUMENAU</v>
      </c>
      <c r="D110" s="532" t="str">
        <f>Raiz!$B$110</f>
        <v>C.1</v>
      </c>
      <c r="E110" s="534" t="str">
        <f>Raiz!$C$110</f>
        <v>Tributos Federais</v>
      </c>
      <c r="F110" s="536" t="str">
        <f>Raiz!$D$110</f>
        <v>PIS</v>
      </c>
      <c r="G110" s="537"/>
      <c r="H110" s="538"/>
      <c r="I110" s="29">
        <f>Raiz!$G$110</f>
        <v>6.4999999999999997E-3</v>
      </c>
      <c r="J110" s="11">
        <f>ROUND(I110*J119,2)</f>
        <v>7.61</v>
      </c>
      <c r="K110" s="4"/>
      <c r="L110" s="4"/>
    </row>
    <row r="111" spans="1:12" ht="18" customHeight="1" x14ac:dyDescent="0.2">
      <c r="A111" s="50">
        <f t="shared" si="11"/>
        <v>3</v>
      </c>
      <c r="B111" s="50" t="str">
        <f t="shared" si="12"/>
        <v>Vigilante armado diurno - 12x36h</v>
      </c>
      <c r="C111" s="50" t="str">
        <f t="shared" si="13"/>
        <v>BLUMENAU</v>
      </c>
      <c r="D111" s="533"/>
      <c r="E111" s="535"/>
      <c r="F111" s="535" t="str">
        <f>Raiz!$D$111</f>
        <v>COFINS</v>
      </c>
      <c r="G111" s="539"/>
      <c r="H111" s="540"/>
      <c r="I111" s="12">
        <f>Raiz!$G$111</f>
        <v>0.03</v>
      </c>
      <c r="J111" s="11">
        <f>ROUND(I111*J119,2)</f>
        <v>35.11</v>
      </c>
    </row>
    <row r="112" spans="1:12" ht="18" customHeight="1" x14ac:dyDescent="0.2">
      <c r="A112" s="50">
        <f t="shared" si="11"/>
        <v>3</v>
      </c>
      <c r="B112" s="50" t="str">
        <f t="shared" si="12"/>
        <v>Vigilante armado diurno - 12x36h</v>
      </c>
      <c r="C112" s="50" t="str">
        <f t="shared" si="13"/>
        <v>BLUMENAU</v>
      </c>
      <c r="D112" s="10" t="str">
        <f>Raiz!$B$112</f>
        <v>C.2</v>
      </c>
      <c r="E112" s="240" t="str">
        <f>Raiz!$C$112</f>
        <v>Tributos Municipais</v>
      </c>
      <c r="F112" s="524" t="str">
        <f>Raiz!$D$112</f>
        <v>ISS</v>
      </c>
      <c r="G112" s="526"/>
      <c r="H112" s="525"/>
      <c r="I112" s="12">
        <f>VLOOKUP(G7,Base!$B$25:$D$44,3,FALSE)</f>
        <v>0.03</v>
      </c>
      <c r="J112" s="11">
        <f>ROUND(I112*J119,2)</f>
        <v>35.11</v>
      </c>
    </row>
    <row r="113" spans="1:10" ht="18" customHeight="1" thickBot="1" x14ac:dyDescent="0.25">
      <c r="A113" s="50">
        <f t="shared" si="11"/>
        <v>3</v>
      </c>
      <c r="B113" s="50" t="str">
        <f t="shared" si="12"/>
        <v>Vigilante armado diurno - 12x36h</v>
      </c>
      <c r="C113" s="50" t="str">
        <f t="shared" si="13"/>
        <v>BLUMENAU</v>
      </c>
      <c r="D113" s="653" t="str">
        <f>Raiz!$B$113</f>
        <v>Total do Módulo 6 - Custos Indiretos, Lucro e Tributos</v>
      </c>
      <c r="E113" s="653"/>
      <c r="F113" s="653"/>
      <c r="G113" s="653"/>
      <c r="H113" s="653"/>
      <c r="I113" s="16">
        <f>I108+I109</f>
        <v>6.6500000000000004E-2</v>
      </c>
      <c r="J113" s="13">
        <f>J108+J109</f>
        <v>77.83</v>
      </c>
    </row>
    <row r="114" spans="1:10" ht="11.25" customHeight="1" thickBot="1" x14ac:dyDescent="0.25">
      <c r="A114" s="50">
        <f t="shared" si="11"/>
        <v>3</v>
      </c>
      <c r="B114" s="50" t="str">
        <f t="shared" si="12"/>
        <v>Vigilante armado diurno - 12x36h</v>
      </c>
      <c r="C114" s="50" t="str">
        <f t="shared" si="13"/>
        <v>BLUMENAU</v>
      </c>
      <c r="D114" s="4"/>
      <c r="E114" s="4"/>
      <c r="F114" s="4"/>
      <c r="G114" s="4"/>
      <c r="H114" s="4"/>
      <c r="I114" s="4"/>
      <c r="J114" s="4"/>
    </row>
    <row r="115" spans="1:10" ht="18" customHeight="1" x14ac:dyDescent="0.2">
      <c r="A115" s="50">
        <f t="shared" si="11"/>
        <v>3</v>
      </c>
      <c r="B115" s="50" t="str">
        <f t="shared" si="12"/>
        <v>Vigilante armado diurno - 12x36h</v>
      </c>
      <c r="C115" s="50" t="str">
        <f t="shared" si="13"/>
        <v>BLUMENAU</v>
      </c>
      <c r="D115" s="556" t="str">
        <f>Raiz!$B$115</f>
        <v>TRIBUTOS (percentual incidente sobre o Valor total por empregado)</v>
      </c>
      <c r="E115" s="557"/>
      <c r="F115" s="557"/>
      <c r="G115" s="557"/>
      <c r="H115" s="557"/>
      <c r="I115" s="557"/>
      <c r="J115" s="558"/>
    </row>
    <row r="116" spans="1:10" ht="18" customHeight="1" x14ac:dyDescent="0.2">
      <c r="A116" s="50">
        <f t="shared" si="11"/>
        <v>3</v>
      </c>
      <c r="B116" s="50" t="str">
        <f t="shared" si="12"/>
        <v>Vigilante armado diurno - 12x36h</v>
      </c>
      <c r="C116" s="50" t="str">
        <f t="shared" si="13"/>
        <v>BLUMENAU</v>
      </c>
      <c r="D116" s="10" t="str">
        <f>Raiz!$B$116</f>
        <v>A</v>
      </c>
      <c r="E116" s="521" t="str">
        <f>Raiz!$C$116</f>
        <v>Percentual total dos Tributos / 100</v>
      </c>
      <c r="F116" s="521"/>
      <c r="G116" s="521"/>
      <c r="H116" s="521"/>
      <c r="I116" s="521"/>
      <c r="J116" s="23">
        <f>I109</f>
        <v>6.6500000000000004E-2</v>
      </c>
    </row>
    <row r="117" spans="1:10" ht="18" customHeight="1" x14ac:dyDescent="0.2">
      <c r="A117" s="50">
        <f t="shared" si="11"/>
        <v>3</v>
      </c>
      <c r="B117" s="50" t="str">
        <f t="shared" si="12"/>
        <v>Vigilante armado diurno - 12x36h</v>
      </c>
      <c r="C117" s="50" t="str">
        <f t="shared" si="13"/>
        <v>BLUMENAU</v>
      </c>
      <c r="D117" s="10" t="str">
        <f>Raiz!$B$117</f>
        <v>B</v>
      </c>
      <c r="E117" s="521" t="str">
        <f>Raiz!$C$117</f>
        <v>1 - A</v>
      </c>
      <c r="F117" s="521"/>
      <c r="G117" s="521"/>
      <c r="H117" s="521"/>
      <c r="I117" s="521"/>
      <c r="J117" s="23">
        <f>1-J116</f>
        <v>0.9335</v>
      </c>
    </row>
    <row r="118" spans="1:10" ht="18" customHeight="1" x14ac:dyDescent="0.2">
      <c r="A118" s="50">
        <f t="shared" si="11"/>
        <v>3</v>
      </c>
      <c r="B118" s="50" t="str">
        <f t="shared" si="12"/>
        <v>Vigilante armado diurno - 12x36h</v>
      </c>
      <c r="C118" s="50" t="str">
        <f t="shared" si="13"/>
        <v>BLUMENAU</v>
      </c>
      <c r="D118" s="10" t="str">
        <f>Raiz!$B$118</f>
        <v>C</v>
      </c>
      <c r="E118" s="521" t="str">
        <f>Raiz!$C$118</f>
        <v>Custo antes da incidência dos tributos</v>
      </c>
      <c r="F118" s="521"/>
      <c r="G118" s="521"/>
      <c r="H118" s="521"/>
      <c r="I118" s="521"/>
      <c r="J118" s="11">
        <f>J132</f>
        <v>1092.43</v>
      </c>
    </row>
    <row r="119" spans="1:10" ht="18" customHeight="1" x14ac:dyDescent="0.2">
      <c r="A119" s="50">
        <f t="shared" si="11"/>
        <v>3</v>
      </c>
      <c r="B119" s="50" t="str">
        <f t="shared" si="12"/>
        <v>Vigilante armado diurno - 12x36h</v>
      </c>
      <c r="C119" s="50" t="str">
        <f t="shared" si="13"/>
        <v>BLUMENAU</v>
      </c>
      <c r="D119" s="10" t="str">
        <f>Raiz!$B$119</f>
        <v>D</v>
      </c>
      <c r="E119" s="521" t="str">
        <f>Raiz!$C$119</f>
        <v>PREÇO DO POSTO/MÊS (C / B)</v>
      </c>
      <c r="F119" s="521"/>
      <c r="G119" s="521"/>
      <c r="H119" s="521"/>
      <c r="I119" s="521"/>
      <c r="J119" s="11">
        <f>ROUND(J118/J117,2)</f>
        <v>1170.25</v>
      </c>
    </row>
    <row r="120" spans="1:10" ht="18" customHeight="1" thickBot="1" x14ac:dyDescent="0.25">
      <c r="A120" s="50">
        <f t="shared" si="11"/>
        <v>3</v>
      </c>
      <c r="B120" s="50" t="str">
        <f t="shared" si="12"/>
        <v>Vigilante armado diurno - 12x36h</v>
      </c>
      <c r="C120" s="50" t="str">
        <f t="shared" si="13"/>
        <v>BLUMENAU</v>
      </c>
      <c r="D120" s="619" t="str">
        <f>Raiz!$B$120</f>
        <v>Total dos Tributos = (D – C)</v>
      </c>
      <c r="E120" s="619"/>
      <c r="F120" s="619"/>
      <c r="G120" s="619"/>
      <c r="H120" s="619"/>
      <c r="I120" s="619"/>
      <c r="J120" s="24">
        <f>J119-J118</f>
        <v>77.819999999999936</v>
      </c>
    </row>
    <row r="121" spans="1:10" ht="11.25" customHeight="1" thickBot="1" x14ac:dyDescent="0.25">
      <c r="A121" s="50">
        <f t="shared" si="11"/>
        <v>3</v>
      </c>
      <c r="B121" s="50" t="str">
        <f t="shared" si="12"/>
        <v>Vigilante armado diurno - 12x36h</v>
      </c>
      <c r="C121" s="50" t="str">
        <f t="shared" si="13"/>
        <v>BLUMENAU</v>
      </c>
      <c r="D121" s="4"/>
      <c r="E121" s="4"/>
      <c r="F121" s="4"/>
      <c r="G121" s="4"/>
      <c r="H121" s="4"/>
      <c r="I121" s="4"/>
      <c r="J121" s="4"/>
    </row>
    <row r="122" spans="1:10" ht="18" customHeight="1" x14ac:dyDescent="0.2">
      <c r="A122" s="50">
        <f t="shared" si="11"/>
        <v>3</v>
      </c>
      <c r="B122" s="50" t="str">
        <f t="shared" si="12"/>
        <v>Vigilante armado diurno - 12x36h</v>
      </c>
      <c r="C122" s="50" t="str">
        <f t="shared" si="13"/>
        <v>BLUMENAU</v>
      </c>
      <c r="D122" s="544" t="str">
        <f>Raiz!$B$122</f>
        <v>2 - QUADRO-RESUMO DO CUSTO POR EMPREGADO</v>
      </c>
      <c r="E122" s="544"/>
      <c r="F122" s="544"/>
      <c r="G122" s="544"/>
      <c r="H122" s="544"/>
      <c r="I122" s="646"/>
      <c r="J122" s="68" t="str">
        <f>Raiz!$H$122</f>
        <v>Valor R$</v>
      </c>
    </row>
    <row r="123" spans="1:10" ht="18" customHeight="1" x14ac:dyDescent="0.2">
      <c r="A123" s="50">
        <f t="shared" si="11"/>
        <v>3</v>
      </c>
      <c r="B123" s="50" t="str">
        <f t="shared" si="12"/>
        <v>Vigilante armado diurno - 12x36h</v>
      </c>
      <c r="C123" s="50" t="str">
        <f t="shared" si="13"/>
        <v>BLUMENAU</v>
      </c>
      <c r="D123" s="10" t="str">
        <f>Raiz!$B$123</f>
        <v>A</v>
      </c>
      <c r="E123" s="521" t="str">
        <f>Raiz!$C$123</f>
        <v>Módulo 1 - Composição da Remuneração</v>
      </c>
      <c r="F123" s="521"/>
      <c r="G123" s="521"/>
      <c r="H123" s="521"/>
      <c r="I123" s="521"/>
      <c r="J123" s="11">
        <f>J40</f>
        <v>0</v>
      </c>
    </row>
    <row r="124" spans="1:10" ht="18" customHeight="1" x14ac:dyDescent="0.2">
      <c r="A124" s="50">
        <f t="shared" si="11"/>
        <v>3</v>
      </c>
      <c r="B124" s="50" t="str">
        <f t="shared" si="12"/>
        <v>Vigilante armado diurno - 12x36h</v>
      </c>
      <c r="C124" s="50" t="str">
        <f t="shared" si="13"/>
        <v>BLUMENAU</v>
      </c>
      <c r="D124" s="10" t="str">
        <f>Raiz!$B$124</f>
        <v>B</v>
      </c>
      <c r="E124" s="521" t="str">
        <f>Raiz!$C$124</f>
        <v>Módulo 2 - Encargos e Benefícios Anuais, Mensais e Diários</v>
      </c>
      <c r="F124" s="521"/>
      <c r="G124" s="521"/>
      <c r="H124" s="521"/>
      <c r="I124" s="521"/>
      <c r="J124" s="11">
        <f>J74</f>
        <v>1090</v>
      </c>
    </row>
    <row r="125" spans="1:10" ht="18" customHeight="1" x14ac:dyDescent="0.2">
      <c r="A125" s="50">
        <f t="shared" si="11"/>
        <v>3</v>
      </c>
      <c r="B125" s="50" t="str">
        <f t="shared" si="12"/>
        <v>Vigilante armado diurno - 12x36h</v>
      </c>
      <c r="C125" s="50" t="str">
        <f t="shared" si="13"/>
        <v>BLUMENAU</v>
      </c>
      <c r="D125" s="10" t="str">
        <f>Raiz!$B$125</f>
        <v>C</v>
      </c>
      <c r="E125" s="521" t="str">
        <f>Raiz!$C$125</f>
        <v>Módulo 3 - Provisão para Rescisão</v>
      </c>
      <c r="F125" s="521"/>
      <c r="G125" s="521"/>
      <c r="H125" s="521"/>
      <c r="I125" s="521"/>
      <c r="J125" s="11">
        <f>J83</f>
        <v>0</v>
      </c>
    </row>
    <row r="126" spans="1:10" ht="18" customHeight="1" x14ac:dyDescent="0.2">
      <c r="A126" s="50">
        <f t="shared" si="11"/>
        <v>3</v>
      </c>
      <c r="B126" s="50" t="str">
        <f t="shared" si="12"/>
        <v>Vigilante armado diurno - 12x36h</v>
      </c>
      <c r="C126" s="50" t="str">
        <f t="shared" si="13"/>
        <v>BLUMENAU</v>
      </c>
      <c r="D126" s="10" t="str">
        <f>Raiz!$B$126</f>
        <v>D</v>
      </c>
      <c r="E126" s="521" t="str">
        <f>Raiz!$C$126</f>
        <v>Módulo 4 - Custo de Reposição do Profissional Ausente</v>
      </c>
      <c r="F126" s="521"/>
      <c r="G126" s="521"/>
      <c r="H126" s="521"/>
      <c r="I126" s="521"/>
      <c r="J126" s="11">
        <f>J96</f>
        <v>2.4299999999999997</v>
      </c>
    </row>
    <row r="127" spans="1:10" ht="18" customHeight="1" x14ac:dyDescent="0.2">
      <c r="A127" s="50">
        <f t="shared" si="11"/>
        <v>3</v>
      </c>
      <c r="B127" s="50" t="str">
        <f t="shared" si="12"/>
        <v>Vigilante armado diurno - 12x36h</v>
      </c>
      <c r="C127" s="50" t="str">
        <f t="shared" si="13"/>
        <v>BLUMENAU</v>
      </c>
      <c r="D127" s="10" t="str">
        <f>Raiz!$B$127</f>
        <v>E</v>
      </c>
      <c r="E127" s="521" t="str">
        <f>Raiz!$C$127</f>
        <v>Módulo 5 - Insumos Diversos</v>
      </c>
      <c r="F127" s="521"/>
      <c r="G127" s="521"/>
      <c r="H127" s="521"/>
      <c r="I127" s="521"/>
      <c r="J127" s="11">
        <f>J103</f>
        <v>0</v>
      </c>
    </row>
    <row r="128" spans="1:10" ht="18" customHeight="1" x14ac:dyDescent="0.2">
      <c r="A128" s="50">
        <f t="shared" si="11"/>
        <v>3</v>
      </c>
      <c r="B128" s="50" t="str">
        <f t="shared" si="12"/>
        <v>Vigilante armado diurno - 12x36h</v>
      </c>
      <c r="C128" s="50" t="str">
        <f t="shared" si="13"/>
        <v>BLUMENAU</v>
      </c>
      <c r="D128" s="647" t="str">
        <f>Raiz!$B$128</f>
        <v>Subtotal (A + B + C+ D + E)</v>
      </c>
      <c r="E128" s="647"/>
      <c r="F128" s="647"/>
      <c r="G128" s="647"/>
      <c r="H128" s="647"/>
      <c r="I128" s="647"/>
      <c r="J128" s="22">
        <f>SUM(J123:J127)</f>
        <v>1092.43</v>
      </c>
    </row>
    <row r="129" spans="1:13" ht="18" customHeight="1" x14ac:dyDescent="0.2">
      <c r="A129" s="50">
        <f t="shared" si="11"/>
        <v>3</v>
      </c>
      <c r="B129" s="50" t="str">
        <f t="shared" si="12"/>
        <v>Vigilante armado diurno - 12x36h</v>
      </c>
      <c r="C129" s="50" t="str">
        <f t="shared" si="13"/>
        <v>BLUMENAU</v>
      </c>
      <c r="D129" s="10" t="str">
        <f>Raiz!$B$129</f>
        <v>F</v>
      </c>
      <c r="E129" s="521" t="str">
        <f>Raiz!$C$129</f>
        <v>Módulo 6-A - Custos Indiretos (despesas administrativas e operacionais)</v>
      </c>
      <c r="F129" s="521"/>
      <c r="G129" s="521"/>
      <c r="H129" s="521"/>
      <c r="I129" s="521"/>
      <c r="J129" s="11">
        <f>J106</f>
        <v>0</v>
      </c>
    </row>
    <row r="130" spans="1:13" ht="18" customHeight="1" x14ac:dyDescent="0.2">
      <c r="A130" s="50">
        <f t="shared" si="11"/>
        <v>3</v>
      </c>
      <c r="B130" s="50" t="str">
        <f t="shared" si="12"/>
        <v>Vigilante armado diurno - 12x36h</v>
      </c>
      <c r="C130" s="50" t="str">
        <f t="shared" si="13"/>
        <v>BLUMENAU</v>
      </c>
      <c r="D130" s="647" t="str">
        <f>Raiz!$B$130</f>
        <v>Subtotal (antes da incidência dos lucros)</v>
      </c>
      <c r="E130" s="647"/>
      <c r="F130" s="647"/>
      <c r="G130" s="647"/>
      <c r="H130" s="647"/>
      <c r="I130" s="647"/>
      <c r="J130" s="25">
        <f>J128+J129</f>
        <v>1092.43</v>
      </c>
    </row>
    <row r="131" spans="1:13" ht="18" customHeight="1" x14ac:dyDescent="0.2">
      <c r="A131" s="50">
        <f t="shared" si="11"/>
        <v>3</v>
      </c>
      <c r="B131" s="50" t="str">
        <f t="shared" si="12"/>
        <v>Vigilante armado diurno - 12x36h</v>
      </c>
      <c r="C131" s="50" t="str">
        <f t="shared" si="13"/>
        <v>BLUMENAU</v>
      </c>
      <c r="D131" s="10" t="str">
        <f>Raiz!$B$131</f>
        <v>G</v>
      </c>
      <c r="E131" s="521" t="str">
        <f>Raiz!$C$131</f>
        <v>Módulo 6-B - Lucro</v>
      </c>
      <c r="F131" s="521"/>
      <c r="G131" s="521"/>
      <c r="H131" s="521"/>
      <c r="I131" s="521"/>
      <c r="J131" s="25">
        <f>J107</f>
        <v>0</v>
      </c>
    </row>
    <row r="132" spans="1:13" ht="18" customHeight="1" x14ac:dyDescent="0.2">
      <c r="A132" s="50">
        <f t="shared" si="11"/>
        <v>3</v>
      </c>
      <c r="B132" s="50" t="str">
        <f t="shared" si="12"/>
        <v>Vigilante armado diurno - 12x36h</v>
      </c>
      <c r="C132" s="50" t="str">
        <f t="shared" si="13"/>
        <v>BLUMENAU</v>
      </c>
      <c r="D132" s="647" t="str">
        <f>Raiz!$B$132</f>
        <v>Subtotal (antes da incidência dos tributos)</v>
      </c>
      <c r="E132" s="647"/>
      <c r="F132" s="647"/>
      <c r="G132" s="647"/>
      <c r="H132" s="647"/>
      <c r="I132" s="647"/>
      <c r="J132" s="25">
        <f>J130+J131</f>
        <v>1092.43</v>
      </c>
    </row>
    <row r="133" spans="1:13" ht="18" customHeight="1" thickBot="1" x14ac:dyDescent="0.25">
      <c r="A133" s="50">
        <f t="shared" si="11"/>
        <v>3</v>
      </c>
      <c r="B133" s="50" t="str">
        <f t="shared" si="12"/>
        <v>Vigilante armado diurno - 12x36h</v>
      </c>
      <c r="C133" s="50" t="str">
        <f t="shared" si="13"/>
        <v>BLUMENAU</v>
      </c>
      <c r="D133" s="245" t="str">
        <f>Raiz!$B$133</f>
        <v>H</v>
      </c>
      <c r="E133" s="625" t="str">
        <f>Raiz!$C$133</f>
        <v>Módulo 6-C - Tributos</v>
      </c>
      <c r="F133" s="625"/>
      <c r="G133" s="625"/>
      <c r="H133" s="625"/>
      <c r="I133" s="625"/>
      <c r="J133" s="25">
        <f>J109</f>
        <v>77.83</v>
      </c>
    </row>
    <row r="134" spans="1:13" ht="30" customHeight="1" thickBot="1" x14ac:dyDescent="0.25">
      <c r="A134" s="50">
        <f t="shared" si="11"/>
        <v>3</v>
      </c>
      <c r="B134" s="50" t="str">
        <f t="shared" si="12"/>
        <v>Vigilante armado diurno - 12x36h</v>
      </c>
      <c r="C134" s="50" t="str">
        <f t="shared" si="13"/>
        <v>BLUMENAU</v>
      </c>
      <c r="D134" s="650" t="str">
        <f>Raiz!$B$134</f>
        <v>Valor Total por Posto / Mês</v>
      </c>
      <c r="E134" s="651"/>
      <c r="F134" s="652"/>
      <c r="G134" s="654" t="str">
        <f>CONCATENATE(G12," - ",G7)</f>
        <v>Vigilante armado diurno - 12x36h - BLUMENAU</v>
      </c>
      <c r="H134" s="651"/>
      <c r="I134" s="652"/>
      <c r="J134" s="67">
        <f>SUM(J132:J133)</f>
        <v>1170.26</v>
      </c>
      <c r="M134" s="90"/>
    </row>
    <row r="135" spans="1:13" ht="13.5" customHeight="1" thickBot="1" x14ac:dyDescent="0.25">
      <c r="A135" s="50">
        <f t="shared" si="11"/>
        <v>3</v>
      </c>
      <c r="B135" s="50" t="str">
        <f t="shared" si="12"/>
        <v>Vigilante armado diurno - 12x36h</v>
      </c>
      <c r="C135" s="50" t="str">
        <f t="shared" si="13"/>
        <v>BLUMENAU</v>
      </c>
      <c r="M135" s="90"/>
    </row>
    <row r="136" spans="1:13" ht="30" customHeight="1" thickBot="1" x14ac:dyDescent="0.25">
      <c r="A136" s="50">
        <f>J136</f>
        <v>3</v>
      </c>
      <c r="B136" s="50" t="str">
        <f>G146</f>
        <v>Vigilante armado noturno - 12x36h</v>
      </c>
      <c r="C136" s="50" t="str">
        <f>G141</f>
        <v>BLUMENAU</v>
      </c>
      <c r="D136" s="657" t="str">
        <f>Raiz!$B$2</f>
        <v>PLANILHA DE CUSTOS E FORMAÇÃO DE PREÇOS</v>
      </c>
      <c r="E136" s="658"/>
      <c r="F136" s="658"/>
      <c r="G136" s="658"/>
      <c r="H136" s="658"/>
      <c r="I136" s="52" t="str">
        <f>Raiz!$G$2</f>
        <v>GRUPO</v>
      </c>
      <c r="J136" s="53">
        <f>VLOOKUP(G141,Base!$B$25:$C$44,2,FALSE)</f>
        <v>3</v>
      </c>
      <c r="K136" s="239"/>
      <c r="L136" s="48" t="s">
        <v>163</v>
      </c>
      <c r="M136" s="49">
        <f>M2+1</f>
        <v>2</v>
      </c>
    </row>
    <row r="137" spans="1:13" s="4" customFormat="1" ht="18" customHeight="1" x14ac:dyDescent="0.2">
      <c r="A137" s="50">
        <f>A136</f>
        <v>3</v>
      </c>
      <c r="B137" s="50" t="str">
        <f>B136</f>
        <v>Vigilante armado noturno - 12x36h</v>
      </c>
      <c r="C137" s="50" t="str">
        <f>C136</f>
        <v>BLUMENAU</v>
      </c>
      <c r="D137" s="659" t="str">
        <f>Raiz!$B$3</f>
        <v>DISCRIMINAÇÃO DOS SERVIÇOS (DADOS REFERENTES À CONTRATAÇÃO)</v>
      </c>
      <c r="E137" s="660"/>
      <c r="F137" s="660"/>
      <c r="G137" s="660"/>
      <c r="H137" s="660"/>
      <c r="I137" s="660"/>
      <c r="J137" s="661"/>
    </row>
    <row r="138" spans="1:13" s="4" customFormat="1" ht="18" customHeight="1" x14ac:dyDescent="0.2">
      <c r="A138" s="50">
        <f t="shared" ref="A138:C138" si="25">A137</f>
        <v>3</v>
      </c>
      <c r="B138" s="50" t="str">
        <f t="shared" si="25"/>
        <v>Vigilante armado noturno - 12x36h</v>
      </c>
      <c r="C138" s="50" t="str">
        <f t="shared" si="25"/>
        <v>BLUMENAU</v>
      </c>
      <c r="D138" s="10" t="str">
        <f>Raiz!$B$4</f>
        <v>A</v>
      </c>
      <c r="E138" s="524" t="str">
        <f>Raiz!$C$4</f>
        <v>Processo nº</v>
      </c>
      <c r="F138" s="525"/>
      <c r="G138" s="629" t="str">
        <f>Base!$C$2</f>
        <v>10905.720056/2023-49</v>
      </c>
      <c r="H138" s="630"/>
      <c r="I138" s="630"/>
      <c r="J138" s="631"/>
    </row>
    <row r="139" spans="1:13" s="4" customFormat="1" ht="18" customHeight="1" x14ac:dyDescent="0.2">
      <c r="A139" s="50">
        <f t="shared" ref="A139:C139" si="26">A138</f>
        <v>3</v>
      </c>
      <c r="B139" s="50" t="str">
        <f t="shared" si="26"/>
        <v>Vigilante armado noturno - 12x36h</v>
      </c>
      <c r="C139" s="50" t="str">
        <f t="shared" si="26"/>
        <v>BLUMENAU</v>
      </c>
      <c r="D139" s="10" t="str">
        <f>Raiz!$B$5</f>
        <v>B</v>
      </c>
      <c r="E139" s="524" t="str">
        <f>Raiz!$C$5</f>
        <v>Licitação nº</v>
      </c>
      <c r="F139" s="525"/>
      <c r="G139" s="629" t="str">
        <f>Base!$C$3</f>
        <v>___/2024</v>
      </c>
      <c r="H139" s="630"/>
      <c r="I139" s="630"/>
      <c r="J139" s="631"/>
    </row>
    <row r="140" spans="1:13" s="4" customFormat="1" ht="18" customHeight="1" x14ac:dyDescent="0.2">
      <c r="A140" s="50">
        <f t="shared" ref="A140:C140" si="27">A139</f>
        <v>3</v>
      </c>
      <c r="B140" s="50" t="str">
        <f t="shared" si="27"/>
        <v>Vigilante armado noturno - 12x36h</v>
      </c>
      <c r="C140" s="50" t="str">
        <f t="shared" si="27"/>
        <v>BLUMENAU</v>
      </c>
      <c r="D140" s="10" t="str">
        <f>Raiz!$B$6</f>
        <v>C</v>
      </c>
      <c r="E140" s="524" t="str">
        <f>Raiz!$C$6</f>
        <v>Data de apresentação da proposta</v>
      </c>
      <c r="F140" s="525"/>
      <c r="G140" s="629" t="str">
        <f>Base!$C$4</f>
        <v>___/___/2024</v>
      </c>
      <c r="H140" s="630"/>
      <c r="I140" s="630"/>
      <c r="J140" s="631"/>
    </row>
    <row r="141" spans="1:13" s="4" customFormat="1" ht="18" customHeight="1" x14ac:dyDescent="0.2">
      <c r="A141" s="50">
        <f t="shared" ref="A141:C141" si="28">A140</f>
        <v>3</v>
      </c>
      <c r="B141" s="50" t="str">
        <f t="shared" si="28"/>
        <v>Vigilante armado noturno - 12x36h</v>
      </c>
      <c r="C141" s="50" t="str">
        <f t="shared" si="28"/>
        <v>BLUMENAU</v>
      </c>
      <c r="D141" s="10" t="str">
        <f>Raiz!$B$7</f>
        <v>D</v>
      </c>
      <c r="E141" s="524" t="str">
        <f>Raiz!$C$7</f>
        <v>Local da prestação do serviço</v>
      </c>
      <c r="F141" s="525"/>
      <c r="G141" s="632" t="str">
        <f>VLOOKUP(M136,Base!$Q$49:$S$102,2,FALSE)</f>
        <v>BLUMENAU</v>
      </c>
      <c r="H141" s="633"/>
      <c r="I141" s="633"/>
      <c r="J141" s="634"/>
      <c r="K141" s="239"/>
      <c r="L141" s="239"/>
    </row>
    <row r="142" spans="1:13" s="4" customFormat="1" ht="18" customHeight="1" x14ac:dyDescent="0.2">
      <c r="A142" s="50">
        <f t="shared" ref="A142:C142" si="29">A141</f>
        <v>3</v>
      </c>
      <c r="B142" s="50" t="str">
        <f t="shared" si="29"/>
        <v>Vigilante armado noturno - 12x36h</v>
      </c>
      <c r="C142" s="50" t="str">
        <f t="shared" si="29"/>
        <v>BLUMENAU</v>
      </c>
      <c r="D142" s="10" t="str">
        <f>Raiz!$B$8</f>
        <v>E</v>
      </c>
      <c r="E142" s="524" t="str">
        <f>Raiz!$C$8</f>
        <v>Ano do Acordo, Convenção ou Dissídio Coletivo:</v>
      </c>
      <c r="F142" s="525"/>
      <c r="G142" s="635" t="str">
        <f>VLOOKUP(G141,Base!$B$149:$L$168,J146+1,FALSE)</f>
        <v>2023/2024</v>
      </c>
      <c r="H142" s="636"/>
      <c r="I142" s="636"/>
      <c r="J142" s="637"/>
    </row>
    <row r="143" spans="1:13" s="4" customFormat="1" ht="18" customHeight="1" thickBot="1" x14ac:dyDescent="0.25">
      <c r="A143" s="50">
        <f t="shared" ref="A143:C158" si="30">A142</f>
        <v>3</v>
      </c>
      <c r="B143" s="50" t="str">
        <f t="shared" si="30"/>
        <v>Vigilante armado noturno - 12x36h</v>
      </c>
      <c r="C143" s="50" t="str">
        <f t="shared" si="30"/>
        <v>BLUMENAU</v>
      </c>
      <c r="D143" s="9" t="str">
        <f>Raiz!$B$9</f>
        <v>F</v>
      </c>
      <c r="E143" s="623" t="str">
        <f>Raiz!$C$9</f>
        <v>Tempo de Execução (meses)</v>
      </c>
      <c r="F143" s="624"/>
      <c r="G143" s="641">
        <f>VLOOKUP(G141,Base!$B$99:$L$118,J146+1,FALSE)</f>
        <v>24</v>
      </c>
      <c r="H143" s="642"/>
      <c r="I143" s="642"/>
      <c r="J143" s="600"/>
    </row>
    <row r="144" spans="1:13" ht="14.25" customHeight="1" thickBot="1" x14ac:dyDescent="0.25">
      <c r="A144" s="50">
        <f t="shared" si="30"/>
        <v>3</v>
      </c>
      <c r="B144" s="50" t="str">
        <f t="shared" si="30"/>
        <v>Vigilante armado noturno - 12x36h</v>
      </c>
      <c r="C144" s="50" t="str">
        <f t="shared" si="30"/>
        <v>BLUMENAU</v>
      </c>
      <c r="D144" s="89"/>
    </row>
    <row r="145" spans="1:12" s="4" customFormat="1" ht="18" customHeight="1" x14ac:dyDescent="0.2">
      <c r="A145" s="50">
        <f t="shared" si="30"/>
        <v>3</v>
      </c>
      <c r="B145" s="50" t="str">
        <f t="shared" si="30"/>
        <v>Vigilante armado noturno - 12x36h</v>
      </c>
      <c r="C145" s="50" t="str">
        <f t="shared" si="30"/>
        <v>BLUMENAU</v>
      </c>
      <c r="D145" s="601" t="str">
        <f>Raiz!$B$11</f>
        <v>IDENTIFICAÇÃO DO SERVIÇO</v>
      </c>
      <c r="E145" s="601"/>
      <c r="F145" s="601"/>
      <c r="G145" s="601"/>
      <c r="H145" s="601"/>
      <c r="I145" s="601"/>
      <c r="J145" s="601"/>
    </row>
    <row r="146" spans="1:12" s="4" customFormat="1" ht="18" customHeight="1" x14ac:dyDescent="0.2">
      <c r="A146" s="50">
        <f t="shared" si="30"/>
        <v>3</v>
      </c>
      <c r="B146" s="50" t="str">
        <f t="shared" si="30"/>
        <v>Vigilante armado noturno - 12x36h</v>
      </c>
      <c r="C146" s="50" t="str">
        <f t="shared" si="30"/>
        <v>BLUMENAU</v>
      </c>
      <c r="D146" s="609" t="str">
        <f>Raiz!$B$12</f>
        <v>Tipo de Serviço</v>
      </c>
      <c r="E146" s="609"/>
      <c r="F146" s="609"/>
      <c r="G146" s="607" t="str">
        <f>VLOOKUP(M136,Base!$Q$49:$S$102,3,FALSE)</f>
        <v>Vigilante armado noturno - 12x36h</v>
      </c>
      <c r="H146" s="608"/>
      <c r="I146" s="608"/>
      <c r="J146" s="47">
        <f>VLOOKUP(G146,Base!$B$11:$E$20,4,FALSE)</f>
        <v>2</v>
      </c>
    </row>
    <row r="147" spans="1:12" s="4" customFormat="1" ht="18" customHeight="1" x14ac:dyDescent="0.2">
      <c r="A147" s="50">
        <f t="shared" si="30"/>
        <v>3</v>
      </c>
      <c r="B147" s="50" t="str">
        <f t="shared" si="30"/>
        <v>Vigilante armado noturno - 12x36h</v>
      </c>
      <c r="C147" s="50" t="str">
        <f t="shared" si="30"/>
        <v>BLUMENAU</v>
      </c>
      <c r="D147" s="609" t="str">
        <f>Raiz!$B$13</f>
        <v>Unidade de medida</v>
      </c>
      <c r="E147" s="609"/>
      <c r="F147" s="609"/>
      <c r="G147" s="610" t="str">
        <f>Base!$C$6</f>
        <v>Posto</v>
      </c>
      <c r="H147" s="610"/>
      <c r="I147" s="610"/>
      <c r="J147" s="610"/>
    </row>
    <row r="148" spans="1:12" s="4" customFormat="1" ht="18" customHeight="1" thickBot="1" x14ac:dyDescent="0.25">
      <c r="A148" s="50">
        <f t="shared" si="30"/>
        <v>3</v>
      </c>
      <c r="B148" s="50" t="str">
        <f t="shared" si="30"/>
        <v>Vigilante armado noturno - 12x36h</v>
      </c>
      <c r="C148" s="50" t="str">
        <f t="shared" si="30"/>
        <v>BLUMENAU</v>
      </c>
      <c r="D148" s="597" t="str">
        <f>Raiz!$B$14</f>
        <v>Quantidade a contratar (unidade de medida)</v>
      </c>
      <c r="E148" s="597"/>
      <c r="F148" s="597"/>
      <c r="G148" s="598">
        <f>VLOOKUP(G141,Base!$B$49:$L$68,1+J146,FALSE)</f>
        <v>1</v>
      </c>
      <c r="H148" s="599"/>
      <c r="I148" s="599"/>
      <c r="J148" s="600"/>
    </row>
    <row r="149" spans="1:12" s="4" customFormat="1" ht="14.25" customHeight="1" thickBot="1" x14ac:dyDescent="0.25">
      <c r="A149" s="50">
        <f t="shared" si="30"/>
        <v>3</v>
      </c>
      <c r="B149" s="50" t="str">
        <f t="shared" si="30"/>
        <v>Vigilante armado noturno - 12x36h</v>
      </c>
      <c r="C149" s="50" t="str">
        <f t="shared" si="30"/>
        <v>BLUMENAU</v>
      </c>
      <c r="D149" s="88"/>
      <c r="E149" s="88"/>
      <c r="F149" s="88"/>
      <c r="G149" s="88"/>
      <c r="H149" s="88"/>
      <c r="I149" s="88"/>
      <c r="J149" s="88"/>
      <c r="K149" s="88"/>
      <c r="L149" s="88"/>
    </row>
    <row r="150" spans="1:12" s="4" customFormat="1" ht="18" customHeight="1" x14ac:dyDescent="0.2">
      <c r="A150" s="50">
        <f t="shared" si="30"/>
        <v>3</v>
      </c>
      <c r="B150" s="50" t="str">
        <f t="shared" si="30"/>
        <v>Vigilante armado noturno - 12x36h</v>
      </c>
      <c r="C150" s="50" t="str">
        <f t="shared" si="30"/>
        <v>BLUMENAU</v>
      </c>
      <c r="D150" s="601" t="str">
        <f>Raiz!$B$16</f>
        <v>1. MÓDULOS: Mão de obra vinculada à execução contratual</v>
      </c>
      <c r="E150" s="601"/>
      <c r="F150" s="601"/>
      <c r="G150" s="601"/>
      <c r="H150" s="601"/>
      <c r="I150" s="601"/>
      <c r="J150" s="601"/>
    </row>
    <row r="151" spans="1:12" s="4" customFormat="1" ht="18" customHeight="1" x14ac:dyDescent="0.2">
      <c r="A151" s="50">
        <f t="shared" si="30"/>
        <v>3</v>
      </c>
      <c r="B151" s="50" t="str">
        <f t="shared" si="30"/>
        <v>Vigilante armado noturno - 12x36h</v>
      </c>
      <c r="C151" s="50" t="str">
        <f t="shared" si="30"/>
        <v>BLUMENAU</v>
      </c>
      <c r="D151" s="602" t="str">
        <f>Raiz!$B$17</f>
        <v>Dados para composição dos custos referentes a mão de obra</v>
      </c>
      <c r="E151" s="602"/>
      <c r="F151" s="602"/>
      <c r="G151" s="602"/>
      <c r="H151" s="602"/>
      <c r="I151" s="602"/>
      <c r="J151" s="602"/>
    </row>
    <row r="152" spans="1:12" s="4" customFormat="1" ht="18" customHeight="1" x14ac:dyDescent="0.2">
      <c r="A152" s="50">
        <f t="shared" si="30"/>
        <v>3</v>
      </c>
      <c r="B152" s="50" t="str">
        <f t="shared" si="30"/>
        <v>Vigilante armado noturno - 12x36h</v>
      </c>
      <c r="C152" s="50" t="str">
        <f t="shared" si="30"/>
        <v>BLUMENAU</v>
      </c>
      <c r="D152" s="10">
        <f>Raiz!$B$18</f>
        <v>1</v>
      </c>
      <c r="E152" s="527" t="str">
        <f>Raiz!$C$18</f>
        <v>Tipo de Serviço</v>
      </c>
      <c r="F152" s="527"/>
      <c r="G152" s="613" t="str">
        <f>G146</f>
        <v>Vigilante armado noturno - 12x36h</v>
      </c>
      <c r="H152" s="613"/>
      <c r="I152" s="613"/>
      <c r="J152" s="614"/>
    </row>
    <row r="153" spans="1:12" s="4" customFormat="1" ht="18" customHeight="1" x14ac:dyDescent="0.2">
      <c r="A153" s="50">
        <f t="shared" si="30"/>
        <v>3</v>
      </c>
      <c r="B153" s="50" t="str">
        <f t="shared" si="30"/>
        <v>Vigilante armado noturno - 12x36h</v>
      </c>
      <c r="C153" s="50" t="str">
        <f t="shared" si="30"/>
        <v>BLUMENAU</v>
      </c>
      <c r="D153" s="10">
        <f>Raiz!$B$19</f>
        <v>2</v>
      </c>
      <c r="E153" s="527" t="str">
        <f>Raiz!$C$19</f>
        <v>Classificação Brasileira de Ocupações (CBO)</v>
      </c>
      <c r="F153" s="527"/>
      <c r="G153" s="525" t="str">
        <f>VLOOKUP(G146,Base!$B$11:$C$20,2,FALSE)</f>
        <v>5173-30</v>
      </c>
      <c r="H153" s="525"/>
      <c r="I153" s="525"/>
      <c r="J153" s="555"/>
      <c r="K153" s="239"/>
      <c r="L153" s="239"/>
    </row>
    <row r="154" spans="1:12" s="4" customFormat="1" ht="18" customHeight="1" x14ac:dyDescent="0.2">
      <c r="A154" s="50">
        <f t="shared" si="30"/>
        <v>3</v>
      </c>
      <c r="B154" s="50" t="str">
        <f t="shared" si="30"/>
        <v>Vigilante armado noturno - 12x36h</v>
      </c>
      <c r="C154" s="50" t="str">
        <f t="shared" si="30"/>
        <v>BLUMENAU</v>
      </c>
      <c r="D154" s="10">
        <f>Raiz!$B$20</f>
        <v>3</v>
      </c>
      <c r="E154" s="529" t="str">
        <f>Raiz!$C$20</f>
        <v>Salário Normativo da Categoria</v>
      </c>
      <c r="F154" s="529"/>
      <c r="G154" s="585">
        <f>VLOOKUP(G141,Base!$B$198:$L$217,J146+1,FALSE)</f>
        <v>0</v>
      </c>
      <c r="H154" s="585"/>
      <c r="I154" s="585"/>
      <c r="J154" s="586"/>
      <c r="K154" s="239"/>
      <c r="L154" s="239"/>
    </row>
    <row r="155" spans="1:12" s="4" customFormat="1" ht="18" customHeight="1" x14ac:dyDescent="0.2">
      <c r="A155" s="50">
        <f t="shared" si="30"/>
        <v>3</v>
      </c>
      <c r="B155" s="50" t="str">
        <f t="shared" si="30"/>
        <v>Vigilante armado noturno - 12x36h</v>
      </c>
      <c r="C155" s="50" t="str">
        <f t="shared" si="30"/>
        <v>BLUMENAU</v>
      </c>
      <c r="D155" s="28">
        <f>Raiz!$B$21</f>
        <v>4</v>
      </c>
      <c r="E155" s="542" t="str">
        <f>Raiz!$C$21</f>
        <v>Categoria Profissional (vinculada à execução contratual)</v>
      </c>
      <c r="F155" s="542"/>
      <c r="G155" s="643">
        <f>VLOOKUP(G141,Base!$B$124:$L$143,J146+1,FALSE)</f>
        <v>0</v>
      </c>
      <c r="H155" s="643"/>
      <c r="I155" s="643"/>
      <c r="J155" s="644"/>
      <c r="K155" s="239"/>
      <c r="L155" s="239"/>
    </row>
    <row r="156" spans="1:12" s="4" customFormat="1" ht="18" customHeight="1" x14ac:dyDescent="0.2">
      <c r="A156" s="50">
        <f t="shared" si="30"/>
        <v>3</v>
      </c>
      <c r="B156" s="50" t="str">
        <f t="shared" si="30"/>
        <v>Vigilante armado noturno - 12x36h</v>
      </c>
      <c r="C156" s="50" t="str">
        <f t="shared" si="30"/>
        <v>BLUMENAU</v>
      </c>
      <c r="D156" s="10">
        <f>Raiz!$B$22</f>
        <v>5</v>
      </c>
      <c r="E156" s="645" t="str">
        <f>Raiz!$C$22</f>
        <v>CCT - Data-Base da Categoria (dia/mês/ano)</v>
      </c>
      <c r="F156" s="645"/>
      <c r="G156" s="611">
        <f>VLOOKUP(G141,Base!$B$173:$L$192,J146+1,FALSE)</f>
        <v>44958</v>
      </c>
      <c r="H156" s="611"/>
      <c r="I156" s="611"/>
      <c r="J156" s="612"/>
      <c r="K156" s="239"/>
      <c r="L156" s="239"/>
    </row>
    <row r="157" spans="1:12" s="4" customFormat="1" ht="18" customHeight="1" x14ac:dyDescent="0.2">
      <c r="A157" s="50">
        <f t="shared" si="30"/>
        <v>3</v>
      </c>
      <c r="B157" s="50" t="str">
        <f t="shared" si="30"/>
        <v>Vigilante armado noturno - 12x36h</v>
      </c>
      <c r="C157" s="50" t="str">
        <f t="shared" si="30"/>
        <v>BLUMENAU</v>
      </c>
      <c r="D157" s="10">
        <f>Raiz!$B$23</f>
        <v>6</v>
      </c>
      <c r="E157" s="527" t="str">
        <f>Raiz!$C$23</f>
        <v>Carga horária a contratar (Horas/Mês)</v>
      </c>
      <c r="F157" s="527"/>
      <c r="G157" s="595">
        <f>VLOOKUP(G141,Base!$B$247:$L$266,J146+1,FALSE)</f>
        <v>220</v>
      </c>
      <c r="H157" s="595"/>
      <c r="I157" s="595"/>
      <c r="J157" s="596"/>
      <c r="K157" s="239"/>
      <c r="L157" s="239"/>
    </row>
    <row r="158" spans="1:12" s="4" customFormat="1" ht="18" customHeight="1" x14ac:dyDescent="0.2">
      <c r="A158" s="50">
        <f t="shared" si="30"/>
        <v>3</v>
      </c>
      <c r="B158" s="50" t="str">
        <f t="shared" si="30"/>
        <v>Vigilante armado noturno - 12x36h</v>
      </c>
      <c r="C158" s="50" t="str">
        <f t="shared" si="30"/>
        <v>BLUMENAU</v>
      </c>
      <c r="D158" s="10">
        <f>Raiz!$B$24</f>
        <v>7</v>
      </c>
      <c r="E158" s="527" t="str">
        <f>Raiz!$C$24</f>
        <v>Quantidade de empregados (por unidade de medida)</v>
      </c>
      <c r="F158" s="527"/>
      <c r="G158" s="525">
        <f>VLOOKUP(G141,Base!$B$74:$L$93,J146+1,FALSE)</f>
        <v>2</v>
      </c>
      <c r="H158" s="525"/>
      <c r="I158" s="525"/>
      <c r="J158" s="555"/>
      <c r="K158" s="239"/>
      <c r="L158" s="239"/>
    </row>
    <row r="159" spans="1:12" s="4" customFormat="1" ht="18" customHeight="1" x14ac:dyDescent="0.2">
      <c r="A159" s="50">
        <f t="shared" ref="A159:C161" si="31">A158</f>
        <v>3</v>
      </c>
      <c r="B159" s="50" t="str">
        <f t="shared" si="31"/>
        <v>Vigilante armado noturno - 12x36h</v>
      </c>
      <c r="C159" s="50" t="str">
        <f t="shared" si="31"/>
        <v>BLUMENAU</v>
      </c>
      <c r="D159" s="10">
        <f>Raiz!$B$25</f>
        <v>8</v>
      </c>
      <c r="E159" s="527" t="str">
        <f>Raiz!$C$25</f>
        <v>Valor do vale transporte</v>
      </c>
      <c r="F159" s="527"/>
      <c r="G159" s="585">
        <f>VLOOKUP(G141,Base!$B$25:$E$44,4,FALSE)</f>
        <v>5.3</v>
      </c>
      <c r="H159" s="585" t="s">
        <v>25</v>
      </c>
      <c r="I159" s="585"/>
      <c r="J159" s="586"/>
    </row>
    <row r="160" spans="1:12" s="4" customFormat="1" ht="18" customHeight="1" x14ac:dyDescent="0.2">
      <c r="A160" s="50">
        <f t="shared" si="31"/>
        <v>3</v>
      </c>
      <c r="B160" s="50" t="str">
        <f t="shared" si="31"/>
        <v>Vigilante armado noturno - 12x36h</v>
      </c>
      <c r="C160" s="50" t="str">
        <f t="shared" si="31"/>
        <v>BLUMENAU</v>
      </c>
      <c r="D160" s="10">
        <f>Raiz!$B$26</f>
        <v>9</v>
      </c>
      <c r="E160" s="527" t="str">
        <f>Raiz!$C$26</f>
        <v>Valor do vale alimentação</v>
      </c>
      <c r="F160" s="527"/>
      <c r="G160" s="585">
        <f>VLOOKUP(G141,Base!$B$487:$L$506,J146+1,FALSE)</f>
        <v>31</v>
      </c>
      <c r="H160" s="585"/>
      <c r="I160" s="585"/>
      <c r="J160" s="586"/>
      <c r="K160" s="239"/>
      <c r="L160" s="239"/>
    </row>
    <row r="161" spans="1:12" s="4" customFormat="1" ht="18" customHeight="1" thickBot="1" x14ac:dyDescent="0.25">
      <c r="A161" s="50">
        <f t="shared" si="31"/>
        <v>3</v>
      </c>
      <c r="B161" s="50" t="str">
        <f t="shared" si="31"/>
        <v>Vigilante armado noturno - 12x36h</v>
      </c>
      <c r="C161" s="50" t="str">
        <f t="shared" si="31"/>
        <v>BLUMENAU</v>
      </c>
      <c r="D161" s="9">
        <f>Raiz!$B$27</f>
        <v>10</v>
      </c>
      <c r="E161" s="587" t="str">
        <f>Raiz!$C$27</f>
        <v>Salário Mínimo Vigente</v>
      </c>
      <c r="F161" s="587"/>
      <c r="G161" s="588">
        <f>Base!$C$5</f>
        <v>1320</v>
      </c>
      <c r="H161" s="588"/>
      <c r="I161" s="588"/>
      <c r="J161" s="589"/>
    </row>
    <row r="162" spans="1:12" ht="13.5" customHeight="1" thickBot="1" x14ac:dyDescent="0.25">
      <c r="A162" s="50">
        <f t="shared" ref="A162:C162" si="32">A161</f>
        <v>3</v>
      </c>
      <c r="B162" s="50" t="str">
        <f t="shared" si="32"/>
        <v>Vigilante armado noturno - 12x36h</v>
      </c>
      <c r="C162" s="50" t="str">
        <f t="shared" si="32"/>
        <v>BLUMENAU</v>
      </c>
      <c r="D162" s="4"/>
      <c r="E162" s="4"/>
      <c r="F162" s="4"/>
      <c r="G162" s="4"/>
      <c r="H162" s="4"/>
      <c r="I162" s="4"/>
      <c r="J162" s="4"/>
    </row>
    <row r="163" spans="1:12" ht="18" customHeight="1" x14ac:dyDescent="0.2">
      <c r="A163" s="50">
        <f t="shared" ref="A163:C163" si="33">A162</f>
        <v>3</v>
      </c>
      <c r="B163" s="50" t="str">
        <f t="shared" si="33"/>
        <v>Vigilante armado noturno - 12x36h</v>
      </c>
      <c r="C163" s="50" t="str">
        <f t="shared" si="33"/>
        <v>BLUMENAU</v>
      </c>
      <c r="D163" s="590" t="str">
        <f>Raiz!$B$29</f>
        <v>MÓDULO 1 – COMPOSIÇÃO DA REMUNERAÇÃO</v>
      </c>
      <c r="E163" s="590"/>
      <c r="F163" s="590"/>
      <c r="G163" s="590"/>
      <c r="H163" s="590"/>
      <c r="I163" s="1" t="str">
        <f>Raiz!G$29</f>
        <v>%</v>
      </c>
      <c r="J163" s="2" t="str">
        <f>Raiz!$H$29</f>
        <v>Valor R$</v>
      </c>
    </row>
    <row r="164" spans="1:12" ht="18" customHeight="1" x14ac:dyDescent="0.2">
      <c r="A164" s="50">
        <f t="shared" ref="A164:C164" si="34">A163</f>
        <v>3</v>
      </c>
      <c r="B164" s="50" t="str">
        <f t="shared" si="34"/>
        <v>Vigilante armado noturno - 12x36h</v>
      </c>
      <c r="C164" s="50" t="str">
        <f t="shared" si="34"/>
        <v>BLUMENAU</v>
      </c>
      <c r="D164" s="10" t="str">
        <f>Raiz!$B$30</f>
        <v>A</v>
      </c>
      <c r="E164" s="625" t="str">
        <f>Raiz!$C$30</f>
        <v>Salário-Base</v>
      </c>
      <c r="F164" s="625"/>
      <c r="G164" s="625"/>
      <c r="H164" s="625"/>
      <c r="I164" s="521"/>
      <c r="J164" s="11">
        <f>VLOOKUP(G141,Base!$B$295:$L$314,J146+1,FALSE)*G158</f>
        <v>0</v>
      </c>
      <c r="K164" s="89"/>
      <c r="L164" s="89"/>
    </row>
    <row r="165" spans="1:12" ht="18" customHeight="1" x14ac:dyDescent="0.2">
      <c r="A165" s="50">
        <f t="shared" ref="A165:C165" si="35">A164</f>
        <v>3</v>
      </c>
      <c r="B165" s="50" t="str">
        <f t="shared" si="35"/>
        <v>Vigilante armado noturno - 12x36h</v>
      </c>
      <c r="C165" s="50" t="str">
        <f t="shared" si="35"/>
        <v>BLUMENAU</v>
      </c>
      <c r="D165" s="10" t="str">
        <f>Raiz!$B$31</f>
        <v>B</v>
      </c>
      <c r="E165" s="524" t="str">
        <f>Raiz!$C$31</f>
        <v>Adicional de Periculosidade</v>
      </c>
      <c r="F165" s="526"/>
      <c r="G165" s="526"/>
      <c r="H165" s="525"/>
      <c r="I165" s="39">
        <f>VLOOKUP(G141,Base!$B$319:$L$338,J146+1,FALSE)</f>
        <v>0.3</v>
      </c>
      <c r="J165" s="11">
        <f>ROUND(I165*J164,2)</f>
        <v>0</v>
      </c>
      <c r="K165" s="89"/>
      <c r="L165" s="89"/>
    </row>
    <row r="166" spans="1:12" ht="18" customHeight="1" x14ac:dyDescent="0.2">
      <c r="A166" s="50">
        <f t="shared" ref="A166:C169" si="36">A165</f>
        <v>3</v>
      </c>
      <c r="B166" s="50" t="str">
        <f t="shared" si="36"/>
        <v>Vigilante armado noturno - 12x36h</v>
      </c>
      <c r="C166" s="50" t="str">
        <f t="shared" si="36"/>
        <v>BLUMENAU</v>
      </c>
      <c r="D166" s="10" t="str">
        <f>Raiz!$B$32</f>
        <v>C</v>
      </c>
      <c r="E166" s="524" t="str">
        <f>Raiz!$C$32</f>
        <v>Adicional NOTURNO</v>
      </c>
      <c r="F166" s="525"/>
      <c r="G166" s="96">
        <f>VLOOKUP(G141,Base!$B$343:$L$362,J146+1,FALSE)</f>
        <v>0.2</v>
      </c>
      <c r="H166" s="567"/>
      <c r="I166" s="582"/>
      <c r="J166" s="73">
        <f>ROUND((J164+J165)/G157*G166*7*15,2)</f>
        <v>0</v>
      </c>
      <c r="K166" s="89"/>
      <c r="L166" s="89"/>
    </row>
    <row r="167" spans="1:12" ht="18" customHeight="1" x14ac:dyDescent="0.2">
      <c r="A167" s="50">
        <f t="shared" si="36"/>
        <v>3</v>
      </c>
      <c r="B167" s="50" t="str">
        <f t="shared" si="36"/>
        <v>Vigilante armado noturno - 12x36h</v>
      </c>
      <c r="C167" s="50" t="str">
        <f t="shared" si="36"/>
        <v>BLUMENAU</v>
      </c>
      <c r="D167" s="10" t="str">
        <f>Raiz!$B$33</f>
        <v>D</v>
      </c>
      <c r="E167" s="524" t="str">
        <f>Raiz!$C$33</f>
        <v>Reflexo do adicional noturno sobre o DSR</v>
      </c>
      <c r="F167" s="525"/>
      <c r="G167" s="96" t="str">
        <f>VLOOKUP(G141,Base!$B$367:$L$386,J146+1,FALSE)</f>
        <v>S</v>
      </c>
      <c r="H167" s="567"/>
      <c r="I167" s="582"/>
      <c r="J167" s="73">
        <f>IF(G167="S",(J166*0.2),IF(G167="N",0))</f>
        <v>0</v>
      </c>
      <c r="K167" s="89"/>
      <c r="L167" s="89"/>
    </row>
    <row r="168" spans="1:12" ht="18" customHeight="1" x14ac:dyDescent="0.2">
      <c r="A168" s="50">
        <f t="shared" si="36"/>
        <v>3</v>
      </c>
      <c r="B168" s="50" t="str">
        <f t="shared" si="36"/>
        <v>Vigilante armado noturno - 12x36h</v>
      </c>
      <c r="C168" s="50" t="str">
        <f t="shared" si="36"/>
        <v>BLUMENAU</v>
      </c>
      <c r="D168" s="10" t="str">
        <f>Raiz!$B$34</f>
        <v>E</v>
      </c>
      <c r="E168" s="524" t="str">
        <f>Raiz!$C$34</f>
        <v>Adicional de Hora Noturna Reduzida</v>
      </c>
      <c r="F168" s="525"/>
      <c r="G168" s="96" t="str">
        <f>VLOOKUP(G141,Base!$B$390:$L$410,J146+1,FALSE)</f>
        <v>S</v>
      </c>
      <c r="H168" s="567"/>
      <c r="I168" s="582"/>
      <c r="J168" s="73">
        <f>IF(G168="S",ROUND(((J164+J165)/G158/G157*1.2*15*2),2),IF(G168="N",0))</f>
        <v>0</v>
      </c>
      <c r="K168" s="89"/>
      <c r="L168" s="89"/>
    </row>
    <row r="169" spans="1:12" ht="18" customHeight="1" x14ac:dyDescent="0.2">
      <c r="A169" s="50">
        <f t="shared" si="36"/>
        <v>3</v>
      </c>
      <c r="B169" s="50" t="str">
        <f t="shared" si="36"/>
        <v>Vigilante armado noturno - 12x36h</v>
      </c>
      <c r="C169" s="50" t="str">
        <f t="shared" si="36"/>
        <v>BLUMENAU</v>
      </c>
      <c r="D169" s="10" t="str">
        <f>Raiz!$B$35</f>
        <v>F</v>
      </c>
      <c r="E169" s="521" t="str">
        <f>Raiz!$C$35</f>
        <v>Outros (especificar): Adicional de função</v>
      </c>
      <c r="F169" s="668"/>
      <c r="G169" s="668"/>
      <c r="H169" s="668"/>
      <c r="I169" s="584"/>
      <c r="J169" s="11">
        <f>VLOOKUP(G141,Base!$B$439:$L$458,J146+1,FALSE)*G158</f>
        <v>0</v>
      </c>
      <c r="K169" s="89"/>
      <c r="L169" s="89"/>
    </row>
    <row r="170" spans="1:12" ht="18" customHeight="1" x14ac:dyDescent="0.2">
      <c r="A170" s="50">
        <f t="shared" ref="A170:C171" si="37">A169</f>
        <v>3</v>
      </c>
      <c r="B170" s="50" t="str">
        <f t="shared" si="37"/>
        <v>Vigilante armado noturno - 12x36h</v>
      </c>
      <c r="C170" s="50" t="str">
        <f t="shared" si="37"/>
        <v>BLUMENAU</v>
      </c>
      <c r="D170" s="569" t="str">
        <f>Raiz!$B$36</f>
        <v>Remuneração 1 = Total da Remuneração de verbas de natureza salarial nas quais incidem INSS + FGTS + Férias + 13º, etc.</v>
      </c>
      <c r="E170" s="570"/>
      <c r="F170" s="570"/>
      <c r="G170" s="570"/>
      <c r="H170" s="570"/>
      <c r="I170" s="571"/>
      <c r="J170" s="97">
        <f>SUM(J164:J169)</f>
        <v>0</v>
      </c>
      <c r="K170" s="89"/>
      <c r="L170" s="89"/>
    </row>
    <row r="171" spans="1:12" ht="18" customHeight="1" x14ac:dyDescent="0.2">
      <c r="A171" s="50">
        <f t="shared" si="37"/>
        <v>3</v>
      </c>
      <c r="B171" s="50" t="str">
        <f t="shared" si="37"/>
        <v>Vigilante armado noturno - 12x36h</v>
      </c>
      <c r="C171" s="50" t="str">
        <f t="shared" si="37"/>
        <v>BLUMENAU</v>
      </c>
      <c r="D171" s="10" t="s">
        <v>36</v>
      </c>
      <c r="E171" s="521" t="s">
        <v>227</v>
      </c>
      <c r="F171" s="521"/>
      <c r="G171" s="521"/>
      <c r="H171" s="521"/>
      <c r="I171" s="521"/>
      <c r="J171" s="72">
        <f>VLOOKUP(G141,Base!$B$415:$L$434,J146+1,FALSE)</f>
        <v>0</v>
      </c>
      <c r="K171" s="89"/>
      <c r="L171" s="89"/>
    </row>
    <row r="172" spans="1:12" ht="18" customHeight="1" x14ac:dyDescent="0.2">
      <c r="A172" s="50">
        <f t="shared" ref="A172:C172" si="38">A171</f>
        <v>3</v>
      </c>
      <c r="B172" s="50" t="str">
        <f t="shared" si="38"/>
        <v>Vigilante armado noturno - 12x36h</v>
      </c>
      <c r="C172" s="50" t="str">
        <f t="shared" si="38"/>
        <v>BLUMENAU</v>
      </c>
      <c r="D172" s="10" t="str">
        <f>Raiz!$B$38</f>
        <v>H</v>
      </c>
      <c r="E172" s="521" t="str">
        <f>Raiz!$C$38</f>
        <v>Outros (especificar)</v>
      </c>
      <c r="F172" s="668"/>
      <c r="G172" s="668"/>
      <c r="H172" s="668"/>
      <c r="I172" s="584"/>
      <c r="J172" s="11"/>
      <c r="K172" s="89"/>
      <c r="L172" s="89"/>
    </row>
    <row r="173" spans="1:12" ht="18" customHeight="1" x14ac:dyDescent="0.2">
      <c r="A173" s="50">
        <f t="shared" ref="A173:C173" si="39">A172</f>
        <v>3</v>
      </c>
      <c r="B173" s="50" t="str">
        <f t="shared" si="39"/>
        <v>Vigilante armado noturno - 12x36h</v>
      </c>
      <c r="C173" s="50" t="str">
        <f t="shared" si="39"/>
        <v>BLUMENAU</v>
      </c>
      <c r="D173" s="569" t="str">
        <f>Raiz!$B$39</f>
        <v xml:space="preserve">Remuneração 2 = Total da Remuneração de verbas de natureza indenizatória nas quais não incidem INSS, FGTS, Férias, 13º, etc.  </v>
      </c>
      <c r="E173" s="570"/>
      <c r="F173" s="570"/>
      <c r="G173" s="570"/>
      <c r="H173" s="570"/>
      <c r="I173" s="571"/>
      <c r="J173" s="97">
        <f>SUM(J171:J172)</f>
        <v>0</v>
      </c>
    </row>
    <row r="174" spans="1:12" ht="18" customHeight="1" thickBot="1" x14ac:dyDescent="0.25">
      <c r="A174" s="50">
        <f t="shared" ref="A174:C174" si="40">A173</f>
        <v>3</v>
      </c>
      <c r="B174" s="50" t="str">
        <f t="shared" si="40"/>
        <v>Vigilante armado noturno - 12x36h</v>
      </c>
      <c r="C174" s="50" t="str">
        <f t="shared" si="40"/>
        <v>BLUMENAU</v>
      </c>
      <c r="D174" s="619" t="str">
        <f>Raiz!$B$40</f>
        <v>Total do Módulo 1 - Composição da Remuneração</v>
      </c>
      <c r="E174" s="655"/>
      <c r="F174" s="655"/>
      <c r="G174" s="655"/>
      <c r="H174" s="655"/>
      <c r="I174" s="656"/>
      <c r="J174" s="13">
        <f>J170+J173</f>
        <v>0</v>
      </c>
    </row>
    <row r="175" spans="1:12" ht="13.5" customHeight="1" thickBot="1" x14ac:dyDescent="0.25">
      <c r="A175" s="50">
        <f t="shared" ref="A175:C180" si="41">A174</f>
        <v>3</v>
      </c>
      <c r="B175" s="50" t="str">
        <f t="shared" si="41"/>
        <v>Vigilante armado noturno - 12x36h</v>
      </c>
      <c r="C175" s="50" t="str">
        <f t="shared" si="41"/>
        <v>BLUMENAU</v>
      </c>
      <c r="D175" s="4"/>
      <c r="E175" s="4"/>
      <c r="F175" s="4"/>
      <c r="G175" s="4"/>
      <c r="H175" s="4"/>
      <c r="I175" s="4"/>
      <c r="J175" s="4"/>
    </row>
    <row r="176" spans="1:12" ht="18" customHeight="1" x14ac:dyDescent="0.2">
      <c r="A176" s="50">
        <f t="shared" si="41"/>
        <v>3</v>
      </c>
      <c r="B176" s="50" t="str">
        <f t="shared" si="41"/>
        <v>Vigilante armado noturno - 12x36h</v>
      </c>
      <c r="C176" s="50" t="str">
        <f t="shared" si="41"/>
        <v>BLUMENAU</v>
      </c>
      <c r="D176" s="665" t="str">
        <f>Raiz!$B$42</f>
        <v>MÓDULO 2 – ENCARGOS E BENEFÍCIOS ANUAIS, MENSAIS E DIÁRIOS</v>
      </c>
      <c r="E176" s="666"/>
      <c r="F176" s="666"/>
      <c r="G176" s="666"/>
      <c r="H176" s="667"/>
      <c r="I176" s="56" t="str">
        <f>Raiz!$G$42</f>
        <v>%</v>
      </c>
      <c r="J176" s="57" t="str">
        <f>Raiz!$H$42</f>
        <v>Valor R$</v>
      </c>
    </row>
    <row r="177" spans="1:12" ht="18" customHeight="1" x14ac:dyDescent="0.2">
      <c r="A177" s="50">
        <f t="shared" si="41"/>
        <v>3</v>
      </c>
      <c r="B177" s="50" t="str">
        <f t="shared" si="41"/>
        <v>Vigilante armado noturno - 12x36h</v>
      </c>
      <c r="C177" s="50" t="str">
        <f t="shared" si="41"/>
        <v>BLUMENAU</v>
      </c>
      <c r="D177" s="678" t="str">
        <f>Raiz!$B$43</f>
        <v xml:space="preserve"> Submódulo 2.1 - 13º (décimo terceiro) Salário e Adicional de Férias</v>
      </c>
      <c r="E177" s="679"/>
      <c r="F177" s="679"/>
      <c r="G177" s="679"/>
      <c r="H177" s="679"/>
      <c r="I177" s="679"/>
      <c r="J177" s="680"/>
    </row>
    <row r="178" spans="1:12" ht="18" customHeight="1" x14ac:dyDescent="0.2">
      <c r="A178" s="50">
        <f t="shared" si="41"/>
        <v>3</v>
      </c>
      <c r="B178" s="50" t="str">
        <f t="shared" si="41"/>
        <v>Vigilante armado noturno - 12x36h</v>
      </c>
      <c r="C178" s="50" t="str">
        <f t="shared" si="41"/>
        <v>BLUMENAU</v>
      </c>
      <c r="D178" s="58" t="str">
        <f>Raiz!$B$44</f>
        <v>A</v>
      </c>
      <c r="E178" s="615" t="str">
        <f>Raiz!$C$44</f>
        <v>13º Salário</v>
      </c>
      <c r="F178" s="616"/>
      <c r="G178" s="616"/>
      <c r="H178" s="617"/>
      <c r="I178" s="55">
        <f>Raiz!$G$44</f>
        <v>8.3333333333333329E-2</v>
      </c>
      <c r="J178" s="59">
        <f>ROUND(I178*J170,2)</f>
        <v>0</v>
      </c>
    </row>
    <row r="179" spans="1:12" ht="18" customHeight="1" x14ac:dyDescent="0.2">
      <c r="A179" s="50">
        <f t="shared" si="41"/>
        <v>3</v>
      </c>
      <c r="B179" s="50" t="str">
        <f t="shared" si="41"/>
        <v>Vigilante armado noturno - 12x36h</v>
      </c>
      <c r="C179" s="50" t="str">
        <f t="shared" si="41"/>
        <v>BLUMENAU</v>
      </c>
      <c r="D179" s="61" t="str">
        <f>Raiz!$B$45</f>
        <v>B</v>
      </c>
      <c r="E179" s="536" t="str">
        <f>Raiz!$C$45</f>
        <v xml:space="preserve">Adicional de Férias </v>
      </c>
      <c r="F179" s="537"/>
      <c r="G179" s="537"/>
      <c r="H179" s="538"/>
      <c r="I179" s="71">
        <f>Raiz!$G$45</f>
        <v>2.7777777777777776E-2</v>
      </c>
      <c r="J179" s="70">
        <f>ROUND(I179*J170,2)</f>
        <v>0</v>
      </c>
      <c r="K179" s="4"/>
      <c r="L179" s="4"/>
    </row>
    <row r="180" spans="1:12" ht="18" customHeight="1" thickBot="1" x14ac:dyDescent="0.25">
      <c r="A180" s="50">
        <f t="shared" si="41"/>
        <v>3</v>
      </c>
      <c r="B180" s="50" t="str">
        <f t="shared" si="41"/>
        <v>Vigilante armado noturno - 12x36h</v>
      </c>
      <c r="C180" s="50" t="str">
        <f t="shared" si="41"/>
        <v>BLUMENAU</v>
      </c>
      <c r="D180" s="662" t="str">
        <f>Raiz!$B$46</f>
        <v>Total do Submódulo 2.1</v>
      </c>
      <c r="E180" s="663"/>
      <c r="F180" s="663"/>
      <c r="G180" s="663"/>
      <c r="H180" s="663"/>
      <c r="I180" s="664"/>
      <c r="J180" s="60">
        <f>SUM(J178:J179)</f>
        <v>0</v>
      </c>
      <c r="K180" s="4"/>
      <c r="L180" s="4"/>
    </row>
    <row r="181" spans="1:12" ht="14.25" customHeight="1" thickBot="1" x14ac:dyDescent="0.25">
      <c r="A181" s="50">
        <f t="shared" ref="A181:C192" si="42">A180</f>
        <v>3</v>
      </c>
      <c r="B181" s="50" t="str">
        <f t="shared" si="42"/>
        <v>Vigilante armado noturno - 12x36h</v>
      </c>
      <c r="C181" s="50" t="str">
        <f t="shared" si="42"/>
        <v>BLUMENAU</v>
      </c>
      <c r="D181" s="4"/>
      <c r="E181" s="4"/>
      <c r="F181" s="4"/>
      <c r="G181" s="4"/>
      <c r="H181" s="4"/>
      <c r="I181" s="4"/>
      <c r="J181" s="4"/>
      <c r="K181" s="4"/>
      <c r="L181" s="4"/>
    </row>
    <row r="182" spans="1:12" ht="18" customHeight="1" x14ac:dyDescent="0.2">
      <c r="A182" s="50">
        <f t="shared" ref="A182:C191" si="43">A181</f>
        <v>3</v>
      </c>
      <c r="B182" s="50" t="str">
        <f t="shared" si="43"/>
        <v>Vigilante armado noturno - 12x36h</v>
      </c>
      <c r="C182" s="50" t="str">
        <f t="shared" si="43"/>
        <v>BLUMENAU</v>
      </c>
      <c r="D182" s="564" t="str">
        <f>Raiz!$B$48</f>
        <v xml:space="preserve"> Submódulo 2.2 - Encargos Previdenciários (GPS), FGTS e outras contribuições</v>
      </c>
      <c r="E182" s="564"/>
      <c r="F182" s="564"/>
      <c r="G182" s="564"/>
      <c r="H182" s="564"/>
      <c r="I182" s="564"/>
      <c r="J182" s="565"/>
      <c r="K182" s="4"/>
      <c r="L182" s="4"/>
    </row>
    <row r="183" spans="1:12" ht="18" customHeight="1" x14ac:dyDescent="0.2">
      <c r="A183" s="50">
        <f t="shared" si="43"/>
        <v>3</v>
      </c>
      <c r="B183" s="50" t="str">
        <f t="shared" si="43"/>
        <v>Vigilante armado noturno - 12x36h</v>
      </c>
      <c r="C183" s="50" t="str">
        <f t="shared" si="43"/>
        <v>BLUMENAU</v>
      </c>
      <c r="D183" s="10" t="str">
        <f>Raiz!$B$49</f>
        <v>A</v>
      </c>
      <c r="E183" s="563" t="str">
        <f>Raiz!$C$49</f>
        <v>INSS</v>
      </c>
      <c r="F183" s="563"/>
      <c r="G183" s="563"/>
      <c r="H183" s="563"/>
      <c r="I183" s="15">
        <f>Raiz!$G$49</f>
        <v>0.2</v>
      </c>
      <c r="J183" s="14">
        <f>ROUND((J170+J180)*$I183,2)</f>
        <v>0</v>
      </c>
      <c r="K183" s="4"/>
      <c r="L183" s="4"/>
    </row>
    <row r="184" spans="1:12" ht="18" customHeight="1" x14ac:dyDescent="0.2">
      <c r="A184" s="50">
        <f t="shared" si="43"/>
        <v>3</v>
      </c>
      <c r="B184" s="50" t="str">
        <f t="shared" si="43"/>
        <v>Vigilante armado noturno - 12x36h</v>
      </c>
      <c r="C184" s="50" t="str">
        <f t="shared" si="43"/>
        <v>BLUMENAU</v>
      </c>
      <c r="D184" s="10" t="str">
        <f>Raiz!$B$50</f>
        <v>B</v>
      </c>
      <c r="E184" s="563" t="str">
        <f>Raiz!$C$50</f>
        <v>Salário Educação</v>
      </c>
      <c r="F184" s="563"/>
      <c r="G184" s="563"/>
      <c r="H184" s="563"/>
      <c r="I184" s="15">
        <f>Raiz!$G$50</f>
        <v>2.5000000000000001E-2</v>
      </c>
      <c r="J184" s="14">
        <f>ROUND((J170+J180)*$I184,2)</f>
        <v>0</v>
      </c>
      <c r="K184" s="4"/>
      <c r="L184" s="4"/>
    </row>
    <row r="185" spans="1:12" ht="18" customHeight="1" x14ac:dyDescent="0.2">
      <c r="A185" s="50">
        <f t="shared" si="43"/>
        <v>3</v>
      </c>
      <c r="B185" s="50" t="str">
        <f t="shared" si="43"/>
        <v>Vigilante armado noturno - 12x36h</v>
      </c>
      <c r="C185" s="50" t="str">
        <f t="shared" si="43"/>
        <v>BLUMENAU</v>
      </c>
      <c r="D185" s="10" t="str">
        <f>Raiz!$B$51</f>
        <v>C</v>
      </c>
      <c r="E185" s="62" t="str">
        <f>Raiz!$C$51</f>
        <v>RAT X FAP       RAT=</v>
      </c>
      <c r="F185" s="66">
        <f>VLOOKUP(J136,Base!$H$11:$I$13,2,FALSE)</f>
        <v>0.03</v>
      </c>
      <c r="G185" s="63" t="str">
        <f>Raiz!$E$51</f>
        <v>FAP=</v>
      </c>
      <c r="H185" s="64">
        <f>VLOOKUP(J136,Base!$H$11:$J$13,3,FALSE)</f>
        <v>1</v>
      </c>
      <c r="I185" s="15">
        <f>F185*H185</f>
        <v>0.03</v>
      </c>
      <c r="J185" s="14">
        <f>ROUND((J170+J180)*$I185,2)</f>
        <v>0</v>
      </c>
      <c r="K185" s="4"/>
      <c r="L185" s="4"/>
    </row>
    <row r="186" spans="1:12" ht="18" customHeight="1" x14ac:dyDescent="0.2">
      <c r="A186" s="50">
        <f t="shared" si="43"/>
        <v>3</v>
      </c>
      <c r="B186" s="50" t="str">
        <f t="shared" si="43"/>
        <v>Vigilante armado noturno - 12x36h</v>
      </c>
      <c r="C186" s="50" t="str">
        <f t="shared" si="43"/>
        <v>BLUMENAU</v>
      </c>
      <c r="D186" s="10" t="str">
        <f>Raiz!$B$52</f>
        <v>D</v>
      </c>
      <c r="E186" s="563" t="str">
        <f>Raiz!$C$52</f>
        <v>SESI ou SESC</v>
      </c>
      <c r="F186" s="563"/>
      <c r="G186" s="563"/>
      <c r="H186" s="563"/>
      <c r="I186" s="15">
        <f>Raiz!$G$52</f>
        <v>1.4999999999999999E-2</v>
      </c>
      <c r="J186" s="14">
        <f>ROUND((J170+J180)*$I186,2)</f>
        <v>0</v>
      </c>
      <c r="K186" s="4"/>
      <c r="L186" s="4"/>
    </row>
    <row r="187" spans="1:12" ht="18" customHeight="1" x14ac:dyDescent="0.2">
      <c r="A187" s="50">
        <f t="shared" si="43"/>
        <v>3</v>
      </c>
      <c r="B187" s="50" t="str">
        <f t="shared" si="43"/>
        <v>Vigilante armado noturno - 12x36h</v>
      </c>
      <c r="C187" s="50" t="str">
        <f t="shared" si="43"/>
        <v>BLUMENAU</v>
      </c>
      <c r="D187" s="10" t="str">
        <f>Raiz!$B$53</f>
        <v>E</v>
      </c>
      <c r="E187" s="563" t="str">
        <f>Raiz!$C$53</f>
        <v>SENAI ou SENAC</v>
      </c>
      <c r="F187" s="563"/>
      <c r="G187" s="563"/>
      <c r="H187" s="563"/>
      <c r="I187" s="15">
        <f>Raiz!$G$53</f>
        <v>0.01</v>
      </c>
      <c r="J187" s="14">
        <f>ROUND((J170+J180)*$I187,2)</f>
        <v>0</v>
      </c>
      <c r="K187" s="4"/>
      <c r="L187" s="4"/>
    </row>
    <row r="188" spans="1:12" ht="18" customHeight="1" x14ac:dyDescent="0.2">
      <c r="A188" s="50">
        <f t="shared" si="43"/>
        <v>3</v>
      </c>
      <c r="B188" s="50" t="str">
        <f t="shared" si="43"/>
        <v>Vigilante armado noturno - 12x36h</v>
      </c>
      <c r="C188" s="50" t="str">
        <f t="shared" si="43"/>
        <v>BLUMENAU</v>
      </c>
      <c r="D188" s="10" t="str">
        <f>Raiz!$B$54</f>
        <v>F</v>
      </c>
      <c r="E188" s="563" t="str">
        <f>Raiz!$C$54</f>
        <v>SEBRAE</v>
      </c>
      <c r="F188" s="563"/>
      <c r="G188" s="563"/>
      <c r="H188" s="563"/>
      <c r="I188" s="15">
        <f>Raiz!$G$54</f>
        <v>6.0000000000000001E-3</v>
      </c>
      <c r="J188" s="14">
        <f>ROUND((J170+J180)*$I188,2)</f>
        <v>0</v>
      </c>
      <c r="K188" s="4"/>
      <c r="L188" s="4"/>
    </row>
    <row r="189" spans="1:12" ht="18" customHeight="1" x14ac:dyDescent="0.2">
      <c r="A189" s="50">
        <f t="shared" si="43"/>
        <v>3</v>
      </c>
      <c r="B189" s="50" t="str">
        <f t="shared" si="43"/>
        <v>Vigilante armado noturno - 12x36h</v>
      </c>
      <c r="C189" s="50" t="str">
        <f t="shared" si="43"/>
        <v>BLUMENAU</v>
      </c>
      <c r="D189" s="10" t="str">
        <f>Raiz!$B$55</f>
        <v>G</v>
      </c>
      <c r="E189" s="563" t="str">
        <f>Raiz!$C$55</f>
        <v>INCRA</v>
      </c>
      <c r="F189" s="563"/>
      <c r="G189" s="563"/>
      <c r="H189" s="563"/>
      <c r="I189" s="15">
        <f>Raiz!$G$55</f>
        <v>2E-3</v>
      </c>
      <c r="J189" s="14">
        <f>ROUND((J170+J180)*$I189,2)</f>
        <v>0</v>
      </c>
      <c r="K189" s="4"/>
      <c r="L189" s="4"/>
    </row>
    <row r="190" spans="1:12" ht="18" customHeight="1" x14ac:dyDescent="0.2">
      <c r="A190" s="50">
        <f t="shared" si="43"/>
        <v>3</v>
      </c>
      <c r="B190" s="50" t="str">
        <f t="shared" si="43"/>
        <v>Vigilante armado noturno - 12x36h</v>
      </c>
      <c r="C190" s="50" t="str">
        <f t="shared" si="43"/>
        <v>BLUMENAU</v>
      </c>
      <c r="D190" s="10" t="str">
        <f>Raiz!$B$56</f>
        <v>H</v>
      </c>
      <c r="E190" s="563" t="str">
        <f>Raiz!$C$56</f>
        <v>FGTS</v>
      </c>
      <c r="F190" s="563"/>
      <c r="G190" s="563"/>
      <c r="H190" s="563"/>
      <c r="I190" s="15">
        <f>Raiz!$G$56</f>
        <v>0.08</v>
      </c>
      <c r="J190" s="14">
        <f>ROUND((J170+J180)*$I190,2)</f>
        <v>0</v>
      </c>
      <c r="K190" s="4"/>
      <c r="L190" s="4"/>
    </row>
    <row r="191" spans="1:12" ht="18" customHeight="1" thickBot="1" x14ac:dyDescent="0.25">
      <c r="A191" s="50">
        <f t="shared" si="43"/>
        <v>3</v>
      </c>
      <c r="B191" s="50" t="str">
        <f t="shared" si="43"/>
        <v>Vigilante armado noturno - 12x36h</v>
      </c>
      <c r="C191" s="50" t="str">
        <f t="shared" si="43"/>
        <v>BLUMENAU</v>
      </c>
      <c r="D191" s="653" t="str">
        <f>Raiz!$B$57</f>
        <v>Total do Submódulo 2.2</v>
      </c>
      <c r="E191" s="653"/>
      <c r="F191" s="653"/>
      <c r="G191" s="653"/>
      <c r="H191" s="653"/>
      <c r="I191" s="16">
        <f>SUM(I183:I190)</f>
        <v>0.36800000000000005</v>
      </c>
      <c r="J191" s="13">
        <f>SUM(J183:J190)</f>
        <v>0</v>
      </c>
      <c r="K191" s="4"/>
      <c r="L191" s="4"/>
    </row>
    <row r="192" spans="1:12" ht="14.1" customHeight="1" thickBot="1" x14ac:dyDescent="0.25">
      <c r="A192" s="50">
        <f t="shared" si="42"/>
        <v>3</v>
      </c>
      <c r="B192" s="50" t="str">
        <f t="shared" si="42"/>
        <v>Vigilante armado noturno - 12x36h</v>
      </c>
      <c r="C192" s="50" t="str">
        <f t="shared" si="42"/>
        <v>BLUMENAU</v>
      </c>
      <c r="D192" s="4"/>
      <c r="E192" s="4"/>
      <c r="F192" s="4"/>
      <c r="G192" s="4"/>
      <c r="H192" s="4"/>
      <c r="I192" s="4"/>
      <c r="J192" s="4"/>
      <c r="K192" s="4"/>
      <c r="L192" s="4"/>
    </row>
    <row r="193" spans="1:12" ht="18" customHeight="1" x14ac:dyDescent="0.2">
      <c r="A193" s="50">
        <f t="shared" ref="A193:C209" si="44">A192</f>
        <v>3</v>
      </c>
      <c r="B193" s="50" t="str">
        <f t="shared" si="44"/>
        <v>Vigilante armado noturno - 12x36h</v>
      </c>
      <c r="C193" s="50" t="str">
        <f t="shared" si="44"/>
        <v>BLUMENAU</v>
      </c>
      <c r="D193" s="564" t="str">
        <f>Raiz!$B$59</f>
        <v xml:space="preserve"> Submódulo 2.3 - Benefícios Mensais e Diários</v>
      </c>
      <c r="E193" s="564"/>
      <c r="F193" s="564"/>
      <c r="G193" s="564"/>
      <c r="H193" s="564"/>
      <c r="I193" s="564"/>
      <c r="J193" s="565"/>
      <c r="K193" s="4"/>
      <c r="L193" s="4"/>
    </row>
    <row r="194" spans="1:12" ht="18" customHeight="1" x14ac:dyDescent="0.2">
      <c r="A194" s="50">
        <f t="shared" si="44"/>
        <v>3</v>
      </c>
      <c r="B194" s="50" t="str">
        <f t="shared" si="44"/>
        <v>Vigilante armado noturno - 12x36h</v>
      </c>
      <c r="C194" s="50" t="str">
        <f t="shared" si="44"/>
        <v>BLUMENAU</v>
      </c>
      <c r="D194" s="10" t="str">
        <f>Raiz!$B$60</f>
        <v>A</v>
      </c>
      <c r="E194" s="241" t="str">
        <f>Raiz!$C$60</f>
        <v>Transporte</v>
      </c>
      <c r="F194" s="85" t="str">
        <f>Raiz!$D$60</f>
        <v>Quantidade</v>
      </c>
      <c r="G194" s="74">
        <f>VLOOKUP(G141,Base!$B$463:$L$482,J146+1,FALSE)</f>
        <v>60</v>
      </c>
      <c r="H194" s="38"/>
      <c r="I194" s="18"/>
      <c r="J194" s="11">
        <f>IF(ROUND((G194*G159)-(J164*0.06),2)&lt;0,0,ROUND((G194*G159)-(J164*0.06),2))</f>
        <v>318</v>
      </c>
      <c r="K194" s="4"/>
      <c r="L194" s="4"/>
    </row>
    <row r="195" spans="1:12" ht="18" customHeight="1" x14ac:dyDescent="0.2">
      <c r="A195" s="50">
        <f t="shared" si="44"/>
        <v>3</v>
      </c>
      <c r="B195" s="50" t="str">
        <f t="shared" si="44"/>
        <v>Vigilante armado noturno - 12x36h</v>
      </c>
      <c r="C195" s="50" t="str">
        <f t="shared" si="44"/>
        <v>BLUMENAU</v>
      </c>
      <c r="D195" s="10" t="str">
        <f>Raiz!$B$61</f>
        <v>B</v>
      </c>
      <c r="E195" s="241" t="str">
        <f>Raiz!$C$61</f>
        <v>Auxílio Alimentação</v>
      </c>
      <c r="F195" s="85" t="str">
        <f>Raiz!$D$61</f>
        <v>Quantidade</v>
      </c>
      <c r="G195" s="74">
        <f>VLOOKUP(G141,Base!$B$511:$L$530,J146+1,FALSE)</f>
        <v>30</v>
      </c>
      <c r="H195" s="38" t="s">
        <v>145</v>
      </c>
      <c r="I195" s="18">
        <f>VLOOKUP(G141,Base!$B$535:$L$554,J146+1,FALSE)</f>
        <v>0.2</v>
      </c>
      <c r="J195" s="11">
        <f>ROUND(G160*G195*(1-I195),2)</f>
        <v>744</v>
      </c>
      <c r="K195" s="239"/>
      <c r="L195" s="239"/>
    </row>
    <row r="196" spans="1:12" ht="18" customHeight="1" x14ac:dyDescent="0.2">
      <c r="A196" s="50">
        <f t="shared" si="44"/>
        <v>3</v>
      </c>
      <c r="B196" s="50" t="str">
        <f t="shared" si="44"/>
        <v>Vigilante armado noturno - 12x36h</v>
      </c>
      <c r="C196" s="50" t="str">
        <f t="shared" si="44"/>
        <v>BLUMENAU</v>
      </c>
      <c r="D196" s="10" t="str">
        <f>Raiz!$B$62</f>
        <v>C</v>
      </c>
      <c r="E196" s="521" t="str">
        <f>Raiz!$C$62</f>
        <v>Convênio Saúde</v>
      </c>
      <c r="F196" s="521"/>
      <c r="G196" s="521"/>
      <c r="H196" s="521"/>
      <c r="I196" s="521"/>
      <c r="J196" s="11">
        <f>VLOOKUP(G141,Base!$B$583:$O$602,J146+1,FALSE)</f>
        <v>28</v>
      </c>
      <c r="K196" s="239"/>
      <c r="L196" s="239"/>
    </row>
    <row r="197" spans="1:12" ht="18" customHeight="1" x14ac:dyDescent="0.2">
      <c r="A197" s="50">
        <f t="shared" si="44"/>
        <v>3</v>
      </c>
      <c r="B197" s="50" t="str">
        <f t="shared" si="44"/>
        <v>Vigilante armado noturno - 12x36h</v>
      </c>
      <c r="C197" s="50" t="str">
        <f t="shared" si="44"/>
        <v>BLUMENAU</v>
      </c>
      <c r="D197" s="10" t="str">
        <f>Raiz!$B$63</f>
        <v>D</v>
      </c>
      <c r="E197" s="521" t="str">
        <f>Raiz!$C$63</f>
        <v>Benefício Social Familiar</v>
      </c>
      <c r="F197" s="521"/>
      <c r="G197" s="521"/>
      <c r="H197" s="521"/>
      <c r="I197" s="521"/>
      <c r="J197" s="11">
        <f>VLOOKUP(G141,Base!$B$607:$O$626,J146+1,FALSE)</f>
        <v>0</v>
      </c>
      <c r="K197" s="239"/>
      <c r="L197" s="239"/>
    </row>
    <row r="198" spans="1:12" ht="18" customHeight="1" x14ac:dyDescent="0.2">
      <c r="A198" s="50">
        <f t="shared" si="44"/>
        <v>3</v>
      </c>
      <c r="B198" s="50" t="str">
        <f t="shared" si="44"/>
        <v>Vigilante armado noturno - 12x36h</v>
      </c>
      <c r="C198" s="50" t="str">
        <f t="shared" si="44"/>
        <v>BLUMENAU</v>
      </c>
      <c r="D198" s="10" t="str">
        <f>Raiz!$B$64</f>
        <v>E</v>
      </c>
      <c r="E198" s="527" t="str">
        <f>Raiz!$C$64</f>
        <v>Adicional de Assiduidade</v>
      </c>
      <c r="F198" s="527"/>
      <c r="G198" s="527"/>
      <c r="H198" s="527"/>
      <c r="I198" s="18">
        <f>VLOOKUP(G141,Base!$B$631:$O$650,J146+1,FALSE)</f>
        <v>7.0000000000000007E-2</v>
      </c>
      <c r="J198" s="11">
        <f>ROUND(I198*J174,2)</f>
        <v>0</v>
      </c>
      <c r="K198" s="239"/>
      <c r="L198" s="239"/>
    </row>
    <row r="199" spans="1:12" ht="18" customHeight="1" x14ac:dyDescent="0.2">
      <c r="A199" s="50">
        <f t="shared" si="44"/>
        <v>3</v>
      </c>
      <c r="B199" s="50" t="str">
        <f t="shared" si="44"/>
        <v>Vigilante armado noturno - 12x36h</v>
      </c>
      <c r="C199" s="50" t="str">
        <f t="shared" si="44"/>
        <v>BLUMENAU</v>
      </c>
      <c r="D199" s="10" t="str">
        <f>Raiz!$B$65</f>
        <v>F</v>
      </c>
      <c r="E199" s="521" t="str">
        <f>Raiz!$C$65</f>
        <v>Seguro de Vida</v>
      </c>
      <c r="F199" s="521"/>
      <c r="G199" s="521"/>
      <c r="H199" s="521"/>
      <c r="I199" s="521"/>
      <c r="J199" s="11">
        <f>VLOOKUP(G141,Base!$B$655:$O$674,J146+1,FALSE)</f>
        <v>0</v>
      </c>
      <c r="K199" s="239"/>
      <c r="L199" s="239"/>
    </row>
    <row r="200" spans="1:12" ht="18" customHeight="1" x14ac:dyDescent="0.2">
      <c r="A200" s="50">
        <f t="shared" si="44"/>
        <v>3</v>
      </c>
      <c r="B200" s="50" t="str">
        <f t="shared" si="44"/>
        <v>Vigilante armado noturno - 12x36h</v>
      </c>
      <c r="C200" s="50" t="str">
        <f t="shared" si="44"/>
        <v>BLUMENAU</v>
      </c>
      <c r="D200" s="10" t="str">
        <f>Raiz!$B$66</f>
        <v>G</v>
      </c>
      <c r="E200" s="521" t="str">
        <f>Raiz!$C$66</f>
        <v>Auxílio funeral</v>
      </c>
      <c r="F200" s="583"/>
      <c r="G200" s="583"/>
      <c r="H200" s="583"/>
      <c r="I200" s="584"/>
      <c r="J200" s="11">
        <f>VLOOKUP(G141,Base!$B$679:$L$698,J146+1,FALSE)</f>
        <v>0</v>
      </c>
      <c r="K200" s="239"/>
      <c r="L200" s="239"/>
    </row>
    <row r="201" spans="1:12" ht="18" customHeight="1" x14ac:dyDescent="0.2">
      <c r="A201" s="50">
        <f t="shared" si="44"/>
        <v>3</v>
      </c>
      <c r="B201" s="50" t="str">
        <f t="shared" si="44"/>
        <v>Vigilante armado noturno - 12x36h</v>
      </c>
      <c r="C201" s="50" t="str">
        <f t="shared" si="44"/>
        <v>BLUMENAU</v>
      </c>
      <c r="D201" s="10" t="str">
        <f>Raiz!$B$67</f>
        <v>H</v>
      </c>
      <c r="E201" s="521" t="str">
        <f>Raiz!$C$67</f>
        <v>Outros</v>
      </c>
      <c r="F201" s="521"/>
      <c r="G201" s="521"/>
      <c r="H201" s="521"/>
      <c r="I201" s="521"/>
      <c r="J201" s="11">
        <f>VLOOKUP(G141,Base!$B$703:$O$722,J146+1,FALSE)</f>
        <v>0</v>
      </c>
      <c r="K201" s="239"/>
      <c r="L201" s="239"/>
    </row>
    <row r="202" spans="1:12" ht="18" customHeight="1" thickBot="1" x14ac:dyDescent="0.25">
      <c r="A202" s="50">
        <f t="shared" si="44"/>
        <v>3</v>
      </c>
      <c r="B202" s="50" t="str">
        <f t="shared" si="44"/>
        <v>Vigilante armado noturno - 12x36h</v>
      </c>
      <c r="C202" s="50" t="str">
        <f t="shared" si="44"/>
        <v>BLUMENAU</v>
      </c>
      <c r="D202" s="619" t="str">
        <f>Raiz!$B$68</f>
        <v> Total do Submódulo 2.3</v>
      </c>
      <c r="E202" s="619"/>
      <c r="F202" s="619"/>
      <c r="G202" s="619"/>
      <c r="H202" s="619"/>
      <c r="I202" s="619"/>
      <c r="J202" s="13">
        <f>SUM(J194:J201)</f>
        <v>1090</v>
      </c>
      <c r="K202" s="4"/>
      <c r="L202" s="4"/>
    </row>
    <row r="203" spans="1:12" ht="14.1" customHeight="1" thickBot="1" x14ac:dyDescent="0.25">
      <c r="A203" s="50">
        <f t="shared" si="44"/>
        <v>3</v>
      </c>
      <c r="B203" s="50" t="str">
        <f t="shared" si="44"/>
        <v>Vigilante armado noturno - 12x36h</v>
      </c>
      <c r="C203" s="50" t="str">
        <f t="shared" si="44"/>
        <v>BLUMENAU</v>
      </c>
      <c r="D203" s="4"/>
      <c r="E203" s="4"/>
      <c r="F203" s="4"/>
      <c r="G203" s="4"/>
      <c r="H203" s="4"/>
      <c r="I203" s="4"/>
      <c r="J203" s="4"/>
      <c r="K203" s="4"/>
      <c r="L203" s="4"/>
    </row>
    <row r="204" spans="1:12" ht="18" customHeight="1" x14ac:dyDescent="0.2">
      <c r="A204" s="50">
        <f t="shared" si="44"/>
        <v>3</v>
      </c>
      <c r="B204" s="50" t="str">
        <f t="shared" si="44"/>
        <v>Vigilante armado noturno - 12x36h</v>
      </c>
      <c r="C204" s="50" t="str">
        <f t="shared" si="44"/>
        <v>BLUMENAU</v>
      </c>
      <c r="D204" s="566" t="str">
        <f>Raiz!$B$70</f>
        <v>Quadro-Resumo do Módulo 2 - Encargos e Benefícios Anuais, Mensais e Diários</v>
      </c>
      <c r="E204" s="566"/>
      <c r="F204" s="566"/>
      <c r="G204" s="566"/>
      <c r="H204" s="566"/>
      <c r="I204" s="566"/>
      <c r="J204" s="19" t="str">
        <f>Raiz!$H$70</f>
        <v>Valor R$</v>
      </c>
      <c r="K204" s="4"/>
      <c r="L204" s="4"/>
    </row>
    <row r="205" spans="1:12" ht="18" customHeight="1" x14ac:dyDescent="0.2">
      <c r="A205" s="50">
        <f t="shared" si="44"/>
        <v>3</v>
      </c>
      <c r="B205" s="50" t="str">
        <f t="shared" si="44"/>
        <v>Vigilante armado noturno - 12x36h</v>
      </c>
      <c r="C205" s="50" t="str">
        <f t="shared" si="44"/>
        <v>BLUMENAU</v>
      </c>
      <c r="D205" s="10" t="str">
        <f>Raiz!$B$71</f>
        <v>2.1</v>
      </c>
      <c r="E205" s="521" t="str">
        <f>Raiz!$C$71</f>
        <v>13º Salário e Adicional de Férias</v>
      </c>
      <c r="F205" s="521"/>
      <c r="G205" s="521"/>
      <c r="H205" s="521"/>
      <c r="I205" s="521"/>
      <c r="J205" s="17">
        <f>J180</f>
        <v>0</v>
      </c>
      <c r="K205" s="4"/>
      <c r="L205" s="4"/>
    </row>
    <row r="206" spans="1:12" ht="18" customHeight="1" x14ac:dyDescent="0.2">
      <c r="A206" s="50">
        <f t="shared" si="44"/>
        <v>3</v>
      </c>
      <c r="B206" s="50" t="str">
        <f t="shared" si="44"/>
        <v>Vigilante armado noturno - 12x36h</v>
      </c>
      <c r="C206" s="50" t="str">
        <f t="shared" si="44"/>
        <v>BLUMENAU</v>
      </c>
      <c r="D206" s="10" t="str">
        <f>Raiz!$B$72</f>
        <v>2.2</v>
      </c>
      <c r="E206" s="521" t="str">
        <f>Raiz!$C$72</f>
        <v>Encargos Previdenciários (GPS), FGTS e outras contribuições</v>
      </c>
      <c r="F206" s="521"/>
      <c r="G206" s="521"/>
      <c r="H206" s="521"/>
      <c r="I206" s="521"/>
      <c r="J206" s="17">
        <f>J191</f>
        <v>0</v>
      </c>
      <c r="K206" s="4"/>
      <c r="L206" s="4"/>
    </row>
    <row r="207" spans="1:12" ht="18" customHeight="1" x14ac:dyDescent="0.2">
      <c r="A207" s="50">
        <f t="shared" si="44"/>
        <v>3</v>
      </c>
      <c r="B207" s="50" t="str">
        <f t="shared" si="44"/>
        <v>Vigilante armado noturno - 12x36h</v>
      </c>
      <c r="C207" s="50" t="str">
        <f t="shared" si="44"/>
        <v>BLUMENAU</v>
      </c>
      <c r="D207" s="10" t="str">
        <f>Raiz!$B$73</f>
        <v>2.3</v>
      </c>
      <c r="E207" s="521" t="str">
        <f>Raiz!$C$73</f>
        <v>Benefícios Mensais e Diários</v>
      </c>
      <c r="F207" s="521"/>
      <c r="G207" s="521"/>
      <c r="H207" s="521"/>
      <c r="I207" s="521"/>
      <c r="J207" s="17">
        <f>J202</f>
        <v>1090</v>
      </c>
      <c r="K207" s="4"/>
      <c r="L207" s="4"/>
    </row>
    <row r="208" spans="1:12" ht="18" customHeight="1" thickBot="1" x14ac:dyDescent="0.25">
      <c r="A208" s="50">
        <f t="shared" si="44"/>
        <v>3</v>
      </c>
      <c r="B208" s="50" t="str">
        <f t="shared" si="44"/>
        <v>Vigilante armado noturno - 12x36h</v>
      </c>
      <c r="C208" s="50" t="str">
        <f t="shared" si="44"/>
        <v>BLUMENAU</v>
      </c>
      <c r="D208" s="619" t="str">
        <f>Raiz!$B$74</f>
        <v> Total do Módulo 2 - Encargos e Benefícios Anuais, mensais e Diários</v>
      </c>
      <c r="E208" s="619"/>
      <c r="F208" s="619"/>
      <c r="G208" s="619"/>
      <c r="H208" s="619"/>
      <c r="I208" s="619"/>
      <c r="J208" s="13">
        <f>SUM(J205:J207)</f>
        <v>1090</v>
      </c>
      <c r="K208" s="4"/>
      <c r="L208" s="4"/>
    </row>
    <row r="209" spans="1:14" ht="14.1" customHeight="1" thickBot="1" x14ac:dyDescent="0.25">
      <c r="A209" s="50">
        <f t="shared" si="44"/>
        <v>3</v>
      </c>
      <c r="B209" s="50" t="str">
        <f t="shared" si="44"/>
        <v>Vigilante armado noturno - 12x36h</v>
      </c>
      <c r="C209" s="50" t="str">
        <f t="shared" si="44"/>
        <v>BLUMENAU</v>
      </c>
      <c r="D209" s="4"/>
      <c r="E209" s="4"/>
      <c r="F209" s="4"/>
      <c r="G209" s="4"/>
      <c r="H209" s="4"/>
      <c r="I209" s="4"/>
      <c r="J209" s="4"/>
      <c r="K209" s="4"/>
      <c r="L209" s="4"/>
    </row>
    <row r="210" spans="1:14" ht="18" customHeight="1" x14ac:dyDescent="0.2">
      <c r="A210" s="50">
        <f t="shared" ref="A210:C210" si="45">A209</f>
        <v>3</v>
      </c>
      <c r="B210" s="50" t="str">
        <f t="shared" si="45"/>
        <v>Vigilante armado noturno - 12x36h</v>
      </c>
      <c r="C210" s="50" t="str">
        <f t="shared" si="45"/>
        <v>BLUMENAU</v>
      </c>
      <c r="D210" s="549" t="str">
        <f>Raiz!$B$76</f>
        <v>MÓDULO 3 – PROVISÃO PARA RESCISÃO</v>
      </c>
      <c r="E210" s="550"/>
      <c r="F210" s="550"/>
      <c r="G210" s="550"/>
      <c r="H210" s="551"/>
      <c r="I210" s="1" t="str">
        <f>Raiz!$G$76</f>
        <v>%</v>
      </c>
      <c r="J210" s="2" t="str">
        <f>Raiz!$H$76</f>
        <v>Valor R$</v>
      </c>
      <c r="K210" s="4"/>
      <c r="L210" s="4"/>
    </row>
    <row r="211" spans="1:14" ht="28.5" customHeight="1" x14ac:dyDescent="0.2">
      <c r="A211" s="50">
        <f t="shared" ref="A211:C211" si="46">A210</f>
        <v>3</v>
      </c>
      <c r="B211" s="50" t="str">
        <f t="shared" si="46"/>
        <v>Vigilante armado noturno - 12x36h</v>
      </c>
      <c r="C211" s="50" t="str">
        <f t="shared" si="46"/>
        <v>BLUMENAU</v>
      </c>
      <c r="D211" s="28" t="str">
        <f>Raiz!$B$77</f>
        <v>A</v>
      </c>
      <c r="E211" s="278" t="str">
        <f>Raiz!$C$77</f>
        <v>Aviso Prévio Indenizado</v>
      </c>
      <c r="F211" s="536" t="str">
        <f>Raiz!$D$77</f>
        <v>Cálculo do valor = [Rem/12 + 13º/12 + Férias/12 + 1/3Férias/12] x 1 x 5% de rotatividade anual</v>
      </c>
      <c r="G211" s="537"/>
      <c r="H211" s="618"/>
      <c r="I211" s="12">
        <f>Raiz!$G$77</f>
        <v>4.9768518518518521E-3</v>
      </c>
      <c r="J211" s="11">
        <f>ROUND(I211*(J170+J180),2)</f>
        <v>0</v>
      </c>
      <c r="K211" s="4"/>
      <c r="L211" s="4"/>
    </row>
    <row r="212" spans="1:14" ht="18" customHeight="1" x14ac:dyDescent="0.2">
      <c r="A212" s="50">
        <f t="shared" ref="A212:C212" si="47">A211</f>
        <v>3</v>
      </c>
      <c r="B212" s="50" t="str">
        <f t="shared" si="47"/>
        <v>Vigilante armado noturno - 12x36h</v>
      </c>
      <c r="C212" s="50" t="str">
        <f t="shared" si="47"/>
        <v>BLUMENAU</v>
      </c>
      <c r="D212" s="10" t="str">
        <f>Raiz!$B$78</f>
        <v>B</v>
      </c>
      <c r="E212" s="638" t="str">
        <f>Raiz!$C$78</f>
        <v>Incidência do FGTS sobre o Aviso Prévio Indenizado</v>
      </c>
      <c r="F212" s="639"/>
      <c r="G212" s="639"/>
      <c r="H212" s="640"/>
      <c r="I212" s="12">
        <f>0.08*I211</f>
        <v>3.9814814814814818E-4</v>
      </c>
      <c r="J212" s="11">
        <f>ROUND((J170+J180)*I212,2)</f>
        <v>0</v>
      </c>
      <c r="K212" s="4"/>
      <c r="L212" s="4"/>
    </row>
    <row r="213" spans="1:14" ht="18" customHeight="1" x14ac:dyDescent="0.2">
      <c r="A213" s="50">
        <f t="shared" ref="A213:C213" si="48">A212</f>
        <v>3</v>
      </c>
      <c r="B213" s="50" t="str">
        <f t="shared" si="48"/>
        <v>Vigilante armado noturno - 12x36h</v>
      </c>
      <c r="C213" s="50" t="str">
        <f t="shared" si="48"/>
        <v>BLUMENAU</v>
      </c>
      <c r="D213" s="10" t="str">
        <f>Raiz!$B$79</f>
        <v>C</v>
      </c>
      <c r="E213" s="615" t="str">
        <f>Raiz!$C$79</f>
        <v>Multa do FGTS sobre o Aviso Prévio Indenizado</v>
      </c>
      <c r="F213" s="616"/>
      <c r="G213" s="616"/>
      <c r="H213" s="617"/>
      <c r="I213" s="12">
        <f>Raiz!$G$79</f>
        <v>1.9039999999999999E-3</v>
      </c>
      <c r="J213" s="11">
        <f>ROUND(I213*(J170+J180),2)</f>
        <v>0</v>
      </c>
      <c r="K213" s="4"/>
      <c r="L213" s="4"/>
    </row>
    <row r="214" spans="1:14" ht="24.75" customHeight="1" x14ac:dyDescent="0.2">
      <c r="A214" s="50">
        <f t="shared" ref="A214:C214" si="49">A213</f>
        <v>3</v>
      </c>
      <c r="B214" s="50" t="str">
        <f t="shared" si="49"/>
        <v>Vigilante armado noturno - 12x36h</v>
      </c>
      <c r="C214" s="50" t="str">
        <f t="shared" si="49"/>
        <v>BLUMENAU</v>
      </c>
      <c r="D214" s="28" t="str">
        <f>Raiz!$B$80</f>
        <v>D</v>
      </c>
      <c r="E214" s="278" t="str">
        <f>Raiz!$C$80</f>
        <v>Aviso Prévio Trabalhado</v>
      </c>
      <c r="F214" s="536" t="str">
        <f>Raiz!$D$80</f>
        <v>Cálculo do valor= [(Rem/30)x7]/ Qtd meses de execução do serviço x 100% dos empregados</v>
      </c>
      <c r="G214" s="537"/>
      <c r="H214" s="618"/>
      <c r="I214" s="12">
        <f>1/30*7/G143*1</f>
        <v>9.7222222222222224E-3</v>
      </c>
      <c r="J214" s="11">
        <f>ROUND((J170+J180)/30*7/20,2)</f>
        <v>0</v>
      </c>
      <c r="K214" s="4"/>
      <c r="L214" s="4"/>
    </row>
    <row r="215" spans="1:14" ht="18" customHeight="1" x14ac:dyDescent="0.2">
      <c r="A215" s="50">
        <f t="shared" ref="A215:C215" si="50">A214</f>
        <v>3</v>
      </c>
      <c r="B215" s="50" t="str">
        <f t="shared" si="50"/>
        <v>Vigilante armado noturno - 12x36h</v>
      </c>
      <c r="C215" s="50" t="str">
        <f t="shared" si="50"/>
        <v>BLUMENAU</v>
      </c>
      <c r="D215" s="10" t="str">
        <f>Raiz!$B$81</f>
        <v>E</v>
      </c>
      <c r="E215" s="535" t="str">
        <f>Raiz!$C$81</f>
        <v>Incidência dos encargos do submódulo 2.2 sobre o Aviso Prévio Trabalhado</v>
      </c>
      <c r="F215" s="539"/>
      <c r="G215" s="539"/>
      <c r="H215" s="540"/>
      <c r="I215" s="12">
        <f>I191*I214</f>
        <v>3.5777777777777782E-3</v>
      </c>
      <c r="J215" s="11">
        <f>ROUND(I215*(J170+J180),2)</f>
        <v>0</v>
      </c>
      <c r="K215" s="4"/>
      <c r="L215" s="4"/>
    </row>
    <row r="216" spans="1:14" ht="18" customHeight="1" x14ac:dyDescent="0.2">
      <c r="A216" s="50">
        <f t="shared" ref="A216:C216" si="51">A215</f>
        <v>3</v>
      </c>
      <c r="B216" s="50" t="str">
        <f t="shared" si="51"/>
        <v>Vigilante armado noturno - 12x36h</v>
      </c>
      <c r="C216" s="50" t="str">
        <f t="shared" si="51"/>
        <v>BLUMENAU</v>
      </c>
      <c r="D216" s="10" t="str">
        <f>Raiz!$B$82</f>
        <v>F</v>
      </c>
      <c r="E216" s="524" t="str">
        <f>Raiz!$C$82</f>
        <v>Multa do FGTS e sobre o Aviso Prévio Trabalhado</v>
      </c>
      <c r="F216" s="554"/>
      <c r="G216" s="554"/>
      <c r="H216" s="554"/>
      <c r="I216" s="555"/>
      <c r="J216" s="11">
        <f>ROUND((J170+J180)*0.08*0.4,2)</f>
        <v>0</v>
      </c>
      <c r="K216" s="4"/>
      <c r="L216" s="4"/>
    </row>
    <row r="217" spans="1:14" ht="18" customHeight="1" thickBot="1" x14ac:dyDescent="0.25">
      <c r="A217" s="50">
        <f t="shared" ref="A217:C217" si="52">A216</f>
        <v>3</v>
      </c>
      <c r="B217" s="50" t="str">
        <f t="shared" si="52"/>
        <v>Vigilante armado noturno - 12x36h</v>
      </c>
      <c r="C217" s="50" t="str">
        <f t="shared" si="52"/>
        <v>BLUMENAU</v>
      </c>
      <c r="D217" s="619" t="str">
        <f>Raiz!$B$83</f>
        <v>Total do Módulo 3 - Provisão para Rescisão</v>
      </c>
      <c r="E217" s="619"/>
      <c r="F217" s="619"/>
      <c r="G217" s="619"/>
      <c r="H217" s="619"/>
      <c r="I217" s="619"/>
      <c r="J217" s="13">
        <f>SUM(J211:J216)</f>
        <v>0</v>
      </c>
      <c r="K217" s="4"/>
      <c r="L217" s="4"/>
    </row>
    <row r="218" spans="1:14" ht="14.1" customHeight="1" thickBot="1" x14ac:dyDescent="0.25">
      <c r="A218" s="50">
        <f t="shared" ref="A218:C225" si="53">A217</f>
        <v>3</v>
      </c>
      <c r="B218" s="50" t="str">
        <f t="shared" si="53"/>
        <v>Vigilante armado noturno - 12x36h</v>
      </c>
      <c r="C218" s="50" t="str">
        <f t="shared" si="53"/>
        <v>BLUMENAU</v>
      </c>
      <c r="D218" s="4"/>
      <c r="E218" s="4"/>
      <c r="F218" s="4"/>
      <c r="G218" s="4"/>
      <c r="H218" s="4"/>
      <c r="I218" s="4"/>
      <c r="J218" s="4"/>
      <c r="K218" s="4"/>
      <c r="L218" s="4"/>
    </row>
    <row r="219" spans="1:14" ht="18" customHeight="1" x14ac:dyDescent="0.2">
      <c r="A219" s="50">
        <f t="shared" si="53"/>
        <v>3</v>
      </c>
      <c r="B219" s="50" t="str">
        <f t="shared" si="53"/>
        <v>Vigilante armado noturno - 12x36h</v>
      </c>
      <c r="C219" s="50" t="str">
        <f t="shared" si="53"/>
        <v>BLUMENAU</v>
      </c>
      <c r="D219" s="549" t="str">
        <f>Raiz!$B$85</f>
        <v>MÓDULO 4 – CUSTO DE REPOSIÇÃO DO PROFISSIONAL AUSENTE</v>
      </c>
      <c r="E219" s="550"/>
      <c r="F219" s="550"/>
      <c r="G219" s="550"/>
      <c r="H219" s="551"/>
      <c r="I219" s="43" t="str">
        <f>Raiz!$G$85</f>
        <v>%</v>
      </c>
      <c r="J219" s="40" t="str">
        <f>Raiz!$H$85</f>
        <v>Valor R$</v>
      </c>
      <c r="K219" s="4"/>
      <c r="L219" s="4"/>
    </row>
    <row r="220" spans="1:14" ht="39.950000000000003" customHeight="1" x14ac:dyDescent="0.2">
      <c r="A220" s="50">
        <f t="shared" ref="A220:C220" si="54">A219</f>
        <v>3</v>
      </c>
      <c r="B220" s="50" t="str">
        <f t="shared" si="54"/>
        <v>Vigilante armado noturno - 12x36h</v>
      </c>
      <c r="C220" s="50" t="str">
        <f t="shared" si="54"/>
        <v>BLUMENAU</v>
      </c>
      <c r="D22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220" s="537"/>
      <c r="F220" s="537"/>
      <c r="G220" s="537"/>
      <c r="H220" s="537"/>
      <c r="I220" s="537"/>
      <c r="J220" s="621"/>
      <c r="K220" s="4"/>
      <c r="L220" s="4"/>
    </row>
    <row r="221" spans="1:14" ht="24.75" customHeight="1" x14ac:dyDescent="0.2">
      <c r="A221" s="50">
        <f t="shared" ref="A221:C221" si="55">A220</f>
        <v>3</v>
      </c>
      <c r="B221" s="50" t="str">
        <f t="shared" si="55"/>
        <v>Vigilante armado noturno - 12x36h</v>
      </c>
      <c r="C221" s="50" t="str">
        <f t="shared" si="55"/>
        <v>BLUMENAU</v>
      </c>
      <c r="D221" s="622" t="str">
        <f>Raiz!$B$87</f>
        <v>MÓDULO 1</v>
      </c>
      <c r="E221" s="553"/>
      <c r="F221" s="44" t="str">
        <f>Raiz!$D$87</f>
        <v>MÓDULO 2
(sem VA e VT ou sem VT)</v>
      </c>
      <c r="G221" s="44" t="str">
        <f>Raiz!$E$87</f>
        <v>MÓDULO 3</v>
      </c>
      <c r="H221" s="552" t="str">
        <f>Raiz!$F$87</f>
        <v>BCCPA</v>
      </c>
      <c r="I221" s="553"/>
      <c r="J221" s="243" t="str">
        <f>Raiz!$H$87</f>
        <v>VA nas Férias</v>
      </c>
      <c r="K221" s="4"/>
      <c r="L221" s="4"/>
    </row>
    <row r="222" spans="1:14" ht="18" customHeight="1" x14ac:dyDescent="0.2">
      <c r="A222" s="50">
        <f t="shared" ref="A222:C222" si="56">A221</f>
        <v>3</v>
      </c>
      <c r="B222" s="50" t="str">
        <f t="shared" si="56"/>
        <v>Vigilante armado noturno - 12x36h</v>
      </c>
      <c r="C222" s="50" t="str">
        <f t="shared" si="56"/>
        <v>BLUMENAU</v>
      </c>
      <c r="D222" s="559">
        <f>J174</f>
        <v>0</v>
      </c>
      <c r="E222" s="604"/>
      <c r="F222" s="26">
        <f>IF(J222="S",(J208-J194),IF(J222="N",(J208-(J194+J195))))</f>
        <v>28</v>
      </c>
      <c r="G222" s="26">
        <f>J217</f>
        <v>0</v>
      </c>
      <c r="H222" s="603">
        <f>SUM(D222:G222)</f>
        <v>28</v>
      </c>
      <c r="I222" s="604"/>
      <c r="J222" s="244" t="str">
        <f>VLOOKUP($G141,Base!$B$559:$L$578,$J146+1,FALSE)</f>
        <v>N</v>
      </c>
      <c r="K222" s="4"/>
      <c r="L222" s="51"/>
      <c r="N222" s="90"/>
    </row>
    <row r="223" spans="1:14" ht="18" customHeight="1" x14ac:dyDescent="0.2">
      <c r="A223" s="50">
        <f t="shared" si="53"/>
        <v>3</v>
      </c>
      <c r="B223" s="50" t="str">
        <f t="shared" si="53"/>
        <v>Vigilante armado noturno - 12x36h</v>
      </c>
      <c r="C223" s="50" t="str">
        <f t="shared" si="53"/>
        <v>BLUMENAU</v>
      </c>
      <c r="D223" s="626" t="str">
        <f>Raiz!$B$89</f>
        <v>Submódulo 4.1 Substituto nas Ausências Legais</v>
      </c>
      <c r="E223" s="627"/>
      <c r="F223" s="627"/>
      <c r="G223" s="627"/>
      <c r="H223" s="627"/>
      <c r="I223" s="627"/>
      <c r="J223" s="628"/>
      <c r="K223" s="4"/>
      <c r="L223" s="4"/>
    </row>
    <row r="224" spans="1:14" ht="18" customHeight="1" x14ac:dyDescent="0.2">
      <c r="A224" s="50">
        <f t="shared" si="53"/>
        <v>3</v>
      </c>
      <c r="B224" s="50" t="str">
        <f t="shared" si="53"/>
        <v>Vigilante armado noturno - 12x36h</v>
      </c>
      <c r="C224" s="50" t="str">
        <f t="shared" si="53"/>
        <v>BLUMENAU</v>
      </c>
      <c r="D224" s="28" t="str">
        <f>Raiz!$B$90</f>
        <v>A</v>
      </c>
      <c r="E224" s="542" t="str">
        <f>Raiz!$C$90</f>
        <v>Substituto na cobertura de Férias</v>
      </c>
      <c r="F224" s="542"/>
      <c r="G224" s="542" t="str">
        <f>Raiz!$E$90</f>
        <v>Cálculo do valor=BCCPA/12</v>
      </c>
      <c r="H224" s="542"/>
      <c r="I224" s="29">
        <f>Raiz!$G$90</f>
        <v>8.3333333333333329E-2</v>
      </c>
      <c r="J224" s="11">
        <f>ROUND(H222/12,2)</f>
        <v>2.33</v>
      </c>
      <c r="K224" s="4"/>
      <c r="L224" s="4"/>
    </row>
    <row r="225" spans="1:12" ht="18" customHeight="1" x14ac:dyDescent="0.2">
      <c r="A225" s="50">
        <f t="shared" si="53"/>
        <v>3</v>
      </c>
      <c r="B225" s="50" t="str">
        <f t="shared" si="53"/>
        <v>Vigilante armado noturno - 12x36h</v>
      </c>
      <c r="C225" s="50" t="str">
        <f t="shared" si="53"/>
        <v>BLUMENAU</v>
      </c>
      <c r="D225" s="10" t="str">
        <f>Raiz!$B$91</f>
        <v>B</v>
      </c>
      <c r="E225" s="535" t="str">
        <f>Raiz!$C$91</f>
        <v>Substituto na cobertura de Ausências Legais</v>
      </c>
      <c r="F225" s="540"/>
      <c r="G225" s="535" t="str">
        <f>Raiz!$E$91</f>
        <v>Cálculo do valor=[(BCCPA/30)x1dia]/12</v>
      </c>
      <c r="H225" s="540"/>
      <c r="I225" s="12">
        <f>Raiz!$G$91</f>
        <v>2.7777777777777779E-3</v>
      </c>
      <c r="J225" s="11">
        <f>ROUND(I225*H222,2)</f>
        <v>0.08</v>
      </c>
      <c r="K225" s="4"/>
      <c r="L225" s="4"/>
    </row>
    <row r="226" spans="1:12" ht="18" customHeight="1" x14ac:dyDescent="0.2">
      <c r="A226" s="50">
        <f t="shared" ref="A226:C237" si="57">A225</f>
        <v>3</v>
      </c>
      <c r="B226" s="50" t="str">
        <f t="shared" si="57"/>
        <v>Vigilante armado noturno - 12x36h</v>
      </c>
      <c r="C226" s="50" t="str">
        <f t="shared" si="57"/>
        <v>BLUMENAU</v>
      </c>
      <c r="D226" s="10" t="str">
        <f>Raiz!$B$92</f>
        <v>C</v>
      </c>
      <c r="E226" s="524" t="str">
        <f>Raiz!$C$92</f>
        <v>Substituto na cobertura de Licença-Paternidade</v>
      </c>
      <c r="F226" s="525"/>
      <c r="G226" s="524" t="str">
        <f>Raiz!$E$92</f>
        <v>Cálculo do valor={[(BCCPA/30)x5dias]/12}x1,5%</v>
      </c>
      <c r="H226" s="525"/>
      <c r="I226" s="12">
        <f>Raiz!$G$92</f>
        <v>2.0833333333333332E-4</v>
      </c>
      <c r="J226" s="11">
        <f>ROUND(I226*H222,2)</f>
        <v>0.01</v>
      </c>
      <c r="K226" s="4"/>
      <c r="L226" s="4"/>
    </row>
    <row r="227" spans="1:12" ht="18" customHeight="1" x14ac:dyDescent="0.2">
      <c r="A227" s="50">
        <f t="shared" si="57"/>
        <v>3</v>
      </c>
      <c r="B227" s="50" t="str">
        <f t="shared" si="57"/>
        <v>Vigilante armado noturno - 12x36h</v>
      </c>
      <c r="C227" s="50" t="str">
        <f t="shared" si="57"/>
        <v>BLUMENAU</v>
      </c>
      <c r="D227" s="10" t="str">
        <f>Raiz!$B$93</f>
        <v>D</v>
      </c>
      <c r="E227" s="524" t="str">
        <f>Raiz!$C$93</f>
        <v>Substituto na cobertura de Ausência por acidente de trab.</v>
      </c>
      <c r="F227" s="525"/>
      <c r="G227" s="524" t="str">
        <f>Raiz!$E$93</f>
        <v>Cálculo do valor={[(BCCPA/30)x15dias]/12}x0,78%</v>
      </c>
      <c r="H227" s="525"/>
      <c r="I227" s="12">
        <f>Raiz!$G$93</f>
        <v>3.2499999999999999E-4</v>
      </c>
      <c r="J227" s="11">
        <f>ROUND(I227*H222,2)</f>
        <v>0.01</v>
      </c>
      <c r="K227" s="4"/>
      <c r="L227" s="4"/>
    </row>
    <row r="228" spans="1:12" ht="18" customHeight="1" x14ac:dyDescent="0.2">
      <c r="A228" s="50">
        <f t="shared" si="57"/>
        <v>3</v>
      </c>
      <c r="B228" s="50" t="str">
        <f t="shared" si="57"/>
        <v>Vigilante armado noturno - 12x36h</v>
      </c>
      <c r="C228" s="50" t="str">
        <f t="shared" si="57"/>
        <v>BLUMENAU</v>
      </c>
      <c r="D228" s="10" t="str">
        <f>Raiz!$B$94</f>
        <v>E</v>
      </c>
      <c r="E228" s="524" t="str">
        <f>Raiz!$C$94</f>
        <v>Substituto na cobertura de Afastamento Maternidade</v>
      </c>
      <c r="F228" s="525"/>
      <c r="G228" s="524" t="str">
        <f>Raiz!$E$94</f>
        <v>Cálculo do valor = {[(FÉRIAS + 1/3 FÉRIAS)/12]x(4/12)}x2%</v>
      </c>
      <c r="H228" s="526"/>
      <c r="I228" s="555"/>
      <c r="J228" s="11">
        <f>ROUND((((J174+J174/3)/12)*4/12)*2%,2)</f>
        <v>0</v>
      </c>
      <c r="K228" s="4"/>
      <c r="L228" s="4"/>
    </row>
    <row r="229" spans="1:12" ht="18" customHeight="1" x14ac:dyDescent="0.2">
      <c r="A229" s="50">
        <f t="shared" si="57"/>
        <v>3</v>
      </c>
      <c r="B229" s="50" t="str">
        <f t="shared" si="57"/>
        <v>Vigilante armado noturno - 12x36h</v>
      </c>
      <c r="C229" s="50" t="str">
        <f t="shared" si="57"/>
        <v>BLUMENAU</v>
      </c>
      <c r="D229" s="10" t="str">
        <f>Raiz!$B$95</f>
        <v>F</v>
      </c>
      <c r="E229" s="524" t="str">
        <f>Raiz!$C$95</f>
        <v xml:space="preserve">Substituto na cobertura de outras ausências (especificar) </v>
      </c>
      <c r="F229" s="554"/>
      <c r="G229" s="554"/>
      <c r="H229" s="554"/>
      <c r="I229" s="555"/>
      <c r="J229" s="20"/>
      <c r="K229" s="4"/>
      <c r="L229" s="4"/>
    </row>
    <row r="230" spans="1:12" ht="18" customHeight="1" thickBot="1" x14ac:dyDescent="0.25">
      <c r="A230" s="50">
        <f t="shared" si="57"/>
        <v>3</v>
      </c>
      <c r="B230" s="50" t="str">
        <f t="shared" si="57"/>
        <v>Vigilante armado noturno - 12x36h</v>
      </c>
      <c r="C230" s="50" t="str">
        <f t="shared" si="57"/>
        <v>BLUMENAU</v>
      </c>
      <c r="D230" s="619" t="str">
        <f>Raiz!$B$96</f>
        <v> Total do Módulo 4 - Custo de Reposição do Profissional Ausente</v>
      </c>
      <c r="E230" s="619"/>
      <c r="F230" s="619"/>
      <c r="G230" s="619"/>
      <c r="H230" s="619"/>
      <c r="I230" s="619"/>
      <c r="J230" s="13">
        <f>SUM(J224:J229)</f>
        <v>2.4299999999999997</v>
      </c>
      <c r="K230" s="4"/>
      <c r="L230" s="4"/>
    </row>
    <row r="231" spans="1:12" ht="11.25" customHeight="1" thickBot="1" x14ac:dyDescent="0.25">
      <c r="A231" s="50">
        <f t="shared" si="57"/>
        <v>3</v>
      </c>
      <c r="B231" s="50" t="str">
        <f t="shared" si="57"/>
        <v>Vigilante armado noturno - 12x36h</v>
      </c>
      <c r="C231" s="50" t="str">
        <f t="shared" si="57"/>
        <v>BLUMENAU</v>
      </c>
      <c r="D231" s="4"/>
      <c r="E231" s="4"/>
      <c r="F231" s="4"/>
      <c r="G231" s="4"/>
      <c r="H231" s="4"/>
      <c r="I231" s="4"/>
      <c r="J231" s="4"/>
      <c r="K231" s="4"/>
      <c r="L231" s="4"/>
    </row>
    <row r="232" spans="1:12" ht="18" customHeight="1" x14ac:dyDescent="0.2">
      <c r="A232" s="50">
        <f t="shared" si="57"/>
        <v>3</v>
      </c>
      <c r="B232" s="50" t="str">
        <f t="shared" si="57"/>
        <v>Vigilante armado noturno - 12x36h</v>
      </c>
      <c r="C232" s="50" t="str">
        <f t="shared" si="57"/>
        <v>BLUMENAU</v>
      </c>
      <c r="D232" s="556" t="str">
        <f>Raiz!$B$98</f>
        <v>MÓDULO 5 - INSUMOS DIVERSOS</v>
      </c>
      <c r="E232" s="557"/>
      <c r="F232" s="557"/>
      <c r="G232" s="557"/>
      <c r="H232" s="557"/>
      <c r="I232" s="558"/>
      <c r="J232" s="2" t="str">
        <f>Raiz!$H$98</f>
        <v>Valor R$</v>
      </c>
      <c r="K232" s="4"/>
      <c r="L232" s="4"/>
    </row>
    <row r="233" spans="1:12" ht="18" customHeight="1" x14ac:dyDescent="0.2">
      <c r="A233" s="50">
        <f t="shared" si="57"/>
        <v>3</v>
      </c>
      <c r="B233" s="50" t="str">
        <f t="shared" si="57"/>
        <v>Vigilante armado noturno - 12x36h</v>
      </c>
      <c r="C233" s="50" t="str">
        <f t="shared" si="57"/>
        <v>BLUMENAU</v>
      </c>
      <c r="D233" s="10" t="str">
        <f>Raiz!$B$99</f>
        <v>A</v>
      </c>
      <c r="E233" s="521" t="str">
        <f>Raiz!$C$99</f>
        <v>Uniformes</v>
      </c>
      <c r="F233" s="521"/>
      <c r="G233" s="521"/>
      <c r="H233" s="521"/>
      <c r="I233" s="521"/>
      <c r="J233" s="11">
        <f>VLOOKUP(G141,Base!$B$727:$L$746,J146+1,FALSE)</f>
        <v>0</v>
      </c>
      <c r="K233" s="239"/>
      <c r="L233" s="239"/>
    </row>
    <row r="234" spans="1:12" ht="18" customHeight="1" x14ac:dyDescent="0.2">
      <c r="A234" s="50">
        <f t="shared" si="57"/>
        <v>3</v>
      </c>
      <c r="B234" s="50" t="str">
        <f t="shared" si="57"/>
        <v>Vigilante armado noturno - 12x36h</v>
      </c>
      <c r="C234" s="50" t="str">
        <f t="shared" si="57"/>
        <v>BLUMENAU</v>
      </c>
      <c r="D234" s="10" t="str">
        <f>Raiz!$B$100</f>
        <v>B</v>
      </c>
      <c r="E234" s="521" t="str">
        <f>Raiz!$C$100</f>
        <v>Materiais de uso individual</v>
      </c>
      <c r="F234" s="521"/>
      <c r="G234" s="521"/>
      <c r="H234" s="521"/>
      <c r="I234" s="521"/>
      <c r="J234" s="11">
        <f>VLOOKUP(G141,Base!$B$751:$L$770,J146+1,FALSE)</f>
        <v>0</v>
      </c>
      <c r="K234" s="239"/>
      <c r="L234" s="239"/>
    </row>
    <row r="235" spans="1:12" ht="18" customHeight="1" x14ac:dyDescent="0.2">
      <c r="A235" s="50">
        <f t="shared" si="57"/>
        <v>3</v>
      </c>
      <c r="B235" s="50" t="str">
        <f t="shared" si="57"/>
        <v>Vigilante armado noturno - 12x36h</v>
      </c>
      <c r="C235" s="50" t="str">
        <f t="shared" si="57"/>
        <v>BLUMENAU</v>
      </c>
      <c r="D235" s="10" t="str">
        <f>Raiz!$B$101</f>
        <v>C</v>
      </c>
      <c r="E235" s="521" t="str">
        <f>Raiz!$C$101</f>
        <v>Materiais de uso compartilhado</v>
      </c>
      <c r="F235" s="521"/>
      <c r="G235" s="521"/>
      <c r="H235" s="521"/>
      <c r="I235" s="521"/>
      <c r="J235" s="11">
        <f>VLOOKUP(G141,Base!$B$775:$L$794,J146+1,FALSE)</f>
        <v>0</v>
      </c>
      <c r="K235" s="239"/>
      <c r="L235" s="239"/>
    </row>
    <row r="236" spans="1:12" ht="18" customHeight="1" x14ac:dyDescent="0.2">
      <c r="A236" s="50">
        <f t="shared" si="57"/>
        <v>3</v>
      </c>
      <c r="B236" s="50" t="str">
        <f t="shared" si="57"/>
        <v>Vigilante armado noturno - 12x36h</v>
      </c>
      <c r="C236" s="50" t="str">
        <f t="shared" si="57"/>
        <v>BLUMENAU</v>
      </c>
      <c r="D236" s="10" t="str">
        <f>Raiz!$B$102</f>
        <v>D</v>
      </c>
      <c r="E236" s="521" t="str">
        <f>Raiz!$C$102</f>
        <v>Outros: especificar</v>
      </c>
      <c r="F236" s="521"/>
      <c r="G236" s="521"/>
      <c r="H236" s="521"/>
      <c r="I236" s="521"/>
      <c r="J236" s="77"/>
      <c r="K236" s="239"/>
      <c r="L236" s="239"/>
    </row>
    <row r="237" spans="1:12" ht="18" customHeight="1" thickBot="1" x14ac:dyDescent="0.25">
      <c r="A237" s="50">
        <f t="shared" si="57"/>
        <v>3</v>
      </c>
      <c r="B237" s="50" t="str">
        <f t="shared" si="57"/>
        <v>Vigilante armado noturno - 12x36h</v>
      </c>
      <c r="C237" s="50" t="str">
        <f t="shared" si="57"/>
        <v>BLUMENAU</v>
      </c>
      <c r="D237" s="619" t="str">
        <f>Raiz!$B$103</f>
        <v>Total do Módulo 5 - Insumos Diversos</v>
      </c>
      <c r="E237" s="619"/>
      <c r="F237" s="619"/>
      <c r="G237" s="619"/>
      <c r="H237" s="619"/>
      <c r="I237" s="619"/>
      <c r="J237" s="13">
        <f>SUM(J233:J236)</f>
        <v>0</v>
      </c>
      <c r="K237" s="4"/>
      <c r="L237" s="4"/>
    </row>
    <row r="238" spans="1:12" ht="11.25" customHeight="1" thickBot="1" x14ac:dyDescent="0.25">
      <c r="A238" s="50">
        <f t="shared" ref="A238:C241" si="58">A237</f>
        <v>3</v>
      </c>
      <c r="B238" s="50" t="str">
        <f t="shared" si="58"/>
        <v>Vigilante armado noturno - 12x36h</v>
      </c>
      <c r="C238" s="50" t="str">
        <f t="shared" si="58"/>
        <v>BLUMENAU</v>
      </c>
      <c r="D238" s="4"/>
      <c r="E238" s="4"/>
      <c r="F238" s="4"/>
      <c r="G238" s="4"/>
      <c r="H238" s="4"/>
      <c r="I238" s="4"/>
      <c r="J238" s="4"/>
      <c r="K238" s="4"/>
      <c r="L238" s="4"/>
    </row>
    <row r="239" spans="1:12" ht="18" customHeight="1" x14ac:dyDescent="0.2">
      <c r="A239" s="50">
        <f t="shared" si="58"/>
        <v>3</v>
      </c>
      <c r="B239" s="50" t="str">
        <f t="shared" si="58"/>
        <v>Vigilante armado noturno - 12x36h</v>
      </c>
      <c r="C239" s="50" t="str">
        <f t="shared" si="58"/>
        <v>BLUMENAU</v>
      </c>
      <c r="D239" s="531" t="str">
        <f>Raiz!$B$105</f>
        <v>6 - CUSTOS INDIRETOS, TRIBUTOS E LUCRO</v>
      </c>
      <c r="E239" s="531"/>
      <c r="F239" s="531"/>
      <c r="G239" s="531"/>
      <c r="H239" s="531"/>
      <c r="I239" s="1" t="str">
        <f>Raiz!$G$105</f>
        <v>%</v>
      </c>
      <c r="J239" s="2" t="str">
        <f>Raiz!$H$105</f>
        <v>Valor R$</v>
      </c>
      <c r="K239" s="4"/>
      <c r="L239" s="4"/>
    </row>
    <row r="240" spans="1:12" ht="18" customHeight="1" x14ac:dyDescent="0.2">
      <c r="A240" s="50">
        <f t="shared" si="58"/>
        <v>3</v>
      </c>
      <c r="B240" s="50" t="str">
        <f t="shared" si="58"/>
        <v>Vigilante armado noturno - 12x36h</v>
      </c>
      <c r="C240" s="50" t="str">
        <f t="shared" si="58"/>
        <v>BLUMENAU</v>
      </c>
      <c r="D240" s="10" t="str">
        <f>Raiz!$B$106</f>
        <v>A</v>
      </c>
      <c r="E240" s="527" t="str">
        <f>Raiz!$C$106</f>
        <v>Custos Indiretos (despesas administrativas e operacionais)</v>
      </c>
      <c r="F240" s="527"/>
      <c r="G240" s="527"/>
      <c r="H240" s="527"/>
      <c r="I240" s="12">
        <f>VLOOKUP(G141,Base!$B$799:$O$818,J146+1,FALSE)</f>
        <v>0</v>
      </c>
      <c r="J240" s="11">
        <f>ROUND(J262*I240,2)</f>
        <v>0</v>
      </c>
      <c r="K240" s="4"/>
      <c r="L240" s="4"/>
    </row>
    <row r="241" spans="1:12" ht="18" customHeight="1" x14ac:dyDescent="0.2">
      <c r="A241" s="50">
        <f t="shared" si="58"/>
        <v>3</v>
      </c>
      <c r="B241" s="50" t="str">
        <f t="shared" si="58"/>
        <v>Vigilante armado noturno - 12x36h</v>
      </c>
      <c r="C241" s="50" t="str">
        <f t="shared" si="58"/>
        <v>BLUMENAU</v>
      </c>
      <c r="D241" s="10" t="str">
        <f>Raiz!$B$107</f>
        <v>B</v>
      </c>
      <c r="E241" s="527" t="str">
        <f>Raiz!$C$107</f>
        <v>Lucro</v>
      </c>
      <c r="F241" s="527"/>
      <c r="G241" s="527"/>
      <c r="H241" s="527"/>
      <c r="I241" s="12">
        <f>VLOOKUP(G141,Base!$B$823:$O$842,J146+1,FALSE)</f>
        <v>0</v>
      </c>
      <c r="J241" s="11">
        <f>ROUND(J264*I241,2)</f>
        <v>0</v>
      </c>
      <c r="K241" s="4"/>
      <c r="L241" s="4"/>
    </row>
    <row r="242" spans="1:12" ht="18" customHeight="1" x14ac:dyDescent="0.2">
      <c r="A242" s="50">
        <f t="shared" ref="A242:C247" si="59">A241</f>
        <v>3</v>
      </c>
      <c r="B242" s="50" t="str">
        <f t="shared" si="59"/>
        <v>Vigilante armado noturno - 12x36h</v>
      </c>
      <c r="C242" s="50" t="str">
        <f t="shared" si="59"/>
        <v>BLUMENAU</v>
      </c>
      <c r="D242" s="560" t="str">
        <f>Raiz!$B$108</f>
        <v>Subtotal</v>
      </c>
      <c r="E242" s="560"/>
      <c r="F242" s="560"/>
      <c r="G242" s="560"/>
      <c r="H242" s="560"/>
      <c r="I242" s="21">
        <f>SUM(I240:I241)</f>
        <v>0</v>
      </c>
      <c r="J242" s="22">
        <f>SUM(J240:J241)</f>
        <v>0</v>
      </c>
      <c r="K242" s="4"/>
      <c r="L242" s="4"/>
    </row>
    <row r="243" spans="1:12" ht="18" customHeight="1" x14ac:dyDescent="0.2">
      <c r="A243" s="50">
        <f t="shared" si="59"/>
        <v>3</v>
      </c>
      <c r="B243" s="50" t="str">
        <f t="shared" si="59"/>
        <v>Vigilante armado noturno - 12x36h</v>
      </c>
      <c r="C243" s="50" t="str">
        <f t="shared" si="59"/>
        <v>BLUMENAU</v>
      </c>
      <c r="D243" s="10" t="str">
        <f>Raiz!$B$109</f>
        <v>C</v>
      </c>
      <c r="E243" s="527" t="str">
        <f>Raiz!$C$109</f>
        <v>Tributos</v>
      </c>
      <c r="F243" s="529"/>
      <c r="G243" s="529"/>
      <c r="H243" s="529"/>
      <c r="I243" s="21">
        <f>SUM(I244:I246)</f>
        <v>6.6500000000000004E-2</v>
      </c>
      <c r="J243" s="22">
        <f>SUM(J244:J246)</f>
        <v>77.83</v>
      </c>
      <c r="K243" s="4"/>
      <c r="L243" s="4"/>
    </row>
    <row r="244" spans="1:12" ht="18" customHeight="1" x14ac:dyDescent="0.2">
      <c r="A244" s="50">
        <f t="shared" si="59"/>
        <v>3</v>
      </c>
      <c r="B244" s="50" t="str">
        <f t="shared" si="59"/>
        <v>Vigilante armado noturno - 12x36h</v>
      </c>
      <c r="C244" s="50" t="str">
        <f t="shared" si="59"/>
        <v>BLUMENAU</v>
      </c>
      <c r="D244" s="532" t="str">
        <f>Raiz!$B$110</f>
        <v>C.1</v>
      </c>
      <c r="E244" s="534" t="str">
        <f>Raiz!$C$110</f>
        <v>Tributos Federais</v>
      </c>
      <c r="F244" s="536" t="str">
        <f>Raiz!$D$110</f>
        <v>PIS</v>
      </c>
      <c r="G244" s="537"/>
      <c r="H244" s="538"/>
      <c r="I244" s="29">
        <f>Raiz!$G$110</f>
        <v>6.4999999999999997E-3</v>
      </c>
      <c r="J244" s="11">
        <f>ROUND(I244*J253,2)</f>
        <v>7.61</v>
      </c>
      <c r="K244" s="4"/>
      <c r="L244" s="4"/>
    </row>
    <row r="245" spans="1:12" ht="18" customHeight="1" x14ac:dyDescent="0.2">
      <c r="A245" s="50">
        <f t="shared" si="59"/>
        <v>3</v>
      </c>
      <c r="B245" s="50" t="str">
        <f t="shared" si="59"/>
        <v>Vigilante armado noturno - 12x36h</v>
      </c>
      <c r="C245" s="50" t="str">
        <f t="shared" si="59"/>
        <v>BLUMENAU</v>
      </c>
      <c r="D245" s="533"/>
      <c r="E245" s="535"/>
      <c r="F245" s="535" t="str">
        <f>Raiz!$D$111</f>
        <v>COFINS</v>
      </c>
      <c r="G245" s="539"/>
      <c r="H245" s="540"/>
      <c r="I245" s="12">
        <f>Raiz!$G$111</f>
        <v>0.03</v>
      </c>
      <c r="J245" s="11">
        <f>ROUND(I245*J253,2)</f>
        <v>35.11</v>
      </c>
    </row>
    <row r="246" spans="1:12" ht="18" customHeight="1" x14ac:dyDescent="0.2">
      <c r="A246" s="50">
        <f t="shared" si="59"/>
        <v>3</v>
      </c>
      <c r="B246" s="50" t="str">
        <f t="shared" si="59"/>
        <v>Vigilante armado noturno - 12x36h</v>
      </c>
      <c r="C246" s="50" t="str">
        <f t="shared" si="59"/>
        <v>BLUMENAU</v>
      </c>
      <c r="D246" s="10" t="str">
        <f>Raiz!$B$112</f>
        <v>C.2</v>
      </c>
      <c r="E246" s="240" t="str">
        <f>Raiz!$C$112</f>
        <v>Tributos Municipais</v>
      </c>
      <c r="F246" s="524" t="str">
        <f>Raiz!$D$112</f>
        <v>ISS</v>
      </c>
      <c r="G246" s="526"/>
      <c r="H246" s="525"/>
      <c r="I246" s="12">
        <f>VLOOKUP(G141,Base!$B$25:$D$44,3,FALSE)</f>
        <v>0.03</v>
      </c>
      <c r="J246" s="11">
        <f>ROUND(I246*J253,2)</f>
        <v>35.11</v>
      </c>
    </row>
    <row r="247" spans="1:12" ht="18" customHeight="1" thickBot="1" x14ac:dyDescent="0.25">
      <c r="A247" s="50">
        <f t="shared" si="59"/>
        <v>3</v>
      </c>
      <c r="B247" s="50" t="str">
        <f t="shared" si="59"/>
        <v>Vigilante armado noturno - 12x36h</v>
      </c>
      <c r="C247" s="50" t="str">
        <f t="shared" si="59"/>
        <v>BLUMENAU</v>
      </c>
      <c r="D247" s="653" t="str">
        <f>Raiz!$B$113</f>
        <v>Total do Módulo 6 - Custos Indiretos, Lucro e Tributos</v>
      </c>
      <c r="E247" s="653"/>
      <c r="F247" s="653"/>
      <c r="G247" s="653"/>
      <c r="H247" s="653"/>
      <c r="I247" s="16">
        <f>I242+I243</f>
        <v>6.6500000000000004E-2</v>
      </c>
      <c r="J247" s="13">
        <f>J242+J243</f>
        <v>77.83</v>
      </c>
    </row>
    <row r="248" spans="1:12" ht="11.25" customHeight="1" thickBot="1" x14ac:dyDescent="0.25">
      <c r="A248" s="50">
        <f t="shared" ref="A248:C254" si="60">A247</f>
        <v>3</v>
      </c>
      <c r="B248" s="50" t="str">
        <f t="shared" si="60"/>
        <v>Vigilante armado noturno - 12x36h</v>
      </c>
      <c r="C248" s="50" t="str">
        <f t="shared" si="60"/>
        <v>BLUMENAU</v>
      </c>
      <c r="D248" s="4"/>
      <c r="E248" s="4"/>
      <c r="F248" s="4"/>
      <c r="G248" s="4"/>
      <c r="H248" s="4"/>
      <c r="I248" s="4"/>
      <c r="J248" s="4"/>
    </row>
    <row r="249" spans="1:12" ht="18" customHeight="1" x14ac:dyDescent="0.2">
      <c r="A249" s="50">
        <f t="shared" si="60"/>
        <v>3</v>
      </c>
      <c r="B249" s="50" t="str">
        <f t="shared" si="60"/>
        <v>Vigilante armado noturno - 12x36h</v>
      </c>
      <c r="C249" s="50" t="str">
        <f t="shared" si="60"/>
        <v>BLUMENAU</v>
      </c>
      <c r="D249" s="556" t="str">
        <f>Raiz!$B$115</f>
        <v>TRIBUTOS (percentual incidente sobre o Valor total por empregado)</v>
      </c>
      <c r="E249" s="557"/>
      <c r="F249" s="557"/>
      <c r="G249" s="557"/>
      <c r="H249" s="557"/>
      <c r="I249" s="557"/>
      <c r="J249" s="558"/>
    </row>
    <row r="250" spans="1:12" ht="18" customHeight="1" x14ac:dyDescent="0.2">
      <c r="A250" s="50">
        <f t="shared" si="60"/>
        <v>3</v>
      </c>
      <c r="B250" s="50" t="str">
        <f t="shared" si="60"/>
        <v>Vigilante armado noturno - 12x36h</v>
      </c>
      <c r="C250" s="50" t="str">
        <f t="shared" si="60"/>
        <v>BLUMENAU</v>
      </c>
      <c r="D250" s="10" t="str">
        <f>Raiz!$B$116</f>
        <v>A</v>
      </c>
      <c r="E250" s="521" t="str">
        <f>Raiz!$C$116</f>
        <v>Percentual total dos Tributos / 100</v>
      </c>
      <c r="F250" s="521"/>
      <c r="G250" s="521"/>
      <c r="H250" s="521"/>
      <c r="I250" s="521"/>
      <c r="J250" s="23">
        <f>I243</f>
        <v>6.6500000000000004E-2</v>
      </c>
    </row>
    <row r="251" spans="1:12" ht="18" customHeight="1" x14ac:dyDescent="0.2">
      <c r="A251" s="50">
        <f t="shared" si="60"/>
        <v>3</v>
      </c>
      <c r="B251" s="50" t="str">
        <f t="shared" si="60"/>
        <v>Vigilante armado noturno - 12x36h</v>
      </c>
      <c r="C251" s="50" t="str">
        <f t="shared" si="60"/>
        <v>BLUMENAU</v>
      </c>
      <c r="D251" s="10" t="str">
        <f>Raiz!$B$117</f>
        <v>B</v>
      </c>
      <c r="E251" s="521" t="str">
        <f>Raiz!$C$117</f>
        <v>1 - A</v>
      </c>
      <c r="F251" s="521"/>
      <c r="G251" s="521"/>
      <c r="H251" s="521"/>
      <c r="I251" s="521"/>
      <c r="J251" s="23">
        <f>1-J250</f>
        <v>0.9335</v>
      </c>
    </row>
    <row r="252" spans="1:12" ht="18" customHeight="1" x14ac:dyDescent="0.2">
      <c r="A252" s="50">
        <f t="shared" si="60"/>
        <v>3</v>
      </c>
      <c r="B252" s="50" t="str">
        <f t="shared" si="60"/>
        <v>Vigilante armado noturno - 12x36h</v>
      </c>
      <c r="C252" s="50" t="str">
        <f t="shared" si="60"/>
        <v>BLUMENAU</v>
      </c>
      <c r="D252" s="10" t="str">
        <f>Raiz!$B$118</f>
        <v>C</v>
      </c>
      <c r="E252" s="521" t="str">
        <f>Raiz!$C$118</f>
        <v>Custo antes da incidência dos tributos</v>
      </c>
      <c r="F252" s="521"/>
      <c r="G252" s="521"/>
      <c r="H252" s="521"/>
      <c r="I252" s="521"/>
      <c r="J252" s="11">
        <f>J266</f>
        <v>1092.43</v>
      </c>
    </row>
    <row r="253" spans="1:12" ht="18" customHeight="1" x14ac:dyDescent="0.2">
      <c r="A253" s="50">
        <f t="shared" si="60"/>
        <v>3</v>
      </c>
      <c r="B253" s="50" t="str">
        <f t="shared" si="60"/>
        <v>Vigilante armado noturno - 12x36h</v>
      </c>
      <c r="C253" s="50" t="str">
        <f t="shared" si="60"/>
        <v>BLUMENAU</v>
      </c>
      <c r="D253" s="10" t="str">
        <f>Raiz!$B$119</f>
        <v>D</v>
      </c>
      <c r="E253" s="521" t="str">
        <f>Raiz!$C$119</f>
        <v>PREÇO DO POSTO/MÊS (C / B)</v>
      </c>
      <c r="F253" s="521"/>
      <c r="G253" s="521"/>
      <c r="H253" s="521"/>
      <c r="I253" s="521"/>
      <c r="J253" s="11">
        <f>ROUND(J252/J251,2)</f>
        <v>1170.25</v>
      </c>
    </row>
    <row r="254" spans="1:12" ht="18" customHeight="1" thickBot="1" x14ac:dyDescent="0.25">
      <c r="A254" s="50">
        <f t="shared" si="60"/>
        <v>3</v>
      </c>
      <c r="B254" s="50" t="str">
        <f t="shared" si="60"/>
        <v>Vigilante armado noturno - 12x36h</v>
      </c>
      <c r="C254" s="50" t="str">
        <f t="shared" si="60"/>
        <v>BLUMENAU</v>
      </c>
      <c r="D254" s="619" t="str">
        <f>Raiz!$B$120</f>
        <v>Total dos Tributos = (D – C)</v>
      </c>
      <c r="E254" s="619"/>
      <c r="F254" s="619"/>
      <c r="G254" s="619"/>
      <c r="H254" s="619"/>
      <c r="I254" s="619"/>
      <c r="J254" s="24">
        <f>J253-J252</f>
        <v>77.819999999999936</v>
      </c>
    </row>
    <row r="255" spans="1:12" ht="11.25" customHeight="1" thickBot="1" x14ac:dyDescent="0.25">
      <c r="A255" s="50">
        <f t="shared" ref="A255:C255" si="61">A254</f>
        <v>3</v>
      </c>
      <c r="B255" s="50" t="str">
        <f t="shared" si="61"/>
        <v>Vigilante armado noturno - 12x36h</v>
      </c>
      <c r="C255" s="50" t="str">
        <f t="shared" si="61"/>
        <v>BLUMENAU</v>
      </c>
      <c r="D255" s="4"/>
      <c r="E255" s="4"/>
      <c r="F255" s="4"/>
      <c r="G255" s="4"/>
      <c r="H255" s="4"/>
      <c r="I255" s="4"/>
      <c r="J255" s="4"/>
    </row>
    <row r="256" spans="1:12" ht="18" customHeight="1" x14ac:dyDescent="0.2">
      <c r="A256" s="50">
        <f t="shared" ref="A256:C256" si="62">A255</f>
        <v>3</v>
      </c>
      <c r="B256" s="50" t="str">
        <f t="shared" si="62"/>
        <v>Vigilante armado noturno - 12x36h</v>
      </c>
      <c r="C256" s="50" t="str">
        <f t="shared" si="62"/>
        <v>BLUMENAU</v>
      </c>
      <c r="D256" s="544" t="str">
        <f>Raiz!$B$122</f>
        <v>2 - QUADRO-RESUMO DO CUSTO POR EMPREGADO</v>
      </c>
      <c r="E256" s="544"/>
      <c r="F256" s="544"/>
      <c r="G256" s="544"/>
      <c r="H256" s="544"/>
      <c r="I256" s="646"/>
      <c r="J256" s="68" t="str">
        <f>Raiz!$H$122</f>
        <v>Valor R$</v>
      </c>
    </row>
    <row r="257" spans="1:13" ht="18" customHeight="1" x14ac:dyDescent="0.2">
      <c r="A257" s="50">
        <f t="shared" ref="A257:C257" si="63">A256</f>
        <v>3</v>
      </c>
      <c r="B257" s="50" t="str">
        <f t="shared" si="63"/>
        <v>Vigilante armado noturno - 12x36h</v>
      </c>
      <c r="C257" s="50" t="str">
        <f t="shared" si="63"/>
        <v>BLUMENAU</v>
      </c>
      <c r="D257" s="10" t="str">
        <f>Raiz!$B$123</f>
        <v>A</v>
      </c>
      <c r="E257" s="521" t="str">
        <f>Raiz!$C$123</f>
        <v>Módulo 1 - Composição da Remuneração</v>
      </c>
      <c r="F257" s="521"/>
      <c r="G257" s="521"/>
      <c r="H257" s="521"/>
      <c r="I257" s="521"/>
      <c r="J257" s="11">
        <f>J174</f>
        <v>0</v>
      </c>
    </row>
    <row r="258" spans="1:13" ht="18" customHeight="1" x14ac:dyDescent="0.2">
      <c r="A258" s="50">
        <f t="shared" ref="A258:C258" si="64">A257</f>
        <v>3</v>
      </c>
      <c r="B258" s="50" t="str">
        <f t="shared" si="64"/>
        <v>Vigilante armado noturno - 12x36h</v>
      </c>
      <c r="C258" s="50" t="str">
        <f t="shared" si="64"/>
        <v>BLUMENAU</v>
      </c>
      <c r="D258" s="10" t="str">
        <f>Raiz!$B$124</f>
        <v>B</v>
      </c>
      <c r="E258" s="521" t="str">
        <f>Raiz!$C$124</f>
        <v>Módulo 2 - Encargos e Benefícios Anuais, Mensais e Diários</v>
      </c>
      <c r="F258" s="521"/>
      <c r="G258" s="521"/>
      <c r="H258" s="521"/>
      <c r="I258" s="521"/>
      <c r="J258" s="11">
        <f t="shared" ref="J258" si="65">J208</f>
        <v>1090</v>
      </c>
    </row>
    <row r="259" spans="1:13" ht="18" customHeight="1" x14ac:dyDescent="0.2">
      <c r="A259" s="50">
        <f t="shared" ref="A259:C259" si="66">A258</f>
        <v>3</v>
      </c>
      <c r="B259" s="50" t="str">
        <f t="shared" si="66"/>
        <v>Vigilante armado noturno - 12x36h</v>
      </c>
      <c r="C259" s="50" t="str">
        <f t="shared" si="66"/>
        <v>BLUMENAU</v>
      </c>
      <c r="D259" s="10" t="str">
        <f>Raiz!$B$125</f>
        <v>C</v>
      </c>
      <c r="E259" s="521" t="str">
        <f>Raiz!$C$125</f>
        <v>Módulo 3 - Provisão para Rescisão</v>
      </c>
      <c r="F259" s="521"/>
      <c r="G259" s="521"/>
      <c r="H259" s="521"/>
      <c r="I259" s="521"/>
      <c r="J259" s="11">
        <f t="shared" ref="J259" si="67">J217</f>
        <v>0</v>
      </c>
    </row>
    <row r="260" spans="1:13" ht="18" customHeight="1" x14ac:dyDescent="0.2">
      <c r="A260" s="50">
        <f t="shared" ref="A260:C260" si="68">A259</f>
        <v>3</v>
      </c>
      <c r="B260" s="50" t="str">
        <f t="shared" si="68"/>
        <v>Vigilante armado noturno - 12x36h</v>
      </c>
      <c r="C260" s="50" t="str">
        <f t="shared" si="68"/>
        <v>BLUMENAU</v>
      </c>
      <c r="D260" s="10" t="str">
        <f>Raiz!$B$126</f>
        <v>D</v>
      </c>
      <c r="E260" s="521" t="str">
        <f>Raiz!$C$126</f>
        <v>Módulo 4 - Custo de Reposição do Profissional Ausente</v>
      </c>
      <c r="F260" s="521"/>
      <c r="G260" s="521"/>
      <c r="H260" s="521"/>
      <c r="I260" s="521"/>
      <c r="J260" s="11">
        <f t="shared" ref="J260" si="69">J230</f>
        <v>2.4299999999999997</v>
      </c>
    </row>
    <row r="261" spans="1:13" ht="18" customHeight="1" x14ac:dyDescent="0.2">
      <c r="A261" s="50">
        <f t="shared" ref="A261:C261" si="70">A260</f>
        <v>3</v>
      </c>
      <c r="B261" s="50" t="str">
        <f t="shared" si="70"/>
        <v>Vigilante armado noturno - 12x36h</v>
      </c>
      <c r="C261" s="50" t="str">
        <f t="shared" si="70"/>
        <v>BLUMENAU</v>
      </c>
      <c r="D261" s="10" t="str">
        <f>Raiz!$B$127</f>
        <v>E</v>
      </c>
      <c r="E261" s="521" t="str">
        <f>Raiz!$C$127</f>
        <v>Módulo 5 - Insumos Diversos</v>
      </c>
      <c r="F261" s="521"/>
      <c r="G261" s="521"/>
      <c r="H261" s="521"/>
      <c r="I261" s="521"/>
      <c r="J261" s="11">
        <f t="shared" ref="J261" si="71">J237</f>
        <v>0</v>
      </c>
    </row>
    <row r="262" spans="1:13" ht="18" customHeight="1" x14ac:dyDescent="0.2">
      <c r="A262" s="50">
        <f t="shared" ref="A262:C262" si="72">A261</f>
        <v>3</v>
      </c>
      <c r="B262" s="50" t="str">
        <f t="shared" si="72"/>
        <v>Vigilante armado noturno - 12x36h</v>
      </c>
      <c r="C262" s="50" t="str">
        <f t="shared" si="72"/>
        <v>BLUMENAU</v>
      </c>
      <c r="D262" s="647" t="str">
        <f>Raiz!$B$128</f>
        <v>Subtotal (A + B + C+ D + E)</v>
      </c>
      <c r="E262" s="647"/>
      <c r="F262" s="647"/>
      <c r="G262" s="647"/>
      <c r="H262" s="647"/>
      <c r="I262" s="647"/>
      <c r="J262" s="22">
        <f t="shared" ref="J262" si="73">SUM(J257:J261)</f>
        <v>1092.43</v>
      </c>
    </row>
    <row r="263" spans="1:13" ht="18" customHeight="1" x14ac:dyDescent="0.2">
      <c r="A263" s="50">
        <f t="shared" ref="A263:C263" si="74">A262</f>
        <v>3</v>
      </c>
      <c r="B263" s="50" t="str">
        <f t="shared" si="74"/>
        <v>Vigilante armado noturno - 12x36h</v>
      </c>
      <c r="C263" s="50" t="str">
        <f t="shared" si="74"/>
        <v>BLUMENAU</v>
      </c>
      <c r="D263" s="10" t="str">
        <f>Raiz!$B$129</f>
        <v>F</v>
      </c>
      <c r="E263" s="521" t="str">
        <f>Raiz!$C$129</f>
        <v>Módulo 6-A - Custos Indiretos (despesas administrativas e operacionais)</v>
      </c>
      <c r="F263" s="521"/>
      <c r="G263" s="521"/>
      <c r="H263" s="521"/>
      <c r="I263" s="521"/>
      <c r="J263" s="11">
        <f t="shared" ref="J263" si="75">J240</f>
        <v>0</v>
      </c>
    </row>
    <row r="264" spans="1:13" ht="18" customHeight="1" x14ac:dyDescent="0.2">
      <c r="A264" s="50">
        <f t="shared" ref="A264:C264" si="76">A263</f>
        <v>3</v>
      </c>
      <c r="B264" s="50" t="str">
        <f t="shared" si="76"/>
        <v>Vigilante armado noturno - 12x36h</v>
      </c>
      <c r="C264" s="50" t="str">
        <f t="shared" si="76"/>
        <v>BLUMENAU</v>
      </c>
      <c r="D264" s="647" t="str">
        <f>Raiz!$B$130</f>
        <v>Subtotal (antes da incidência dos lucros)</v>
      </c>
      <c r="E264" s="647"/>
      <c r="F264" s="647"/>
      <c r="G264" s="647"/>
      <c r="H264" s="647"/>
      <c r="I264" s="647"/>
      <c r="J264" s="25">
        <f t="shared" ref="J264" si="77">J262+J263</f>
        <v>1092.43</v>
      </c>
    </row>
    <row r="265" spans="1:13" ht="18" customHeight="1" x14ac:dyDescent="0.2">
      <c r="A265" s="50">
        <f t="shared" ref="A265:C265" si="78">A264</f>
        <v>3</v>
      </c>
      <c r="B265" s="50" t="str">
        <f t="shared" si="78"/>
        <v>Vigilante armado noturno - 12x36h</v>
      </c>
      <c r="C265" s="50" t="str">
        <f t="shared" si="78"/>
        <v>BLUMENAU</v>
      </c>
      <c r="D265" s="10" t="str">
        <f>Raiz!$B$131</f>
        <v>G</v>
      </c>
      <c r="E265" s="521" t="str">
        <f>Raiz!$C$131</f>
        <v>Módulo 6-B - Lucro</v>
      </c>
      <c r="F265" s="521"/>
      <c r="G265" s="521"/>
      <c r="H265" s="521"/>
      <c r="I265" s="521"/>
      <c r="J265" s="25">
        <f t="shared" ref="J265" si="79">J241</f>
        <v>0</v>
      </c>
    </row>
    <row r="266" spans="1:13" ht="18" customHeight="1" x14ac:dyDescent="0.2">
      <c r="A266" s="50">
        <f t="shared" ref="A266:C266" si="80">A265</f>
        <v>3</v>
      </c>
      <c r="B266" s="50" t="str">
        <f t="shared" si="80"/>
        <v>Vigilante armado noturno - 12x36h</v>
      </c>
      <c r="C266" s="50" t="str">
        <f t="shared" si="80"/>
        <v>BLUMENAU</v>
      </c>
      <c r="D266" s="647" t="str">
        <f>Raiz!$B$132</f>
        <v>Subtotal (antes da incidência dos tributos)</v>
      </c>
      <c r="E266" s="647"/>
      <c r="F266" s="647"/>
      <c r="G266" s="647"/>
      <c r="H266" s="647"/>
      <c r="I266" s="647"/>
      <c r="J266" s="25">
        <f t="shared" ref="J266" si="81">J264+J265</f>
        <v>1092.43</v>
      </c>
    </row>
    <row r="267" spans="1:13" ht="18" customHeight="1" thickBot="1" x14ac:dyDescent="0.25">
      <c r="A267" s="50">
        <f t="shared" ref="A267:C267" si="82">A266</f>
        <v>3</v>
      </c>
      <c r="B267" s="50" t="str">
        <f t="shared" si="82"/>
        <v>Vigilante armado noturno - 12x36h</v>
      </c>
      <c r="C267" s="50" t="str">
        <f t="shared" si="82"/>
        <v>BLUMENAU</v>
      </c>
      <c r="D267" s="245" t="str">
        <f>Raiz!$B$133</f>
        <v>H</v>
      </c>
      <c r="E267" s="625" t="str">
        <f>Raiz!$C$133</f>
        <v>Módulo 6-C - Tributos</v>
      </c>
      <c r="F267" s="625"/>
      <c r="G267" s="625"/>
      <c r="H267" s="625"/>
      <c r="I267" s="625"/>
      <c r="J267" s="25">
        <f t="shared" ref="J267" si="83">J243</f>
        <v>77.83</v>
      </c>
    </row>
    <row r="268" spans="1:13" ht="30" customHeight="1" thickBot="1" x14ac:dyDescent="0.25">
      <c r="A268" s="50">
        <f t="shared" ref="A268:C268" si="84">A267</f>
        <v>3</v>
      </c>
      <c r="B268" s="50" t="str">
        <f t="shared" si="84"/>
        <v>Vigilante armado noturno - 12x36h</v>
      </c>
      <c r="C268" s="50" t="str">
        <f t="shared" si="84"/>
        <v>BLUMENAU</v>
      </c>
      <c r="D268" s="650" t="str">
        <f>Raiz!$B$134</f>
        <v>Valor Total por Posto / Mês</v>
      </c>
      <c r="E268" s="651"/>
      <c r="F268" s="652"/>
      <c r="G268" s="654" t="str">
        <f>CONCATENATE(G146," - ",G141)</f>
        <v>Vigilante armado noturno - 12x36h - BLUMENAU</v>
      </c>
      <c r="H268" s="651"/>
      <c r="I268" s="652"/>
      <c r="J268" s="67">
        <f t="shared" ref="J268" si="85">SUM(J266:J267)</f>
        <v>1170.26</v>
      </c>
      <c r="M268" s="90"/>
    </row>
    <row r="269" spans="1:13" ht="13.5" customHeight="1" thickBot="1" x14ac:dyDescent="0.25">
      <c r="A269" s="50">
        <f t="shared" ref="A269:C269" si="86">A268</f>
        <v>3</v>
      </c>
      <c r="B269" s="50" t="str">
        <f t="shared" si="86"/>
        <v>Vigilante armado noturno - 12x36h</v>
      </c>
      <c r="C269" s="50" t="str">
        <f t="shared" si="86"/>
        <v>BLUMENAU</v>
      </c>
      <c r="M269" s="90"/>
    </row>
    <row r="270" spans="1:13" ht="30" customHeight="1" thickBot="1" x14ac:dyDescent="0.25">
      <c r="A270" s="50">
        <f>J270</f>
        <v>3</v>
      </c>
      <c r="B270" s="50" t="str">
        <f>G280</f>
        <v>Vigilante desarmado diurno - 12x36h</v>
      </c>
      <c r="C270" s="50" t="str">
        <f>G275</f>
        <v>BLUMENAU</v>
      </c>
      <c r="D270" s="657" t="str">
        <f>Raiz!$B$2</f>
        <v>PLANILHA DE CUSTOS E FORMAÇÃO DE PREÇOS</v>
      </c>
      <c r="E270" s="658"/>
      <c r="F270" s="658"/>
      <c r="G270" s="658"/>
      <c r="H270" s="658"/>
      <c r="I270" s="52" t="str">
        <f>Raiz!$G$2</f>
        <v>GRUPO</v>
      </c>
      <c r="J270" s="53">
        <f>VLOOKUP(G275,Base!$B$25:$C$44,2,FALSE)</f>
        <v>3</v>
      </c>
      <c r="K270" s="239"/>
      <c r="L270" s="48" t="s">
        <v>163</v>
      </c>
      <c r="M270" s="49">
        <f>M136+1</f>
        <v>3</v>
      </c>
    </row>
    <row r="271" spans="1:13" s="4" customFormat="1" ht="18" customHeight="1" x14ac:dyDescent="0.2">
      <c r="A271" s="50">
        <f>A270</f>
        <v>3</v>
      </c>
      <c r="B271" s="50" t="str">
        <f>B270</f>
        <v>Vigilante desarmado diurno - 12x36h</v>
      </c>
      <c r="C271" s="50" t="str">
        <f>C270</f>
        <v>BLUMENAU</v>
      </c>
      <c r="D271" s="659" t="str">
        <f>Raiz!$B$3</f>
        <v>DISCRIMINAÇÃO DOS SERVIÇOS (DADOS REFERENTES À CONTRATAÇÃO)</v>
      </c>
      <c r="E271" s="660"/>
      <c r="F271" s="660"/>
      <c r="G271" s="660"/>
      <c r="H271" s="660"/>
      <c r="I271" s="660"/>
      <c r="J271" s="661"/>
    </row>
    <row r="272" spans="1:13" s="4" customFormat="1" ht="18" customHeight="1" x14ac:dyDescent="0.2">
      <c r="A272" s="50">
        <f t="shared" ref="A272:C272" si="87">A271</f>
        <v>3</v>
      </c>
      <c r="B272" s="50" t="str">
        <f t="shared" si="87"/>
        <v>Vigilante desarmado diurno - 12x36h</v>
      </c>
      <c r="C272" s="50" t="str">
        <f t="shared" si="87"/>
        <v>BLUMENAU</v>
      </c>
      <c r="D272" s="10" t="str">
        <f>Raiz!$B$4</f>
        <v>A</v>
      </c>
      <c r="E272" s="524" t="str">
        <f>Raiz!$C$4</f>
        <v>Processo nº</v>
      </c>
      <c r="F272" s="525"/>
      <c r="G272" s="629" t="str">
        <f>Base!$C$2</f>
        <v>10905.720056/2023-49</v>
      </c>
      <c r="H272" s="630"/>
      <c r="I272" s="630"/>
      <c r="J272" s="631"/>
    </row>
    <row r="273" spans="1:12" s="4" customFormat="1" ht="18" customHeight="1" x14ac:dyDescent="0.2">
      <c r="A273" s="50">
        <f t="shared" ref="A273:C273" si="88">A272</f>
        <v>3</v>
      </c>
      <c r="B273" s="50" t="str">
        <f t="shared" si="88"/>
        <v>Vigilante desarmado diurno - 12x36h</v>
      </c>
      <c r="C273" s="50" t="str">
        <f t="shared" si="88"/>
        <v>BLUMENAU</v>
      </c>
      <c r="D273" s="10" t="str">
        <f>Raiz!$B$5</f>
        <v>B</v>
      </c>
      <c r="E273" s="524" t="str">
        <f>Raiz!$C$5</f>
        <v>Licitação nº</v>
      </c>
      <c r="F273" s="525"/>
      <c r="G273" s="629" t="str">
        <f>Base!$C$3</f>
        <v>___/2024</v>
      </c>
      <c r="H273" s="630"/>
      <c r="I273" s="630"/>
      <c r="J273" s="631"/>
    </row>
    <row r="274" spans="1:12" s="4" customFormat="1" ht="18" customHeight="1" x14ac:dyDescent="0.2">
      <c r="A274" s="50">
        <f t="shared" ref="A274:C274" si="89">A273</f>
        <v>3</v>
      </c>
      <c r="B274" s="50" t="str">
        <f t="shared" si="89"/>
        <v>Vigilante desarmado diurno - 12x36h</v>
      </c>
      <c r="C274" s="50" t="str">
        <f t="shared" si="89"/>
        <v>BLUMENAU</v>
      </c>
      <c r="D274" s="10" t="str">
        <f>Raiz!$B$6</f>
        <v>C</v>
      </c>
      <c r="E274" s="524" t="str">
        <f>Raiz!$C$6</f>
        <v>Data de apresentação da proposta</v>
      </c>
      <c r="F274" s="525"/>
      <c r="G274" s="629" t="str">
        <f>Base!$C$4</f>
        <v>___/___/2024</v>
      </c>
      <c r="H274" s="630"/>
      <c r="I274" s="630"/>
      <c r="J274" s="631"/>
    </row>
    <row r="275" spans="1:12" s="4" customFormat="1" ht="18" customHeight="1" x14ac:dyDescent="0.2">
      <c r="A275" s="50">
        <f t="shared" ref="A275:C275" si="90">A274</f>
        <v>3</v>
      </c>
      <c r="B275" s="50" t="str">
        <f t="shared" si="90"/>
        <v>Vigilante desarmado diurno - 12x36h</v>
      </c>
      <c r="C275" s="50" t="str">
        <f t="shared" si="90"/>
        <v>BLUMENAU</v>
      </c>
      <c r="D275" s="10" t="str">
        <f>Raiz!$B$7</f>
        <v>D</v>
      </c>
      <c r="E275" s="524" t="str">
        <f>Raiz!$C$7</f>
        <v>Local da prestação do serviço</v>
      </c>
      <c r="F275" s="525"/>
      <c r="G275" s="632" t="str">
        <f>VLOOKUP(M270,Base!$Q$49:$S$102,2,FALSE)</f>
        <v>BLUMENAU</v>
      </c>
      <c r="H275" s="633"/>
      <c r="I275" s="633"/>
      <c r="J275" s="634"/>
      <c r="K275" s="239"/>
      <c r="L275" s="239"/>
    </row>
    <row r="276" spans="1:12" s="4" customFormat="1" ht="18" customHeight="1" x14ac:dyDescent="0.2">
      <c r="A276" s="50">
        <f t="shared" ref="A276:C276" si="91">A275</f>
        <v>3</v>
      </c>
      <c r="B276" s="50" t="str">
        <f t="shared" si="91"/>
        <v>Vigilante desarmado diurno - 12x36h</v>
      </c>
      <c r="C276" s="50" t="str">
        <f t="shared" si="91"/>
        <v>BLUMENAU</v>
      </c>
      <c r="D276" s="10" t="str">
        <f>Raiz!$B$8</f>
        <v>E</v>
      </c>
      <c r="E276" s="524" t="str">
        <f>Raiz!$C$8</f>
        <v>Ano do Acordo, Convenção ou Dissídio Coletivo:</v>
      </c>
      <c r="F276" s="525"/>
      <c r="G276" s="635" t="str">
        <f>VLOOKUP(G275,Base!$B$149:$L$168,J280+1,FALSE)</f>
        <v>2023/2024</v>
      </c>
      <c r="H276" s="636"/>
      <c r="I276" s="636"/>
      <c r="J276" s="637"/>
    </row>
    <row r="277" spans="1:12" s="4" customFormat="1" ht="18" customHeight="1" thickBot="1" x14ac:dyDescent="0.25">
      <c r="A277" s="50">
        <f t="shared" ref="A277:C292" si="92">A276</f>
        <v>3</v>
      </c>
      <c r="B277" s="50" t="str">
        <f t="shared" si="92"/>
        <v>Vigilante desarmado diurno - 12x36h</v>
      </c>
      <c r="C277" s="50" t="str">
        <f t="shared" si="92"/>
        <v>BLUMENAU</v>
      </c>
      <c r="D277" s="9" t="str">
        <f>Raiz!$B$9</f>
        <v>F</v>
      </c>
      <c r="E277" s="623" t="str">
        <f>Raiz!$C$9</f>
        <v>Tempo de Execução (meses)</v>
      </c>
      <c r="F277" s="624"/>
      <c r="G277" s="641">
        <f>VLOOKUP(G275,Base!$B$99:$L$118,J280+1,FALSE)</f>
        <v>24</v>
      </c>
      <c r="H277" s="642"/>
      <c r="I277" s="642"/>
      <c r="J277" s="600"/>
    </row>
    <row r="278" spans="1:12" ht="14.25" customHeight="1" thickBot="1" x14ac:dyDescent="0.25">
      <c r="A278" s="50">
        <f t="shared" si="92"/>
        <v>3</v>
      </c>
      <c r="B278" s="50" t="str">
        <f t="shared" si="92"/>
        <v>Vigilante desarmado diurno - 12x36h</v>
      </c>
      <c r="C278" s="50" t="str">
        <f t="shared" si="92"/>
        <v>BLUMENAU</v>
      </c>
      <c r="D278" s="89"/>
    </row>
    <row r="279" spans="1:12" s="4" customFormat="1" ht="18" customHeight="1" x14ac:dyDescent="0.2">
      <c r="A279" s="50">
        <f t="shared" si="92"/>
        <v>3</v>
      </c>
      <c r="B279" s="50" t="str">
        <f t="shared" si="92"/>
        <v>Vigilante desarmado diurno - 12x36h</v>
      </c>
      <c r="C279" s="50" t="str">
        <f t="shared" si="92"/>
        <v>BLUMENAU</v>
      </c>
      <c r="D279" s="601" t="str">
        <f>Raiz!$B$11</f>
        <v>IDENTIFICAÇÃO DO SERVIÇO</v>
      </c>
      <c r="E279" s="601"/>
      <c r="F279" s="601"/>
      <c r="G279" s="601"/>
      <c r="H279" s="601"/>
      <c r="I279" s="601"/>
      <c r="J279" s="601"/>
    </row>
    <row r="280" spans="1:12" s="4" customFormat="1" ht="18" customHeight="1" x14ac:dyDescent="0.2">
      <c r="A280" s="50">
        <f t="shared" si="92"/>
        <v>3</v>
      </c>
      <c r="B280" s="50" t="str">
        <f t="shared" si="92"/>
        <v>Vigilante desarmado diurno - 12x36h</v>
      </c>
      <c r="C280" s="50" t="str">
        <f t="shared" si="92"/>
        <v>BLUMENAU</v>
      </c>
      <c r="D280" s="609" t="str">
        <f>Raiz!$B$12</f>
        <v>Tipo de Serviço</v>
      </c>
      <c r="E280" s="609"/>
      <c r="F280" s="609"/>
      <c r="G280" s="607" t="str">
        <f>VLOOKUP(M270,Base!$Q$49:$S$102,3,FALSE)</f>
        <v>Vigilante desarmado diurno - 12x36h</v>
      </c>
      <c r="H280" s="608"/>
      <c r="I280" s="608"/>
      <c r="J280" s="47">
        <f>VLOOKUP(G280,Base!$B$11:$E$20,4,FALSE)</f>
        <v>3</v>
      </c>
    </row>
    <row r="281" spans="1:12" s="4" customFormat="1" ht="18" customHeight="1" x14ac:dyDescent="0.2">
      <c r="A281" s="50">
        <f t="shared" si="92"/>
        <v>3</v>
      </c>
      <c r="B281" s="50" t="str">
        <f t="shared" si="92"/>
        <v>Vigilante desarmado diurno - 12x36h</v>
      </c>
      <c r="C281" s="50" t="str">
        <f t="shared" si="92"/>
        <v>BLUMENAU</v>
      </c>
      <c r="D281" s="609" t="str">
        <f>Raiz!$B$13</f>
        <v>Unidade de medida</v>
      </c>
      <c r="E281" s="609"/>
      <c r="F281" s="609"/>
      <c r="G281" s="610" t="str">
        <f>Base!$C$6</f>
        <v>Posto</v>
      </c>
      <c r="H281" s="610"/>
      <c r="I281" s="610"/>
      <c r="J281" s="610"/>
    </row>
    <row r="282" spans="1:12" s="4" customFormat="1" ht="18" customHeight="1" thickBot="1" x14ac:dyDescent="0.25">
      <c r="A282" s="50">
        <f t="shared" si="92"/>
        <v>3</v>
      </c>
      <c r="B282" s="50" t="str">
        <f t="shared" si="92"/>
        <v>Vigilante desarmado diurno - 12x36h</v>
      </c>
      <c r="C282" s="50" t="str">
        <f t="shared" si="92"/>
        <v>BLUMENAU</v>
      </c>
      <c r="D282" s="597" t="str">
        <f>Raiz!$B$14</f>
        <v>Quantidade a contratar (unidade de medida)</v>
      </c>
      <c r="E282" s="597"/>
      <c r="F282" s="597"/>
      <c r="G282" s="598">
        <f>VLOOKUP(G275,Base!$B$49:$L$68,1+J280,FALSE)</f>
        <v>1</v>
      </c>
      <c r="H282" s="599"/>
      <c r="I282" s="599"/>
      <c r="J282" s="600"/>
    </row>
    <row r="283" spans="1:12" s="4" customFormat="1" ht="14.25" customHeight="1" thickBot="1" x14ac:dyDescent="0.25">
      <c r="A283" s="50">
        <f t="shared" si="92"/>
        <v>3</v>
      </c>
      <c r="B283" s="50" t="str">
        <f t="shared" si="92"/>
        <v>Vigilante desarmado diurno - 12x36h</v>
      </c>
      <c r="C283" s="50" t="str">
        <f t="shared" si="92"/>
        <v>BLUMENAU</v>
      </c>
      <c r="D283" s="88"/>
      <c r="E283" s="88"/>
      <c r="F283" s="88"/>
      <c r="G283" s="88"/>
      <c r="H283" s="88"/>
      <c r="I283" s="88"/>
      <c r="J283" s="88"/>
      <c r="K283" s="88"/>
      <c r="L283" s="88"/>
    </row>
    <row r="284" spans="1:12" s="4" customFormat="1" ht="18" customHeight="1" x14ac:dyDescent="0.2">
      <c r="A284" s="50">
        <f t="shared" si="92"/>
        <v>3</v>
      </c>
      <c r="B284" s="50" t="str">
        <f t="shared" si="92"/>
        <v>Vigilante desarmado diurno - 12x36h</v>
      </c>
      <c r="C284" s="50" t="str">
        <f t="shared" si="92"/>
        <v>BLUMENAU</v>
      </c>
      <c r="D284" s="601" t="str">
        <f>Raiz!$B$16</f>
        <v>1. MÓDULOS: Mão de obra vinculada à execução contratual</v>
      </c>
      <c r="E284" s="601"/>
      <c r="F284" s="601"/>
      <c r="G284" s="601"/>
      <c r="H284" s="601"/>
      <c r="I284" s="601"/>
      <c r="J284" s="601"/>
    </row>
    <row r="285" spans="1:12" s="4" customFormat="1" ht="18" customHeight="1" x14ac:dyDescent="0.2">
      <c r="A285" s="50">
        <f t="shared" si="92"/>
        <v>3</v>
      </c>
      <c r="B285" s="50" t="str">
        <f t="shared" si="92"/>
        <v>Vigilante desarmado diurno - 12x36h</v>
      </c>
      <c r="C285" s="50" t="str">
        <f t="shared" si="92"/>
        <v>BLUMENAU</v>
      </c>
      <c r="D285" s="602" t="str">
        <f>Raiz!$B$17</f>
        <v>Dados para composição dos custos referentes a mão de obra</v>
      </c>
      <c r="E285" s="602"/>
      <c r="F285" s="602"/>
      <c r="G285" s="602"/>
      <c r="H285" s="602"/>
      <c r="I285" s="602"/>
      <c r="J285" s="602"/>
    </row>
    <row r="286" spans="1:12" s="4" customFormat="1" ht="18" customHeight="1" x14ac:dyDescent="0.2">
      <c r="A286" s="50">
        <f t="shared" si="92"/>
        <v>3</v>
      </c>
      <c r="B286" s="50" t="str">
        <f t="shared" si="92"/>
        <v>Vigilante desarmado diurno - 12x36h</v>
      </c>
      <c r="C286" s="50" t="str">
        <f t="shared" si="92"/>
        <v>BLUMENAU</v>
      </c>
      <c r="D286" s="10">
        <f>Raiz!$B$18</f>
        <v>1</v>
      </c>
      <c r="E286" s="527" t="str">
        <f>Raiz!$C$18</f>
        <v>Tipo de Serviço</v>
      </c>
      <c r="F286" s="527"/>
      <c r="G286" s="613" t="str">
        <f>G280</f>
        <v>Vigilante desarmado diurno - 12x36h</v>
      </c>
      <c r="H286" s="613"/>
      <c r="I286" s="613"/>
      <c r="J286" s="614"/>
    </row>
    <row r="287" spans="1:12" s="4" customFormat="1" ht="18" customHeight="1" x14ac:dyDescent="0.2">
      <c r="A287" s="50">
        <f t="shared" si="92"/>
        <v>3</v>
      </c>
      <c r="B287" s="50" t="str">
        <f t="shared" si="92"/>
        <v>Vigilante desarmado diurno - 12x36h</v>
      </c>
      <c r="C287" s="50" t="str">
        <f t="shared" si="92"/>
        <v>BLUMENAU</v>
      </c>
      <c r="D287" s="10">
        <f>Raiz!$B$19</f>
        <v>2</v>
      </c>
      <c r="E287" s="527" t="str">
        <f>Raiz!$C$19</f>
        <v>Classificação Brasileira de Ocupações (CBO)</v>
      </c>
      <c r="F287" s="527"/>
      <c r="G287" s="525" t="str">
        <f>VLOOKUP(G280,Base!$B$11:$C$20,2,FALSE)</f>
        <v>5173-30</v>
      </c>
      <c r="H287" s="525"/>
      <c r="I287" s="525"/>
      <c r="J287" s="555"/>
      <c r="K287" s="239"/>
      <c r="L287" s="239"/>
    </row>
    <row r="288" spans="1:12" s="4" customFormat="1" ht="18" customHeight="1" x14ac:dyDescent="0.2">
      <c r="A288" s="50">
        <f t="shared" si="92"/>
        <v>3</v>
      </c>
      <c r="B288" s="50" t="str">
        <f t="shared" si="92"/>
        <v>Vigilante desarmado diurno - 12x36h</v>
      </c>
      <c r="C288" s="50" t="str">
        <f t="shared" si="92"/>
        <v>BLUMENAU</v>
      </c>
      <c r="D288" s="10">
        <f>Raiz!$B$20</f>
        <v>3</v>
      </c>
      <c r="E288" s="529" t="str">
        <f>Raiz!$C$20</f>
        <v>Salário Normativo da Categoria</v>
      </c>
      <c r="F288" s="529"/>
      <c r="G288" s="585">
        <f>VLOOKUP(G275,Base!$B$198:$L$217,J280+1,FALSE)</f>
        <v>0</v>
      </c>
      <c r="H288" s="585"/>
      <c r="I288" s="585"/>
      <c r="J288" s="586"/>
      <c r="K288" s="239"/>
      <c r="L288" s="239"/>
    </row>
    <row r="289" spans="1:12" s="4" customFormat="1" ht="18" customHeight="1" x14ac:dyDescent="0.2">
      <c r="A289" s="50">
        <f t="shared" si="92"/>
        <v>3</v>
      </c>
      <c r="B289" s="50" t="str">
        <f t="shared" si="92"/>
        <v>Vigilante desarmado diurno - 12x36h</v>
      </c>
      <c r="C289" s="50" t="str">
        <f t="shared" si="92"/>
        <v>BLUMENAU</v>
      </c>
      <c r="D289" s="28">
        <f>Raiz!$B$21</f>
        <v>4</v>
      </c>
      <c r="E289" s="542" t="str">
        <f>Raiz!$C$21</f>
        <v>Categoria Profissional (vinculada à execução contratual)</v>
      </c>
      <c r="F289" s="542"/>
      <c r="G289" s="643">
        <f>VLOOKUP(G275,Base!$B$124:$L$143,J280+1,FALSE)</f>
        <v>0</v>
      </c>
      <c r="H289" s="643"/>
      <c r="I289" s="643"/>
      <c r="J289" s="644"/>
      <c r="K289" s="239"/>
      <c r="L289" s="239"/>
    </row>
    <row r="290" spans="1:12" s="4" customFormat="1" ht="18" customHeight="1" x14ac:dyDescent="0.2">
      <c r="A290" s="50">
        <f t="shared" si="92"/>
        <v>3</v>
      </c>
      <c r="B290" s="50" t="str">
        <f t="shared" si="92"/>
        <v>Vigilante desarmado diurno - 12x36h</v>
      </c>
      <c r="C290" s="50" t="str">
        <f t="shared" si="92"/>
        <v>BLUMENAU</v>
      </c>
      <c r="D290" s="10">
        <f>Raiz!$B$22</f>
        <v>5</v>
      </c>
      <c r="E290" s="645" t="str">
        <f>Raiz!$C$22</f>
        <v>CCT - Data-Base da Categoria (dia/mês/ano)</v>
      </c>
      <c r="F290" s="645"/>
      <c r="G290" s="611">
        <f>VLOOKUP(G275,Base!$B$173:$L$192,J280+1,FALSE)</f>
        <v>44958</v>
      </c>
      <c r="H290" s="611"/>
      <c r="I290" s="611"/>
      <c r="J290" s="612"/>
      <c r="K290" s="239"/>
      <c r="L290" s="239"/>
    </row>
    <row r="291" spans="1:12" s="4" customFormat="1" ht="18" customHeight="1" x14ac:dyDescent="0.2">
      <c r="A291" s="50">
        <f t="shared" si="92"/>
        <v>3</v>
      </c>
      <c r="B291" s="50" t="str">
        <f t="shared" si="92"/>
        <v>Vigilante desarmado diurno - 12x36h</v>
      </c>
      <c r="C291" s="50" t="str">
        <f t="shared" si="92"/>
        <v>BLUMENAU</v>
      </c>
      <c r="D291" s="10">
        <f>Raiz!$B$23</f>
        <v>6</v>
      </c>
      <c r="E291" s="527" t="str">
        <f>Raiz!$C$23</f>
        <v>Carga horária a contratar (Horas/Mês)</v>
      </c>
      <c r="F291" s="527"/>
      <c r="G291" s="595">
        <f>VLOOKUP(G275,Base!$B$247:$L$266,J280+1,FALSE)</f>
        <v>220</v>
      </c>
      <c r="H291" s="595"/>
      <c r="I291" s="595"/>
      <c r="J291" s="596"/>
      <c r="K291" s="239"/>
      <c r="L291" s="239"/>
    </row>
    <row r="292" spans="1:12" s="4" customFormat="1" ht="18" customHeight="1" x14ac:dyDescent="0.2">
      <c r="A292" s="50">
        <f t="shared" si="92"/>
        <v>3</v>
      </c>
      <c r="B292" s="50" t="str">
        <f t="shared" si="92"/>
        <v>Vigilante desarmado diurno - 12x36h</v>
      </c>
      <c r="C292" s="50" t="str">
        <f t="shared" si="92"/>
        <v>BLUMENAU</v>
      </c>
      <c r="D292" s="10">
        <f>Raiz!$B$24</f>
        <v>7</v>
      </c>
      <c r="E292" s="527" t="str">
        <f>Raiz!$C$24</f>
        <v>Quantidade de empregados (por unidade de medida)</v>
      </c>
      <c r="F292" s="527"/>
      <c r="G292" s="525">
        <f>VLOOKUP(G275,Base!$B$74:$L$93,J280+1,FALSE)</f>
        <v>2</v>
      </c>
      <c r="H292" s="525"/>
      <c r="I292" s="525"/>
      <c r="J292" s="555"/>
      <c r="K292" s="239"/>
      <c r="L292" s="239"/>
    </row>
    <row r="293" spans="1:12" s="4" customFormat="1" ht="18" customHeight="1" x14ac:dyDescent="0.2">
      <c r="A293" s="50">
        <f t="shared" ref="A293:C295" si="93">A292</f>
        <v>3</v>
      </c>
      <c r="B293" s="50" t="str">
        <f t="shared" si="93"/>
        <v>Vigilante desarmado diurno - 12x36h</v>
      </c>
      <c r="C293" s="50" t="str">
        <f t="shared" si="93"/>
        <v>BLUMENAU</v>
      </c>
      <c r="D293" s="10">
        <f>Raiz!$B$25</f>
        <v>8</v>
      </c>
      <c r="E293" s="527" t="str">
        <f>Raiz!$C$25</f>
        <v>Valor do vale transporte</v>
      </c>
      <c r="F293" s="527"/>
      <c r="G293" s="585">
        <f>VLOOKUP(G275,Base!$B$25:$E$44,4,FALSE)</f>
        <v>5.3</v>
      </c>
      <c r="H293" s="585" t="s">
        <v>25</v>
      </c>
      <c r="I293" s="585"/>
      <c r="J293" s="586"/>
    </row>
    <row r="294" spans="1:12" s="4" customFormat="1" ht="18" customHeight="1" x14ac:dyDescent="0.2">
      <c r="A294" s="50">
        <f t="shared" si="93"/>
        <v>3</v>
      </c>
      <c r="B294" s="50" t="str">
        <f t="shared" si="93"/>
        <v>Vigilante desarmado diurno - 12x36h</v>
      </c>
      <c r="C294" s="50" t="str">
        <f t="shared" si="93"/>
        <v>BLUMENAU</v>
      </c>
      <c r="D294" s="10">
        <f>Raiz!$B$26</f>
        <v>9</v>
      </c>
      <c r="E294" s="527" t="str">
        <f>Raiz!$C$26</f>
        <v>Valor do vale alimentação</v>
      </c>
      <c r="F294" s="527"/>
      <c r="G294" s="585">
        <f>VLOOKUP(G275,Base!$B$487:$L$506,J280+1,FALSE)</f>
        <v>31</v>
      </c>
      <c r="H294" s="585"/>
      <c r="I294" s="585"/>
      <c r="J294" s="586"/>
      <c r="K294" s="239"/>
      <c r="L294" s="239"/>
    </row>
    <row r="295" spans="1:12" s="4" customFormat="1" ht="18" customHeight="1" thickBot="1" x14ac:dyDescent="0.25">
      <c r="A295" s="50">
        <f t="shared" si="93"/>
        <v>3</v>
      </c>
      <c r="B295" s="50" t="str">
        <f t="shared" si="93"/>
        <v>Vigilante desarmado diurno - 12x36h</v>
      </c>
      <c r="C295" s="50" t="str">
        <f t="shared" si="93"/>
        <v>BLUMENAU</v>
      </c>
      <c r="D295" s="9">
        <f>Raiz!$B$27</f>
        <v>10</v>
      </c>
      <c r="E295" s="587" t="str">
        <f>Raiz!$C$27</f>
        <v>Salário Mínimo Vigente</v>
      </c>
      <c r="F295" s="587"/>
      <c r="G295" s="588">
        <f>Base!$C$5</f>
        <v>1320</v>
      </c>
      <c r="H295" s="588"/>
      <c r="I295" s="588"/>
      <c r="J295" s="589"/>
    </row>
    <row r="296" spans="1:12" ht="13.5" customHeight="1" thickBot="1" x14ac:dyDescent="0.25">
      <c r="A296" s="50">
        <f t="shared" ref="A296:C298" si="94">A295</f>
        <v>3</v>
      </c>
      <c r="B296" s="50" t="str">
        <f t="shared" si="94"/>
        <v>Vigilante desarmado diurno - 12x36h</v>
      </c>
      <c r="C296" s="50" t="str">
        <f t="shared" si="94"/>
        <v>BLUMENAU</v>
      </c>
      <c r="D296" s="4"/>
      <c r="E296" s="4"/>
      <c r="F296" s="4"/>
      <c r="G296" s="4"/>
      <c r="H296" s="4"/>
      <c r="I296" s="4"/>
      <c r="J296" s="4"/>
    </row>
    <row r="297" spans="1:12" ht="18" customHeight="1" x14ac:dyDescent="0.2">
      <c r="A297" s="50">
        <f t="shared" si="94"/>
        <v>3</v>
      </c>
      <c r="B297" s="50" t="str">
        <f t="shared" si="94"/>
        <v>Vigilante desarmado diurno - 12x36h</v>
      </c>
      <c r="C297" s="50" t="str">
        <f t="shared" si="94"/>
        <v>BLUMENAU</v>
      </c>
      <c r="D297" s="590" t="str">
        <f>Raiz!$B$29</f>
        <v>MÓDULO 1 – COMPOSIÇÃO DA REMUNERAÇÃO</v>
      </c>
      <c r="E297" s="590"/>
      <c r="F297" s="590"/>
      <c r="G297" s="590"/>
      <c r="H297" s="590"/>
      <c r="I297" s="1" t="str">
        <f>Raiz!G$29</f>
        <v>%</v>
      </c>
      <c r="J297" s="2" t="str">
        <f>Raiz!$H$29</f>
        <v>Valor R$</v>
      </c>
    </row>
    <row r="298" spans="1:12" ht="18" customHeight="1" x14ac:dyDescent="0.2">
      <c r="A298" s="50">
        <f t="shared" si="94"/>
        <v>3</v>
      </c>
      <c r="B298" s="50" t="str">
        <f t="shared" si="94"/>
        <v>Vigilante desarmado diurno - 12x36h</v>
      </c>
      <c r="C298" s="50" t="str">
        <f t="shared" si="94"/>
        <v>BLUMENAU</v>
      </c>
      <c r="D298" s="10" t="str">
        <f>Raiz!$B$30</f>
        <v>A</v>
      </c>
      <c r="E298" s="625" t="str">
        <f>Raiz!$C$30</f>
        <v>Salário-Base</v>
      </c>
      <c r="F298" s="625"/>
      <c r="G298" s="625"/>
      <c r="H298" s="625"/>
      <c r="I298" s="521"/>
      <c r="J298" s="11">
        <f>VLOOKUP(G275,Base!$B$295:$L$314,J280+1,FALSE)*G292</f>
        <v>0</v>
      </c>
      <c r="K298" s="89"/>
      <c r="L298" s="89"/>
    </row>
    <row r="299" spans="1:12" ht="18" customHeight="1" x14ac:dyDescent="0.2">
      <c r="A299" s="50">
        <f t="shared" ref="A299:C299" si="95">A298</f>
        <v>3</v>
      </c>
      <c r="B299" s="50" t="str">
        <f t="shared" si="95"/>
        <v>Vigilante desarmado diurno - 12x36h</v>
      </c>
      <c r="C299" s="50" t="str">
        <f t="shared" si="95"/>
        <v>BLUMENAU</v>
      </c>
      <c r="D299" s="10" t="str">
        <f>Raiz!$B$31</f>
        <v>B</v>
      </c>
      <c r="E299" s="524" t="str">
        <f>Raiz!$C$31</f>
        <v>Adicional de Periculosidade</v>
      </c>
      <c r="F299" s="526"/>
      <c r="G299" s="526"/>
      <c r="H299" s="525"/>
      <c r="I299" s="39">
        <f>VLOOKUP(G275,Base!$B$319:$L$338,J280+1,FALSE)</f>
        <v>0.3</v>
      </c>
      <c r="J299" s="11">
        <f>ROUND(I299*J298,2)</f>
        <v>0</v>
      </c>
      <c r="K299" s="89"/>
      <c r="L299" s="89"/>
    </row>
    <row r="300" spans="1:12" ht="18" customHeight="1" x14ac:dyDescent="0.2">
      <c r="A300" s="50">
        <f t="shared" ref="A300:C300" si="96">A299</f>
        <v>3</v>
      </c>
      <c r="B300" s="50" t="str">
        <f t="shared" si="96"/>
        <v>Vigilante desarmado diurno - 12x36h</v>
      </c>
      <c r="C300" s="50" t="str">
        <f t="shared" si="96"/>
        <v>BLUMENAU</v>
      </c>
      <c r="D300" s="10" t="str">
        <f>Raiz!$B$32</f>
        <v>C</v>
      </c>
      <c r="E300" s="524" t="str">
        <f>Raiz!$C$32</f>
        <v>Adicional NOTURNO</v>
      </c>
      <c r="F300" s="525"/>
      <c r="G300" s="96">
        <f>VLOOKUP(G275,Base!$B$343:$L$362,J280+1,FALSE)</f>
        <v>0</v>
      </c>
      <c r="H300" s="567"/>
      <c r="I300" s="582"/>
      <c r="J300" s="73">
        <f>ROUND((J298+J299)/G291*G300*7*15,2)</f>
        <v>0</v>
      </c>
      <c r="K300" s="89"/>
      <c r="L300" s="89"/>
    </row>
    <row r="301" spans="1:12" ht="18" customHeight="1" x14ac:dyDescent="0.2">
      <c r="A301" s="50">
        <f t="shared" ref="A301:C301" si="97">A300</f>
        <v>3</v>
      </c>
      <c r="B301" s="50" t="str">
        <f t="shared" si="97"/>
        <v>Vigilante desarmado diurno - 12x36h</v>
      </c>
      <c r="C301" s="50" t="str">
        <f t="shared" si="97"/>
        <v>BLUMENAU</v>
      </c>
      <c r="D301" s="10" t="str">
        <f>Raiz!$B$33</f>
        <v>D</v>
      </c>
      <c r="E301" s="524" t="str">
        <f>Raiz!$C$33</f>
        <v>Reflexo do adicional noturno sobre o DSR</v>
      </c>
      <c r="F301" s="525"/>
      <c r="G301" s="96" t="str">
        <f>VLOOKUP(G275,Base!$B$367:$L$386,J280+1,FALSE)</f>
        <v>N</v>
      </c>
      <c r="H301" s="567"/>
      <c r="I301" s="582"/>
      <c r="J301" s="73">
        <f>IF(G301="S",(J300*0.2),IF(G301="N",0))</f>
        <v>0</v>
      </c>
      <c r="K301" s="89"/>
      <c r="L301" s="89"/>
    </row>
    <row r="302" spans="1:12" ht="18" customHeight="1" x14ac:dyDescent="0.2">
      <c r="A302" s="50">
        <f t="shared" ref="A302:C302" si="98">A301</f>
        <v>3</v>
      </c>
      <c r="B302" s="50" t="str">
        <f t="shared" si="98"/>
        <v>Vigilante desarmado diurno - 12x36h</v>
      </c>
      <c r="C302" s="50" t="str">
        <f t="shared" si="98"/>
        <v>BLUMENAU</v>
      </c>
      <c r="D302" s="10" t="str">
        <f>Raiz!$B$34</f>
        <v>E</v>
      </c>
      <c r="E302" s="524" t="str">
        <f>Raiz!$C$34</f>
        <v>Adicional de Hora Noturna Reduzida</v>
      </c>
      <c r="F302" s="525"/>
      <c r="G302" s="96" t="str">
        <f>VLOOKUP(G275,Base!$B$390:$L$410,J280+1,FALSE)</f>
        <v>N</v>
      </c>
      <c r="H302" s="567"/>
      <c r="I302" s="582"/>
      <c r="J302" s="73">
        <f>IF(G302="S",ROUND(((J298+J299)/G292/G291*1.2*15*2),2),IF(G302="N",0))</f>
        <v>0</v>
      </c>
      <c r="K302" s="89"/>
      <c r="L302" s="89"/>
    </row>
    <row r="303" spans="1:12" ht="18" customHeight="1" x14ac:dyDescent="0.2">
      <c r="A303" s="50">
        <f t="shared" ref="A303:C303" si="99">A302</f>
        <v>3</v>
      </c>
      <c r="B303" s="50" t="str">
        <f t="shared" si="99"/>
        <v>Vigilante desarmado diurno - 12x36h</v>
      </c>
      <c r="C303" s="50" t="str">
        <f t="shared" si="99"/>
        <v>BLUMENAU</v>
      </c>
      <c r="D303" s="10" t="str">
        <f>Raiz!$B$35</f>
        <v>F</v>
      </c>
      <c r="E303" s="521" t="str">
        <f>Raiz!$C$35</f>
        <v>Outros (especificar): Adicional de função</v>
      </c>
      <c r="F303" s="668"/>
      <c r="G303" s="668"/>
      <c r="H303" s="668"/>
      <c r="I303" s="584"/>
      <c r="J303" s="11">
        <f>VLOOKUP(G275,Base!$B$439:$L$458,J280+1,FALSE)*G292</f>
        <v>0</v>
      </c>
      <c r="K303" s="89"/>
      <c r="L303" s="89"/>
    </row>
    <row r="304" spans="1:12" ht="18" customHeight="1" x14ac:dyDescent="0.2">
      <c r="A304" s="50">
        <f t="shared" ref="A304:C305" si="100">A303</f>
        <v>3</v>
      </c>
      <c r="B304" s="50" t="str">
        <f t="shared" si="100"/>
        <v>Vigilante desarmado diurno - 12x36h</v>
      </c>
      <c r="C304" s="50" t="str">
        <f t="shared" si="100"/>
        <v>BLUMENAU</v>
      </c>
      <c r="D304" s="569" t="str">
        <f>Raiz!$B$36</f>
        <v>Remuneração 1 = Total da Remuneração de verbas de natureza salarial nas quais incidem INSS + FGTS + Férias + 13º, etc.</v>
      </c>
      <c r="E304" s="570"/>
      <c r="F304" s="570"/>
      <c r="G304" s="570"/>
      <c r="H304" s="570"/>
      <c r="I304" s="571"/>
      <c r="J304" s="97">
        <f>SUM(J298:J303)</f>
        <v>0</v>
      </c>
      <c r="K304" s="89"/>
      <c r="L304" s="89"/>
    </row>
    <row r="305" spans="1:12" ht="18" customHeight="1" x14ac:dyDescent="0.2">
      <c r="A305" s="50">
        <f t="shared" si="100"/>
        <v>3</v>
      </c>
      <c r="B305" s="50" t="str">
        <f t="shared" si="100"/>
        <v>Vigilante desarmado diurno - 12x36h</v>
      </c>
      <c r="C305" s="50" t="str">
        <f t="shared" si="100"/>
        <v>BLUMENAU</v>
      </c>
      <c r="D305" s="10" t="s">
        <v>36</v>
      </c>
      <c r="E305" s="521" t="s">
        <v>227</v>
      </c>
      <c r="F305" s="521"/>
      <c r="G305" s="521"/>
      <c r="H305" s="521"/>
      <c r="I305" s="521"/>
      <c r="J305" s="72">
        <f>VLOOKUP(G275,Base!$B$415:$L$434,J280+1,FALSE)</f>
        <v>0</v>
      </c>
      <c r="K305" s="89"/>
      <c r="L305" s="89"/>
    </row>
    <row r="306" spans="1:12" ht="18" customHeight="1" x14ac:dyDescent="0.2">
      <c r="A306" s="50">
        <f t="shared" ref="A306:C306" si="101">A305</f>
        <v>3</v>
      </c>
      <c r="B306" s="50" t="str">
        <f t="shared" si="101"/>
        <v>Vigilante desarmado diurno - 12x36h</v>
      </c>
      <c r="C306" s="50" t="str">
        <f t="shared" si="101"/>
        <v>BLUMENAU</v>
      </c>
      <c r="D306" s="10" t="str">
        <f>Raiz!$B$38</f>
        <v>H</v>
      </c>
      <c r="E306" s="521" t="str">
        <f>Raiz!$C$38</f>
        <v>Outros (especificar)</v>
      </c>
      <c r="F306" s="668"/>
      <c r="G306" s="668"/>
      <c r="H306" s="668"/>
      <c r="I306" s="584"/>
      <c r="J306" s="11"/>
      <c r="K306" s="89"/>
      <c r="L306" s="89"/>
    </row>
    <row r="307" spans="1:12" ht="18" customHeight="1" x14ac:dyDescent="0.2">
      <c r="A307" s="50">
        <f t="shared" ref="A307:C308" si="102">A306</f>
        <v>3</v>
      </c>
      <c r="B307" s="50" t="str">
        <f t="shared" si="102"/>
        <v>Vigilante desarmado diurno - 12x36h</v>
      </c>
      <c r="C307" s="50" t="str">
        <f t="shared" si="102"/>
        <v>BLUMENAU</v>
      </c>
      <c r="D307" s="569" t="str">
        <f>Raiz!$B$39</f>
        <v xml:space="preserve">Remuneração 2 = Total da Remuneração de verbas de natureza indenizatória nas quais não incidem INSS, FGTS, Férias, 13º, etc.  </v>
      </c>
      <c r="E307" s="570"/>
      <c r="F307" s="570"/>
      <c r="G307" s="570"/>
      <c r="H307" s="570"/>
      <c r="I307" s="571"/>
      <c r="J307" s="97">
        <f>SUM(J305:J306)</f>
        <v>0</v>
      </c>
    </row>
    <row r="308" spans="1:12" ht="18" customHeight="1" thickBot="1" x14ac:dyDescent="0.25">
      <c r="A308" s="50">
        <f t="shared" si="102"/>
        <v>3</v>
      </c>
      <c r="B308" s="50" t="str">
        <f t="shared" si="102"/>
        <v>Vigilante desarmado diurno - 12x36h</v>
      </c>
      <c r="C308" s="50" t="str">
        <f t="shared" si="102"/>
        <v>BLUMENAU</v>
      </c>
      <c r="D308" s="619" t="str">
        <f>Raiz!$B$40</f>
        <v>Total do Módulo 1 - Composição da Remuneração</v>
      </c>
      <c r="E308" s="655"/>
      <c r="F308" s="655"/>
      <c r="G308" s="655"/>
      <c r="H308" s="655"/>
      <c r="I308" s="656"/>
      <c r="J308" s="13">
        <f>J304+J307</f>
        <v>0</v>
      </c>
    </row>
    <row r="309" spans="1:12" ht="18" customHeight="1" thickBot="1" x14ac:dyDescent="0.25">
      <c r="A309" s="50">
        <f t="shared" ref="A309:A337" si="103">A308</f>
        <v>3</v>
      </c>
      <c r="B309" s="50" t="str">
        <f t="shared" ref="B309:B337" si="104">B308</f>
        <v>Vigilante desarmado diurno - 12x36h</v>
      </c>
      <c r="C309" s="50" t="str">
        <f t="shared" ref="C309:C337" si="105">C308</f>
        <v>BLUMENAU</v>
      </c>
      <c r="D309" s="4"/>
      <c r="E309" s="4"/>
      <c r="F309" s="4"/>
      <c r="G309" s="4"/>
      <c r="H309" s="4"/>
      <c r="I309" s="4"/>
      <c r="J309" s="4"/>
    </row>
    <row r="310" spans="1:12" ht="18" customHeight="1" x14ac:dyDescent="0.2">
      <c r="A310" s="50">
        <f t="shared" si="103"/>
        <v>3</v>
      </c>
      <c r="B310" s="50" t="str">
        <f t="shared" si="104"/>
        <v>Vigilante desarmado diurno - 12x36h</v>
      </c>
      <c r="C310" s="50" t="str">
        <f t="shared" si="105"/>
        <v>BLUMENAU</v>
      </c>
      <c r="D310" s="572" t="str">
        <f>Raiz!$B$42</f>
        <v>MÓDULO 2 – ENCARGOS E BENEFÍCIOS ANUAIS, MENSAIS E DIÁRIOS</v>
      </c>
      <c r="E310" s="573"/>
      <c r="F310" s="573"/>
      <c r="G310" s="573"/>
      <c r="H310" s="574"/>
      <c r="I310" s="56" t="str">
        <f>Raiz!$G$42</f>
        <v>%</v>
      </c>
      <c r="J310" s="57" t="str">
        <f>Raiz!$H$42</f>
        <v>Valor R$</v>
      </c>
    </row>
    <row r="311" spans="1:12" ht="18" customHeight="1" x14ac:dyDescent="0.2">
      <c r="A311" s="50">
        <f t="shared" si="103"/>
        <v>3</v>
      </c>
      <c r="B311" s="50" t="str">
        <f t="shared" si="104"/>
        <v>Vigilante desarmado diurno - 12x36h</v>
      </c>
      <c r="C311" s="50" t="str">
        <f t="shared" si="105"/>
        <v>BLUMENAU</v>
      </c>
      <c r="D311" s="580" t="str">
        <f>Raiz!$B$43</f>
        <v xml:space="preserve"> Submódulo 2.1 - 13º (décimo terceiro) Salário e Adicional de Férias</v>
      </c>
      <c r="E311" s="560"/>
      <c r="F311" s="560"/>
      <c r="G311" s="560"/>
      <c r="H311" s="560"/>
      <c r="I311" s="560"/>
      <c r="J311" s="581"/>
    </row>
    <row r="312" spans="1:12" ht="18" customHeight="1" x14ac:dyDescent="0.2">
      <c r="A312" s="50">
        <f t="shared" si="103"/>
        <v>3</v>
      </c>
      <c r="B312" s="50" t="str">
        <f t="shared" si="104"/>
        <v>Vigilante desarmado diurno - 12x36h</v>
      </c>
      <c r="C312" s="50" t="str">
        <f t="shared" si="105"/>
        <v>BLUMENAU</v>
      </c>
      <c r="D312" s="58" t="str">
        <f>Raiz!$B$44</f>
        <v>A</v>
      </c>
      <c r="E312" s="529" t="str">
        <f>Raiz!$C$44</f>
        <v>13º Salário</v>
      </c>
      <c r="F312" s="529"/>
      <c r="G312" s="529"/>
      <c r="H312" s="529"/>
      <c r="I312" s="55">
        <f>Raiz!$G$44</f>
        <v>8.3333333333333329E-2</v>
      </c>
      <c r="J312" s="59">
        <f>ROUND(I312*J304,2)</f>
        <v>0</v>
      </c>
    </row>
    <row r="313" spans="1:12" ht="18" customHeight="1" x14ac:dyDescent="0.2">
      <c r="A313" s="50">
        <f t="shared" si="103"/>
        <v>3</v>
      </c>
      <c r="B313" s="50" t="str">
        <f t="shared" si="104"/>
        <v>Vigilante desarmado diurno - 12x36h</v>
      </c>
      <c r="C313" s="50" t="str">
        <f t="shared" si="105"/>
        <v>BLUMENAU</v>
      </c>
      <c r="D313" s="61" t="str">
        <f>Raiz!$B$45</f>
        <v>B</v>
      </c>
      <c r="E313" s="536" t="str">
        <f>Raiz!$C$45</f>
        <v xml:space="preserve">Adicional de Férias </v>
      </c>
      <c r="F313" s="537"/>
      <c r="G313" s="537"/>
      <c r="H313" s="538"/>
      <c r="I313" s="71">
        <f>Raiz!$G$45</f>
        <v>2.7777777777777776E-2</v>
      </c>
      <c r="J313" s="70">
        <f>ROUND(I313*J304,2)</f>
        <v>0</v>
      </c>
      <c r="K313" s="4"/>
      <c r="L313" s="4"/>
    </row>
    <row r="314" spans="1:12" ht="18" customHeight="1" thickBot="1" x14ac:dyDescent="0.25">
      <c r="A314" s="50">
        <f t="shared" si="103"/>
        <v>3</v>
      </c>
      <c r="B314" s="50" t="str">
        <f t="shared" si="104"/>
        <v>Vigilante desarmado diurno - 12x36h</v>
      </c>
      <c r="C314" s="50" t="str">
        <f t="shared" si="105"/>
        <v>BLUMENAU</v>
      </c>
      <c r="D314" s="648" t="str">
        <f>Raiz!$B$46</f>
        <v>Total do Submódulo 2.1</v>
      </c>
      <c r="E314" s="649"/>
      <c r="F314" s="649"/>
      <c r="G314" s="649"/>
      <c r="H314" s="649"/>
      <c r="I314" s="649"/>
      <c r="J314" s="60">
        <f>SUM(J312:J313)</f>
        <v>0</v>
      </c>
      <c r="K314" s="4"/>
      <c r="L314" s="4"/>
    </row>
    <row r="315" spans="1:12" ht="14.25" customHeight="1" thickBot="1" x14ac:dyDescent="0.25">
      <c r="A315" s="50">
        <f t="shared" si="103"/>
        <v>3</v>
      </c>
      <c r="B315" s="50" t="str">
        <f t="shared" si="104"/>
        <v>Vigilante desarmado diurno - 12x36h</v>
      </c>
      <c r="C315" s="50" t="str">
        <f t="shared" si="105"/>
        <v>BLUMENAU</v>
      </c>
      <c r="D315" s="4"/>
      <c r="E315" s="4"/>
      <c r="F315" s="4"/>
      <c r="G315" s="4"/>
      <c r="H315" s="4"/>
      <c r="I315" s="4"/>
      <c r="J315" s="4"/>
      <c r="K315" s="4"/>
      <c r="L315" s="4"/>
    </row>
    <row r="316" spans="1:12" ht="18" customHeight="1" x14ac:dyDescent="0.2">
      <c r="A316" s="50">
        <f t="shared" si="103"/>
        <v>3</v>
      </c>
      <c r="B316" s="50" t="str">
        <f t="shared" si="104"/>
        <v>Vigilante desarmado diurno - 12x36h</v>
      </c>
      <c r="C316" s="50" t="str">
        <f t="shared" si="105"/>
        <v>BLUMENAU</v>
      </c>
      <c r="D316" s="564" t="str">
        <f>Raiz!$B$48</f>
        <v xml:space="preserve"> Submódulo 2.2 - Encargos Previdenciários (GPS), FGTS e outras contribuições</v>
      </c>
      <c r="E316" s="564"/>
      <c r="F316" s="564"/>
      <c r="G316" s="564"/>
      <c r="H316" s="564"/>
      <c r="I316" s="564"/>
      <c r="J316" s="565"/>
      <c r="K316" s="4"/>
      <c r="L316" s="4"/>
    </row>
    <row r="317" spans="1:12" ht="18" customHeight="1" x14ac:dyDescent="0.2">
      <c r="A317" s="50">
        <f t="shared" si="103"/>
        <v>3</v>
      </c>
      <c r="B317" s="50" t="str">
        <f t="shared" si="104"/>
        <v>Vigilante desarmado diurno - 12x36h</v>
      </c>
      <c r="C317" s="50" t="str">
        <f t="shared" si="105"/>
        <v>BLUMENAU</v>
      </c>
      <c r="D317" s="10" t="str">
        <f>Raiz!$B$49</f>
        <v>A</v>
      </c>
      <c r="E317" s="563" t="str">
        <f>Raiz!$C$49</f>
        <v>INSS</v>
      </c>
      <c r="F317" s="563"/>
      <c r="G317" s="563"/>
      <c r="H317" s="563"/>
      <c r="I317" s="15">
        <f>Raiz!$G$49</f>
        <v>0.2</v>
      </c>
      <c r="J317" s="14">
        <f>ROUND((J304+J314)*$I317,2)</f>
        <v>0</v>
      </c>
      <c r="K317" s="4"/>
      <c r="L317" s="4"/>
    </row>
    <row r="318" spans="1:12" ht="18" customHeight="1" x14ac:dyDescent="0.2">
      <c r="A318" s="50">
        <f t="shared" si="103"/>
        <v>3</v>
      </c>
      <c r="B318" s="50" t="str">
        <f t="shared" si="104"/>
        <v>Vigilante desarmado diurno - 12x36h</v>
      </c>
      <c r="C318" s="50" t="str">
        <f t="shared" si="105"/>
        <v>BLUMENAU</v>
      </c>
      <c r="D318" s="10" t="str">
        <f>Raiz!$B$50</f>
        <v>B</v>
      </c>
      <c r="E318" s="563" t="str">
        <f>Raiz!$C$50</f>
        <v>Salário Educação</v>
      </c>
      <c r="F318" s="563"/>
      <c r="G318" s="563"/>
      <c r="H318" s="563"/>
      <c r="I318" s="15">
        <f>Raiz!$G$50</f>
        <v>2.5000000000000001E-2</v>
      </c>
      <c r="J318" s="14">
        <f>ROUND((J304+J314)*$I318,2)</f>
        <v>0</v>
      </c>
      <c r="K318" s="4"/>
      <c r="L318" s="4"/>
    </row>
    <row r="319" spans="1:12" ht="18" customHeight="1" x14ac:dyDescent="0.2">
      <c r="A319" s="50">
        <f t="shared" si="103"/>
        <v>3</v>
      </c>
      <c r="B319" s="50" t="str">
        <f t="shared" si="104"/>
        <v>Vigilante desarmado diurno - 12x36h</v>
      </c>
      <c r="C319" s="50" t="str">
        <f t="shared" si="105"/>
        <v>BLUMENAU</v>
      </c>
      <c r="D319" s="10" t="str">
        <f>Raiz!$B$51</f>
        <v>C</v>
      </c>
      <c r="E319" s="62" t="str">
        <f>Raiz!$C$51</f>
        <v>RAT X FAP       RAT=</v>
      </c>
      <c r="F319" s="66">
        <f>VLOOKUP(J270,Base!$H$11:$I$20,2,FALSE)</f>
        <v>0.03</v>
      </c>
      <c r="G319" s="63" t="str">
        <f>Raiz!$E$51</f>
        <v>FAP=</v>
      </c>
      <c r="H319" s="64">
        <f>VLOOKUP(J270,Base!$H$11:$J$20,3,FALSE)</f>
        <v>1</v>
      </c>
      <c r="I319" s="15">
        <f>F319*H319</f>
        <v>0.03</v>
      </c>
      <c r="J319" s="14">
        <f>ROUND((J304+J314)*$I319,2)</f>
        <v>0</v>
      </c>
      <c r="K319" s="4"/>
      <c r="L319" s="4"/>
    </row>
    <row r="320" spans="1:12" ht="18" customHeight="1" x14ac:dyDescent="0.2">
      <c r="A320" s="50">
        <f t="shared" si="103"/>
        <v>3</v>
      </c>
      <c r="B320" s="50" t="str">
        <f t="shared" si="104"/>
        <v>Vigilante desarmado diurno - 12x36h</v>
      </c>
      <c r="C320" s="50" t="str">
        <f t="shared" si="105"/>
        <v>BLUMENAU</v>
      </c>
      <c r="D320" s="10" t="str">
        <f>Raiz!$B$52</f>
        <v>D</v>
      </c>
      <c r="E320" s="563" t="str">
        <f>Raiz!$C$52</f>
        <v>SESI ou SESC</v>
      </c>
      <c r="F320" s="563"/>
      <c r="G320" s="563"/>
      <c r="H320" s="563"/>
      <c r="I320" s="15">
        <f>Raiz!$G$52</f>
        <v>1.4999999999999999E-2</v>
      </c>
      <c r="J320" s="14">
        <f>ROUND((J304+J314)*$I320,2)</f>
        <v>0</v>
      </c>
      <c r="K320" s="4"/>
      <c r="L320" s="4"/>
    </row>
    <row r="321" spans="1:12" ht="18" customHeight="1" x14ac:dyDescent="0.2">
      <c r="A321" s="50">
        <f t="shared" si="103"/>
        <v>3</v>
      </c>
      <c r="B321" s="50" t="str">
        <f t="shared" si="104"/>
        <v>Vigilante desarmado diurno - 12x36h</v>
      </c>
      <c r="C321" s="50" t="str">
        <f t="shared" si="105"/>
        <v>BLUMENAU</v>
      </c>
      <c r="D321" s="10" t="str">
        <f>Raiz!$B$53</f>
        <v>E</v>
      </c>
      <c r="E321" s="563" t="str">
        <f>Raiz!$C$53</f>
        <v>SENAI ou SENAC</v>
      </c>
      <c r="F321" s="563"/>
      <c r="G321" s="563"/>
      <c r="H321" s="563"/>
      <c r="I321" s="15">
        <f>Raiz!$G$53</f>
        <v>0.01</v>
      </c>
      <c r="J321" s="14">
        <f>ROUND((J304+J314)*$I321,2)</f>
        <v>0</v>
      </c>
      <c r="K321" s="4"/>
      <c r="L321" s="4"/>
    </row>
    <row r="322" spans="1:12" ht="18" customHeight="1" x14ac:dyDescent="0.2">
      <c r="A322" s="50">
        <f t="shared" si="103"/>
        <v>3</v>
      </c>
      <c r="B322" s="50" t="str">
        <f t="shared" si="104"/>
        <v>Vigilante desarmado diurno - 12x36h</v>
      </c>
      <c r="C322" s="50" t="str">
        <f t="shared" si="105"/>
        <v>BLUMENAU</v>
      </c>
      <c r="D322" s="10" t="str">
        <f>Raiz!$B$54</f>
        <v>F</v>
      </c>
      <c r="E322" s="563" t="str">
        <f>Raiz!$C$54</f>
        <v>SEBRAE</v>
      </c>
      <c r="F322" s="563"/>
      <c r="G322" s="563"/>
      <c r="H322" s="563"/>
      <c r="I322" s="15">
        <f>Raiz!$G$54</f>
        <v>6.0000000000000001E-3</v>
      </c>
      <c r="J322" s="14">
        <f>ROUND((J304+J314)*$I322,2)</f>
        <v>0</v>
      </c>
      <c r="K322" s="4"/>
      <c r="L322" s="4"/>
    </row>
    <row r="323" spans="1:12" ht="18" customHeight="1" x14ac:dyDescent="0.2">
      <c r="A323" s="50">
        <f t="shared" si="103"/>
        <v>3</v>
      </c>
      <c r="B323" s="50" t="str">
        <f t="shared" si="104"/>
        <v>Vigilante desarmado diurno - 12x36h</v>
      </c>
      <c r="C323" s="50" t="str">
        <f t="shared" si="105"/>
        <v>BLUMENAU</v>
      </c>
      <c r="D323" s="10" t="str">
        <f>Raiz!$B$55</f>
        <v>G</v>
      </c>
      <c r="E323" s="563" t="str">
        <f>Raiz!$C$55</f>
        <v>INCRA</v>
      </c>
      <c r="F323" s="563"/>
      <c r="G323" s="563"/>
      <c r="H323" s="563"/>
      <c r="I323" s="15">
        <f>Raiz!$G$55</f>
        <v>2E-3</v>
      </c>
      <c r="J323" s="14">
        <f>ROUND((J304+J314)*$I323,2)</f>
        <v>0</v>
      </c>
      <c r="K323" s="4"/>
      <c r="L323" s="4"/>
    </row>
    <row r="324" spans="1:12" ht="18" customHeight="1" x14ac:dyDescent="0.2">
      <c r="A324" s="50">
        <f t="shared" si="103"/>
        <v>3</v>
      </c>
      <c r="B324" s="50" t="str">
        <f t="shared" si="104"/>
        <v>Vigilante desarmado diurno - 12x36h</v>
      </c>
      <c r="C324" s="50" t="str">
        <f t="shared" si="105"/>
        <v>BLUMENAU</v>
      </c>
      <c r="D324" s="10" t="str">
        <f>Raiz!$B$56</f>
        <v>H</v>
      </c>
      <c r="E324" s="563" t="str">
        <f>Raiz!$C$56</f>
        <v>FGTS</v>
      </c>
      <c r="F324" s="563"/>
      <c r="G324" s="563"/>
      <c r="H324" s="563"/>
      <c r="I324" s="15">
        <f>Raiz!$G$56</f>
        <v>0.08</v>
      </c>
      <c r="J324" s="14">
        <f>ROUND((J304+J314)*$I324,2)</f>
        <v>0</v>
      </c>
      <c r="K324" s="4"/>
      <c r="L324" s="4"/>
    </row>
    <row r="325" spans="1:12" ht="18" customHeight="1" thickBot="1" x14ac:dyDescent="0.25">
      <c r="A325" s="50">
        <f t="shared" si="103"/>
        <v>3</v>
      </c>
      <c r="B325" s="50" t="str">
        <f t="shared" si="104"/>
        <v>Vigilante desarmado diurno - 12x36h</v>
      </c>
      <c r="C325" s="50" t="str">
        <f t="shared" si="105"/>
        <v>BLUMENAU</v>
      </c>
      <c r="D325" s="653" t="str">
        <f>Raiz!$B$57</f>
        <v>Total do Submódulo 2.2</v>
      </c>
      <c r="E325" s="653"/>
      <c r="F325" s="653"/>
      <c r="G325" s="653"/>
      <c r="H325" s="653"/>
      <c r="I325" s="16">
        <f>SUM(I317:I324)</f>
        <v>0.36800000000000005</v>
      </c>
      <c r="J325" s="13">
        <f>SUM(J317:J324)</f>
        <v>0</v>
      </c>
      <c r="K325" s="4"/>
      <c r="L325" s="4"/>
    </row>
    <row r="326" spans="1:12" ht="14.1" customHeight="1" thickBot="1" x14ac:dyDescent="0.25">
      <c r="A326" s="50">
        <f t="shared" si="103"/>
        <v>3</v>
      </c>
      <c r="B326" s="50" t="str">
        <f t="shared" si="104"/>
        <v>Vigilante desarmado diurno - 12x36h</v>
      </c>
      <c r="C326" s="50" t="str">
        <f t="shared" si="105"/>
        <v>BLUMENAU</v>
      </c>
      <c r="D326" s="4"/>
      <c r="E326" s="4"/>
      <c r="F326" s="4"/>
      <c r="G326" s="4"/>
      <c r="H326" s="4"/>
      <c r="I326" s="4"/>
      <c r="J326" s="4"/>
      <c r="K326" s="4"/>
      <c r="L326" s="4"/>
    </row>
    <row r="327" spans="1:12" ht="18" customHeight="1" x14ac:dyDescent="0.2">
      <c r="A327" s="50">
        <f t="shared" ref="A327:C327" si="106">A326</f>
        <v>3</v>
      </c>
      <c r="B327" s="50" t="str">
        <f t="shared" si="106"/>
        <v>Vigilante desarmado diurno - 12x36h</v>
      </c>
      <c r="C327" s="50" t="str">
        <f t="shared" si="106"/>
        <v>BLUMENAU</v>
      </c>
      <c r="D327" s="564" t="str">
        <f>Raiz!$B$59</f>
        <v xml:space="preserve"> Submódulo 2.3 - Benefícios Mensais e Diários</v>
      </c>
      <c r="E327" s="564"/>
      <c r="F327" s="564"/>
      <c r="G327" s="564"/>
      <c r="H327" s="564"/>
      <c r="I327" s="564"/>
      <c r="J327" s="565"/>
      <c r="K327" s="4"/>
      <c r="L327" s="4"/>
    </row>
    <row r="328" spans="1:12" ht="18" customHeight="1" x14ac:dyDescent="0.2">
      <c r="A328" s="50">
        <f t="shared" ref="A328:C328" si="107">A327</f>
        <v>3</v>
      </c>
      <c r="B328" s="50" t="str">
        <f t="shared" si="107"/>
        <v>Vigilante desarmado diurno - 12x36h</v>
      </c>
      <c r="C328" s="50" t="str">
        <f t="shared" si="107"/>
        <v>BLUMENAU</v>
      </c>
      <c r="D328" s="10" t="str">
        <f>Raiz!$B$60</f>
        <v>A</v>
      </c>
      <c r="E328" s="241" t="str">
        <f>Raiz!$C$60</f>
        <v>Transporte</v>
      </c>
      <c r="F328" s="85" t="str">
        <f>Raiz!$D$60</f>
        <v>Quantidade</v>
      </c>
      <c r="G328" s="74">
        <f>VLOOKUP(G275,Base!$B$463:$L$482,J280+1,FALSE)</f>
        <v>60</v>
      </c>
      <c r="H328" s="38"/>
      <c r="I328" s="18"/>
      <c r="J328" s="11">
        <f>IF(ROUND((G328*G293)-(J298*0.06),2)&lt;0,0,ROUND((G328*G293)-(J298*0.06),2))</f>
        <v>318</v>
      </c>
      <c r="K328" s="4"/>
      <c r="L328" s="4"/>
    </row>
    <row r="329" spans="1:12" ht="18" customHeight="1" x14ac:dyDescent="0.2">
      <c r="A329" s="50">
        <f t="shared" ref="A329:C329" si="108">A328</f>
        <v>3</v>
      </c>
      <c r="B329" s="50" t="str">
        <f t="shared" si="108"/>
        <v>Vigilante desarmado diurno - 12x36h</v>
      </c>
      <c r="C329" s="50" t="str">
        <f t="shared" si="108"/>
        <v>BLUMENAU</v>
      </c>
      <c r="D329" s="10" t="str">
        <f>Raiz!$B$61</f>
        <v>B</v>
      </c>
      <c r="E329" s="241" t="str">
        <f>Raiz!$C$61</f>
        <v>Auxílio Alimentação</v>
      </c>
      <c r="F329" s="85" t="str">
        <f>Raiz!$D$61</f>
        <v>Quantidade</v>
      </c>
      <c r="G329" s="74">
        <f>VLOOKUP(G275,Base!$B$511:$L$530,J280+1,FALSE)</f>
        <v>30</v>
      </c>
      <c r="H329" s="38" t="s">
        <v>145</v>
      </c>
      <c r="I329" s="18">
        <f>VLOOKUP(G275,Base!$B$535:$L$554,J280+1,FALSE)</f>
        <v>0.2</v>
      </c>
      <c r="J329" s="11">
        <f>ROUND(G294*G329*(1-I329),2)</f>
        <v>744</v>
      </c>
      <c r="K329" s="239"/>
      <c r="L329" s="239"/>
    </row>
    <row r="330" spans="1:12" ht="18" customHeight="1" x14ac:dyDescent="0.2">
      <c r="A330" s="50">
        <f t="shared" ref="A330:C330" si="109">A329</f>
        <v>3</v>
      </c>
      <c r="B330" s="50" t="str">
        <f t="shared" si="109"/>
        <v>Vigilante desarmado diurno - 12x36h</v>
      </c>
      <c r="C330" s="50" t="str">
        <f t="shared" si="109"/>
        <v>BLUMENAU</v>
      </c>
      <c r="D330" s="10" t="str">
        <f>Raiz!$B$62</f>
        <v>C</v>
      </c>
      <c r="E330" s="521" t="str">
        <f>Raiz!$C$62</f>
        <v>Convênio Saúde</v>
      </c>
      <c r="F330" s="521"/>
      <c r="G330" s="521"/>
      <c r="H330" s="521"/>
      <c r="I330" s="521"/>
      <c r="J330" s="11">
        <f>VLOOKUP(G275,Base!$B$583:$O$602,J280+1,FALSE)</f>
        <v>28</v>
      </c>
      <c r="K330" s="239"/>
      <c r="L330" s="239"/>
    </row>
    <row r="331" spans="1:12" ht="18" customHeight="1" x14ac:dyDescent="0.2">
      <c r="A331" s="50">
        <f t="shared" ref="A331:C331" si="110">A330</f>
        <v>3</v>
      </c>
      <c r="B331" s="50" t="str">
        <f t="shared" si="110"/>
        <v>Vigilante desarmado diurno - 12x36h</v>
      </c>
      <c r="C331" s="50" t="str">
        <f t="shared" si="110"/>
        <v>BLUMENAU</v>
      </c>
      <c r="D331" s="10" t="str">
        <f>Raiz!$B$63</f>
        <v>D</v>
      </c>
      <c r="E331" s="521" t="str">
        <f>Raiz!$C$63</f>
        <v>Benefício Social Familiar</v>
      </c>
      <c r="F331" s="521"/>
      <c r="G331" s="521"/>
      <c r="H331" s="521"/>
      <c r="I331" s="521"/>
      <c r="J331" s="11">
        <f>VLOOKUP(G275,Base!$B$607:$O$626,J280+1,FALSE)</f>
        <v>0</v>
      </c>
      <c r="K331" s="239"/>
      <c r="L331" s="239"/>
    </row>
    <row r="332" spans="1:12" ht="18" customHeight="1" x14ac:dyDescent="0.2">
      <c r="A332" s="50">
        <f t="shared" ref="A332:C332" si="111">A331</f>
        <v>3</v>
      </c>
      <c r="B332" s="50" t="str">
        <f t="shared" si="111"/>
        <v>Vigilante desarmado diurno - 12x36h</v>
      </c>
      <c r="C332" s="50" t="str">
        <f t="shared" si="111"/>
        <v>BLUMENAU</v>
      </c>
      <c r="D332" s="10" t="str">
        <f>Raiz!$B$64</f>
        <v>E</v>
      </c>
      <c r="E332" s="527" t="str">
        <f>Raiz!$C$64</f>
        <v>Adicional de Assiduidade</v>
      </c>
      <c r="F332" s="527"/>
      <c r="G332" s="527"/>
      <c r="H332" s="527"/>
      <c r="I332" s="18">
        <f>VLOOKUP(G275,Base!$B$631:$O$650,J280+1,FALSE)</f>
        <v>7.0000000000000007E-2</v>
      </c>
      <c r="J332" s="11">
        <f>ROUND(I332*J308,2)</f>
        <v>0</v>
      </c>
      <c r="K332" s="239"/>
      <c r="L332" s="239"/>
    </row>
    <row r="333" spans="1:12" ht="18" customHeight="1" x14ac:dyDescent="0.2">
      <c r="A333" s="50">
        <f t="shared" ref="A333:C334" si="112">A332</f>
        <v>3</v>
      </c>
      <c r="B333" s="50" t="str">
        <f t="shared" si="112"/>
        <v>Vigilante desarmado diurno - 12x36h</v>
      </c>
      <c r="C333" s="50" t="str">
        <f t="shared" si="112"/>
        <v>BLUMENAU</v>
      </c>
      <c r="D333" s="10" t="str">
        <f>Raiz!$B$65</f>
        <v>F</v>
      </c>
      <c r="E333" s="521" t="str">
        <f>Raiz!$C$65</f>
        <v>Seguro de Vida</v>
      </c>
      <c r="F333" s="521"/>
      <c r="G333" s="521"/>
      <c r="H333" s="521"/>
      <c r="I333" s="521"/>
      <c r="J333" s="11">
        <f>VLOOKUP(G275,Base!$B$655:$O$674,J280+1,FALSE)</f>
        <v>0</v>
      </c>
      <c r="K333" s="239"/>
      <c r="L333" s="239"/>
    </row>
    <row r="334" spans="1:12" ht="18" customHeight="1" x14ac:dyDescent="0.2">
      <c r="A334" s="50">
        <f t="shared" si="112"/>
        <v>3</v>
      </c>
      <c r="B334" s="50" t="str">
        <f t="shared" si="112"/>
        <v>Vigilante desarmado diurno - 12x36h</v>
      </c>
      <c r="C334" s="50" t="str">
        <f t="shared" si="112"/>
        <v>BLUMENAU</v>
      </c>
      <c r="D334" s="10" t="str">
        <f>Raiz!$B$66</f>
        <v>G</v>
      </c>
      <c r="E334" s="521" t="str">
        <f>Raiz!$C$66</f>
        <v>Auxílio funeral</v>
      </c>
      <c r="F334" s="583"/>
      <c r="G334" s="583"/>
      <c r="H334" s="583"/>
      <c r="I334" s="584"/>
      <c r="J334" s="11">
        <f>VLOOKUP(G275,Base!$B$679:$L$698,J280+1,FALSE)</f>
        <v>0</v>
      </c>
      <c r="K334" s="239"/>
      <c r="L334" s="239"/>
    </row>
    <row r="335" spans="1:12" ht="18" customHeight="1" x14ac:dyDescent="0.2">
      <c r="A335" s="50">
        <f t="shared" ref="A335:C336" si="113">A334</f>
        <v>3</v>
      </c>
      <c r="B335" s="50" t="str">
        <f t="shared" si="113"/>
        <v>Vigilante desarmado diurno - 12x36h</v>
      </c>
      <c r="C335" s="50" t="str">
        <f t="shared" si="113"/>
        <v>BLUMENAU</v>
      </c>
      <c r="D335" s="10" t="str">
        <f>Raiz!$B$67</f>
        <v>H</v>
      </c>
      <c r="E335" s="521" t="str">
        <f>Raiz!$C$67</f>
        <v>Outros</v>
      </c>
      <c r="F335" s="521"/>
      <c r="G335" s="521"/>
      <c r="H335" s="521"/>
      <c r="I335" s="521"/>
      <c r="J335" s="11">
        <f>VLOOKUP(G275,Base!$B$703:$O$722,J280+1,FALSE)</f>
        <v>0</v>
      </c>
      <c r="K335" s="239"/>
      <c r="L335" s="239"/>
    </row>
    <row r="336" spans="1:12" ht="18" customHeight="1" thickBot="1" x14ac:dyDescent="0.25">
      <c r="A336" s="50">
        <f t="shared" si="113"/>
        <v>3</v>
      </c>
      <c r="B336" s="50" t="str">
        <f t="shared" si="113"/>
        <v>Vigilante desarmado diurno - 12x36h</v>
      </c>
      <c r="C336" s="50" t="str">
        <f t="shared" si="113"/>
        <v>BLUMENAU</v>
      </c>
      <c r="D336" s="619" t="str">
        <f>Raiz!$B$68</f>
        <v> Total do Submódulo 2.3</v>
      </c>
      <c r="E336" s="619"/>
      <c r="F336" s="619"/>
      <c r="G336" s="619"/>
      <c r="H336" s="619"/>
      <c r="I336" s="619"/>
      <c r="J336" s="13">
        <f>SUM(J328:J335)</f>
        <v>1090</v>
      </c>
      <c r="K336" s="4"/>
      <c r="L336" s="4"/>
    </row>
    <row r="337" spans="1:12" ht="14.1" customHeight="1" thickBot="1" x14ac:dyDescent="0.25">
      <c r="A337" s="50">
        <f t="shared" si="103"/>
        <v>3</v>
      </c>
      <c r="B337" s="50" t="str">
        <f t="shared" si="104"/>
        <v>Vigilante desarmado diurno - 12x36h</v>
      </c>
      <c r="C337" s="50" t="str">
        <f t="shared" si="105"/>
        <v>BLUMENAU</v>
      </c>
      <c r="D337" s="4"/>
      <c r="E337" s="4"/>
      <c r="F337" s="4"/>
      <c r="G337" s="4"/>
      <c r="H337" s="4"/>
      <c r="I337" s="4"/>
      <c r="J337" s="4"/>
      <c r="K337" s="4"/>
      <c r="L337" s="4"/>
    </row>
    <row r="338" spans="1:12" ht="18" customHeight="1" x14ac:dyDescent="0.2">
      <c r="A338" s="50">
        <f t="shared" ref="A338:C338" si="114">A337</f>
        <v>3</v>
      </c>
      <c r="B338" s="50" t="str">
        <f t="shared" si="114"/>
        <v>Vigilante desarmado diurno - 12x36h</v>
      </c>
      <c r="C338" s="50" t="str">
        <f t="shared" si="114"/>
        <v>BLUMENAU</v>
      </c>
      <c r="D338" s="566" t="str">
        <f>Raiz!$B$70</f>
        <v>Quadro-Resumo do Módulo 2 - Encargos e Benefícios Anuais, Mensais e Diários</v>
      </c>
      <c r="E338" s="566"/>
      <c r="F338" s="566"/>
      <c r="G338" s="566"/>
      <c r="H338" s="566"/>
      <c r="I338" s="566"/>
      <c r="J338" s="19" t="str">
        <f>Raiz!$H$70</f>
        <v>Valor R$</v>
      </c>
      <c r="K338" s="4"/>
      <c r="L338" s="4"/>
    </row>
    <row r="339" spans="1:12" ht="18" customHeight="1" x14ac:dyDescent="0.2">
      <c r="A339" s="50">
        <f t="shared" ref="A339:C339" si="115">A338</f>
        <v>3</v>
      </c>
      <c r="B339" s="50" t="str">
        <f t="shared" si="115"/>
        <v>Vigilante desarmado diurno - 12x36h</v>
      </c>
      <c r="C339" s="50" t="str">
        <f t="shared" si="115"/>
        <v>BLUMENAU</v>
      </c>
      <c r="D339" s="10" t="str">
        <f>Raiz!$B$71</f>
        <v>2.1</v>
      </c>
      <c r="E339" s="521" t="str">
        <f>Raiz!$C$71</f>
        <v>13º Salário e Adicional de Férias</v>
      </c>
      <c r="F339" s="521"/>
      <c r="G339" s="521"/>
      <c r="H339" s="521"/>
      <c r="I339" s="521"/>
      <c r="J339" s="17">
        <f>J314</f>
        <v>0</v>
      </c>
      <c r="K339" s="4"/>
      <c r="L339" s="4"/>
    </row>
    <row r="340" spans="1:12" ht="18" customHeight="1" x14ac:dyDescent="0.2">
      <c r="A340" s="50">
        <f t="shared" ref="A340:C340" si="116">A339</f>
        <v>3</v>
      </c>
      <c r="B340" s="50" t="str">
        <f t="shared" si="116"/>
        <v>Vigilante desarmado diurno - 12x36h</v>
      </c>
      <c r="C340" s="50" t="str">
        <f t="shared" si="116"/>
        <v>BLUMENAU</v>
      </c>
      <c r="D340" s="10" t="str">
        <f>Raiz!$B$72</f>
        <v>2.2</v>
      </c>
      <c r="E340" s="521" t="str">
        <f>Raiz!$C$72</f>
        <v>Encargos Previdenciários (GPS), FGTS e outras contribuições</v>
      </c>
      <c r="F340" s="521"/>
      <c r="G340" s="521"/>
      <c r="H340" s="521"/>
      <c r="I340" s="521"/>
      <c r="J340" s="17">
        <f>J325</f>
        <v>0</v>
      </c>
      <c r="K340" s="4"/>
      <c r="L340" s="4"/>
    </row>
    <row r="341" spans="1:12" ht="18" customHeight="1" x14ac:dyDescent="0.2">
      <c r="A341" s="50">
        <f t="shared" ref="A341:C341" si="117">A340</f>
        <v>3</v>
      </c>
      <c r="B341" s="50" t="str">
        <f t="shared" si="117"/>
        <v>Vigilante desarmado diurno - 12x36h</v>
      </c>
      <c r="C341" s="50" t="str">
        <f t="shared" si="117"/>
        <v>BLUMENAU</v>
      </c>
      <c r="D341" s="10" t="str">
        <f>Raiz!$B$73</f>
        <v>2.3</v>
      </c>
      <c r="E341" s="521" t="str">
        <f>Raiz!$C$73</f>
        <v>Benefícios Mensais e Diários</v>
      </c>
      <c r="F341" s="521"/>
      <c r="G341" s="521"/>
      <c r="H341" s="521"/>
      <c r="I341" s="521"/>
      <c r="J341" s="17">
        <f>J336</f>
        <v>1090</v>
      </c>
      <c r="K341" s="4"/>
      <c r="L341" s="4"/>
    </row>
    <row r="342" spans="1:12" ht="18" customHeight="1" thickBot="1" x14ac:dyDescent="0.25">
      <c r="A342" s="50">
        <f t="shared" ref="A342:C342" si="118">A341</f>
        <v>3</v>
      </c>
      <c r="B342" s="50" t="str">
        <f t="shared" si="118"/>
        <v>Vigilante desarmado diurno - 12x36h</v>
      </c>
      <c r="C342" s="50" t="str">
        <f t="shared" si="118"/>
        <v>BLUMENAU</v>
      </c>
      <c r="D342" s="619" t="str">
        <f>Raiz!$B$74</f>
        <v> Total do Módulo 2 - Encargos e Benefícios Anuais, mensais e Diários</v>
      </c>
      <c r="E342" s="619"/>
      <c r="F342" s="619"/>
      <c r="G342" s="619"/>
      <c r="H342" s="619"/>
      <c r="I342" s="619"/>
      <c r="J342" s="13">
        <f>SUM(J339:J341)</f>
        <v>1090</v>
      </c>
      <c r="K342" s="4"/>
      <c r="L342" s="4"/>
    </row>
    <row r="343" spans="1:12" ht="14.1" customHeight="1" thickBot="1" x14ac:dyDescent="0.25">
      <c r="A343" s="50">
        <f t="shared" ref="A343:C343" si="119">A342</f>
        <v>3</v>
      </c>
      <c r="B343" s="50" t="str">
        <f t="shared" si="119"/>
        <v>Vigilante desarmado diurno - 12x36h</v>
      </c>
      <c r="C343" s="50" t="str">
        <f t="shared" si="119"/>
        <v>BLUMENAU</v>
      </c>
      <c r="D343" s="4"/>
      <c r="E343" s="4"/>
      <c r="F343" s="4"/>
      <c r="G343" s="4"/>
      <c r="H343" s="4"/>
      <c r="I343" s="4"/>
      <c r="J343" s="4"/>
      <c r="K343" s="4"/>
      <c r="L343" s="4"/>
    </row>
    <row r="344" spans="1:12" ht="18" customHeight="1" x14ac:dyDescent="0.2">
      <c r="A344" s="50">
        <f t="shared" ref="A344:C344" si="120">A343</f>
        <v>3</v>
      </c>
      <c r="B344" s="50" t="str">
        <f t="shared" si="120"/>
        <v>Vigilante desarmado diurno - 12x36h</v>
      </c>
      <c r="C344" s="50" t="str">
        <f t="shared" si="120"/>
        <v>BLUMENAU</v>
      </c>
      <c r="D344" s="549" t="str">
        <f>Raiz!$B$76</f>
        <v>MÓDULO 3 – PROVISÃO PARA RESCISÃO</v>
      </c>
      <c r="E344" s="550"/>
      <c r="F344" s="550"/>
      <c r="G344" s="550"/>
      <c r="H344" s="551"/>
      <c r="I344" s="1" t="str">
        <f>Raiz!$G$76</f>
        <v>%</v>
      </c>
      <c r="J344" s="2" t="str">
        <f>Raiz!$H$76</f>
        <v>Valor R$</v>
      </c>
      <c r="K344" s="4"/>
      <c r="L344" s="4"/>
    </row>
    <row r="345" spans="1:12" ht="28.5" customHeight="1" x14ac:dyDescent="0.2">
      <c r="A345" s="50">
        <f t="shared" ref="A345:C345" si="121">A344</f>
        <v>3</v>
      </c>
      <c r="B345" s="50" t="str">
        <f t="shared" si="121"/>
        <v>Vigilante desarmado diurno - 12x36h</v>
      </c>
      <c r="C345" s="50" t="str">
        <f t="shared" si="121"/>
        <v>BLUMENAU</v>
      </c>
      <c r="D345" s="28" t="str">
        <f>Raiz!$B$77</f>
        <v>A</v>
      </c>
      <c r="E345" s="278" t="str">
        <f>Raiz!$C$77</f>
        <v>Aviso Prévio Indenizado</v>
      </c>
      <c r="F345" s="536" t="str">
        <f>Raiz!$D$77</f>
        <v>Cálculo do valor = [Rem/12 + 13º/12 + Férias/12 + 1/3Férias/12] x 1 x 5% de rotatividade anual</v>
      </c>
      <c r="G345" s="537"/>
      <c r="H345" s="618"/>
      <c r="I345" s="12">
        <f>Raiz!$G$77</f>
        <v>4.9768518518518521E-3</v>
      </c>
      <c r="J345" s="11">
        <f>ROUND(I345*(J304+J314),2)</f>
        <v>0</v>
      </c>
      <c r="K345" s="4"/>
      <c r="L345" s="4"/>
    </row>
    <row r="346" spans="1:12" ht="18" customHeight="1" x14ac:dyDescent="0.2">
      <c r="A346" s="50">
        <f t="shared" ref="A346:C346" si="122">A345</f>
        <v>3</v>
      </c>
      <c r="B346" s="50" t="str">
        <f t="shared" si="122"/>
        <v>Vigilante desarmado diurno - 12x36h</v>
      </c>
      <c r="C346" s="50" t="str">
        <f t="shared" si="122"/>
        <v>BLUMENAU</v>
      </c>
      <c r="D346" s="10" t="str">
        <f>Raiz!$B$78</f>
        <v>B</v>
      </c>
      <c r="E346" s="638" t="str">
        <f>Raiz!$C$78</f>
        <v>Incidência do FGTS sobre o Aviso Prévio Indenizado</v>
      </c>
      <c r="F346" s="639"/>
      <c r="G346" s="639"/>
      <c r="H346" s="640"/>
      <c r="I346" s="12">
        <f>0.08*I345</f>
        <v>3.9814814814814818E-4</v>
      </c>
      <c r="J346" s="11">
        <f>ROUND((J304+J314)*I346,2)</f>
        <v>0</v>
      </c>
      <c r="K346" s="4"/>
      <c r="L346" s="4"/>
    </row>
    <row r="347" spans="1:12" ht="18" customHeight="1" x14ac:dyDescent="0.2">
      <c r="A347" s="50">
        <f t="shared" ref="A347:C347" si="123">A346</f>
        <v>3</v>
      </c>
      <c r="B347" s="50" t="str">
        <f t="shared" si="123"/>
        <v>Vigilante desarmado diurno - 12x36h</v>
      </c>
      <c r="C347" s="50" t="str">
        <f t="shared" si="123"/>
        <v>BLUMENAU</v>
      </c>
      <c r="D347" s="10" t="str">
        <f>Raiz!$B$79</f>
        <v>C</v>
      </c>
      <c r="E347" s="615" t="str">
        <f>Raiz!$C$79</f>
        <v>Multa do FGTS sobre o Aviso Prévio Indenizado</v>
      </c>
      <c r="F347" s="616"/>
      <c r="G347" s="616"/>
      <c r="H347" s="617"/>
      <c r="I347" s="12">
        <f>Raiz!$G$79</f>
        <v>1.9039999999999999E-3</v>
      </c>
      <c r="J347" s="11">
        <f>ROUND(I347*(J304+J314),2)</f>
        <v>0</v>
      </c>
      <c r="K347" s="4"/>
      <c r="L347" s="4"/>
    </row>
    <row r="348" spans="1:12" ht="24.75" customHeight="1" x14ac:dyDescent="0.2">
      <c r="A348" s="50">
        <f t="shared" ref="A348:C348" si="124">A347</f>
        <v>3</v>
      </c>
      <c r="B348" s="50" t="str">
        <f t="shared" si="124"/>
        <v>Vigilante desarmado diurno - 12x36h</v>
      </c>
      <c r="C348" s="50" t="str">
        <f t="shared" si="124"/>
        <v>BLUMENAU</v>
      </c>
      <c r="D348" s="28" t="str">
        <f>Raiz!$B$80</f>
        <v>D</v>
      </c>
      <c r="E348" s="278" t="str">
        <f>Raiz!$C$80</f>
        <v>Aviso Prévio Trabalhado</v>
      </c>
      <c r="F348" s="536" t="str">
        <f>Raiz!$D$80</f>
        <v>Cálculo do valor= [(Rem/30)x7]/ Qtd meses de execução do serviço x 100% dos empregados</v>
      </c>
      <c r="G348" s="537"/>
      <c r="H348" s="618"/>
      <c r="I348" s="12">
        <f>1/30*7/G277*1</f>
        <v>9.7222222222222224E-3</v>
      </c>
      <c r="J348" s="11">
        <f>ROUND((J304+J314)/30*7/20,2)</f>
        <v>0</v>
      </c>
      <c r="K348" s="4"/>
      <c r="L348" s="4"/>
    </row>
    <row r="349" spans="1:12" ht="18" customHeight="1" x14ac:dyDescent="0.2">
      <c r="A349" s="50">
        <f t="shared" ref="A349:C349" si="125">A348</f>
        <v>3</v>
      </c>
      <c r="B349" s="50" t="str">
        <f t="shared" si="125"/>
        <v>Vigilante desarmado diurno - 12x36h</v>
      </c>
      <c r="C349" s="50" t="str">
        <f t="shared" si="125"/>
        <v>BLUMENAU</v>
      </c>
      <c r="D349" s="10" t="str">
        <f>Raiz!$B$81</f>
        <v>E</v>
      </c>
      <c r="E349" s="535" t="str">
        <f>Raiz!$C$81</f>
        <v>Incidência dos encargos do submódulo 2.2 sobre o Aviso Prévio Trabalhado</v>
      </c>
      <c r="F349" s="539"/>
      <c r="G349" s="539"/>
      <c r="H349" s="540"/>
      <c r="I349" s="12">
        <f>I325*I348</f>
        <v>3.5777777777777782E-3</v>
      </c>
      <c r="J349" s="11">
        <f>ROUND(I349*(J304+J314),2)</f>
        <v>0</v>
      </c>
      <c r="K349" s="4"/>
      <c r="L349" s="4"/>
    </row>
    <row r="350" spans="1:12" ht="18" customHeight="1" x14ac:dyDescent="0.2">
      <c r="A350" s="50">
        <f t="shared" ref="A350:C350" si="126">A349</f>
        <v>3</v>
      </c>
      <c r="B350" s="50" t="str">
        <f t="shared" si="126"/>
        <v>Vigilante desarmado diurno - 12x36h</v>
      </c>
      <c r="C350" s="50" t="str">
        <f t="shared" si="126"/>
        <v>BLUMENAU</v>
      </c>
      <c r="D350" s="10" t="str">
        <f>Raiz!$B$82</f>
        <v>F</v>
      </c>
      <c r="E350" s="524" t="str">
        <f>Raiz!$C$82</f>
        <v>Multa do FGTS e sobre o Aviso Prévio Trabalhado</v>
      </c>
      <c r="F350" s="554"/>
      <c r="G350" s="554"/>
      <c r="H350" s="554"/>
      <c r="I350" s="555"/>
      <c r="J350" s="11">
        <f>ROUND((J304+J314)*0.08*0.4,2)</f>
        <v>0</v>
      </c>
      <c r="K350" s="4"/>
      <c r="L350" s="4"/>
    </row>
    <row r="351" spans="1:12" ht="18" customHeight="1" thickBot="1" x14ac:dyDescent="0.25">
      <c r="A351" s="50">
        <f t="shared" ref="A351:C351" si="127">A350</f>
        <v>3</v>
      </c>
      <c r="B351" s="50" t="str">
        <f t="shared" si="127"/>
        <v>Vigilante desarmado diurno - 12x36h</v>
      </c>
      <c r="C351" s="50" t="str">
        <f t="shared" si="127"/>
        <v>BLUMENAU</v>
      </c>
      <c r="D351" s="619" t="str">
        <f>Raiz!$B$83</f>
        <v>Total do Módulo 3 - Provisão para Rescisão</v>
      </c>
      <c r="E351" s="619"/>
      <c r="F351" s="619"/>
      <c r="G351" s="619"/>
      <c r="H351" s="619"/>
      <c r="I351" s="619"/>
      <c r="J351" s="13">
        <f>SUM(J345:J350)</f>
        <v>0</v>
      </c>
      <c r="K351" s="4"/>
      <c r="L351" s="4"/>
    </row>
    <row r="352" spans="1:12" ht="14.1" customHeight="1" thickBot="1" x14ac:dyDescent="0.25">
      <c r="A352" s="50">
        <f t="shared" ref="A352:C352" si="128">A351</f>
        <v>3</v>
      </c>
      <c r="B352" s="50" t="str">
        <f t="shared" si="128"/>
        <v>Vigilante desarmado diurno - 12x36h</v>
      </c>
      <c r="C352" s="50" t="str">
        <f t="shared" si="128"/>
        <v>BLUMENAU</v>
      </c>
      <c r="D352" s="4"/>
      <c r="E352" s="4"/>
      <c r="F352" s="4"/>
      <c r="G352" s="4"/>
      <c r="H352" s="4"/>
      <c r="I352" s="4"/>
      <c r="J352" s="4"/>
      <c r="K352" s="4"/>
      <c r="L352" s="4"/>
    </row>
    <row r="353" spans="1:14" ht="18" customHeight="1" x14ac:dyDescent="0.2">
      <c r="A353" s="50">
        <f t="shared" ref="A353:C353" si="129">A352</f>
        <v>3</v>
      </c>
      <c r="B353" s="50" t="str">
        <f t="shared" si="129"/>
        <v>Vigilante desarmado diurno - 12x36h</v>
      </c>
      <c r="C353" s="50" t="str">
        <f t="shared" si="129"/>
        <v>BLUMENAU</v>
      </c>
      <c r="D353" s="549" t="str">
        <f>Raiz!$B$85</f>
        <v>MÓDULO 4 – CUSTO DE REPOSIÇÃO DO PROFISSIONAL AUSENTE</v>
      </c>
      <c r="E353" s="550"/>
      <c r="F353" s="550"/>
      <c r="G353" s="550"/>
      <c r="H353" s="551"/>
      <c r="I353" s="43" t="str">
        <f>Raiz!$G$85</f>
        <v>%</v>
      </c>
      <c r="J353" s="40" t="str">
        <f>Raiz!$H$85</f>
        <v>Valor R$</v>
      </c>
      <c r="K353" s="4"/>
      <c r="L353" s="4"/>
    </row>
    <row r="354" spans="1:14" ht="39.950000000000003" customHeight="1" x14ac:dyDescent="0.2">
      <c r="A354" s="50">
        <f t="shared" ref="A354:C354" si="130">A353</f>
        <v>3</v>
      </c>
      <c r="B354" s="50" t="str">
        <f t="shared" si="130"/>
        <v>Vigilante desarmado diurno - 12x36h</v>
      </c>
      <c r="C354" s="50" t="str">
        <f t="shared" si="130"/>
        <v>BLUMENAU</v>
      </c>
      <c r="D35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354" s="537"/>
      <c r="F354" s="537"/>
      <c r="G354" s="537"/>
      <c r="H354" s="537"/>
      <c r="I354" s="537"/>
      <c r="J354" s="621"/>
      <c r="K354" s="4"/>
      <c r="L354" s="4"/>
    </row>
    <row r="355" spans="1:14" ht="24.75" customHeight="1" x14ac:dyDescent="0.2">
      <c r="A355" s="50">
        <f t="shared" ref="A355:C355" si="131">A354</f>
        <v>3</v>
      </c>
      <c r="B355" s="50" t="str">
        <f t="shared" si="131"/>
        <v>Vigilante desarmado diurno - 12x36h</v>
      </c>
      <c r="C355" s="50" t="str">
        <f t="shared" si="131"/>
        <v>BLUMENAU</v>
      </c>
      <c r="D355" s="622" t="str">
        <f>Raiz!$B$87</f>
        <v>MÓDULO 1</v>
      </c>
      <c r="E355" s="553"/>
      <c r="F355" s="44" t="str">
        <f>Raiz!$D$87</f>
        <v>MÓDULO 2
(sem VA e VT ou sem VT)</v>
      </c>
      <c r="G355" s="44" t="str">
        <f>Raiz!$E$87</f>
        <v>MÓDULO 3</v>
      </c>
      <c r="H355" s="552" t="str">
        <f>Raiz!$F$87</f>
        <v>BCCPA</v>
      </c>
      <c r="I355" s="553"/>
      <c r="J355" s="243" t="str">
        <f>Raiz!$H$87</f>
        <v>VA nas Férias</v>
      </c>
      <c r="K355" s="4"/>
      <c r="L355" s="4"/>
    </row>
    <row r="356" spans="1:14" ht="18" customHeight="1" x14ac:dyDescent="0.2">
      <c r="A356" s="50">
        <f t="shared" ref="A356:C356" si="132">A355</f>
        <v>3</v>
      </c>
      <c r="B356" s="50" t="str">
        <f t="shared" si="132"/>
        <v>Vigilante desarmado diurno - 12x36h</v>
      </c>
      <c r="C356" s="50" t="str">
        <f t="shared" si="132"/>
        <v>BLUMENAU</v>
      </c>
      <c r="D356" s="559">
        <f>J308</f>
        <v>0</v>
      </c>
      <c r="E356" s="604"/>
      <c r="F356" s="26">
        <f>IF(J356="S",(J342-J328),IF(J356="N",(J342-(J328+J329))))</f>
        <v>28</v>
      </c>
      <c r="G356" s="26">
        <f>J351</f>
        <v>0</v>
      </c>
      <c r="H356" s="603">
        <f>SUM(D356:G356)</f>
        <v>28</v>
      </c>
      <c r="I356" s="604"/>
      <c r="J356" s="244" t="str">
        <f>VLOOKUP($G275,Base!$B$559:$L$578,$J280+1,FALSE)</f>
        <v>N</v>
      </c>
      <c r="K356" s="4"/>
      <c r="L356" s="51"/>
      <c r="N356" s="90"/>
    </row>
    <row r="357" spans="1:14" ht="18" customHeight="1" x14ac:dyDescent="0.2">
      <c r="A357" s="50">
        <f t="shared" ref="A357:C357" si="133">A356</f>
        <v>3</v>
      </c>
      <c r="B357" s="50" t="str">
        <f t="shared" si="133"/>
        <v>Vigilante desarmado diurno - 12x36h</v>
      </c>
      <c r="C357" s="50" t="str">
        <f t="shared" si="133"/>
        <v>BLUMENAU</v>
      </c>
      <c r="D357" s="626" t="str">
        <f>Raiz!$B$89</f>
        <v>Submódulo 4.1 Substituto nas Ausências Legais</v>
      </c>
      <c r="E357" s="627"/>
      <c r="F357" s="627"/>
      <c r="G357" s="627"/>
      <c r="H357" s="627"/>
      <c r="I357" s="627"/>
      <c r="J357" s="628"/>
      <c r="K357" s="4"/>
      <c r="L357" s="4"/>
    </row>
    <row r="358" spans="1:14" ht="18" customHeight="1" x14ac:dyDescent="0.2">
      <c r="A358" s="50">
        <f t="shared" ref="A358:C358" si="134">A357</f>
        <v>3</v>
      </c>
      <c r="B358" s="50" t="str">
        <f t="shared" si="134"/>
        <v>Vigilante desarmado diurno - 12x36h</v>
      </c>
      <c r="C358" s="50" t="str">
        <f t="shared" si="134"/>
        <v>BLUMENAU</v>
      </c>
      <c r="D358" s="28" t="str">
        <f>Raiz!$B$90</f>
        <v>A</v>
      </c>
      <c r="E358" s="542" t="str">
        <f>Raiz!$C$90</f>
        <v>Substituto na cobertura de Férias</v>
      </c>
      <c r="F358" s="542"/>
      <c r="G358" s="542" t="str">
        <f>Raiz!$E$90</f>
        <v>Cálculo do valor=BCCPA/12</v>
      </c>
      <c r="H358" s="542"/>
      <c r="I358" s="29">
        <f>Raiz!$G$90</f>
        <v>8.3333333333333329E-2</v>
      </c>
      <c r="J358" s="11">
        <f t="shared" ref="J358" si="135">ROUND(H356/12,2)</f>
        <v>2.33</v>
      </c>
      <c r="K358" s="4"/>
      <c r="L358" s="4"/>
    </row>
    <row r="359" spans="1:14" ht="18" customHeight="1" x14ac:dyDescent="0.2">
      <c r="A359" s="50">
        <f t="shared" ref="A359:C359" si="136">A358</f>
        <v>3</v>
      </c>
      <c r="B359" s="50" t="str">
        <f t="shared" si="136"/>
        <v>Vigilante desarmado diurno - 12x36h</v>
      </c>
      <c r="C359" s="50" t="str">
        <f t="shared" si="136"/>
        <v>BLUMENAU</v>
      </c>
      <c r="D359" s="10" t="str">
        <f>Raiz!$B$91</f>
        <v>B</v>
      </c>
      <c r="E359" s="535" t="str">
        <f>Raiz!$C$91</f>
        <v>Substituto na cobertura de Ausências Legais</v>
      </c>
      <c r="F359" s="540"/>
      <c r="G359" s="535" t="str">
        <f>Raiz!$E$91</f>
        <v>Cálculo do valor=[(BCCPA/30)x1dia]/12</v>
      </c>
      <c r="H359" s="540"/>
      <c r="I359" s="12">
        <f>Raiz!$G$91</f>
        <v>2.7777777777777779E-3</v>
      </c>
      <c r="J359" s="11">
        <f t="shared" ref="J359" si="137">ROUND(I359*H356,2)</f>
        <v>0.08</v>
      </c>
      <c r="K359" s="4"/>
      <c r="L359" s="4"/>
    </row>
    <row r="360" spans="1:14" ht="18" customHeight="1" x14ac:dyDescent="0.2">
      <c r="A360" s="50">
        <f t="shared" ref="A360:C360" si="138">A359</f>
        <v>3</v>
      </c>
      <c r="B360" s="50" t="str">
        <f t="shared" si="138"/>
        <v>Vigilante desarmado diurno - 12x36h</v>
      </c>
      <c r="C360" s="50" t="str">
        <f t="shared" si="138"/>
        <v>BLUMENAU</v>
      </c>
      <c r="D360" s="10" t="str">
        <f>Raiz!$B$92</f>
        <v>C</v>
      </c>
      <c r="E360" s="524" t="str">
        <f>Raiz!$C$92</f>
        <v>Substituto na cobertura de Licença-Paternidade</v>
      </c>
      <c r="F360" s="525"/>
      <c r="G360" s="524" t="str">
        <f>Raiz!$E$92</f>
        <v>Cálculo do valor={[(BCCPA/30)x5dias]/12}x1,5%</v>
      </c>
      <c r="H360" s="525"/>
      <c r="I360" s="12">
        <f>Raiz!$G$92</f>
        <v>2.0833333333333332E-4</v>
      </c>
      <c r="J360" s="11">
        <f t="shared" ref="J360" si="139">ROUND(I360*H356,2)</f>
        <v>0.01</v>
      </c>
      <c r="K360" s="4"/>
      <c r="L360" s="4"/>
    </row>
    <row r="361" spans="1:14" ht="18" customHeight="1" x14ac:dyDescent="0.2">
      <c r="A361" s="50">
        <f t="shared" ref="A361:C361" si="140">A360</f>
        <v>3</v>
      </c>
      <c r="B361" s="50" t="str">
        <f t="shared" si="140"/>
        <v>Vigilante desarmado diurno - 12x36h</v>
      </c>
      <c r="C361" s="50" t="str">
        <f t="shared" si="140"/>
        <v>BLUMENAU</v>
      </c>
      <c r="D361" s="10" t="str">
        <f>Raiz!$B$93</f>
        <v>D</v>
      </c>
      <c r="E361" s="524" t="str">
        <f>Raiz!$C$93</f>
        <v>Substituto na cobertura de Ausência por acidente de trab.</v>
      </c>
      <c r="F361" s="525"/>
      <c r="G361" s="524" t="str">
        <f>Raiz!$E$93</f>
        <v>Cálculo do valor={[(BCCPA/30)x15dias]/12}x0,78%</v>
      </c>
      <c r="H361" s="525"/>
      <c r="I361" s="12">
        <f>Raiz!$G$93</f>
        <v>3.2499999999999999E-4</v>
      </c>
      <c r="J361" s="11">
        <f t="shared" ref="J361" si="141">ROUND(I361*H356,2)</f>
        <v>0.01</v>
      </c>
      <c r="K361" s="4"/>
      <c r="L361" s="4"/>
    </row>
    <row r="362" spans="1:14" ht="18" customHeight="1" x14ac:dyDescent="0.2">
      <c r="A362" s="50">
        <f t="shared" ref="A362:C363" si="142">A361</f>
        <v>3</v>
      </c>
      <c r="B362" s="50" t="str">
        <f t="shared" si="142"/>
        <v>Vigilante desarmado diurno - 12x36h</v>
      </c>
      <c r="C362" s="50" t="str">
        <f t="shared" si="142"/>
        <v>BLUMENAU</v>
      </c>
      <c r="D362" s="10" t="str">
        <f>Raiz!$B$94</f>
        <v>E</v>
      </c>
      <c r="E362" s="524" t="str">
        <f>Raiz!$C$94</f>
        <v>Substituto na cobertura de Afastamento Maternidade</v>
      </c>
      <c r="F362" s="525"/>
      <c r="G362" s="524" t="str">
        <f>Raiz!$E$94</f>
        <v>Cálculo do valor = {[(FÉRIAS + 1/3 FÉRIAS)/12]x(4/12)}x2%</v>
      </c>
      <c r="H362" s="526"/>
      <c r="I362" s="555"/>
      <c r="J362" s="11">
        <f>ROUND((((J308+J308/3)/12)*4/12)*2%,2)</f>
        <v>0</v>
      </c>
      <c r="K362" s="4"/>
      <c r="L362" s="4"/>
    </row>
    <row r="363" spans="1:14" ht="18" customHeight="1" x14ac:dyDescent="0.2">
      <c r="A363" s="50">
        <f t="shared" si="142"/>
        <v>3</v>
      </c>
      <c r="B363" s="50" t="str">
        <f t="shared" si="142"/>
        <v>Vigilante desarmado diurno - 12x36h</v>
      </c>
      <c r="C363" s="50" t="str">
        <f t="shared" si="142"/>
        <v>BLUMENAU</v>
      </c>
      <c r="D363" s="10" t="str">
        <f>Raiz!$B$95</f>
        <v>F</v>
      </c>
      <c r="E363" s="524" t="str">
        <f>Raiz!$C$95</f>
        <v xml:space="preserve">Substituto na cobertura de outras ausências (especificar) </v>
      </c>
      <c r="F363" s="554"/>
      <c r="G363" s="554"/>
      <c r="H363" s="554"/>
      <c r="I363" s="555"/>
      <c r="J363" s="20"/>
      <c r="K363" s="4"/>
      <c r="L363" s="4"/>
    </row>
    <row r="364" spans="1:14" ht="18" customHeight="1" thickBot="1" x14ac:dyDescent="0.25">
      <c r="A364" s="50">
        <f t="shared" ref="A364:C364" si="143">A363</f>
        <v>3</v>
      </c>
      <c r="B364" s="50" t="str">
        <f t="shared" si="143"/>
        <v>Vigilante desarmado diurno - 12x36h</v>
      </c>
      <c r="C364" s="50" t="str">
        <f t="shared" si="143"/>
        <v>BLUMENAU</v>
      </c>
      <c r="D364" s="619" t="str">
        <f>Raiz!$B$96</f>
        <v> Total do Módulo 4 - Custo de Reposição do Profissional Ausente</v>
      </c>
      <c r="E364" s="619"/>
      <c r="F364" s="619"/>
      <c r="G364" s="619"/>
      <c r="H364" s="619"/>
      <c r="I364" s="619"/>
      <c r="J364" s="13">
        <f t="shared" ref="J364" si="144">SUM(J358:J363)</f>
        <v>2.4299999999999997</v>
      </c>
      <c r="K364" s="4"/>
      <c r="L364" s="4"/>
    </row>
    <row r="365" spans="1:14" ht="11.25" customHeight="1" thickBot="1" x14ac:dyDescent="0.25">
      <c r="A365" s="50">
        <f t="shared" ref="A365:C365" si="145">A364</f>
        <v>3</v>
      </c>
      <c r="B365" s="50" t="str">
        <f t="shared" si="145"/>
        <v>Vigilante desarmado diurno - 12x36h</v>
      </c>
      <c r="C365" s="50" t="str">
        <f t="shared" si="145"/>
        <v>BLUMENAU</v>
      </c>
      <c r="D365" s="4"/>
      <c r="E365" s="4"/>
      <c r="F365" s="4"/>
      <c r="G365" s="4"/>
      <c r="H365" s="4"/>
      <c r="I365" s="4"/>
      <c r="J365" s="4"/>
      <c r="K365" s="4"/>
      <c r="L365" s="4"/>
    </row>
    <row r="366" spans="1:14" ht="18" customHeight="1" x14ac:dyDescent="0.2">
      <c r="A366" s="50">
        <f t="shared" ref="A366:C366" si="146">A365</f>
        <v>3</v>
      </c>
      <c r="B366" s="50" t="str">
        <f t="shared" si="146"/>
        <v>Vigilante desarmado diurno - 12x36h</v>
      </c>
      <c r="C366" s="50" t="str">
        <f t="shared" si="146"/>
        <v>BLUMENAU</v>
      </c>
      <c r="D366" s="556" t="str">
        <f>Raiz!$B$98</f>
        <v>MÓDULO 5 - INSUMOS DIVERSOS</v>
      </c>
      <c r="E366" s="557"/>
      <c r="F366" s="557"/>
      <c r="G366" s="557"/>
      <c r="H366" s="557"/>
      <c r="I366" s="558"/>
      <c r="J366" s="2" t="str">
        <f>Raiz!$H$98</f>
        <v>Valor R$</v>
      </c>
      <c r="K366" s="4"/>
      <c r="L366" s="4"/>
    </row>
    <row r="367" spans="1:14" ht="18" customHeight="1" x14ac:dyDescent="0.2">
      <c r="A367" s="50">
        <f t="shared" ref="A367:C367" si="147">A366</f>
        <v>3</v>
      </c>
      <c r="B367" s="50" t="str">
        <f t="shared" si="147"/>
        <v>Vigilante desarmado diurno - 12x36h</v>
      </c>
      <c r="C367" s="50" t="str">
        <f t="shared" si="147"/>
        <v>BLUMENAU</v>
      </c>
      <c r="D367" s="10" t="str">
        <f>Raiz!$B$99</f>
        <v>A</v>
      </c>
      <c r="E367" s="521" t="str">
        <f>Raiz!$C$99</f>
        <v>Uniformes</v>
      </c>
      <c r="F367" s="521"/>
      <c r="G367" s="521"/>
      <c r="H367" s="521"/>
      <c r="I367" s="521"/>
      <c r="J367" s="11">
        <f>VLOOKUP(G275,Base!$B$727:$L$746,J280+1,FALSE)</f>
        <v>0</v>
      </c>
      <c r="K367" s="239"/>
      <c r="L367" s="239"/>
    </row>
    <row r="368" spans="1:14" ht="18" customHeight="1" x14ac:dyDescent="0.2">
      <c r="A368" s="50">
        <f t="shared" ref="A368:C368" si="148">A367</f>
        <v>3</v>
      </c>
      <c r="B368" s="50" t="str">
        <f t="shared" si="148"/>
        <v>Vigilante desarmado diurno - 12x36h</v>
      </c>
      <c r="C368" s="50" t="str">
        <f t="shared" si="148"/>
        <v>BLUMENAU</v>
      </c>
      <c r="D368" s="10" t="str">
        <f>Raiz!$B$100</f>
        <v>B</v>
      </c>
      <c r="E368" s="521" t="str">
        <f>Raiz!$C$100</f>
        <v>Materiais de uso individual</v>
      </c>
      <c r="F368" s="521"/>
      <c r="G368" s="521"/>
      <c r="H368" s="521"/>
      <c r="I368" s="521"/>
      <c r="J368" s="11">
        <f>VLOOKUP(G275,Base!$B$751:$L$770,J280+1,FALSE)</f>
        <v>0</v>
      </c>
      <c r="K368" s="239"/>
      <c r="L368" s="239"/>
    </row>
    <row r="369" spans="1:12" ht="18" customHeight="1" x14ac:dyDescent="0.2">
      <c r="A369" s="50">
        <f t="shared" ref="A369:C369" si="149">A368</f>
        <v>3</v>
      </c>
      <c r="B369" s="50" t="str">
        <f t="shared" si="149"/>
        <v>Vigilante desarmado diurno - 12x36h</v>
      </c>
      <c r="C369" s="50" t="str">
        <f t="shared" si="149"/>
        <v>BLUMENAU</v>
      </c>
      <c r="D369" s="10" t="str">
        <f>Raiz!$B$101</f>
        <v>C</v>
      </c>
      <c r="E369" s="521" t="str">
        <f>Raiz!$C$101</f>
        <v>Materiais de uso compartilhado</v>
      </c>
      <c r="F369" s="521"/>
      <c r="G369" s="521"/>
      <c r="H369" s="521"/>
      <c r="I369" s="521"/>
      <c r="J369" s="11">
        <f>VLOOKUP(G275,Base!$B$775:$L$794,J280+1,FALSE)</f>
        <v>0</v>
      </c>
      <c r="K369" s="239"/>
      <c r="L369" s="239"/>
    </row>
    <row r="370" spans="1:12" ht="18" customHeight="1" x14ac:dyDescent="0.2">
      <c r="A370" s="50">
        <f t="shared" ref="A370:C370" si="150">A369</f>
        <v>3</v>
      </c>
      <c r="B370" s="50" t="str">
        <f t="shared" si="150"/>
        <v>Vigilante desarmado diurno - 12x36h</v>
      </c>
      <c r="C370" s="50" t="str">
        <f t="shared" si="150"/>
        <v>BLUMENAU</v>
      </c>
      <c r="D370" s="10" t="str">
        <f>Raiz!$B$102</f>
        <v>D</v>
      </c>
      <c r="E370" s="521" t="str">
        <f>Raiz!$C$102</f>
        <v>Outros: especificar</v>
      </c>
      <c r="F370" s="521"/>
      <c r="G370" s="521"/>
      <c r="H370" s="521"/>
      <c r="I370" s="521"/>
      <c r="J370" s="77"/>
      <c r="K370" s="239"/>
      <c r="L370" s="239"/>
    </row>
    <row r="371" spans="1:12" ht="18" customHeight="1" thickBot="1" x14ac:dyDescent="0.25">
      <c r="A371" s="50">
        <f t="shared" ref="A371:C371" si="151">A370</f>
        <v>3</v>
      </c>
      <c r="B371" s="50" t="str">
        <f t="shared" si="151"/>
        <v>Vigilante desarmado diurno - 12x36h</v>
      </c>
      <c r="C371" s="50" t="str">
        <f t="shared" si="151"/>
        <v>BLUMENAU</v>
      </c>
      <c r="D371" s="619" t="str">
        <f>Raiz!$B$103</f>
        <v>Total do Módulo 5 - Insumos Diversos</v>
      </c>
      <c r="E371" s="619"/>
      <c r="F371" s="619"/>
      <c r="G371" s="619"/>
      <c r="H371" s="619"/>
      <c r="I371" s="619"/>
      <c r="J371" s="13">
        <f>SUM(J367:J370)</f>
        <v>0</v>
      </c>
      <c r="K371" s="4"/>
      <c r="L371" s="4"/>
    </row>
    <row r="372" spans="1:12" ht="11.25" customHeight="1" thickBot="1" x14ac:dyDescent="0.25">
      <c r="A372" s="50">
        <f t="shared" ref="A372:C372" si="152">A371</f>
        <v>3</v>
      </c>
      <c r="B372" s="50" t="str">
        <f t="shared" si="152"/>
        <v>Vigilante desarmado diurno - 12x36h</v>
      </c>
      <c r="C372" s="50" t="str">
        <f t="shared" si="152"/>
        <v>BLUMENAU</v>
      </c>
      <c r="D372" s="4"/>
      <c r="E372" s="4"/>
      <c r="F372" s="4"/>
      <c r="G372" s="4"/>
      <c r="H372" s="4"/>
      <c r="I372" s="4"/>
      <c r="J372" s="4"/>
      <c r="K372" s="4"/>
      <c r="L372" s="4"/>
    </row>
    <row r="373" spans="1:12" ht="18" customHeight="1" x14ac:dyDescent="0.2">
      <c r="A373" s="50">
        <f t="shared" ref="A373:C373" si="153">A372</f>
        <v>3</v>
      </c>
      <c r="B373" s="50" t="str">
        <f t="shared" si="153"/>
        <v>Vigilante desarmado diurno - 12x36h</v>
      </c>
      <c r="C373" s="50" t="str">
        <f t="shared" si="153"/>
        <v>BLUMENAU</v>
      </c>
      <c r="D373" s="531" t="str">
        <f>Raiz!$B$105</f>
        <v>6 - CUSTOS INDIRETOS, TRIBUTOS E LUCRO</v>
      </c>
      <c r="E373" s="531"/>
      <c r="F373" s="531"/>
      <c r="G373" s="531"/>
      <c r="H373" s="531"/>
      <c r="I373" s="1" t="str">
        <f>Raiz!$G$105</f>
        <v>%</v>
      </c>
      <c r="J373" s="2" t="str">
        <f>Raiz!$H$105</f>
        <v>Valor R$</v>
      </c>
      <c r="K373" s="4"/>
      <c r="L373" s="4"/>
    </row>
    <row r="374" spans="1:12" ht="18" customHeight="1" x14ac:dyDescent="0.2">
      <c r="A374" s="50">
        <f t="shared" ref="A374:C374" si="154">A373</f>
        <v>3</v>
      </c>
      <c r="B374" s="50" t="str">
        <f t="shared" si="154"/>
        <v>Vigilante desarmado diurno - 12x36h</v>
      </c>
      <c r="C374" s="50" t="str">
        <f t="shared" si="154"/>
        <v>BLUMENAU</v>
      </c>
      <c r="D374" s="10" t="str">
        <f>Raiz!$B$106</f>
        <v>A</v>
      </c>
      <c r="E374" s="527" t="str">
        <f>Raiz!$C$106</f>
        <v>Custos Indiretos (despesas administrativas e operacionais)</v>
      </c>
      <c r="F374" s="527"/>
      <c r="G374" s="527"/>
      <c r="H374" s="527"/>
      <c r="I374" s="12">
        <f>VLOOKUP(G275,Base!$B$799:$O$818,J280+1,FALSE)</f>
        <v>0</v>
      </c>
      <c r="J374" s="11">
        <f>ROUND(J396*I374,2)</f>
        <v>0</v>
      </c>
      <c r="K374" s="4"/>
      <c r="L374" s="4"/>
    </row>
    <row r="375" spans="1:12" ht="18" customHeight="1" x14ac:dyDescent="0.2">
      <c r="A375" s="50">
        <f t="shared" ref="A375:C375" si="155">A374</f>
        <v>3</v>
      </c>
      <c r="B375" s="50" t="str">
        <f t="shared" si="155"/>
        <v>Vigilante desarmado diurno - 12x36h</v>
      </c>
      <c r="C375" s="50" t="str">
        <f t="shared" si="155"/>
        <v>BLUMENAU</v>
      </c>
      <c r="D375" s="10" t="str">
        <f>Raiz!$B$107</f>
        <v>B</v>
      </c>
      <c r="E375" s="527" t="str">
        <f>Raiz!$C$107</f>
        <v>Lucro</v>
      </c>
      <c r="F375" s="527"/>
      <c r="G375" s="527"/>
      <c r="H375" s="527"/>
      <c r="I375" s="12">
        <f>VLOOKUP(G275,Base!$B$823:$O$842,J280+1,FALSE)</f>
        <v>0</v>
      </c>
      <c r="J375" s="11">
        <f>ROUND(J398*I375,2)</f>
        <v>0</v>
      </c>
      <c r="K375" s="4"/>
      <c r="L375" s="4"/>
    </row>
    <row r="376" spans="1:12" ht="18" customHeight="1" x14ac:dyDescent="0.2">
      <c r="A376" s="50">
        <f t="shared" ref="A376:C376" si="156">A375</f>
        <v>3</v>
      </c>
      <c r="B376" s="50" t="str">
        <f t="shared" si="156"/>
        <v>Vigilante desarmado diurno - 12x36h</v>
      </c>
      <c r="C376" s="50" t="str">
        <f t="shared" si="156"/>
        <v>BLUMENAU</v>
      </c>
      <c r="D376" s="560" t="str">
        <f>Raiz!$B$108</f>
        <v>Subtotal</v>
      </c>
      <c r="E376" s="560"/>
      <c r="F376" s="560"/>
      <c r="G376" s="560"/>
      <c r="H376" s="560"/>
      <c r="I376" s="21">
        <f>SUM(I374:I375)</f>
        <v>0</v>
      </c>
      <c r="J376" s="22">
        <f>SUM(J374:J375)</f>
        <v>0</v>
      </c>
      <c r="K376" s="4"/>
      <c r="L376" s="4"/>
    </row>
    <row r="377" spans="1:12" ht="18" customHeight="1" x14ac:dyDescent="0.2">
      <c r="A377" s="50">
        <f t="shared" ref="A377:C377" si="157">A376</f>
        <v>3</v>
      </c>
      <c r="B377" s="50" t="str">
        <f t="shared" si="157"/>
        <v>Vigilante desarmado diurno - 12x36h</v>
      </c>
      <c r="C377" s="50" t="str">
        <f t="shared" si="157"/>
        <v>BLUMENAU</v>
      </c>
      <c r="D377" s="10" t="str">
        <f>Raiz!$B$109</f>
        <v>C</v>
      </c>
      <c r="E377" s="527" t="str">
        <f>Raiz!$C$109</f>
        <v>Tributos</v>
      </c>
      <c r="F377" s="529"/>
      <c r="G377" s="529"/>
      <c r="H377" s="529"/>
      <c r="I377" s="21">
        <f>SUM(I378:I380)</f>
        <v>6.6500000000000004E-2</v>
      </c>
      <c r="J377" s="22">
        <f>SUM(J378:J380)</f>
        <v>77.83</v>
      </c>
      <c r="K377" s="4"/>
      <c r="L377" s="4"/>
    </row>
    <row r="378" spans="1:12" ht="18" customHeight="1" x14ac:dyDescent="0.2">
      <c r="A378" s="50">
        <f t="shared" ref="A378:C378" si="158">A377</f>
        <v>3</v>
      </c>
      <c r="B378" s="50" t="str">
        <f t="shared" si="158"/>
        <v>Vigilante desarmado diurno - 12x36h</v>
      </c>
      <c r="C378" s="50" t="str">
        <f t="shared" si="158"/>
        <v>BLUMENAU</v>
      </c>
      <c r="D378" s="532" t="str">
        <f>Raiz!$B$110</f>
        <v>C.1</v>
      </c>
      <c r="E378" s="534" t="str">
        <f>Raiz!$C$110</f>
        <v>Tributos Federais</v>
      </c>
      <c r="F378" s="536" t="str">
        <f>Raiz!$D$110</f>
        <v>PIS</v>
      </c>
      <c r="G378" s="537"/>
      <c r="H378" s="538"/>
      <c r="I378" s="29">
        <f>Raiz!$G$110</f>
        <v>6.4999999999999997E-3</v>
      </c>
      <c r="J378" s="11">
        <f>ROUND(I378*J387,2)</f>
        <v>7.61</v>
      </c>
      <c r="K378" s="4"/>
      <c r="L378" s="4"/>
    </row>
    <row r="379" spans="1:12" ht="18" customHeight="1" x14ac:dyDescent="0.2">
      <c r="A379" s="50">
        <f t="shared" ref="A379:C379" si="159">A378</f>
        <v>3</v>
      </c>
      <c r="B379" s="50" t="str">
        <f t="shared" si="159"/>
        <v>Vigilante desarmado diurno - 12x36h</v>
      </c>
      <c r="C379" s="50" t="str">
        <f t="shared" si="159"/>
        <v>BLUMENAU</v>
      </c>
      <c r="D379" s="533"/>
      <c r="E379" s="535"/>
      <c r="F379" s="535" t="str">
        <f>Raiz!$D$111</f>
        <v>COFINS</v>
      </c>
      <c r="G379" s="539"/>
      <c r="H379" s="540"/>
      <c r="I379" s="12">
        <f>Raiz!$G$111</f>
        <v>0.03</v>
      </c>
      <c r="J379" s="11">
        <f>ROUND(I379*J387,2)</f>
        <v>35.11</v>
      </c>
    </row>
    <row r="380" spans="1:12" ht="18" customHeight="1" x14ac:dyDescent="0.2">
      <c r="A380" s="50">
        <f t="shared" ref="A380:C380" si="160">A379</f>
        <v>3</v>
      </c>
      <c r="B380" s="50" t="str">
        <f t="shared" si="160"/>
        <v>Vigilante desarmado diurno - 12x36h</v>
      </c>
      <c r="C380" s="50" t="str">
        <f t="shared" si="160"/>
        <v>BLUMENAU</v>
      </c>
      <c r="D380" s="10" t="str">
        <f>Raiz!$B$112</f>
        <v>C.2</v>
      </c>
      <c r="E380" s="240" t="str">
        <f>Raiz!$C$112</f>
        <v>Tributos Municipais</v>
      </c>
      <c r="F380" s="524" t="str">
        <f>Raiz!$D$112</f>
        <v>ISS</v>
      </c>
      <c r="G380" s="526"/>
      <c r="H380" s="525"/>
      <c r="I380" s="12">
        <f>VLOOKUP(G275,Base!$B$25:$D$44,3,FALSE)</f>
        <v>0.03</v>
      </c>
      <c r="J380" s="11">
        <f>ROUND(I380*J387,2)</f>
        <v>35.11</v>
      </c>
    </row>
    <row r="381" spans="1:12" ht="18" customHeight="1" thickBot="1" x14ac:dyDescent="0.25">
      <c r="A381" s="50">
        <f t="shared" ref="A381:C381" si="161">A380</f>
        <v>3</v>
      </c>
      <c r="B381" s="50" t="str">
        <f t="shared" si="161"/>
        <v>Vigilante desarmado diurno - 12x36h</v>
      </c>
      <c r="C381" s="50" t="str">
        <f t="shared" si="161"/>
        <v>BLUMENAU</v>
      </c>
      <c r="D381" s="653" t="str">
        <f>Raiz!$B$113</f>
        <v>Total do Módulo 6 - Custos Indiretos, Lucro e Tributos</v>
      </c>
      <c r="E381" s="653"/>
      <c r="F381" s="653"/>
      <c r="G381" s="653"/>
      <c r="H381" s="653"/>
      <c r="I381" s="16">
        <f>I376+I377</f>
        <v>6.6500000000000004E-2</v>
      </c>
      <c r="J381" s="13">
        <f>J376+J377</f>
        <v>77.83</v>
      </c>
    </row>
    <row r="382" spans="1:12" ht="11.25" customHeight="1" thickBot="1" x14ac:dyDescent="0.25">
      <c r="A382" s="50">
        <f t="shared" ref="A382:C388" si="162">A381</f>
        <v>3</v>
      </c>
      <c r="B382" s="50" t="str">
        <f t="shared" si="162"/>
        <v>Vigilante desarmado diurno - 12x36h</v>
      </c>
      <c r="C382" s="50" t="str">
        <f t="shared" si="162"/>
        <v>BLUMENAU</v>
      </c>
      <c r="D382" s="4"/>
      <c r="E382" s="4"/>
      <c r="F382" s="4"/>
      <c r="G382" s="4"/>
      <c r="H382" s="4"/>
      <c r="I382" s="4"/>
      <c r="J382" s="4"/>
    </row>
    <row r="383" spans="1:12" ht="18" customHeight="1" x14ac:dyDescent="0.2">
      <c r="A383" s="50">
        <f t="shared" si="162"/>
        <v>3</v>
      </c>
      <c r="B383" s="50" t="str">
        <f t="shared" si="162"/>
        <v>Vigilante desarmado diurno - 12x36h</v>
      </c>
      <c r="C383" s="50" t="str">
        <f t="shared" si="162"/>
        <v>BLUMENAU</v>
      </c>
      <c r="D383" s="556" t="str">
        <f>Raiz!$B$115</f>
        <v>TRIBUTOS (percentual incidente sobre o Valor total por empregado)</v>
      </c>
      <c r="E383" s="557"/>
      <c r="F383" s="557"/>
      <c r="G383" s="557"/>
      <c r="H383" s="557"/>
      <c r="I383" s="557"/>
      <c r="J383" s="558"/>
    </row>
    <row r="384" spans="1:12" ht="18" customHeight="1" x14ac:dyDescent="0.2">
      <c r="A384" s="50">
        <f t="shared" si="162"/>
        <v>3</v>
      </c>
      <c r="B384" s="50" t="str">
        <f t="shared" si="162"/>
        <v>Vigilante desarmado diurno - 12x36h</v>
      </c>
      <c r="C384" s="50" t="str">
        <f t="shared" si="162"/>
        <v>BLUMENAU</v>
      </c>
      <c r="D384" s="10" t="str">
        <f>Raiz!$B$116</f>
        <v>A</v>
      </c>
      <c r="E384" s="521" t="str">
        <f>Raiz!$C$116</f>
        <v>Percentual total dos Tributos / 100</v>
      </c>
      <c r="F384" s="521"/>
      <c r="G384" s="521"/>
      <c r="H384" s="521"/>
      <c r="I384" s="521"/>
      <c r="J384" s="23">
        <f>I377</f>
        <v>6.6500000000000004E-2</v>
      </c>
    </row>
    <row r="385" spans="1:10" ht="18" customHeight="1" x14ac:dyDescent="0.2">
      <c r="A385" s="50">
        <f t="shared" si="162"/>
        <v>3</v>
      </c>
      <c r="B385" s="50" t="str">
        <f t="shared" si="162"/>
        <v>Vigilante desarmado diurno - 12x36h</v>
      </c>
      <c r="C385" s="50" t="str">
        <f t="shared" si="162"/>
        <v>BLUMENAU</v>
      </c>
      <c r="D385" s="10" t="str">
        <f>Raiz!$B$117</f>
        <v>B</v>
      </c>
      <c r="E385" s="521" t="str">
        <f>Raiz!$C$117</f>
        <v>1 - A</v>
      </c>
      <c r="F385" s="521"/>
      <c r="G385" s="521"/>
      <c r="H385" s="521"/>
      <c r="I385" s="521"/>
      <c r="J385" s="23">
        <f>1-J384</f>
        <v>0.9335</v>
      </c>
    </row>
    <row r="386" spans="1:10" ht="18" customHeight="1" x14ac:dyDescent="0.2">
      <c r="A386" s="50">
        <f t="shared" si="162"/>
        <v>3</v>
      </c>
      <c r="B386" s="50" t="str">
        <f t="shared" si="162"/>
        <v>Vigilante desarmado diurno - 12x36h</v>
      </c>
      <c r="C386" s="50" t="str">
        <f t="shared" si="162"/>
        <v>BLUMENAU</v>
      </c>
      <c r="D386" s="10" t="str">
        <f>Raiz!$B$118</f>
        <v>C</v>
      </c>
      <c r="E386" s="521" t="str">
        <f>Raiz!$C$118</f>
        <v>Custo antes da incidência dos tributos</v>
      </c>
      <c r="F386" s="521"/>
      <c r="G386" s="521"/>
      <c r="H386" s="521"/>
      <c r="I386" s="521"/>
      <c r="J386" s="11">
        <f>J400</f>
        <v>1092.43</v>
      </c>
    </row>
    <row r="387" spans="1:10" ht="18" customHeight="1" x14ac:dyDescent="0.2">
      <c r="A387" s="50">
        <f t="shared" si="162"/>
        <v>3</v>
      </c>
      <c r="B387" s="50" t="str">
        <f t="shared" si="162"/>
        <v>Vigilante desarmado diurno - 12x36h</v>
      </c>
      <c r="C387" s="50" t="str">
        <f t="shared" si="162"/>
        <v>BLUMENAU</v>
      </c>
      <c r="D387" s="10" t="str">
        <f>Raiz!$B$119</f>
        <v>D</v>
      </c>
      <c r="E387" s="521" t="str">
        <f>Raiz!$C$119</f>
        <v>PREÇO DO POSTO/MÊS (C / B)</v>
      </c>
      <c r="F387" s="521"/>
      <c r="G387" s="521"/>
      <c r="H387" s="521"/>
      <c r="I387" s="521"/>
      <c r="J387" s="11">
        <f>ROUND(J386/J385,2)</f>
        <v>1170.25</v>
      </c>
    </row>
    <row r="388" spans="1:10" ht="18" customHeight="1" thickBot="1" x14ac:dyDescent="0.25">
      <c r="A388" s="50">
        <f t="shared" si="162"/>
        <v>3</v>
      </c>
      <c r="B388" s="50" t="str">
        <f t="shared" si="162"/>
        <v>Vigilante desarmado diurno - 12x36h</v>
      </c>
      <c r="C388" s="50" t="str">
        <f t="shared" si="162"/>
        <v>BLUMENAU</v>
      </c>
      <c r="D388" s="619" t="str">
        <f>Raiz!$B$120</f>
        <v>Total dos Tributos = (D – C)</v>
      </c>
      <c r="E388" s="619"/>
      <c r="F388" s="619"/>
      <c r="G388" s="619"/>
      <c r="H388" s="619"/>
      <c r="I388" s="619"/>
      <c r="J388" s="24">
        <f>J387-J386</f>
        <v>77.819999999999936</v>
      </c>
    </row>
    <row r="389" spans="1:10" ht="11.25" customHeight="1" thickBot="1" x14ac:dyDescent="0.25">
      <c r="A389" s="50">
        <f t="shared" ref="A389:C389" si="163">A388</f>
        <v>3</v>
      </c>
      <c r="B389" s="50" t="str">
        <f t="shared" si="163"/>
        <v>Vigilante desarmado diurno - 12x36h</v>
      </c>
      <c r="C389" s="50" t="str">
        <f t="shared" si="163"/>
        <v>BLUMENAU</v>
      </c>
      <c r="D389" s="4"/>
      <c r="E389" s="4"/>
      <c r="F389" s="4"/>
      <c r="G389" s="4"/>
      <c r="H389" s="4"/>
      <c r="I389" s="4"/>
      <c r="J389" s="4"/>
    </row>
    <row r="390" spans="1:10" ht="18" customHeight="1" x14ac:dyDescent="0.2">
      <c r="A390" s="50">
        <f t="shared" ref="A390:C390" si="164">A389</f>
        <v>3</v>
      </c>
      <c r="B390" s="50" t="str">
        <f t="shared" si="164"/>
        <v>Vigilante desarmado diurno - 12x36h</v>
      </c>
      <c r="C390" s="50" t="str">
        <f t="shared" si="164"/>
        <v>BLUMENAU</v>
      </c>
      <c r="D390" s="544" t="str">
        <f>Raiz!$B$122</f>
        <v>2 - QUADRO-RESUMO DO CUSTO POR EMPREGADO</v>
      </c>
      <c r="E390" s="544"/>
      <c r="F390" s="544"/>
      <c r="G390" s="544"/>
      <c r="H390" s="544"/>
      <c r="I390" s="646"/>
      <c r="J390" s="68" t="str">
        <f>Raiz!$H$122</f>
        <v>Valor R$</v>
      </c>
    </row>
    <row r="391" spans="1:10" ht="18" customHeight="1" x14ac:dyDescent="0.2">
      <c r="A391" s="50">
        <f t="shared" ref="A391:C391" si="165">A390</f>
        <v>3</v>
      </c>
      <c r="B391" s="50" t="str">
        <f t="shared" si="165"/>
        <v>Vigilante desarmado diurno - 12x36h</v>
      </c>
      <c r="C391" s="50" t="str">
        <f t="shared" si="165"/>
        <v>BLUMENAU</v>
      </c>
      <c r="D391" s="10" t="str">
        <f>Raiz!$B$123</f>
        <v>A</v>
      </c>
      <c r="E391" s="521" t="str">
        <f>Raiz!$C$123</f>
        <v>Módulo 1 - Composição da Remuneração</v>
      </c>
      <c r="F391" s="521"/>
      <c r="G391" s="521"/>
      <c r="H391" s="521"/>
      <c r="I391" s="521"/>
      <c r="J391" s="11">
        <f>J308</f>
        <v>0</v>
      </c>
    </row>
    <row r="392" spans="1:10" ht="18" customHeight="1" x14ac:dyDescent="0.2">
      <c r="A392" s="50">
        <f t="shared" ref="A392:C392" si="166">A391</f>
        <v>3</v>
      </c>
      <c r="B392" s="50" t="str">
        <f t="shared" si="166"/>
        <v>Vigilante desarmado diurno - 12x36h</v>
      </c>
      <c r="C392" s="50" t="str">
        <f t="shared" si="166"/>
        <v>BLUMENAU</v>
      </c>
      <c r="D392" s="10" t="str">
        <f>Raiz!$B$124</f>
        <v>B</v>
      </c>
      <c r="E392" s="521" t="str">
        <f>Raiz!$C$124</f>
        <v>Módulo 2 - Encargos e Benefícios Anuais, Mensais e Diários</v>
      </c>
      <c r="F392" s="521"/>
      <c r="G392" s="521"/>
      <c r="H392" s="521"/>
      <c r="I392" s="521"/>
      <c r="J392" s="11">
        <f t="shared" ref="J392" si="167">J342</f>
        <v>1090</v>
      </c>
    </row>
    <row r="393" spans="1:10" ht="18" customHeight="1" x14ac:dyDescent="0.2">
      <c r="A393" s="50">
        <f t="shared" ref="A393:C393" si="168">A392</f>
        <v>3</v>
      </c>
      <c r="B393" s="50" t="str">
        <f t="shared" si="168"/>
        <v>Vigilante desarmado diurno - 12x36h</v>
      </c>
      <c r="C393" s="50" t="str">
        <f t="shared" si="168"/>
        <v>BLUMENAU</v>
      </c>
      <c r="D393" s="10" t="str">
        <f>Raiz!$B$125</f>
        <v>C</v>
      </c>
      <c r="E393" s="521" t="str">
        <f>Raiz!$C$125</f>
        <v>Módulo 3 - Provisão para Rescisão</v>
      </c>
      <c r="F393" s="521"/>
      <c r="G393" s="521"/>
      <c r="H393" s="521"/>
      <c r="I393" s="521"/>
      <c r="J393" s="11">
        <f t="shared" ref="J393" si="169">J351</f>
        <v>0</v>
      </c>
    </row>
    <row r="394" spans="1:10" ht="18" customHeight="1" x14ac:dyDescent="0.2">
      <c r="A394" s="50">
        <f t="shared" ref="A394:C394" si="170">A393</f>
        <v>3</v>
      </c>
      <c r="B394" s="50" t="str">
        <f t="shared" si="170"/>
        <v>Vigilante desarmado diurno - 12x36h</v>
      </c>
      <c r="C394" s="50" t="str">
        <f t="shared" si="170"/>
        <v>BLUMENAU</v>
      </c>
      <c r="D394" s="10" t="str">
        <f>Raiz!$B$126</f>
        <v>D</v>
      </c>
      <c r="E394" s="521" t="str">
        <f>Raiz!$C$126</f>
        <v>Módulo 4 - Custo de Reposição do Profissional Ausente</v>
      </c>
      <c r="F394" s="521"/>
      <c r="G394" s="521"/>
      <c r="H394" s="521"/>
      <c r="I394" s="521"/>
      <c r="J394" s="11">
        <f t="shared" ref="J394" si="171">J364</f>
        <v>2.4299999999999997</v>
      </c>
    </row>
    <row r="395" spans="1:10" ht="18" customHeight="1" x14ac:dyDescent="0.2">
      <c r="A395" s="50">
        <f t="shared" ref="A395:C395" si="172">A394</f>
        <v>3</v>
      </c>
      <c r="B395" s="50" t="str">
        <f t="shared" si="172"/>
        <v>Vigilante desarmado diurno - 12x36h</v>
      </c>
      <c r="C395" s="50" t="str">
        <f t="shared" si="172"/>
        <v>BLUMENAU</v>
      </c>
      <c r="D395" s="10" t="str">
        <f>Raiz!$B$127</f>
        <v>E</v>
      </c>
      <c r="E395" s="521" t="str">
        <f>Raiz!$C$127</f>
        <v>Módulo 5 - Insumos Diversos</v>
      </c>
      <c r="F395" s="521"/>
      <c r="G395" s="521"/>
      <c r="H395" s="521"/>
      <c r="I395" s="521"/>
      <c r="J395" s="11">
        <f t="shared" ref="J395" si="173">J371</f>
        <v>0</v>
      </c>
    </row>
    <row r="396" spans="1:10" ht="18" customHeight="1" x14ac:dyDescent="0.2">
      <c r="A396" s="50">
        <f t="shared" ref="A396:C396" si="174">A395</f>
        <v>3</v>
      </c>
      <c r="B396" s="50" t="str">
        <f t="shared" si="174"/>
        <v>Vigilante desarmado diurno - 12x36h</v>
      </c>
      <c r="C396" s="50" t="str">
        <f t="shared" si="174"/>
        <v>BLUMENAU</v>
      </c>
      <c r="D396" s="647" t="str">
        <f>Raiz!$B$128</f>
        <v>Subtotal (A + B + C+ D + E)</v>
      </c>
      <c r="E396" s="647"/>
      <c r="F396" s="647"/>
      <c r="G396" s="647"/>
      <c r="H396" s="647"/>
      <c r="I396" s="647"/>
      <c r="J396" s="22">
        <f t="shared" ref="J396" si="175">SUM(J391:J395)</f>
        <v>1092.43</v>
      </c>
    </row>
    <row r="397" spans="1:10" ht="18" customHeight="1" x14ac:dyDescent="0.2">
      <c r="A397" s="50">
        <f t="shared" ref="A397:C397" si="176">A396</f>
        <v>3</v>
      </c>
      <c r="B397" s="50" t="str">
        <f t="shared" si="176"/>
        <v>Vigilante desarmado diurno - 12x36h</v>
      </c>
      <c r="C397" s="50" t="str">
        <f t="shared" si="176"/>
        <v>BLUMENAU</v>
      </c>
      <c r="D397" s="10" t="str">
        <f>Raiz!$B$129</f>
        <v>F</v>
      </c>
      <c r="E397" s="521" t="str">
        <f>Raiz!$C$129</f>
        <v>Módulo 6-A - Custos Indiretos (despesas administrativas e operacionais)</v>
      </c>
      <c r="F397" s="521"/>
      <c r="G397" s="521"/>
      <c r="H397" s="521"/>
      <c r="I397" s="521"/>
      <c r="J397" s="11">
        <f t="shared" ref="J397" si="177">J374</f>
        <v>0</v>
      </c>
    </row>
    <row r="398" spans="1:10" ht="18" customHeight="1" x14ac:dyDescent="0.2">
      <c r="A398" s="50">
        <f t="shared" ref="A398:C398" si="178">A397</f>
        <v>3</v>
      </c>
      <c r="B398" s="50" t="str">
        <f t="shared" si="178"/>
        <v>Vigilante desarmado diurno - 12x36h</v>
      </c>
      <c r="C398" s="50" t="str">
        <f t="shared" si="178"/>
        <v>BLUMENAU</v>
      </c>
      <c r="D398" s="647" t="str">
        <f>Raiz!$B$130</f>
        <v>Subtotal (antes da incidência dos lucros)</v>
      </c>
      <c r="E398" s="647"/>
      <c r="F398" s="647"/>
      <c r="G398" s="647"/>
      <c r="H398" s="647"/>
      <c r="I398" s="647"/>
      <c r="J398" s="25">
        <f t="shared" ref="J398" si="179">J396+J397</f>
        <v>1092.43</v>
      </c>
    </row>
    <row r="399" spans="1:10" ht="18" customHeight="1" x14ac:dyDescent="0.2">
      <c r="A399" s="50">
        <f t="shared" ref="A399:C399" si="180">A398</f>
        <v>3</v>
      </c>
      <c r="B399" s="50" t="str">
        <f t="shared" si="180"/>
        <v>Vigilante desarmado diurno - 12x36h</v>
      </c>
      <c r="C399" s="50" t="str">
        <f t="shared" si="180"/>
        <v>BLUMENAU</v>
      </c>
      <c r="D399" s="10" t="str">
        <f>Raiz!$B$131</f>
        <v>G</v>
      </c>
      <c r="E399" s="521" t="str">
        <f>Raiz!$C$131</f>
        <v>Módulo 6-B - Lucro</v>
      </c>
      <c r="F399" s="521"/>
      <c r="G399" s="521"/>
      <c r="H399" s="521"/>
      <c r="I399" s="521"/>
      <c r="J399" s="25">
        <f t="shared" ref="J399" si="181">J375</f>
        <v>0</v>
      </c>
    </row>
    <row r="400" spans="1:10" ht="18" customHeight="1" x14ac:dyDescent="0.2">
      <c r="A400" s="50">
        <f t="shared" ref="A400:C400" si="182">A399</f>
        <v>3</v>
      </c>
      <c r="B400" s="50" t="str">
        <f t="shared" si="182"/>
        <v>Vigilante desarmado diurno - 12x36h</v>
      </c>
      <c r="C400" s="50" t="str">
        <f t="shared" si="182"/>
        <v>BLUMENAU</v>
      </c>
      <c r="D400" s="647" t="str">
        <f>Raiz!$B$132</f>
        <v>Subtotal (antes da incidência dos tributos)</v>
      </c>
      <c r="E400" s="647"/>
      <c r="F400" s="647"/>
      <c r="G400" s="647"/>
      <c r="H400" s="647"/>
      <c r="I400" s="647"/>
      <c r="J400" s="25">
        <f t="shared" ref="J400" si="183">J398+J399</f>
        <v>1092.43</v>
      </c>
    </row>
    <row r="401" spans="1:13" ht="18" customHeight="1" thickBot="1" x14ac:dyDescent="0.25">
      <c r="A401" s="50">
        <f t="shared" ref="A401:C401" si="184">A400</f>
        <v>3</v>
      </c>
      <c r="B401" s="50" t="str">
        <f t="shared" si="184"/>
        <v>Vigilante desarmado diurno - 12x36h</v>
      </c>
      <c r="C401" s="50" t="str">
        <f t="shared" si="184"/>
        <v>BLUMENAU</v>
      </c>
      <c r="D401" s="245" t="str">
        <f>Raiz!$B$133</f>
        <v>H</v>
      </c>
      <c r="E401" s="625" t="str">
        <f>Raiz!$C$133</f>
        <v>Módulo 6-C - Tributos</v>
      </c>
      <c r="F401" s="625"/>
      <c r="G401" s="625"/>
      <c r="H401" s="625"/>
      <c r="I401" s="625"/>
      <c r="J401" s="25">
        <f t="shared" ref="J401" si="185">J377</f>
        <v>77.83</v>
      </c>
    </row>
    <row r="402" spans="1:13" ht="30" customHeight="1" thickBot="1" x14ac:dyDescent="0.25">
      <c r="A402" s="50">
        <f t="shared" ref="A402:C402" si="186">A401</f>
        <v>3</v>
      </c>
      <c r="B402" s="50" t="str">
        <f t="shared" si="186"/>
        <v>Vigilante desarmado diurno - 12x36h</v>
      </c>
      <c r="C402" s="50" t="str">
        <f t="shared" si="186"/>
        <v>BLUMENAU</v>
      </c>
      <c r="D402" s="650" t="str">
        <f>Raiz!$B$134</f>
        <v>Valor Total por Posto / Mês</v>
      </c>
      <c r="E402" s="651"/>
      <c r="F402" s="652"/>
      <c r="G402" s="654" t="str">
        <f>CONCATENATE(G280," - ",G275)</f>
        <v>Vigilante desarmado diurno - 12x36h - BLUMENAU</v>
      </c>
      <c r="H402" s="651"/>
      <c r="I402" s="652"/>
      <c r="J402" s="67">
        <f t="shared" ref="J402" si="187">SUM(J400:J401)</f>
        <v>1170.26</v>
      </c>
      <c r="M402" s="90"/>
    </row>
    <row r="403" spans="1:13" ht="13.5" customHeight="1" thickBot="1" x14ac:dyDescent="0.25">
      <c r="A403" s="50">
        <f t="shared" ref="A403:C403" si="188">A402</f>
        <v>3</v>
      </c>
      <c r="B403" s="50" t="str">
        <f t="shared" si="188"/>
        <v>Vigilante desarmado diurno - 12x36h</v>
      </c>
      <c r="C403" s="50" t="str">
        <f t="shared" si="188"/>
        <v>BLUMENAU</v>
      </c>
      <c r="M403" s="90"/>
    </row>
    <row r="404" spans="1:13" ht="30" customHeight="1" thickBot="1" x14ac:dyDescent="0.25">
      <c r="A404" s="50">
        <f>J404</f>
        <v>3</v>
      </c>
      <c r="B404" s="50" t="str">
        <f>G414</f>
        <v>Vigilante desarmado noturno - 12x36h</v>
      </c>
      <c r="C404" s="50" t="str">
        <f>G409</f>
        <v>BLUMENAU</v>
      </c>
      <c r="D404" s="657" t="str">
        <f>Raiz!$B$2</f>
        <v>PLANILHA DE CUSTOS E FORMAÇÃO DE PREÇOS</v>
      </c>
      <c r="E404" s="658"/>
      <c r="F404" s="658"/>
      <c r="G404" s="658"/>
      <c r="H404" s="658"/>
      <c r="I404" s="52" t="str">
        <f>Raiz!$G$2</f>
        <v>GRUPO</v>
      </c>
      <c r="J404" s="53">
        <f>VLOOKUP(G409,Base!$B$25:$C$44,2,FALSE)</f>
        <v>3</v>
      </c>
      <c r="K404" s="239"/>
      <c r="L404" s="48" t="s">
        <v>163</v>
      </c>
      <c r="M404" s="49">
        <f>M270+1</f>
        <v>4</v>
      </c>
    </row>
    <row r="405" spans="1:13" s="4" customFormat="1" ht="18" customHeight="1" x14ac:dyDescent="0.2">
      <c r="A405" s="50">
        <f>A404</f>
        <v>3</v>
      </c>
      <c r="B405" s="50" t="str">
        <f>B404</f>
        <v>Vigilante desarmado noturno - 12x36h</v>
      </c>
      <c r="C405" s="50" t="str">
        <f>C404</f>
        <v>BLUMENAU</v>
      </c>
      <c r="D405" s="659" t="str">
        <f>Raiz!$B$3</f>
        <v>DISCRIMINAÇÃO DOS SERVIÇOS (DADOS REFERENTES À CONTRATAÇÃO)</v>
      </c>
      <c r="E405" s="660"/>
      <c r="F405" s="660"/>
      <c r="G405" s="660"/>
      <c r="H405" s="660"/>
      <c r="I405" s="660"/>
      <c r="J405" s="661"/>
    </row>
    <row r="406" spans="1:13" s="4" customFormat="1" ht="18" customHeight="1" x14ac:dyDescent="0.2">
      <c r="A406" s="50">
        <f t="shared" ref="A406:C406" si="189">A405</f>
        <v>3</v>
      </c>
      <c r="B406" s="50" t="str">
        <f t="shared" si="189"/>
        <v>Vigilante desarmado noturno - 12x36h</v>
      </c>
      <c r="C406" s="50" t="str">
        <f t="shared" si="189"/>
        <v>BLUMENAU</v>
      </c>
      <c r="D406" s="10" t="str">
        <f>Raiz!$B$4</f>
        <v>A</v>
      </c>
      <c r="E406" s="524" t="str">
        <f>Raiz!$C$4</f>
        <v>Processo nº</v>
      </c>
      <c r="F406" s="525"/>
      <c r="G406" s="629" t="str">
        <f>Base!$C$2</f>
        <v>10905.720056/2023-49</v>
      </c>
      <c r="H406" s="630"/>
      <c r="I406" s="630"/>
      <c r="J406" s="631"/>
    </row>
    <row r="407" spans="1:13" s="4" customFormat="1" ht="18" customHeight="1" x14ac:dyDescent="0.2">
      <c r="A407" s="50">
        <f t="shared" ref="A407:C407" si="190">A406</f>
        <v>3</v>
      </c>
      <c r="B407" s="50" t="str">
        <f t="shared" si="190"/>
        <v>Vigilante desarmado noturno - 12x36h</v>
      </c>
      <c r="C407" s="50" t="str">
        <f t="shared" si="190"/>
        <v>BLUMENAU</v>
      </c>
      <c r="D407" s="10" t="str">
        <f>Raiz!$B$5</f>
        <v>B</v>
      </c>
      <c r="E407" s="524" t="str">
        <f>Raiz!$C$5</f>
        <v>Licitação nº</v>
      </c>
      <c r="F407" s="525"/>
      <c r="G407" s="629" t="str">
        <f>Base!$C$3</f>
        <v>___/2024</v>
      </c>
      <c r="H407" s="630"/>
      <c r="I407" s="630"/>
      <c r="J407" s="631"/>
    </row>
    <row r="408" spans="1:13" s="4" customFormat="1" ht="18" customHeight="1" x14ac:dyDescent="0.2">
      <c r="A408" s="50">
        <f t="shared" ref="A408:C408" si="191">A407</f>
        <v>3</v>
      </c>
      <c r="B408" s="50" t="str">
        <f t="shared" si="191"/>
        <v>Vigilante desarmado noturno - 12x36h</v>
      </c>
      <c r="C408" s="50" t="str">
        <f t="shared" si="191"/>
        <v>BLUMENAU</v>
      </c>
      <c r="D408" s="10" t="str">
        <f>Raiz!$B$6</f>
        <v>C</v>
      </c>
      <c r="E408" s="524" t="str">
        <f>Raiz!$C$6</f>
        <v>Data de apresentação da proposta</v>
      </c>
      <c r="F408" s="525"/>
      <c r="G408" s="629" t="str">
        <f>Base!$C$4</f>
        <v>___/___/2024</v>
      </c>
      <c r="H408" s="630"/>
      <c r="I408" s="630"/>
      <c r="J408" s="631"/>
    </row>
    <row r="409" spans="1:13" s="4" customFormat="1" ht="18" customHeight="1" x14ac:dyDescent="0.2">
      <c r="A409" s="50">
        <f t="shared" ref="A409:C409" si="192">A408</f>
        <v>3</v>
      </c>
      <c r="B409" s="50" t="str">
        <f t="shared" si="192"/>
        <v>Vigilante desarmado noturno - 12x36h</v>
      </c>
      <c r="C409" s="50" t="str">
        <f t="shared" si="192"/>
        <v>BLUMENAU</v>
      </c>
      <c r="D409" s="10" t="str">
        <f>Raiz!$B$7</f>
        <v>D</v>
      </c>
      <c r="E409" s="524" t="str">
        <f>Raiz!$C$7</f>
        <v>Local da prestação do serviço</v>
      </c>
      <c r="F409" s="525"/>
      <c r="G409" s="632" t="str">
        <f>VLOOKUP(M404,Base!$Q$49:$S$102,2,FALSE)</f>
        <v>BLUMENAU</v>
      </c>
      <c r="H409" s="633"/>
      <c r="I409" s="633"/>
      <c r="J409" s="634"/>
      <c r="K409" s="239"/>
      <c r="L409" s="239"/>
    </row>
    <row r="410" spans="1:13" s="4" customFormat="1" ht="18" customHeight="1" x14ac:dyDescent="0.2">
      <c r="A410" s="50">
        <f t="shared" ref="A410:C410" si="193">A409</f>
        <v>3</v>
      </c>
      <c r="B410" s="50" t="str">
        <f t="shared" si="193"/>
        <v>Vigilante desarmado noturno - 12x36h</v>
      </c>
      <c r="C410" s="50" t="str">
        <f t="shared" si="193"/>
        <v>BLUMENAU</v>
      </c>
      <c r="D410" s="10" t="str">
        <f>Raiz!$B$8</f>
        <v>E</v>
      </c>
      <c r="E410" s="524" t="str">
        <f>Raiz!$C$8</f>
        <v>Ano do Acordo, Convenção ou Dissídio Coletivo:</v>
      </c>
      <c r="F410" s="525"/>
      <c r="G410" s="635" t="str">
        <f>VLOOKUP(G409,Base!$B$149:$L$168,J414+1,FALSE)</f>
        <v>2023/2024</v>
      </c>
      <c r="H410" s="636"/>
      <c r="I410" s="636"/>
      <c r="J410" s="637"/>
    </row>
    <row r="411" spans="1:13" s="4" customFormat="1" ht="18" customHeight="1" thickBot="1" x14ac:dyDescent="0.25">
      <c r="A411" s="50">
        <f t="shared" ref="A411:C411" si="194">A410</f>
        <v>3</v>
      </c>
      <c r="B411" s="50" t="str">
        <f t="shared" si="194"/>
        <v>Vigilante desarmado noturno - 12x36h</v>
      </c>
      <c r="C411" s="50" t="str">
        <f t="shared" si="194"/>
        <v>BLUMENAU</v>
      </c>
      <c r="D411" s="9" t="str">
        <f>Raiz!$B$9</f>
        <v>F</v>
      </c>
      <c r="E411" s="623" t="str">
        <f>Raiz!$C$9</f>
        <v>Tempo de Execução (meses)</v>
      </c>
      <c r="F411" s="624"/>
      <c r="G411" s="641">
        <f>VLOOKUP(G409,Base!$B$99:$L$118,J414+1,FALSE)</f>
        <v>24</v>
      </c>
      <c r="H411" s="642"/>
      <c r="I411" s="642"/>
      <c r="J411" s="600"/>
    </row>
    <row r="412" spans="1:13" ht="14.25" customHeight="1" thickBot="1" x14ac:dyDescent="0.25">
      <c r="A412" s="50">
        <f t="shared" ref="A412:C412" si="195">A411</f>
        <v>3</v>
      </c>
      <c r="B412" s="50" t="str">
        <f t="shared" si="195"/>
        <v>Vigilante desarmado noturno - 12x36h</v>
      </c>
      <c r="C412" s="50" t="str">
        <f t="shared" si="195"/>
        <v>BLUMENAU</v>
      </c>
      <c r="D412" s="89"/>
    </row>
    <row r="413" spans="1:13" s="4" customFormat="1" ht="18" customHeight="1" x14ac:dyDescent="0.2">
      <c r="A413" s="50">
        <f t="shared" ref="A413:C413" si="196">A412</f>
        <v>3</v>
      </c>
      <c r="B413" s="50" t="str">
        <f t="shared" si="196"/>
        <v>Vigilante desarmado noturno - 12x36h</v>
      </c>
      <c r="C413" s="50" t="str">
        <f t="shared" si="196"/>
        <v>BLUMENAU</v>
      </c>
      <c r="D413" s="601" t="str">
        <f>Raiz!$B$11</f>
        <v>IDENTIFICAÇÃO DO SERVIÇO</v>
      </c>
      <c r="E413" s="601"/>
      <c r="F413" s="601"/>
      <c r="G413" s="601"/>
      <c r="H413" s="601"/>
      <c r="I413" s="601"/>
      <c r="J413" s="601"/>
    </row>
    <row r="414" spans="1:13" s="4" customFormat="1" ht="18" customHeight="1" x14ac:dyDescent="0.2">
      <c r="A414" s="50">
        <f t="shared" ref="A414:C414" si="197">A413</f>
        <v>3</v>
      </c>
      <c r="B414" s="50" t="str">
        <f t="shared" si="197"/>
        <v>Vigilante desarmado noturno - 12x36h</v>
      </c>
      <c r="C414" s="50" t="str">
        <f t="shared" si="197"/>
        <v>BLUMENAU</v>
      </c>
      <c r="D414" s="609" t="str">
        <f>Raiz!$B$12</f>
        <v>Tipo de Serviço</v>
      </c>
      <c r="E414" s="609"/>
      <c r="F414" s="609"/>
      <c r="G414" s="607" t="str">
        <f>VLOOKUP(M404,Base!$Q$49:$S$102,3,FALSE)</f>
        <v>Vigilante desarmado noturno - 12x36h</v>
      </c>
      <c r="H414" s="608"/>
      <c r="I414" s="608"/>
      <c r="J414" s="47">
        <f>VLOOKUP(G414,Base!$B$11:$E$20,4,FALSE)</f>
        <v>4</v>
      </c>
    </row>
    <row r="415" spans="1:13" s="4" customFormat="1" ht="18" customHeight="1" x14ac:dyDescent="0.2">
      <c r="A415" s="50">
        <f t="shared" ref="A415:C415" si="198">A414</f>
        <v>3</v>
      </c>
      <c r="B415" s="50" t="str">
        <f t="shared" si="198"/>
        <v>Vigilante desarmado noturno - 12x36h</v>
      </c>
      <c r="C415" s="50" t="str">
        <f t="shared" si="198"/>
        <v>BLUMENAU</v>
      </c>
      <c r="D415" s="609" t="str">
        <f>Raiz!$B$13</f>
        <v>Unidade de medida</v>
      </c>
      <c r="E415" s="609"/>
      <c r="F415" s="609"/>
      <c r="G415" s="610" t="str">
        <f>Base!$C$6</f>
        <v>Posto</v>
      </c>
      <c r="H415" s="610"/>
      <c r="I415" s="610"/>
      <c r="J415" s="610"/>
    </row>
    <row r="416" spans="1:13" s="4" customFormat="1" ht="18" customHeight="1" thickBot="1" x14ac:dyDescent="0.25">
      <c r="A416" s="50">
        <f t="shared" ref="A416:C416" si="199">A415</f>
        <v>3</v>
      </c>
      <c r="B416" s="50" t="str">
        <f t="shared" si="199"/>
        <v>Vigilante desarmado noturno - 12x36h</v>
      </c>
      <c r="C416" s="50" t="str">
        <f t="shared" si="199"/>
        <v>BLUMENAU</v>
      </c>
      <c r="D416" s="597" t="str">
        <f>Raiz!$B$14</f>
        <v>Quantidade a contratar (unidade de medida)</v>
      </c>
      <c r="E416" s="597"/>
      <c r="F416" s="597"/>
      <c r="G416" s="598">
        <f>VLOOKUP(G409,Base!$B$49:$L$68,1+J414,FALSE)</f>
        <v>1</v>
      </c>
      <c r="H416" s="599"/>
      <c r="I416" s="599"/>
      <c r="J416" s="600"/>
    </row>
    <row r="417" spans="1:12" s="4" customFormat="1" ht="14.25" customHeight="1" thickBot="1" x14ac:dyDescent="0.25">
      <c r="A417" s="50">
        <f t="shared" ref="A417:C417" si="200">A416</f>
        <v>3</v>
      </c>
      <c r="B417" s="50" t="str">
        <f t="shared" si="200"/>
        <v>Vigilante desarmado noturno - 12x36h</v>
      </c>
      <c r="C417" s="50" t="str">
        <f t="shared" si="200"/>
        <v>BLUMENAU</v>
      </c>
      <c r="D417" s="88"/>
      <c r="E417" s="88"/>
      <c r="F417" s="88"/>
      <c r="G417" s="88"/>
      <c r="H417" s="88"/>
      <c r="I417" s="88"/>
      <c r="J417" s="88"/>
      <c r="K417" s="88"/>
      <c r="L417" s="88"/>
    </row>
    <row r="418" spans="1:12" s="4" customFormat="1" ht="18" customHeight="1" x14ac:dyDescent="0.2">
      <c r="A418" s="50">
        <f t="shared" ref="A418:C418" si="201">A417</f>
        <v>3</v>
      </c>
      <c r="B418" s="50" t="str">
        <f t="shared" si="201"/>
        <v>Vigilante desarmado noturno - 12x36h</v>
      </c>
      <c r="C418" s="50" t="str">
        <f t="shared" si="201"/>
        <v>BLUMENAU</v>
      </c>
      <c r="D418" s="601" t="str">
        <f>Raiz!$B$16</f>
        <v>1. MÓDULOS: Mão de obra vinculada à execução contratual</v>
      </c>
      <c r="E418" s="601"/>
      <c r="F418" s="601"/>
      <c r="G418" s="601"/>
      <c r="H418" s="601"/>
      <c r="I418" s="601"/>
      <c r="J418" s="601"/>
    </row>
    <row r="419" spans="1:12" s="4" customFormat="1" ht="18" customHeight="1" x14ac:dyDescent="0.2">
      <c r="A419" s="50">
        <f t="shared" ref="A419:C419" si="202">A418</f>
        <v>3</v>
      </c>
      <c r="B419" s="50" t="str">
        <f t="shared" si="202"/>
        <v>Vigilante desarmado noturno - 12x36h</v>
      </c>
      <c r="C419" s="50" t="str">
        <f t="shared" si="202"/>
        <v>BLUMENAU</v>
      </c>
      <c r="D419" s="602" t="str">
        <f>Raiz!$B$17</f>
        <v>Dados para composição dos custos referentes a mão de obra</v>
      </c>
      <c r="E419" s="602"/>
      <c r="F419" s="602"/>
      <c r="G419" s="602"/>
      <c r="H419" s="602"/>
      <c r="I419" s="602"/>
      <c r="J419" s="602"/>
    </row>
    <row r="420" spans="1:12" s="4" customFormat="1" ht="18" customHeight="1" x14ac:dyDescent="0.2">
      <c r="A420" s="50">
        <f t="shared" ref="A420:C420" si="203">A419</f>
        <v>3</v>
      </c>
      <c r="B420" s="50" t="str">
        <f t="shared" si="203"/>
        <v>Vigilante desarmado noturno - 12x36h</v>
      </c>
      <c r="C420" s="50" t="str">
        <f t="shared" si="203"/>
        <v>BLUMENAU</v>
      </c>
      <c r="D420" s="10">
        <f>Raiz!$B$18</f>
        <v>1</v>
      </c>
      <c r="E420" s="527" t="str">
        <f>Raiz!$C$18</f>
        <v>Tipo de Serviço</v>
      </c>
      <c r="F420" s="527"/>
      <c r="G420" s="613" t="str">
        <f>G414</f>
        <v>Vigilante desarmado noturno - 12x36h</v>
      </c>
      <c r="H420" s="613"/>
      <c r="I420" s="613"/>
      <c r="J420" s="614"/>
    </row>
    <row r="421" spans="1:12" s="4" customFormat="1" ht="18" customHeight="1" x14ac:dyDescent="0.2">
      <c r="A421" s="50">
        <f t="shared" ref="A421:C421" si="204">A420</f>
        <v>3</v>
      </c>
      <c r="B421" s="50" t="str">
        <f t="shared" si="204"/>
        <v>Vigilante desarmado noturno - 12x36h</v>
      </c>
      <c r="C421" s="50" t="str">
        <f t="shared" si="204"/>
        <v>BLUMENAU</v>
      </c>
      <c r="D421" s="10">
        <f>Raiz!$B$19</f>
        <v>2</v>
      </c>
      <c r="E421" s="527" t="str">
        <f>Raiz!$C$19</f>
        <v>Classificação Brasileira de Ocupações (CBO)</v>
      </c>
      <c r="F421" s="527"/>
      <c r="G421" s="525" t="str">
        <f>VLOOKUP(G414,Base!$B$11:$C$20,2,FALSE)</f>
        <v>5173-30</v>
      </c>
      <c r="H421" s="525"/>
      <c r="I421" s="525"/>
      <c r="J421" s="555"/>
      <c r="K421" s="239"/>
      <c r="L421" s="239"/>
    </row>
    <row r="422" spans="1:12" s="4" customFormat="1" ht="18" customHeight="1" x14ac:dyDescent="0.2">
      <c r="A422" s="50">
        <f t="shared" ref="A422:C422" si="205">A421</f>
        <v>3</v>
      </c>
      <c r="B422" s="50" t="str">
        <f t="shared" si="205"/>
        <v>Vigilante desarmado noturno - 12x36h</v>
      </c>
      <c r="C422" s="50" t="str">
        <f t="shared" si="205"/>
        <v>BLUMENAU</v>
      </c>
      <c r="D422" s="10">
        <f>Raiz!$B$20</f>
        <v>3</v>
      </c>
      <c r="E422" s="529" t="str">
        <f>Raiz!$C$20</f>
        <v>Salário Normativo da Categoria</v>
      </c>
      <c r="F422" s="529"/>
      <c r="G422" s="585">
        <f>VLOOKUP(G409,Base!$B$198:$L$217,J414+1,FALSE)</f>
        <v>0</v>
      </c>
      <c r="H422" s="585"/>
      <c r="I422" s="585"/>
      <c r="J422" s="586"/>
      <c r="K422" s="239"/>
      <c r="L422" s="239"/>
    </row>
    <row r="423" spans="1:12" s="4" customFormat="1" ht="18" customHeight="1" x14ac:dyDescent="0.2">
      <c r="A423" s="50">
        <f t="shared" ref="A423:C423" si="206">A422</f>
        <v>3</v>
      </c>
      <c r="B423" s="50" t="str">
        <f t="shared" si="206"/>
        <v>Vigilante desarmado noturno - 12x36h</v>
      </c>
      <c r="C423" s="50" t="str">
        <f t="shared" si="206"/>
        <v>BLUMENAU</v>
      </c>
      <c r="D423" s="28">
        <f>Raiz!$B$21</f>
        <v>4</v>
      </c>
      <c r="E423" s="542" t="str">
        <f>Raiz!$C$21</f>
        <v>Categoria Profissional (vinculada à execução contratual)</v>
      </c>
      <c r="F423" s="542"/>
      <c r="G423" s="643">
        <f>VLOOKUP(G409,Base!$B$124:$L$143,J414+1,FALSE)</f>
        <v>0</v>
      </c>
      <c r="H423" s="643"/>
      <c r="I423" s="643"/>
      <c r="J423" s="644"/>
      <c r="K423" s="239"/>
      <c r="L423" s="239"/>
    </row>
    <row r="424" spans="1:12" s="4" customFormat="1" ht="18" customHeight="1" x14ac:dyDescent="0.2">
      <c r="A424" s="50">
        <f t="shared" ref="A424:C424" si="207">A423</f>
        <v>3</v>
      </c>
      <c r="B424" s="50" t="str">
        <f t="shared" si="207"/>
        <v>Vigilante desarmado noturno - 12x36h</v>
      </c>
      <c r="C424" s="50" t="str">
        <f t="shared" si="207"/>
        <v>BLUMENAU</v>
      </c>
      <c r="D424" s="10">
        <f>Raiz!$B$22</f>
        <v>5</v>
      </c>
      <c r="E424" s="645" t="str">
        <f>Raiz!$C$22</f>
        <v>CCT - Data-Base da Categoria (dia/mês/ano)</v>
      </c>
      <c r="F424" s="645"/>
      <c r="G424" s="611">
        <f>VLOOKUP(G409,Base!$B$173:$L$192,J414+1,FALSE)</f>
        <v>44958</v>
      </c>
      <c r="H424" s="611"/>
      <c r="I424" s="611"/>
      <c r="J424" s="612"/>
      <c r="K424" s="239"/>
      <c r="L424" s="239"/>
    </row>
    <row r="425" spans="1:12" s="4" customFormat="1" ht="18" customHeight="1" x14ac:dyDescent="0.2">
      <c r="A425" s="50">
        <f t="shared" ref="A425:C425" si="208">A424</f>
        <v>3</v>
      </c>
      <c r="B425" s="50" t="str">
        <f t="shared" si="208"/>
        <v>Vigilante desarmado noturno - 12x36h</v>
      </c>
      <c r="C425" s="50" t="str">
        <f t="shared" si="208"/>
        <v>BLUMENAU</v>
      </c>
      <c r="D425" s="10">
        <f>Raiz!$B$23</f>
        <v>6</v>
      </c>
      <c r="E425" s="527" t="str">
        <f>Raiz!$C$23</f>
        <v>Carga horária a contratar (Horas/Mês)</v>
      </c>
      <c r="F425" s="527"/>
      <c r="G425" s="595">
        <f>VLOOKUP(G409,Base!$B$247:$L$266,J414+1,FALSE)</f>
        <v>220</v>
      </c>
      <c r="H425" s="595"/>
      <c r="I425" s="595"/>
      <c r="J425" s="596"/>
      <c r="K425" s="239"/>
      <c r="L425" s="239"/>
    </row>
    <row r="426" spans="1:12" s="4" customFormat="1" ht="18" customHeight="1" x14ac:dyDescent="0.2">
      <c r="A426" s="50">
        <f t="shared" ref="A426:C426" si="209">A425</f>
        <v>3</v>
      </c>
      <c r="B426" s="50" t="str">
        <f t="shared" si="209"/>
        <v>Vigilante desarmado noturno - 12x36h</v>
      </c>
      <c r="C426" s="50" t="str">
        <f t="shared" si="209"/>
        <v>BLUMENAU</v>
      </c>
      <c r="D426" s="10">
        <f>Raiz!$B$24</f>
        <v>7</v>
      </c>
      <c r="E426" s="527" t="str">
        <f>Raiz!$C$24</f>
        <v>Quantidade de empregados (por unidade de medida)</v>
      </c>
      <c r="F426" s="527"/>
      <c r="G426" s="525">
        <f>VLOOKUP(G409,Base!$B$74:$L$93,J414+1,FALSE)</f>
        <v>2</v>
      </c>
      <c r="H426" s="525"/>
      <c r="I426" s="525"/>
      <c r="J426" s="555"/>
      <c r="K426" s="239"/>
      <c r="L426" s="239"/>
    </row>
    <row r="427" spans="1:12" s="4" customFormat="1" ht="18" customHeight="1" x14ac:dyDescent="0.2">
      <c r="A427" s="50">
        <f t="shared" ref="A427:C427" si="210">A426</f>
        <v>3</v>
      </c>
      <c r="B427" s="50" t="str">
        <f t="shared" si="210"/>
        <v>Vigilante desarmado noturno - 12x36h</v>
      </c>
      <c r="C427" s="50" t="str">
        <f t="shared" si="210"/>
        <v>BLUMENAU</v>
      </c>
      <c r="D427" s="10">
        <f>Raiz!$B$25</f>
        <v>8</v>
      </c>
      <c r="E427" s="527" t="str">
        <f>Raiz!$C$25</f>
        <v>Valor do vale transporte</v>
      </c>
      <c r="F427" s="527"/>
      <c r="G427" s="585">
        <f>VLOOKUP(G409,Base!$B$25:$E$44,4,FALSE)</f>
        <v>5.3</v>
      </c>
      <c r="H427" s="585" t="s">
        <v>25</v>
      </c>
      <c r="I427" s="585"/>
      <c r="J427" s="586"/>
    </row>
    <row r="428" spans="1:12" s="4" customFormat="1" ht="18" customHeight="1" x14ac:dyDescent="0.2">
      <c r="A428" s="50">
        <f t="shared" ref="A428:C428" si="211">A427</f>
        <v>3</v>
      </c>
      <c r="B428" s="50" t="str">
        <f t="shared" si="211"/>
        <v>Vigilante desarmado noturno - 12x36h</v>
      </c>
      <c r="C428" s="50" t="str">
        <f t="shared" si="211"/>
        <v>BLUMENAU</v>
      </c>
      <c r="D428" s="10">
        <f>Raiz!$B$26</f>
        <v>9</v>
      </c>
      <c r="E428" s="527" t="str">
        <f>Raiz!$C$26</f>
        <v>Valor do vale alimentação</v>
      </c>
      <c r="F428" s="527"/>
      <c r="G428" s="585">
        <f>VLOOKUP(G409,Base!$B$487:$L$506,J414+1,FALSE)</f>
        <v>31</v>
      </c>
      <c r="H428" s="585"/>
      <c r="I428" s="585"/>
      <c r="J428" s="586"/>
      <c r="K428" s="239"/>
      <c r="L428" s="239"/>
    </row>
    <row r="429" spans="1:12" s="4" customFormat="1" ht="18" customHeight="1" thickBot="1" x14ac:dyDescent="0.25">
      <c r="A429" s="50">
        <f t="shared" ref="A429:C429" si="212">A428</f>
        <v>3</v>
      </c>
      <c r="B429" s="50" t="str">
        <f t="shared" si="212"/>
        <v>Vigilante desarmado noturno - 12x36h</v>
      </c>
      <c r="C429" s="50" t="str">
        <f t="shared" si="212"/>
        <v>BLUMENAU</v>
      </c>
      <c r="D429" s="9">
        <f>Raiz!$B$27</f>
        <v>10</v>
      </c>
      <c r="E429" s="587" t="str">
        <f>Raiz!$C$27</f>
        <v>Salário Mínimo Vigente</v>
      </c>
      <c r="F429" s="587"/>
      <c r="G429" s="588">
        <f>Base!$C$5</f>
        <v>1320</v>
      </c>
      <c r="H429" s="588"/>
      <c r="I429" s="588"/>
      <c r="J429" s="589"/>
    </row>
    <row r="430" spans="1:12" ht="13.5" customHeight="1" thickBot="1" x14ac:dyDescent="0.25">
      <c r="A430" s="50">
        <f t="shared" ref="A430:C430" si="213">A429</f>
        <v>3</v>
      </c>
      <c r="B430" s="50" t="str">
        <f t="shared" si="213"/>
        <v>Vigilante desarmado noturno - 12x36h</v>
      </c>
      <c r="C430" s="50" t="str">
        <f t="shared" si="213"/>
        <v>BLUMENAU</v>
      </c>
      <c r="D430" s="4"/>
      <c r="E430" s="4"/>
      <c r="F430" s="4"/>
      <c r="G430" s="4"/>
      <c r="H430" s="4"/>
      <c r="I430" s="4"/>
      <c r="J430" s="4"/>
    </row>
    <row r="431" spans="1:12" ht="18" customHeight="1" x14ac:dyDescent="0.2">
      <c r="A431" s="50">
        <f t="shared" ref="A431:C431" si="214">A430</f>
        <v>3</v>
      </c>
      <c r="B431" s="50" t="str">
        <f t="shared" si="214"/>
        <v>Vigilante desarmado noturno - 12x36h</v>
      </c>
      <c r="C431" s="50" t="str">
        <f t="shared" si="214"/>
        <v>BLUMENAU</v>
      </c>
      <c r="D431" s="590" t="str">
        <f>Raiz!$B$29</f>
        <v>MÓDULO 1 – COMPOSIÇÃO DA REMUNERAÇÃO</v>
      </c>
      <c r="E431" s="590"/>
      <c r="F431" s="590"/>
      <c r="G431" s="590"/>
      <c r="H431" s="590"/>
      <c r="I431" s="1" t="str">
        <f>Raiz!G$29</f>
        <v>%</v>
      </c>
      <c r="J431" s="2" t="str">
        <f>Raiz!$H$29</f>
        <v>Valor R$</v>
      </c>
    </row>
    <row r="432" spans="1:12" ht="18" customHeight="1" x14ac:dyDescent="0.2">
      <c r="A432" s="50">
        <f t="shared" ref="A432:C432" si="215">A431</f>
        <v>3</v>
      </c>
      <c r="B432" s="50" t="str">
        <f t="shared" si="215"/>
        <v>Vigilante desarmado noturno - 12x36h</v>
      </c>
      <c r="C432" s="50" t="str">
        <f t="shared" si="215"/>
        <v>BLUMENAU</v>
      </c>
      <c r="D432" s="10" t="str">
        <f>Raiz!$B$30</f>
        <v>A</v>
      </c>
      <c r="E432" s="625" t="str">
        <f>Raiz!$C$30</f>
        <v>Salário-Base</v>
      </c>
      <c r="F432" s="625"/>
      <c r="G432" s="625"/>
      <c r="H432" s="625"/>
      <c r="I432" s="521"/>
      <c r="J432" s="11">
        <f>VLOOKUP(G409,Base!$B$295:$L$314,J414+1,FALSE)*G426</f>
        <v>0</v>
      </c>
      <c r="K432" s="89"/>
      <c r="L432" s="89"/>
    </row>
    <row r="433" spans="1:12" ht="18" customHeight="1" x14ac:dyDescent="0.2">
      <c r="A433" s="50">
        <f t="shared" ref="A433:C433" si="216">A432</f>
        <v>3</v>
      </c>
      <c r="B433" s="50" t="str">
        <f t="shared" si="216"/>
        <v>Vigilante desarmado noturno - 12x36h</v>
      </c>
      <c r="C433" s="50" t="str">
        <f t="shared" si="216"/>
        <v>BLUMENAU</v>
      </c>
      <c r="D433" s="10" t="str">
        <f>Raiz!$B$31</f>
        <v>B</v>
      </c>
      <c r="E433" s="524" t="str">
        <f>Raiz!$C$31</f>
        <v>Adicional de Periculosidade</v>
      </c>
      <c r="F433" s="526"/>
      <c r="G433" s="526"/>
      <c r="H433" s="525"/>
      <c r="I433" s="39">
        <f>VLOOKUP(G409,Base!$B$319:$L$338,J414+1,FALSE)</f>
        <v>0.3</v>
      </c>
      <c r="J433" s="11">
        <f>ROUND(I433*J432,2)</f>
        <v>0</v>
      </c>
      <c r="K433" s="89"/>
      <c r="L433" s="89"/>
    </row>
    <row r="434" spans="1:12" ht="18" customHeight="1" x14ac:dyDescent="0.2">
      <c r="A434" s="50">
        <f t="shared" ref="A434:C434" si="217">A433</f>
        <v>3</v>
      </c>
      <c r="B434" s="50" t="str">
        <f t="shared" si="217"/>
        <v>Vigilante desarmado noturno - 12x36h</v>
      </c>
      <c r="C434" s="50" t="str">
        <f t="shared" si="217"/>
        <v>BLUMENAU</v>
      </c>
      <c r="D434" s="10" t="str">
        <f>Raiz!$B$32</f>
        <v>C</v>
      </c>
      <c r="E434" s="524" t="str">
        <f>Raiz!$C$32</f>
        <v>Adicional NOTURNO</v>
      </c>
      <c r="F434" s="525"/>
      <c r="G434" s="96">
        <f>VLOOKUP(G409,Base!$B$343:$L$362,J414+1,FALSE)</f>
        <v>0.2</v>
      </c>
      <c r="H434" s="567"/>
      <c r="I434" s="582"/>
      <c r="J434" s="73">
        <f>ROUND((J432+J433)/G425*G434*7*15,2)</f>
        <v>0</v>
      </c>
      <c r="K434" s="89"/>
      <c r="L434" s="89"/>
    </row>
    <row r="435" spans="1:12" ht="18" customHeight="1" x14ac:dyDescent="0.2">
      <c r="A435" s="50">
        <f t="shared" ref="A435:C435" si="218">A434</f>
        <v>3</v>
      </c>
      <c r="B435" s="50" t="str">
        <f t="shared" si="218"/>
        <v>Vigilante desarmado noturno - 12x36h</v>
      </c>
      <c r="C435" s="50" t="str">
        <f t="shared" si="218"/>
        <v>BLUMENAU</v>
      </c>
      <c r="D435" s="10" t="str">
        <f>Raiz!$B$33</f>
        <v>D</v>
      </c>
      <c r="E435" s="524" t="str">
        <f>Raiz!$C$33</f>
        <v>Reflexo do adicional noturno sobre o DSR</v>
      </c>
      <c r="F435" s="525"/>
      <c r="G435" s="96" t="str">
        <f>VLOOKUP(G409,Base!$B$367:$L$386,J414+1,FALSE)</f>
        <v>S</v>
      </c>
      <c r="H435" s="567"/>
      <c r="I435" s="582"/>
      <c r="J435" s="73">
        <f>IF(G435="S",(J434*0.2),IF(G435="N",0))</f>
        <v>0</v>
      </c>
      <c r="K435" s="89"/>
      <c r="L435" s="89"/>
    </row>
    <row r="436" spans="1:12" ht="18" customHeight="1" x14ac:dyDescent="0.2">
      <c r="A436" s="50">
        <f t="shared" ref="A436:C436" si="219">A435</f>
        <v>3</v>
      </c>
      <c r="B436" s="50" t="str">
        <f t="shared" si="219"/>
        <v>Vigilante desarmado noturno - 12x36h</v>
      </c>
      <c r="C436" s="50" t="str">
        <f t="shared" si="219"/>
        <v>BLUMENAU</v>
      </c>
      <c r="D436" s="10" t="str">
        <f>Raiz!$B$34</f>
        <v>E</v>
      </c>
      <c r="E436" s="524" t="str">
        <f>Raiz!$C$34</f>
        <v>Adicional de Hora Noturna Reduzida</v>
      </c>
      <c r="F436" s="525"/>
      <c r="G436" s="96" t="str">
        <f>VLOOKUP(G409,Base!$B$390:$L$410,J414+1,FALSE)</f>
        <v>S</v>
      </c>
      <c r="H436" s="567"/>
      <c r="I436" s="582"/>
      <c r="J436" s="73">
        <f>IF(G436="S",ROUND(((J432+J433)/G426/G425*1.2*15*2),2),IF(G436="N",0))</f>
        <v>0</v>
      </c>
      <c r="K436" s="89"/>
      <c r="L436" s="89"/>
    </row>
    <row r="437" spans="1:12" ht="18" customHeight="1" x14ac:dyDescent="0.2">
      <c r="A437" s="50">
        <f t="shared" ref="A437:C437" si="220">A436</f>
        <v>3</v>
      </c>
      <c r="B437" s="50" t="str">
        <f t="shared" si="220"/>
        <v>Vigilante desarmado noturno - 12x36h</v>
      </c>
      <c r="C437" s="50" t="str">
        <f t="shared" si="220"/>
        <v>BLUMENAU</v>
      </c>
      <c r="D437" s="10" t="str">
        <f>Raiz!$B$35</f>
        <v>F</v>
      </c>
      <c r="E437" s="521" t="str">
        <f>Raiz!$C$35</f>
        <v>Outros (especificar): Adicional de função</v>
      </c>
      <c r="F437" s="668"/>
      <c r="G437" s="668"/>
      <c r="H437" s="668"/>
      <c r="I437" s="584"/>
      <c r="J437" s="11">
        <f>VLOOKUP(G409,Base!$B$439:$L$458,J414+1,FALSE)*G426</f>
        <v>0</v>
      </c>
      <c r="K437" s="89"/>
      <c r="L437" s="89"/>
    </row>
    <row r="438" spans="1:12" ht="18" customHeight="1" x14ac:dyDescent="0.2">
      <c r="A438" s="50">
        <f t="shared" ref="A438:C439" si="221">A437</f>
        <v>3</v>
      </c>
      <c r="B438" s="50" t="str">
        <f t="shared" si="221"/>
        <v>Vigilante desarmado noturno - 12x36h</v>
      </c>
      <c r="C438" s="50" t="str">
        <f t="shared" si="221"/>
        <v>BLUMENAU</v>
      </c>
      <c r="D438" s="569" t="str">
        <f>Raiz!$B$36</f>
        <v>Remuneração 1 = Total da Remuneração de verbas de natureza salarial nas quais incidem INSS + FGTS + Férias + 13º, etc.</v>
      </c>
      <c r="E438" s="570"/>
      <c r="F438" s="570"/>
      <c r="G438" s="570"/>
      <c r="H438" s="570"/>
      <c r="I438" s="571"/>
      <c r="J438" s="97">
        <f>SUM(J432:J437)</f>
        <v>0</v>
      </c>
      <c r="K438" s="89"/>
      <c r="L438" s="89"/>
    </row>
    <row r="439" spans="1:12" ht="18" customHeight="1" x14ac:dyDescent="0.2">
      <c r="A439" s="50">
        <f t="shared" si="221"/>
        <v>3</v>
      </c>
      <c r="B439" s="50" t="str">
        <f t="shared" si="221"/>
        <v>Vigilante desarmado noturno - 12x36h</v>
      </c>
      <c r="C439" s="50" t="str">
        <f t="shared" si="221"/>
        <v>BLUMENAU</v>
      </c>
      <c r="D439" s="10" t="s">
        <v>36</v>
      </c>
      <c r="E439" s="521" t="s">
        <v>227</v>
      </c>
      <c r="F439" s="521"/>
      <c r="G439" s="521"/>
      <c r="H439" s="521"/>
      <c r="I439" s="521"/>
      <c r="J439" s="72">
        <f>VLOOKUP(G409,Base!$B$415:$L$434,J414+1,FALSE)</f>
        <v>0</v>
      </c>
      <c r="K439" s="89"/>
      <c r="L439" s="89"/>
    </row>
    <row r="440" spans="1:12" ht="18" customHeight="1" x14ac:dyDescent="0.2">
      <c r="A440" s="50">
        <f t="shared" ref="A440:C440" si="222">A439</f>
        <v>3</v>
      </c>
      <c r="B440" s="50" t="str">
        <f t="shared" si="222"/>
        <v>Vigilante desarmado noturno - 12x36h</v>
      </c>
      <c r="C440" s="50" t="str">
        <f t="shared" si="222"/>
        <v>BLUMENAU</v>
      </c>
      <c r="D440" s="10" t="str">
        <f>Raiz!$B$38</f>
        <v>H</v>
      </c>
      <c r="E440" s="521" t="str">
        <f>Raiz!$C$38</f>
        <v>Outros (especificar)</v>
      </c>
      <c r="F440" s="668"/>
      <c r="G440" s="668"/>
      <c r="H440" s="668"/>
      <c r="I440" s="584"/>
      <c r="J440" s="11"/>
      <c r="K440" s="89"/>
      <c r="L440" s="89"/>
    </row>
    <row r="441" spans="1:12" ht="18" customHeight="1" x14ac:dyDescent="0.2">
      <c r="A441" s="50">
        <f t="shared" ref="A441:C441" si="223">A440</f>
        <v>3</v>
      </c>
      <c r="B441" s="50" t="str">
        <f t="shared" si="223"/>
        <v>Vigilante desarmado noturno - 12x36h</v>
      </c>
      <c r="C441" s="50" t="str">
        <f t="shared" si="223"/>
        <v>BLUMENAU</v>
      </c>
      <c r="D441" s="569" t="str">
        <f>Raiz!$B$39</f>
        <v xml:space="preserve">Remuneração 2 = Total da Remuneração de verbas de natureza indenizatória nas quais não incidem INSS, FGTS, Férias, 13º, etc.  </v>
      </c>
      <c r="E441" s="570"/>
      <c r="F441" s="570"/>
      <c r="G441" s="570"/>
      <c r="H441" s="570"/>
      <c r="I441" s="571"/>
      <c r="J441" s="97">
        <f>SUM(J439:J440)</f>
        <v>0</v>
      </c>
    </row>
    <row r="442" spans="1:12" ht="18" customHeight="1" thickBot="1" x14ac:dyDescent="0.25">
      <c r="A442" s="50">
        <f t="shared" ref="A442:C442" si="224">A441</f>
        <v>3</v>
      </c>
      <c r="B442" s="50" t="str">
        <f t="shared" si="224"/>
        <v>Vigilante desarmado noturno - 12x36h</v>
      </c>
      <c r="C442" s="50" t="str">
        <f t="shared" si="224"/>
        <v>BLUMENAU</v>
      </c>
      <c r="D442" s="619" t="str">
        <f>Raiz!$B$40</f>
        <v>Total do Módulo 1 - Composição da Remuneração</v>
      </c>
      <c r="E442" s="655"/>
      <c r="F442" s="655"/>
      <c r="G442" s="655"/>
      <c r="H442" s="655"/>
      <c r="I442" s="656"/>
      <c r="J442" s="13">
        <f>J438+J441</f>
        <v>0</v>
      </c>
    </row>
    <row r="443" spans="1:12" ht="13.5" customHeight="1" thickBot="1" x14ac:dyDescent="0.25">
      <c r="A443" s="50">
        <f t="shared" ref="A443:A471" si="225">A442</f>
        <v>3</v>
      </c>
      <c r="B443" s="50" t="str">
        <f t="shared" ref="B443:B471" si="226">B442</f>
        <v>Vigilante desarmado noturno - 12x36h</v>
      </c>
      <c r="C443" s="50" t="str">
        <f t="shared" ref="C443:C471" si="227">C442</f>
        <v>BLUMENAU</v>
      </c>
      <c r="D443" s="4"/>
      <c r="E443" s="4"/>
      <c r="F443" s="4"/>
      <c r="G443" s="4"/>
      <c r="H443" s="4"/>
      <c r="I443" s="4"/>
      <c r="J443" s="4"/>
    </row>
    <row r="444" spans="1:12" ht="18" customHeight="1" x14ac:dyDescent="0.2">
      <c r="A444" s="50">
        <f t="shared" si="225"/>
        <v>3</v>
      </c>
      <c r="B444" s="50" t="str">
        <f t="shared" si="226"/>
        <v>Vigilante desarmado noturno - 12x36h</v>
      </c>
      <c r="C444" s="50" t="str">
        <f t="shared" si="227"/>
        <v>BLUMENAU</v>
      </c>
      <c r="D444" s="572" t="str">
        <f>Raiz!$B$42</f>
        <v>MÓDULO 2 – ENCARGOS E BENEFÍCIOS ANUAIS, MENSAIS E DIÁRIOS</v>
      </c>
      <c r="E444" s="573"/>
      <c r="F444" s="573"/>
      <c r="G444" s="573"/>
      <c r="H444" s="574"/>
      <c r="I444" s="56" t="str">
        <f>Raiz!$G$42</f>
        <v>%</v>
      </c>
      <c r="J444" s="57" t="str">
        <f>Raiz!$H$42</f>
        <v>Valor R$</v>
      </c>
    </row>
    <row r="445" spans="1:12" ht="18" customHeight="1" x14ac:dyDescent="0.2">
      <c r="A445" s="50">
        <f t="shared" si="225"/>
        <v>3</v>
      </c>
      <c r="B445" s="50" t="str">
        <f t="shared" si="226"/>
        <v>Vigilante desarmado noturno - 12x36h</v>
      </c>
      <c r="C445" s="50" t="str">
        <f t="shared" si="227"/>
        <v>BLUMENAU</v>
      </c>
      <c r="D445" s="580" t="str">
        <f>Raiz!$B$43</f>
        <v xml:space="preserve"> Submódulo 2.1 - 13º (décimo terceiro) Salário e Adicional de Férias</v>
      </c>
      <c r="E445" s="560"/>
      <c r="F445" s="560"/>
      <c r="G445" s="560"/>
      <c r="H445" s="560"/>
      <c r="I445" s="560"/>
      <c r="J445" s="581"/>
    </row>
    <row r="446" spans="1:12" ht="18" customHeight="1" x14ac:dyDescent="0.2">
      <c r="A446" s="50">
        <f t="shared" si="225"/>
        <v>3</v>
      </c>
      <c r="B446" s="50" t="str">
        <f t="shared" si="226"/>
        <v>Vigilante desarmado noturno - 12x36h</v>
      </c>
      <c r="C446" s="50" t="str">
        <f t="shared" si="227"/>
        <v>BLUMENAU</v>
      </c>
      <c r="D446" s="58" t="str">
        <f>Raiz!$B$44</f>
        <v>A</v>
      </c>
      <c r="E446" s="529" t="str">
        <f>Raiz!$C$44</f>
        <v>13º Salário</v>
      </c>
      <c r="F446" s="529"/>
      <c r="G446" s="529"/>
      <c r="H446" s="529"/>
      <c r="I446" s="55">
        <f>Raiz!$G$44</f>
        <v>8.3333333333333329E-2</v>
      </c>
      <c r="J446" s="59">
        <f>ROUND(I446*J438,2)</f>
        <v>0</v>
      </c>
    </row>
    <row r="447" spans="1:12" ht="18" customHeight="1" x14ac:dyDescent="0.2">
      <c r="A447" s="50">
        <f t="shared" si="225"/>
        <v>3</v>
      </c>
      <c r="B447" s="50" t="str">
        <f t="shared" si="226"/>
        <v>Vigilante desarmado noturno - 12x36h</v>
      </c>
      <c r="C447" s="50" t="str">
        <f t="shared" si="227"/>
        <v>BLUMENAU</v>
      </c>
      <c r="D447" s="61" t="str">
        <f>Raiz!$B$45</f>
        <v>B</v>
      </c>
      <c r="E447" s="536" t="str">
        <f>Raiz!$C$45</f>
        <v xml:space="preserve">Adicional de Férias </v>
      </c>
      <c r="F447" s="537"/>
      <c r="G447" s="537"/>
      <c r="H447" s="538"/>
      <c r="I447" s="71">
        <f>Raiz!$G$45</f>
        <v>2.7777777777777776E-2</v>
      </c>
      <c r="J447" s="70">
        <f>ROUND(I447*J438,2)</f>
        <v>0</v>
      </c>
      <c r="K447" s="4"/>
      <c r="L447" s="4"/>
    </row>
    <row r="448" spans="1:12" ht="18" customHeight="1" thickBot="1" x14ac:dyDescent="0.25">
      <c r="A448" s="50">
        <f t="shared" si="225"/>
        <v>3</v>
      </c>
      <c r="B448" s="50" t="str">
        <f t="shared" si="226"/>
        <v>Vigilante desarmado noturno - 12x36h</v>
      </c>
      <c r="C448" s="50" t="str">
        <f t="shared" si="227"/>
        <v>BLUMENAU</v>
      </c>
      <c r="D448" s="648" t="str">
        <f>Raiz!$B$46</f>
        <v>Total do Submódulo 2.1</v>
      </c>
      <c r="E448" s="649"/>
      <c r="F448" s="649"/>
      <c r="G448" s="649"/>
      <c r="H448" s="649"/>
      <c r="I448" s="649"/>
      <c r="J448" s="60">
        <f>SUM(J446:J447)</f>
        <v>0</v>
      </c>
      <c r="K448" s="4"/>
      <c r="L448" s="4"/>
    </row>
    <row r="449" spans="1:12" ht="14.25" customHeight="1" thickBot="1" x14ac:dyDescent="0.25">
      <c r="A449" s="50">
        <f t="shared" si="225"/>
        <v>3</v>
      </c>
      <c r="B449" s="50" t="str">
        <f t="shared" si="226"/>
        <v>Vigilante desarmado noturno - 12x36h</v>
      </c>
      <c r="C449" s="50" t="str">
        <f t="shared" si="227"/>
        <v>BLUMENAU</v>
      </c>
      <c r="D449" s="4"/>
      <c r="E449" s="4"/>
      <c r="F449" s="4"/>
      <c r="G449" s="4"/>
      <c r="H449" s="4"/>
      <c r="I449" s="4"/>
      <c r="J449" s="4"/>
      <c r="K449" s="4"/>
      <c r="L449" s="4"/>
    </row>
    <row r="450" spans="1:12" ht="18" customHeight="1" x14ac:dyDescent="0.2">
      <c r="A450" s="50">
        <f t="shared" si="225"/>
        <v>3</v>
      </c>
      <c r="B450" s="50" t="str">
        <f t="shared" si="226"/>
        <v>Vigilante desarmado noturno - 12x36h</v>
      </c>
      <c r="C450" s="50" t="str">
        <f t="shared" si="227"/>
        <v>BLUMENAU</v>
      </c>
      <c r="D450" s="564" t="str">
        <f>Raiz!$B$48</f>
        <v xml:space="preserve"> Submódulo 2.2 - Encargos Previdenciários (GPS), FGTS e outras contribuições</v>
      </c>
      <c r="E450" s="564"/>
      <c r="F450" s="564"/>
      <c r="G450" s="564"/>
      <c r="H450" s="564"/>
      <c r="I450" s="564"/>
      <c r="J450" s="565"/>
      <c r="K450" s="4"/>
      <c r="L450" s="4"/>
    </row>
    <row r="451" spans="1:12" ht="18" customHeight="1" x14ac:dyDescent="0.2">
      <c r="A451" s="50">
        <f t="shared" si="225"/>
        <v>3</v>
      </c>
      <c r="B451" s="50" t="str">
        <f t="shared" si="226"/>
        <v>Vigilante desarmado noturno - 12x36h</v>
      </c>
      <c r="C451" s="50" t="str">
        <f t="shared" si="227"/>
        <v>BLUMENAU</v>
      </c>
      <c r="D451" s="10" t="str">
        <f>Raiz!$B$49</f>
        <v>A</v>
      </c>
      <c r="E451" s="563" t="str">
        <f>Raiz!$C$49</f>
        <v>INSS</v>
      </c>
      <c r="F451" s="563"/>
      <c r="G451" s="563"/>
      <c r="H451" s="563"/>
      <c r="I451" s="15">
        <f>Raiz!$G$49</f>
        <v>0.2</v>
      </c>
      <c r="J451" s="14">
        <f>ROUND((J438+J448)*$I451,2)</f>
        <v>0</v>
      </c>
      <c r="K451" s="4"/>
      <c r="L451" s="4"/>
    </row>
    <row r="452" spans="1:12" ht="18" customHeight="1" x14ac:dyDescent="0.2">
      <c r="A452" s="50">
        <f t="shared" si="225"/>
        <v>3</v>
      </c>
      <c r="B452" s="50" t="str">
        <f t="shared" si="226"/>
        <v>Vigilante desarmado noturno - 12x36h</v>
      </c>
      <c r="C452" s="50" t="str">
        <f t="shared" si="227"/>
        <v>BLUMENAU</v>
      </c>
      <c r="D452" s="10" t="str">
        <f>Raiz!$B$50</f>
        <v>B</v>
      </c>
      <c r="E452" s="563" t="str">
        <f>Raiz!$C$50</f>
        <v>Salário Educação</v>
      </c>
      <c r="F452" s="563"/>
      <c r="G452" s="563"/>
      <c r="H452" s="563"/>
      <c r="I452" s="15">
        <f>Raiz!$G$50</f>
        <v>2.5000000000000001E-2</v>
      </c>
      <c r="J452" s="14">
        <f>ROUND((J438+J448)*$I452,2)</f>
        <v>0</v>
      </c>
      <c r="K452" s="4"/>
      <c r="L452" s="4"/>
    </row>
    <row r="453" spans="1:12" ht="18" customHeight="1" x14ac:dyDescent="0.2">
      <c r="A453" s="50">
        <f t="shared" si="225"/>
        <v>3</v>
      </c>
      <c r="B453" s="50" t="str">
        <f t="shared" si="226"/>
        <v>Vigilante desarmado noturno - 12x36h</v>
      </c>
      <c r="C453" s="50" t="str">
        <f t="shared" si="227"/>
        <v>BLUMENAU</v>
      </c>
      <c r="D453" s="10" t="str">
        <f>Raiz!$B$51</f>
        <v>C</v>
      </c>
      <c r="E453" s="62" t="str">
        <f>Raiz!$C$51</f>
        <v>RAT X FAP       RAT=</v>
      </c>
      <c r="F453" s="66">
        <f>VLOOKUP(J404,Base!$H$11:$I$20,2,FALSE)</f>
        <v>0.03</v>
      </c>
      <c r="G453" s="63" t="str">
        <f>Raiz!$E$51</f>
        <v>FAP=</v>
      </c>
      <c r="H453" s="64">
        <f>VLOOKUP(J404,Base!$H$11:$J$20,3,FALSE)</f>
        <v>1</v>
      </c>
      <c r="I453" s="15">
        <f>F453*H453</f>
        <v>0.03</v>
      </c>
      <c r="J453" s="14">
        <f>ROUND((J438+J448)*$I453,2)</f>
        <v>0</v>
      </c>
      <c r="K453" s="4"/>
      <c r="L453" s="4"/>
    </row>
    <row r="454" spans="1:12" ht="18" customHeight="1" x14ac:dyDescent="0.2">
      <c r="A454" s="50">
        <f t="shared" si="225"/>
        <v>3</v>
      </c>
      <c r="B454" s="50" t="str">
        <f t="shared" si="226"/>
        <v>Vigilante desarmado noturno - 12x36h</v>
      </c>
      <c r="C454" s="50" t="str">
        <f t="shared" si="227"/>
        <v>BLUMENAU</v>
      </c>
      <c r="D454" s="10" t="str">
        <f>Raiz!$B$52</f>
        <v>D</v>
      </c>
      <c r="E454" s="563" t="str">
        <f>Raiz!$C$52</f>
        <v>SESI ou SESC</v>
      </c>
      <c r="F454" s="563"/>
      <c r="G454" s="563"/>
      <c r="H454" s="563"/>
      <c r="I454" s="15">
        <f>Raiz!$G$52</f>
        <v>1.4999999999999999E-2</v>
      </c>
      <c r="J454" s="14">
        <f>ROUND((J438+J448)*$I454,2)</f>
        <v>0</v>
      </c>
      <c r="K454" s="4"/>
      <c r="L454" s="4"/>
    </row>
    <row r="455" spans="1:12" ht="18" customHeight="1" x14ac:dyDescent="0.2">
      <c r="A455" s="50">
        <f t="shared" si="225"/>
        <v>3</v>
      </c>
      <c r="B455" s="50" t="str">
        <f t="shared" si="226"/>
        <v>Vigilante desarmado noturno - 12x36h</v>
      </c>
      <c r="C455" s="50" t="str">
        <f t="shared" si="227"/>
        <v>BLUMENAU</v>
      </c>
      <c r="D455" s="10" t="str">
        <f>Raiz!$B$53</f>
        <v>E</v>
      </c>
      <c r="E455" s="563" t="str">
        <f>Raiz!$C$53</f>
        <v>SENAI ou SENAC</v>
      </c>
      <c r="F455" s="563"/>
      <c r="G455" s="563"/>
      <c r="H455" s="563"/>
      <c r="I455" s="15">
        <f>Raiz!$G$53</f>
        <v>0.01</v>
      </c>
      <c r="J455" s="14">
        <f>ROUND((J438+J448)*$I455,2)</f>
        <v>0</v>
      </c>
      <c r="K455" s="4"/>
      <c r="L455" s="4"/>
    </row>
    <row r="456" spans="1:12" ht="18" customHeight="1" x14ac:dyDescent="0.2">
      <c r="A456" s="50">
        <f t="shared" si="225"/>
        <v>3</v>
      </c>
      <c r="B456" s="50" t="str">
        <f t="shared" si="226"/>
        <v>Vigilante desarmado noturno - 12x36h</v>
      </c>
      <c r="C456" s="50" t="str">
        <f t="shared" si="227"/>
        <v>BLUMENAU</v>
      </c>
      <c r="D456" s="10" t="str">
        <f>Raiz!$B$54</f>
        <v>F</v>
      </c>
      <c r="E456" s="563" t="str">
        <f>Raiz!$C$54</f>
        <v>SEBRAE</v>
      </c>
      <c r="F456" s="563"/>
      <c r="G456" s="563"/>
      <c r="H456" s="563"/>
      <c r="I456" s="15">
        <f>Raiz!$G$54</f>
        <v>6.0000000000000001E-3</v>
      </c>
      <c r="J456" s="14">
        <f>ROUND((J438+J448)*$I456,2)</f>
        <v>0</v>
      </c>
      <c r="K456" s="4"/>
      <c r="L456" s="4"/>
    </row>
    <row r="457" spans="1:12" ht="18" customHeight="1" x14ac:dyDescent="0.2">
      <c r="A457" s="50">
        <f t="shared" si="225"/>
        <v>3</v>
      </c>
      <c r="B457" s="50" t="str">
        <f t="shared" si="226"/>
        <v>Vigilante desarmado noturno - 12x36h</v>
      </c>
      <c r="C457" s="50" t="str">
        <f t="shared" si="227"/>
        <v>BLUMENAU</v>
      </c>
      <c r="D457" s="10" t="str">
        <f>Raiz!$B$55</f>
        <v>G</v>
      </c>
      <c r="E457" s="563" t="str">
        <f>Raiz!$C$55</f>
        <v>INCRA</v>
      </c>
      <c r="F457" s="563"/>
      <c r="G457" s="563"/>
      <c r="H457" s="563"/>
      <c r="I457" s="15">
        <f>Raiz!$G$55</f>
        <v>2E-3</v>
      </c>
      <c r="J457" s="14">
        <f>ROUND((J438+J448)*$I457,2)</f>
        <v>0</v>
      </c>
      <c r="K457" s="4"/>
      <c r="L457" s="4"/>
    </row>
    <row r="458" spans="1:12" ht="18" customHeight="1" x14ac:dyDescent="0.2">
      <c r="A458" s="50">
        <f t="shared" si="225"/>
        <v>3</v>
      </c>
      <c r="B458" s="50" t="str">
        <f t="shared" si="226"/>
        <v>Vigilante desarmado noturno - 12x36h</v>
      </c>
      <c r="C458" s="50" t="str">
        <f t="shared" si="227"/>
        <v>BLUMENAU</v>
      </c>
      <c r="D458" s="10" t="str">
        <f>Raiz!$B$56</f>
        <v>H</v>
      </c>
      <c r="E458" s="563" t="str">
        <f>Raiz!$C$56</f>
        <v>FGTS</v>
      </c>
      <c r="F458" s="563"/>
      <c r="G458" s="563"/>
      <c r="H458" s="563"/>
      <c r="I458" s="15">
        <f>Raiz!$G$56</f>
        <v>0.08</v>
      </c>
      <c r="J458" s="14">
        <f>ROUND((J438+J448)*$I458,2)</f>
        <v>0</v>
      </c>
      <c r="K458" s="4"/>
      <c r="L458" s="4"/>
    </row>
    <row r="459" spans="1:12" ht="18" customHeight="1" thickBot="1" x14ac:dyDescent="0.25">
      <c r="A459" s="50">
        <f t="shared" si="225"/>
        <v>3</v>
      </c>
      <c r="B459" s="50" t="str">
        <f t="shared" si="226"/>
        <v>Vigilante desarmado noturno - 12x36h</v>
      </c>
      <c r="C459" s="50" t="str">
        <f t="shared" si="227"/>
        <v>BLUMENAU</v>
      </c>
      <c r="D459" s="653" t="str">
        <f>Raiz!$B$57</f>
        <v>Total do Submódulo 2.2</v>
      </c>
      <c r="E459" s="653"/>
      <c r="F459" s="653"/>
      <c r="G459" s="653"/>
      <c r="H459" s="653"/>
      <c r="I459" s="16">
        <f>SUM(I451:I458)</f>
        <v>0.36800000000000005</v>
      </c>
      <c r="J459" s="13">
        <f>SUM(J451:J458)</f>
        <v>0</v>
      </c>
      <c r="K459" s="4"/>
      <c r="L459" s="4"/>
    </row>
    <row r="460" spans="1:12" ht="14.1" customHeight="1" thickBot="1" x14ac:dyDescent="0.25">
      <c r="A460" s="50">
        <f t="shared" si="225"/>
        <v>3</v>
      </c>
      <c r="B460" s="50" t="str">
        <f t="shared" si="226"/>
        <v>Vigilante desarmado noturno - 12x36h</v>
      </c>
      <c r="C460" s="50" t="str">
        <f t="shared" si="227"/>
        <v>BLUMENAU</v>
      </c>
      <c r="D460" s="4"/>
      <c r="E460" s="4"/>
      <c r="F460" s="4"/>
      <c r="G460" s="4"/>
      <c r="H460" s="4"/>
      <c r="I460" s="4"/>
      <c r="J460" s="4"/>
      <c r="K460" s="4"/>
      <c r="L460" s="4"/>
    </row>
    <row r="461" spans="1:12" ht="18" customHeight="1" x14ac:dyDescent="0.2">
      <c r="A461" s="50">
        <f t="shared" ref="A461:C461" si="228">A460</f>
        <v>3</v>
      </c>
      <c r="B461" s="50" t="str">
        <f t="shared" si="228"/>
        <v>Vigilante desarmado noturno - 12x36h</v>
      </c>
      <c r="C461" s="50" t="str">
        <f t="shared" si="228"/>
        <v>BLUMENAU</v>
      </c>
      <c r="D461" s="564" t="str">
        <f>Raiz!$B$59</f>
        <v xml:space="preserve"> Submódulo 2.3 - Benefícios Mensais e Diários</v>
      </c>
      <c r="E461" s="564"/>
      <c r="F461" s="564"/>
      <c r="G461" s="564"/>
      <c r="H461" s="564"/>
      <c r="I461" s="564"/>
      <c r="J461" s="565"/>
      <c r="K461" s="4"/>
      <c r="L461" s="4"/>
    </row>
    <row r="462" spans="1:12" ht="18" customHeight="1" x14ac:dyDescent="0.2">
      <c r="A462" s="50">
        <f t="shared" ref="A462:C462" si="229">A461</f>
        <v>3</v>
      </c>
      <c r="B462" s="50" t="str">
        <f t="shared" si="229"/>
        <v>Vigilante desarmado noturno - 12x36h</v>
      </c>
      <c r="C462" s="50" t="str">
        <f t="shared" si="229"/>
        <v>BLUMENAU</v>
      </c>
      <c r="D462" s="10" t="str">
        <f>Raiz!$B$60</f>
        <v>A</v>
      </c>
      <c r="E462" s="241" t="str">
        <f>Raiz!$C$60</f>
        <v>Transporte</v>
      </c>
      <c r="F462" s="85" t="str">
        <f>Raiz!$D$60</f>
        <v>Quantidade</v>
      </c>
      <c r="G462" s="74">
        <f>VLOOKUP(G409,Base!$B$463:$L$482,J414+1,FALSE)</f>
        <v>60</v>
      </c>
      <c r="H462" s="38"/>
      <c r="I462" s="18"/>
      <c r="J462" s="11">
        <f>IF(ROUND((G462*G427)-(J432*0.06),2)&lt;0,0,ROUND((G462*G427)-(J432*0.06),2))</f>
        <v>318</v>
      </c>
      <c r="K462" s="4"/>
      <c r="L462" s="4"/>
    </row>
    <row r="463" spans="1:12" ht="18" customHeight="1" x14ac:dyDescent="0.2">
      <c r="A463" s="50">
        <f t="shared" ref="A463:C463" si="230">A462</f>
        <v>3</v>
      </c>
      <c r="B463" s="50" t="str">
        <f t="shared" si="230"/>
        <v>Vigilante desarmado noturno - 12x36h</v>
      </c>
      <c r="C463" s="50" t="str">
        <f t="shared" si="230"/>
        <v>BLUMENAU</v>
      </c>
      <c r="D463" s="10" t="str">
        <f>Raiz!$B$61</f>
        <v>B</v>
      </c>
      <c r="E463" s="241" t="str">
        <f>Raiz!$C$61</f>
        <v>Auxílio Alimentação</v>
      </c>
      <c r="F463" s="85" t="str">
        <f>Raiz!$D$61</f>
        <v>Quantidade</v>
      </c>
      <c r="G463" s="74">
        <f>VLOOKUP(G409,Base!$B$511:$L$530,J414+1,FALSE)</f>
        <v>30</v>
      </c>
      <c r="H463" s="38" t="s">
        <v>145</v>
      </c>
      <c r="I463" s="18">
        <f>VLOOKUP(G409,Base!$B$535:$L$554,J414+1,FALSE)</f>
        <v>0.2</v>
      </c>
      <c r="J463" s="11">
        <f>ROUND(G428*G463*(1-I463),2)</f>
        <v>744</v>
      </c>
      <c r="K463" s="239"/>
      <c r="L463" s="239"/>
    </row>
    <row r="464" spans="1:12" ht="18" customHeight="1" x14ac:dyDescent="0.2">
      <c r="A464" s="50">
        <f t="shared" ref="A464:C464" si="231">A463</f>
        <v>3</v>
      </c>
      <c r="B464" s="50" t="str">
        <f t="shared" si="231"/>
        <v>Vigilante desarmado noturno - 12x36h</v>
      </c>
      <c r="C464" s="50" t="str">
        <f t="shared" si="231"/>
        <v>BLUMENAU</v>
      </c>
      <c r="D464" s="10" t="str">
        <f>Raiz!$B$62</f>
        <v>C</v>
      </c>
      <c r="E464" s="521" t="str">
        <f>Raiz!$C$62</f>
        <v>Convênio Saúde</v>
      </c>
      <c r="F464" s="521"/>
      <c r="G464" s="521"/>
      <c r="H464" s="521"/>
      <c r="I464" s="521"/>
      <c r="J464" s="11">
        <f>VLOOKUP(G409,Base!$B$583:$O$602,J414+1,FALSE)</f>
        <v>28</v>
      </c>
      <c r="K464" s="239"/>
      <c r="L464" s="239"/>
    </row>
    <row r="465" spans="1:12" ht="18" customHeight="1" x14ac:dyDescent="0.2">
      <c r="A465" s="50">
        <f t="shared" ref="A465:C465" si="232">A464</f>
        <v>3</v>
      </c>
      <c r="B465" s="50" t="str">
        <f t="shared" si="232"/>
        <v>Vigilante desarmado noturno - 12x36h</v>
      </c>
      <c r="C465" s="50" t="str">
        <f t="shared" si="232"/>
        <v>BLUMENAU</v>
      </c>
      <c r="D465" s="10" t="str">
        <f>Raiz!$B$63</f>
        <v>D</v>
      </c>
      <c r="E465" s="521" t="str">
        <f>Raiz!$C$63</f>
        <v>Benefício Social Familiar</v>
      </c>
      <c r="F465" s="521"/>
      <c r="G465" s="521"/>
      <c r="H465" s="521"/>
      <c r="I465" s="521"/>
      <c r="J465" s="11">
        <f>VLOOKUP(G409,Base!$B$607:$O$626,J414+1,FALSE)</f>
        <v>0</v>
      </c>
      <c r="K465" s="239"/>
      <c r="L465" s="239"/>
    </row>
    <row r="466" spans="1:12" ht="18" customHeight="1" x14ac:dyDescent="0.2">
      <c r="A466" s="50">
        <f t="shared" ref="A466:C466" si="233">A465</f>
        <v>3</v>
      </c>
      <c r="B466" s="50" t="str">
        <f t="shared" si="233"/>
        <v>Vigilante desarmado noturno - 12x36h</v>
      </c>
      <c r="C466" s="50" t="str">
        <f t="shared" si="233"/>
        <v>BLUMENAU</v>
      </c>
      <c r="D466" s="10" t="str">
        <f>Raiz!$B$64</f>
        <v>E</v>
      </c>
      <c r="E466" s="527" t="str">
        <f>Raiz!$C$64</f>
        <v>Adicional de Assiduidade</v>
      </c>
      <c r="F466" s="527"/>
      <c r="G466" s="527"/>
      <c r="H466" s="527"/>
      <c r="I466" s="18">
        <f>VLOOKUP(G409,Base!$B$631:$O$650,J414+1,FALSE)</f>
        <v>7.0000000000000007E-2</v>
      </c>
      <c r="J466" s="11">
        <f>ROUND(I466*J442,2)</f>
        <v>0</v>
      </c>
      <c r="K466" s="239"/>
      <c r="L466" s="239"/>
    </row>
    <row r="467" spans="1:12" ht="18" customHeight="1" x14ac:dyDescent="0.2">
      <c r="A467" s="50">
        <f t="shared" ref="A467:C468" si="234">A466</f>
        <v>3</v>
      </c>
      <c r="B467" s="50" t="str">
        <f t="shared" si="234"/>
        <v>Vigilante desarmado noturno - 12x36h</v>
      </c>
      <c r="C467" s="50" t="str">
        <f t="shared" si="234"/>
        <v>BLUMENAU</v>
      </c>
      <c r="D467" s="10" t="str">
        <f>Raiz!$B$65</f>
        <v>F</v>
      </c>
      <c r="E467" s="521" t="str">
        <f>Raiz!$C$65</f>
        <v>Seguro de Vida</v>
      </c>
      <c r="F467" s="521"/>
      <c r="G467" s="521"/>
      <c r="H467" s="521"/>
      <c r="I467" s="521"/>
      <c r="J467" s="11">
        <f>VLOOKUP(G409,Base!$B$655:$O$674,J414+1,FALSE)</f>
        <v>0</v>
      </c>
      <c r="K467" s="239"/>
      <c r="L467" s="239"/>
    </row>
    <row r="468" spans="1:12" ht="18" customHeight="1" x14ac:dyDescent="0.2">
      <c r="A468" s="50">
        <f t="shared" si="234"/>
        <v>3</v>
      </c>
      <c r="B468" s="50" t="str">
        <f t="shared" si="234"/>
        <v>Vigilante desarmado noturno - 12x36h</v>
      </c>
      <c r="C468" s="50" t="str">
        <f t="shared" si="234"/>
        <v>BLUMENAU</v>
      </c>
      <c r="D468" s="10" t="str">
        <f>Raiz!$B$66</f>
        <v>G</v>
      </c>
      <c r="E468" s="521" t="str">
        <f>Raiz!$C$66</f>
        <v>Auxílio funeral</v>
      </c>
      <c r="F468" s="583"/>
      <c r="G468" s="583"/>
      <c r="H468" s="583"/>
      <c r="I468" s="584"/>
      <c r="J468" s="11">
        <f>VLOOKUP(G409,Base!$B$679:$L$698,J414+1,FALSE)</f>
        <v>0</v>
      </c>
      <c r="K468" s="239"/>
      <c r="L468" s="239"/>
    </row>
    <row r="469" spans="1:12" ht="18" customHeight="1" x14ac:dyDescent="0.2">
      <c r="A469" s="50">
        <f t="shared" ref="A469:C470" si="235">A468</f>
        <v>3</v>
      </c>
      <c r="B469" s="50" t="str">
        <f t="shared" si="235"/>
        <v>Vigilante desarmado noturno - 12x36h</v>
      </c>
      <c r="C469" s="50" t="str">
        <f t="shared" si="235"/>
        <v>BLUMENAU</v>
      </c>
      <c r="D469" s="10" t="str">
        <f>Raiz!$B$67</f>
        <v>H</v>
      </c>
      <c r="E469" s="521" t="str">
        <f>Raiz!$C$67</f>
        <v>Outros</v>
      </c>
      <c r="F469" s="521"/>
      <c r="G469" s="521"/>
      <c r="H469" s="521"/>
      <c r="I469" s="521"/>
      <c r="J469" s="11">
        <f>VLOOKUP(G409,Base!$B$703:$O$722,J414+1,FALSE)</f>
        <v>0</v>
      </c>
      <c r="K469" s="239"/>
      <c r="L469" s="239"/>
    </row>
    <row r="470" spans="1:12" ht="18" customHeight="1" thickBot="1" x14ac:dyDescent="0.25">
      <c r="A470" s="50">
        <f t="shared" si="235"/>
        <v>3</v>
      </c>
      <c r="B470" s="50" t="str">
        <f t="shared" si="235"/>
        <v>Vigilante desarmado noturno - 12x36h</v>
      </c>
      <c r="C470" s="50" t="str">
        <f t="shared" si="235"/>
        <v>BLUMENAU</v>
      </c>
      <c r="D470" s="619" t="str">
        <f>Raiz!$B$68</f>
        <v> Total do Submódulo 2.3</v>
      </c>
      <c r="E470" s="619"/>
      <c r="F470" s="619"/>
      <c r="G470" s="619"/>
      <c r="H470" s="619"/>
      <c r="I470" s="619"/>
      <c r="J470" s="13">
        <f>SUM(J462:J469)</f>
        <v>1090</v>
      </c>
      <c r="K470" s="4"/>
      <c r="L470" s="4"/>
    </row>
    <row r="471" spans="1:12" ht="14.1" customHeight="1" thickBot="1" x14ac:dyDescent="0.25">
      <c r="A471" s="50">
        <f t="shared" si="225"/>
        <v>3</v>
      </c>
      <c r="B471" s="50" t="str">
        <f t="shared" si="226"/>
        <v>Vigilante desarmado noturno - 12x36h</v>
      </c>
      <c r="C471" s="50" t="str">
        <f t="shared" si="227"/>
        <v>BLUMENAU</v>
      </c>
      <c r="D471" s="4"/>
      <c r="E471" s="4"/>
      <c r="F471" s="4"/>
      <c r="G471" s="4"/>
      <c r="H471" s="4"/>
      <c r="I471" s="4"/>
      <c r="J471" s="4"/>
      <c r="K471" s="4"/>
      <c r="L471" s="4"/>
    </row>
    <row r="472" spans="1:12" ht="18" customHeight="1" x14ac:dyDescent="0.2">
      <c r="A472" s="50">
        <f t="shared" ref="A472:C472" si="236">A471</f>
        <v>3</v>
      </c>
      <c r="B472" s="50" t="str">
        <f t="shared" si="236"/>
        <v>Vigilante desarmado noturno - 12x36h</v>
      </c>
      <c r="C472" s="50" t="str">
        <f t="shared" si="236"/>
        <v>BLUMENAU</v>
      </c>
      <c r="D472" s="566" t="str">
        <f>Raiz!$B$70</f>
        <v>Quadro-Resumo do Módulo 2 - Encargos e Benefícios Anuais, Mensais e Diários</v>
      </c>
      <c r="E472" s="566"/>
      <c r="F472" s="566"/>
      <c r="G472" s="566"/>
      <c r="H472" s="566"/>
      <c r="I472" s="566"/>
      <c r="J472" s="19" t="str">
        <f>Raiz!$H$70</f>
        <v>Valor R$</v>
      </c>
      <c r="K472" s="4"/>
      <c r="L472" s="4"/>
    </row>
    <row r="473" spans="1:12" ht="18" customHeight="1" x14ac:dyDescent="0.2">
      <c r="A473" s="50">
        <f t="shared" ref="A473:C473" si="237">A472</f>
        <v>3</v>
      </c>
      <c r="B473" s="50" t="str">
        <f t="shared" si="237"/>
        <v>Vigilante desarmado noturno - 12x36h</v>
      </c>
      <c r="C473" s="50" t="str">
        <f t="shared" si="237"/>
        <v>BLUMENAU</v>
      </c>
      <c r="D473" s="10" t="str">
        <f>Raiz!$B$71</f>
        <v>2.1</v>
      </c>
      <c r="E473" s="521" t="str">
        <f>Raiz!$C$71</f>
        <v>13º Salário e Adicional de Férias</v>
      </c>
      <c r="F473" s="521"/>
      <c r="G473" s="521"/>
      <c r="H473" s="521"/>
      <c r="I473" s="521"/>
      <c r="J473" s="17">
        <f>J448</f>
        <v>0</v>
      </c>
      <c r="K473" s="4"/>
      <c r="L473" s="4"/>
    </row>
    <row r="474" spans="1:12" ht="18" customHeight="1" x14ac:dyDescent="0.2">
      <c r="A474" s="50">
        <f t="shared" ref="A474:C474" si="238">A473</f>
        <v>3</v>
      </c>
      <c r="B474" s="50" t="str">
        <f t="shared" si="238"/>
        <v>Vigilante desarmado noturno - 12x36h</v>
      </c>
      <c r="C474" s="50" t="str">
        <f t="shared" si="238"/>
        <v>BLUMENAU</v>
      </c>
      <c r="D474" s="10" t="str">
        <f>Raiz!$B$72</f>
        <v>2.2</v>
      </c>
      <c r="E474" s="521" t="str">
        <f>Raiz!$C$72</f>
        <v>Encargos Previdenciários (GPS), FGTS e outras contribuições</v>
      </c>
      <c r="F474" s="521"/>
      <c r="G474" s="521"/>
      <c r="H474" s="521"/>
      <c r="I474" s="521"/>
      <c r="J474" s="17">
        <f>J459</f>
        <v>0</v>
      </c>
      <c r="K474" s="4"/>
      <c r="L474" s="4"/>
    </row>
    <row r="475" spans="1:12" ht="18" customHeight="1" x14ac:dyDescent="0.2">
      <c r="A475" s="50">
        <f t="shared" ref="A475:C475" si="239">A474</f>
        <v>3</v>
      </c>
      <c r="B475" s="50" t="str">
        <f t="shared" si="239"/>
        <v>Vigilante desarmado noturno - 12x36h</v>
      </c>
      <c r="C475" s="50" t="str">
        <f t="shared" si="239"/>
        <v>BLUMENAU</v>
      </c>
      <c r="D475" s="10" t="str">
        <f>Raiz!$B$73</f>
        <v>2.3</v>
      </c>
      <c r="E475" s="521" t="str">
        <f>Raiz!$C$73</f>
        <v>Benefícios Mensais e Diários</v>
      </c>
      <c r="F475" s="521"/>
      <c r="G475" s="521"/>
      <c r="H475" s="521"/>
      <c r="I475" s="521"/>
      <c r="J475" s="17">
        <f>J470</f>
        <v>1090</v>
      </c>
      <c r="K475" s="4"/>
      <c r="L475" s="4"/>
    </row>
    <row r="476" spans="1:12" ht="18" customHeight="1" thickBot="1" x14ac:dyDescent="0.25">
      <c r="A476" s="50">
        <f t="shared" ref="A476:C476" si="240">A475</f>
        <v>3</v>
      </c>
      <c r="B476" s="50" t="str">
        <f t="shared" si="240"/>
        <v>Vigilante desarmado noturno - 12x36h</v>
      </c>
      <c r="C476" s="50" t="str">
        <f t="shared" si="240"/>
        <v>BLUMENAU</v>
      </c>
      <c r="D476" s="619" t="str">
        <f>Raiz!$B$74</f>
        <v> Total do Módulo 2 - Encargos e Benefícios Anuais, mensais e Diários</v>
      </c>
      <c r="E476" s="619"/>
      <c r="F476" s="619"/>
      <c r="G476" s="619"/>
      <c r="H476" s="619"/>
      <c r="I476" s="619"/>
      <c r="J476" s="13">
        <f>SUM(J473:J475)</f>
        <v>1090</v>
      </c>
      <c r="K476" s="4"/>
      <c r="L476" s="4"/>
    </row>
    <row r="477" spans="1:12" ht="14.1" customHeight="1" thickBot="1" x14ac:dyDescent="0.25">
      <c r="A477" s="50">
        <f t="shared" ref="A477:C477" si="241">A476</f>
        <v>3</v>
      </c>
      <c r="B477" s="50" t="str">
        <f t="shared" si="241"/>
        <v>Vigilante desarmado noturno - 12x36h</v>
      </c>
      <c r="C477" s="50" t="str">
        <f t="shared" si="241"/>
        <v>BLUMENAU</v>
      </c>
      <c r="D477" s="4"/>
      <c r="E477" s="4"/>
      <c r="F477" s="4"/>
      <c r="G477" s="4"/>
      <c r="H477" s="4"/>
      <c r="I477" s="4"/>
      <c r="J477" s="4"/>
      <c r="K477" s="4"/>
      <c r="L477" s="4"/>
    </row>
    <row r="478" spans="1:12" ht="18" customHeight="1" x14ac:dyDescent="0.2">
      <c r="A478" s="50">
        <f t="shared" ref="A478:C478" si="242">A477</f>
        <v>3</v>
      </c>
      <c r="B478" s="50" t="str">
        <f t="shared" si="242"/>
        <v>Vigilante desarmado noturno - 12x36h</v>
      </c>
      <c r="C478" s="50" t="str">
        <f t="shared" si="242"/>
        <v>BLUMENAU</v>
      </c>
      <c r="D478" s="549" t="str">
        <f>Raiz!$B$76</f>
        <v>MÓDULO 3 – PROVISÃO PARA RESCISÃO</v>
      </c>
      <c r="E478" s="550"/>
      <c r="F478" s="550"/>
      <c r="G478" s="550"/>
      <c r="H478" s="551"/>
      <c r="I478" s="1" t="str">
        <f>Raiz!$G$76</f>
        <v>%</v>
      </c>
      <c r="J478" s="2" t="str">
        <f>Raiz!$H$76</f>
        <v>Valor R$</v>
      </c>
      <c r="K478" s="4"/>
      <c r="L478" s="4"/>
    </row>
    <row r="479" spans="1:12" ht="28.5" customHeight="1" x14ac:dyDescent="0.2">
      <c r="A479" s="50">
        <f t="shared" ref="A479:C479" si="243">A478</f>
        <v>3</v>
      </c>
      <c r="B479" s="50" t="str">
        <f t="shared" si="243"/>
        <v>Vigilante desarmado noturno - 12x36h</v>
      </c>
      <c r="C479" s="50" t="str">
        <f t="shared" si="243"/>
        <v>BLUMENAU</v>
      </c>
      <c r="D479" s="28" t="str">
        <f>Raiz!$B$77</f>
        <v>A</v>
      </c>
      <c r="E479" s="278" t="str">
        <f>Raiz!$C$77</f>
        <v>Aviso Prévio Indenizado</v>
      </c>
      <c r="F479" s="536" t="str">
        <f>Raiz!$D$77</f>
        <v>Cálculo do valor = [Rem/12 + 13º/12 + Férias/12 + 1/3Férias/12] x 1 x 5% de rotatividade anual</v>
      </c>
      <c r="G479" s="537"/>
      <c r="H479" s="618"/>
      <c r="I479" s="12">
        <f>Raiz!$G$77</f>
        <v>4.9768518518518521E-3</v>
      </c>
      <c r="J479" s="11">
        <f>ROUND(I479*(J438+J448),2)</f>
        <v>0</v>
      </c>
      <c r="K479" s="4"/>
      <c r="L479" s="4"/>
    </row>
    <row r="480" spans="1:12" ht="18" customHeight="1" x14ac:dyDescent="0.2">
      <c r="A480" s="50">
        <f t="shared" ref="A480:C480" si="244">A479</f>
        <v>3</v>
      </c>
      <c r="B480" s="50" t="str">
        <f t="shared" si="244"/>
        <v>Vigilante desarmado noturno - 12x36h</v>
      </c>
      <c r="C480" s="50" t="str">
        <f t="shared" si="244"/>
        <v>BLUMENAU</v>
      </c>
      <c r="D480" s="10" t="str">
        <f>Raiz!$B$78</f>
        <v>B</v>
      </c>
      <c r="E480" s="638" t="str">
        <f>Raiz!$C$78</f>
        <v>Incidência do FGTS sobre o Aviso Prévio Indenizado</v>
      </c>
      <c r="F480" s="639"/>
      <c r="G480" s="639"/>
      <c r="H480" s="640"/>
      <c r="I480" s="12">
        <f>0.08*I479</f>
        <v>3.9814814814814818E-4</v>
      </c>
      <c r="J480" s="11">
        <f>ROUND((J438+J448)*I480,2)</f>
        <v>0</v>
      </c>
      <c r="K480" s="4"/>
      <c r="L480" s="4"/>
    </row>
    <row r="481" spans="1:14" ht="18" customHeight="1" x14ac:dyDescent="0.2">
      <c r="A481" s="50">
        <f t="shared" ref="A481:C481" si="245">A480</f>
        <v>3</v>
      </c>
      <c r="B481" s="50" t="str">
        <f t="shared" si="245"/>
        <v>Vigilante desarmado noturno - 12x36h</v>
      </c>
      <c r="C481" s="50" t="str">
        <f t="shared" si="245"/>
        <v>BLUMENAU</v>
      </c>
      <c r="D481" s="10" t="str">
        <f>Raiz!$B$79</f>
        <v>C</v>
      </c>
      <c r="E481" s="615" t="str">
        <f>Raiz!$C$79</f>
        <v>Multa do FGTS sobre o Aviso Prévio Indenizado</v>
      </c>
      <c r="F481" s="616"/>
      <c r="G481" s="616"/>
      <c r="H481" s="617"/>
      <c r="I481" s="12">
        <f>Raiz!$G$79</f>
        <v>1.9039999999999999E-3</v>
      </c>
      <c r="J481" s="11">
        <f>ROUND(I481*(J438+J448),2)</f>
        <v>0</v>
      </c>
      <c r="K481" s="4"/>
      <c r="L481" s="4"/>
    </row>
    <row r="482" spans="1:14" ht="24.75" customHeight="1" x14ac:dyDescent="0.2">
      <c r="A482" s="50">
        <f t="shared" ref="A482:C482" si="246">A481</f>
        <v>3</v>
      </c>
      <c r="B482" s="50" t="str">
        <f t="shared" si="246"/>
        <v>Vigilante desarmado noturno - 12x36h</v>
      </c>
      <c r="C482" s="50" t="str">
        <f t="shared" si="246"/>
        <v>BLUMENAU</v>
      </c>
      <c r="D482" s="28" t="str">
        <f>Raiz!$B$80</f>
        <v>D</v>
      </c>
      <c r="E482" s="278" t="str">
        <f>Raiz!$C$80</f>
        <v>Aviso Prévio Trabalhado</v>
      </c>
      <c r="F482" s="536" t="str">
        <f>Raiz!$D$80</f>
        <v>Cálculo do valor= [(Rem/30)x7]/ Qtd meses de execução do serviço x 100% dos empregados</v>
      </c>
      <c r="G482" s="537"/>
      <c r="H482" s="618"/>
      <c r="I482" s="12">
        <f>1/30*7/G411*1</f>
        <v>9.7222222222222224E-3</v>
      </c>
      <c r="J482" s="11">
        <f>ROUND((J438+J448)/30*7/20,2)</f>
        <v>0</v>
      </c>
      <c r="K482" s="4"/>
      <c r="L482" s="4"/>
    </row>
    <row r="483" spans="1:14" ht="18" customHeight="1" x14ac:dyDescent="0.2">
      <c r="A483" s="50">
        <f t="shared" ref="A483:C483" si="247">A482</f>
        <v>3</v>
      </c>
      <c r="B483" s="50" t="str">
        <f t="shared" si="247"/>
        <v>Vigilante desarmado noturno - 12x36h</v>
      </c>
      <c r="C483" s="50" t="str">
        <f t="shared" si="247"/>
        <v>BLUMENAU</v>
      </c>
      <c r="D483" s="10" t="str">
        <f>Raiz!$B$81</f>
        <v>E</v>
      </c>
      <c r="E483" s="535" t="str">
        <f>Raiz!$C$81</f>
        <v>Incidência dos encargos do submódulo 2.2 sobre o Aviso Prévio Trabalhado</v>
      </c>
      <c r="F483" s="539"/>
      <c r="G483" s="539"/>
      <c r="H483" s="540"/>
      <c r="I483" s="12">
        <f>I459*I482</f>
        <v>3.5777777777777782E-3</v>
      </c>
      <c r="J483" s="11">
        <f>ROUND(I483*(J438+J448),2)</f>
        <v>0</v>
      </c>
      <c r="K483" s="4"/>
      <c r="L483" s="4"/>
    </row>
    <row r="484" spans="1:14" ht="18" customHeight="1" x14ac:dyDescent="0.2">
      <c r="A484" s="50">
        <f t="shared" ref="A484:C484" si="248">A483</f>
        <v>3</v>
      </c>
      <c r="B484" s="50" t="str">
        <f t="shared" si="248"/>
        <v>Vigilante desarmado noturno - 12x36h</v>
      </c>
      <c r="C484" s="50" t="str">
        <f t="shared" si="248"/>
        <v>BLUMENAU</v>
      </c>
      <c r="D484" s="10" t="str">
        <f>Raiz!$B$82</f>
        <v>F</v>
      </c>
      <c r="E484" s="524" t="str">
        <f>Raiz!$C$82</f>
        <v>Multa do FGTS e sobre o Aviso Prévio Trabalhado</v>
      </c>
      <c r="F484" s="554"/>
      <c r="G484" s="554"/>
      <c r="H484" s="554"/>
      <c r="I484" s="555"/>
      <c r="J484" s="11">
        <f>ROUND((J438+J448)*0.08*0.4,2)</f>
        <v>0</v>
      </c>
      <c r="K484" s="4"/>
      <c r="L484" s="4"/>
    </row>
    <row r="485" spans="1:14" ht="18" customHeight="1" thickBot="1" x14ac:dyDescent="0.25">
      <c r="A485" s="50">
        <f t="shared" ref="A485:C485" si="249">A484</f>
        <v>3</v>
      </c>
      <c r="B485" s="50" t="str">
        <f t="shared" si="249"/>
        <v>Vigilante desarmado noturno - 12x36h</v>
      </c>
      <c r="C485" s="50" t="str">
        <f t="shared" si="249"/>
        <v>BLUMENAU</v>
      </c>
      <c r="D485" s="619" t="str">
        <f>Raiz!$B$83</f>
        <v>Total do Módulo 3 - Provisão para Rescisão</v>
      </c>
      <c r="E485" s="619"/>
      <c r="F485" s="619"/>
      <c r="G485" s="619"/>
      <c r="H485" s="619"/>
      <c r="I485" s="619"/>
      <c r="J485" s="13">
        <f>SUM(J479:J484)</f>
        <v>0</v>
      </c>
      <c r="K485" s="4"/>
      <c r="L485" s="4"/>
    </row>
    <row r="486" spans="1:14" ht="14.1" customHeight="1" thickBot="1" x14ac:dyDescent="0.25">
      <c r="A486" s="50">
        <f t="shared" ref="A486:C486" si="250">A485</f>
        <v>3</v>
      </c>
      <c r="B486" s="50" t="str">
        <f t="shared" si="250"/>
        <v>Vigilante desarmado noturno - 12x36h</v>
      </c>
      <c r="C486" s="50" t="str">
        <f t="shared" si="250"/>
        <v>BLUMENAU</v>
      </c>
      <c r="D486" s="4"/>
      <c r="E486" s="4"/>
      <c r="F486" s="4"/>
      <c r="G486" s="4"/>
      <c r="H486" s="4"/>
      <c r="I486" s="4"/>
      <c r="J486" s="4"/>
      <c r="K486" s="4"/>
      <c r="L486" s="4"/>
    </row>
    <row r="487" spans="1:14" ht="18" customHeight="1" x14ac:dyDescent="0.2">
      <c r="A487" s="50">
        <f t="shared" ref="A487:C487" si="251">A486</f>
        <v>3</v>
      </c>
      <c r="B487" s="50" t="str">
        <f t="shared" si="251"/>
        <v>Vigilante desarmado noturno - 12x36h</v>
      </c>
      <c r="C487" s="50" t="str">
        <f t="shared" si="251"/>
        <v>BLUMENAU</v>
      </c>
      <c r="D487" s="549" t="str">
        <f>Raiz!$B$85</f>
        <v>MÓDULO 4 – CUSTO DE REPOSIÇÃO DO PROFISSIONAL AUSENTE</v>
      </c>
      <c r="E487" s="550"/>
      <c r="F487" s="550"/>
      <c r="G487" s="550"/>
      <c r="H487" s="551"/>
      <c r="I487" s="43" t="str">
        <f>Raiz!$G$85</f>
        <v>%</v>
      </c>
      <c r="J487" s="40" t="str">
        <f>Raiz!$H$85</f>
        <v>Valor R$</v>
      </c>
      <c r="K487" s="4"/>
      <c r="L487" s="4"/>
    </row>
    <row r="488" spans="1:14" ht="39.950000000000003" customHeight="1" x14ac:dyDescent="0.2">
      <c r="A488" s="50">
        <f t="shared" ref="A488:C488" si="252">A487</f>
        <v>3</v>
      </c>
      <c r="B488" s="50" t="str">
        <f t="shared" si="252"/>
        <v>Vigilante desarmado noturno - 12x36h</v>
      </c>
      <c r="C488" s="50" t="str">
        <f t="shared" si="252"/>
        <v>BLUMENAU</v>
      </c>
      <c r="D48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488" s="537"/>
      <c r="F488" s="537"/>
      <c r="G488" s="537"/>
      <c r="H488" s="537"/>
      <c r="I488" s="537"/>
      <c r="J488" s="621"/>
      <c r="K488" s="4"/>
      <c r="L488" s="4"/>
    </row>
    <row r="489" spans="1:14" ht="24.75" customHeight="1" x14ac:dyDescent="0.2">
      <c r="A489" s="50">
        <f t="shared" ref="A489:C489" si="253">A488</f>
        <v>3</v>
      </c>
      <c r="B489" s="50" t="str">
        <f t="shared" si="253"/>
        <v>Vigilante desarmado noturno - 12x36h</v>
      </c>
      <c r="C489" s="50" t="str">
        <f t="shared" si="253"/>
        <v>BLUMENAU</v>
      </c>
      <c r="D489" s="622" t="str">
        <f>Raiz!$B$87</f>
        <v>MÓDULO 1</v>
      </c>
      <c r="E489" s="553"/>
      <c r="F489" s="44" t="str">
        <f>Raiz!$D$87</f>
        <v>MÓDULO 2
(sem VA e VT ou sem VT)</v>
      </c>
      <c r="G489" s="44" t="str">
        <f>Raiz!$E$87</f>
        <v>MÓDULO 3</v>
      </c>
      <c r="H489" s="552" t="str">
        <f>Raiz!$F$87</f>
        <v>BCCPA</v>
      </c>
      <c r="I489" s="553"/>
      <c r="J489" s="243" t="str">
        <f>Raiz!$H$87</f>
        <v>VA nas Férias</v>
      </c>
      <c r="K489" s="4"/>
      <c r="L489" s="4"/>
    </row>
    <row r="490" spans="1:14" ht="18" customHeight="1" x14ac:dyDescent="0.2">
      <c r="A490" s="50">
        <f t="shared" ref="A490:C490" si="254">A489</f>
        <v>3</v>
      </c>
      <c r="B490" s="50" t="str">
        <f t="shared" si="254"/>
        <v>Vigilante desarmado noturno - 12x36h</v>
      </c>
      <c r="C490" s="50" t="str">
        <f t="shared" si="254"/>
        <v>BLUMENAU</v>
      </c>
      <c r="D490" s="559">
        <f>J442</f>
        <v>0</v>
      </c>
      <c r="E490" s="604"/>
      <c r="F490" s="26">
        <f>IF(J490="S",(J476-J462),IF(J490="N",(J476-(J462+J463))))</f>
        <v>28</v>
      </c>
      <c r="G490" s="26">
        <f>J485</f>
        <v>0</v>
      </c>
      <c r="H490" s="603">
        <f>SUM(D490:G490)</f>
        <v>28</v>
      </c>
      <c r="I490" s="604"/>
      <c r="J490" s="244" t="str">
        <f>VLOOKUP($G409,Base!$B$559:$L$578,$J414+1,FALSE)</f>
        <v>N</v>
      </c>
      <c r="K490" s="4"/>
      <c r="L490" s="51"/>
      <c r="N490" s="90"/>
    </row>
    <row r="491" spans="1:14" ht="18" customHeight="1" x14ac:dyDescent="0.2">
      <c r="A491" s="50">
        <f t="shared" ref="A491:C491" si="255">A490</f>
        <v>3</v>
      </c>
      <c r="B491" s="50" t="str">
        <f t="shared" si="255"/>
        <v>Vigilante desarmado noturno - 12x36h</v>
      </c>
      <c r="C491" s="50" t="str">
        <f t="shared" si="255"/>
        <v>BLUMENAU</v>
      </c>
      <c r="D491" s="626" t="str">
        <f>Raiz!$B$89</f>
        <v>Submódulo 4.1 Substituto nas Ausências Legais</v>
      </c>
      <c r="E491" s="627"/>
      <c r="F491" s="627"/>
      <c r="G491" s="627"/>
      <c r="H491" s="627"/>
      <c r="I491" s="627"/>
      <c r="J491" s="628"/>
      <c r="K491" s="4"/>
      <c r="L491" s="4"/>
    </row>
    <row r="492" spans="1:14" ht="18" customHeight="1" x14ac:dyDescent="0.2">
      <c r="A492" s="50">
        <f t="shared" ref="A492:C492" si="256">A491</f>
        <v>3</v>
      </c>
      <c r="B492" s="50" t="str">
        <f t="shared" si="256"/>
        <v>Vigilante desarmado noturno - 12x36h</v>
      </c>
      <c r="C492" s="50" t="str">
        <f t="shared" si="256"/>
        <v>BLUMENAU</v>
      </c>
      <c r="D492" s="28" t="str">
        <f>Raiz!$B$90</f>
        <v>A</v>
      </c>
      <c r="E492" s="542" t="str">
        <f>Raiz!$C$90</f>
        <v>Substituto na cobertura de Férias</v>
      </c>
      <c r="F492" s="542"/>
      <c r="G492" s="542" t="str">
        <f>Raiz!$E$90</f>
        <v>Cálculo do valor=BCCPA/12</v>
      </c>
      <c r="H492" s="542"/>
      <c r="I492" s="29">
        <f>Raiz!$G$90</f>
        <v>8.3333333333333329E-2</v>
      </c>
      <c r="J492" s="11">
        <f t="shared" ref="J492" si="257">ROUND(H490/12,2)</f>
        <v>2.33</v>
      </c>
      <c r="K492" s="4"/>
      <c r="L492" s="4"/>
    </row>
    <row r="493" spans="1:14" ht="18" customHeight="1" x14ac:dyDescent="0.2">
      <c r="A493" s="50">
        <f t="shared" ref="A493:C493" si="258">A492</f>
        <v>3</v>
      </c>
      <c r="B493" s="50" t="str">
        <f t="shared" si="258"/>
        <v>Vigilante desarmado noturno - 12x36h</v>
      </c>
      <c r="C493" s="50" t="str">
        <f t="shared" si="258"/>
        <v>BLUMENAU</v>
      </c>
      <c r="D493" s="10" t="str">
        <f>Raiz!$B$91</f>
        <v>B</v>
      </c>
      <c r="E493" s="535" t="str">
        <f>Raiz!$C$91</f>
        <v>Substituto na cobertura de Ausências Legais</v>
      </c>
      <c r="F493" s="540"/>
      <c r="G493" s="535" t="str">
        <f>Raiz!$E$91</f>
        <v>Cálculo do valor=[(BCCPA/30)x1dia]/12</v>
      </c>
      <c r="H493" s="540"/>
      <c r="I493" s="12">
        <f>Raiz!$G$91</f>
        <v>2.7777777777777779E-3</v>
      </c>
      <c r="J493" s="11">
        <f t="shared" ref="J493" si="259">ROUND(I493*H490,2)</f>
        <v>0.08</v>
      </c>
      <c r="K493" s="4"/>
      <c r="L493" s="4"/>
    </row>
    <row r="494" spans="1:14" ht="18" customHeight="1" x14ac:dyDescent="0.2">
      <c r="A494" s="50">
        <f t="shared" ref="A494:C494" si="260">A493</f>
        <v>3</v>
      </c>
      <c r="B494" s="50" t="str">
        <f t="shared" si="260"/>
        <v>Vigilante desarmado noturno - 12x36h</v>
      </c>
      <c r="C494" s="50" t="str">
        <f t="shared" si="260"/>
        <v>BLUMENAU</v>
      </c>
      <c r="D494" s="10" t="str">
        <f>Raiz!$B$92</f>
        <v>C</v>
      </c>
      <c r="E494" s="524" t="str">
        <f>Raiz!$C$92</f>
        <v>Substituto na cobertura de Licença-Paternidade</v>
      </c>
      <c r="F494" s="525"/>
      <c r="G494" s="524" t="str">
        <f>Raiz!$E$92</f>
        <v>Cálculo do valor={[(BCCPA/30)x5dias]/12}x1,5%</v>
      </c>
      <c r="H494" s="525"/>
      <c r="I494" s="12">
        <f>Raiz!$G$92</f>
        <v>2.0833333333333332E-4</v>
      </c>
      <c r="J494" s="11">
        <f t="shared" ref="J494" si="261">ROUND(I494*H490,2)</f>
        <v>0.01</v>
      </c>
      <c r="K494" s="4"/>
      <c r="L494" s="4"/>
    </row>
    <row r="495" spans="1:14" ht="18" customHeight="1" x14ac:dyDescent="0.2">
      <c r="A495" s="50">
        <f t="shared" ref="A495:C495" si="262">A494</f>
        <v>3</v>
      </c>
      <c r="B495" s="50" t="str">
        <f t="shared" si="262"/>
        <v>Vigilante desarmado noturno - 12x36h</v>
      </c>
      <c r="C495" s="50" t="str">
        <f t="shared" si="262"/>
        <v>BLUMENAU</v>
      </c>
      <c r="D495" s="10" t="str">
        <f>Raiz!$B$93</f>
        <v>D</v>
      </c>
      <c r="E495" s="524" t="str">
        <f>Raiz!$C$93</f>
        <v>Substituto na cobertura de Ausência por acidente de trab.</v>
      </c>
      <c r="F495" s="525"/>
      <c r="G495" s="524" t="str">
        <f>Raiz!$E$93</f>
        <v>Cálculo do valor={[(BCCPA/30)x15dias]/12}x0,78%</v>
      </c>
      <c r="H495" s="525"/>
      <c r="I495" s="12">
        <f>Raiz!$G$93</f>
        <v>3.2499999999999999E-4</v>
      </c>
      <c r="J495" s="11">
        <f t="shared" ref="J495" si="263">ROUND(I495*H490,2)</f>
        <v>0.01</v>
      </c>
      <c r="K495" s="4"/>
      <c r="L495" s="4"/>
    </row>
    <row r="496" spans="1:14" ht="18" customHeight="1" x14ac:dyDescent="0.2">
      <c r="A496" s="50">
        <f t="shared" ref="A496:C497" si="264">A495</f>
        <v>3</v>
      </c>
      <c r="B496" s="50" t="str">
        <f t="shared" si="264"/>
        <v>Vigilante desarmado noturno - 12x36h</v>
      </c>
      <c r="C496" s="50" t="str">
        <f t="shared" si="264"/>
        <v>BLUMENAU</v>
      </c>
      <c r="D496" s="10" t="str">
        <f>Raiz!$B$94</f>
        <v>E</v>
      </c>
      <c r="E496" s="524" t="str">
        <f>Raiz!$C$94</f>
        <v>Substituto na cobertura de Afastamento Maternidade</v>
      </c>
      <c r="F496" s="525"/>
      <c r="G496" s="524" t="str">
        <f>Raiz!$E$94</f>
        <v>Cálculo do valor = {[(FÉRIAS + 1/3 FÉRIAS)/12]x(4/12)}x2%</v>
      </c>
      <c r="H496" s="526"/>
      <c r="I496" s="555"/>
      <c r="J496" s="11">
        <f>ROUND((((J442+J442/3)/12)*4/12)*2%,2)</f>
        <v>0</v>
      </c>
      <c r="K496" s="4"/>
      <c r="L496" s="4"/>
    </row>
    <row r="497" spans="1:12" ht="18" customHeight="1" x14ac:dyDescent="0.2">
      <c r="A497" s="50">
        <f t="shared" si="264"/>
        <v>3</v>
      </c>
      <c r="B497" s="50" t="str">
        <f t="shared" si="264"/>
        <v>Vigilante desarmado noturno - 12x36h</v>
      </c>
      <c r="C497" s="50" t="str">
        <f t="shared" si="264"/>
        <v>BLUMENAU</v>
      </c>
      <c r="D497" s="10" t="str">
        <f>Raiz!$B$95</f>
        <v>F</v>
      </c>
      <c r="E497" s="524" t="str">
        <f>Raiz!$C$95</f>
        <v xml:space="preserve">Substituto na cobertura de outras ausências (especificar) </v>
      </c>
      <c r="F497" s="554"/>
      <c r="G497" s="554"/>
      <c r="H497" s="554"/>
      <c r="I497" s="555"/>
      <c r="J497" s="20"/>
      <c r="K497" s="4"/>
      <c r="L497" s="4"/>
    </row>
    <row r="498" spans="1:12" ht="18" customHeight="1" thickBot="1" x14ac:dyDescent="0.25">
      <c r="A498" s="50">
        <f t="shared" ref="A498:C498" si="265">A497</f>
        <v>3</v>
      </c>
      <c r="B498" s="50" t="str">
        <f t="shared" si="265"/>
        <v>Vigilante desarmado noturno - 12x36h</v>
      </c>
      <c r="C498" s="50" t="str">
        <f t="shared" si="265"/>
        <v>BLUMENAU</v>
      </c>
      <c r="D498" s="619" t="str">
        <f>Raiz!$B$96</f>
        <v> Total do Módulo 4 - Custo de Reposição do Profissional Ausente</v>
      </c>
      <c r="E498" s="619"/>
      <c r="F498" s="619"/>
      <c r="G498" s="619"/>
      <c r="H498" s="619"/>
      <c r="I498" s="619"/>
      <c r="J498" s="13">
        <f t="shared" ref="J498" si="266">SUM(J492:J497)</f>
        <v>2.4299999999999997</v>
      </c>
      <c r="K498" s="4"/>
      <c r="L498" s="4"/>
    </row>
    <row r="499" spans="1:12" ht="12.75" customHeight="1" thickBot="1" x14ac:dyDescent="0.25">
      <c r="A499" s="50">
        <f t="shared" ref="A499:C499" si="267">A498</f>
        <v>3</v>
      </c>
      <c r="B499" s="50" t="str">
        <f t="shared" si="267"/>
        <v>Vigilante desarmado noturno - 12x36h</v>
      </c>
      <c r="C499" s="50" t="str">
        <f t="shared" si="267"/>
        <v>BLUMENAU</v>
      </c>
      <c r="D499" s="4"/>
      <c r="E499" s="4"/>
      <c r="F499" s="4"/>
      <c r="G499" s="4"/>
      <c r="H499" s="4"/>
      <c r="I499" s="4"/>
      <c r="J499" s="4"/>
      <c r="K499" s="4"/>
      <c r="L499" s="4"/>
    </row>
    <row r="500" spans="1:12" ht="18" customHeight="1" x14ac:dyDescent="0.2">
      <c r="A500" s="50">
        <f t="shared" ref="A500:C500" si="268">A499</f>
        <v>3</v>
      </c>
      <c r="B500" s="50" t="str">
        <f t="shared" si="268"/>
        <v>Vigilante desarmado noturno - 12x36h</v>
      </c>
      <c r="C500" s="50" t="str">
        <f t="shared" si="268"/>
        <v>BLUMENAU</v>
      </c>
      <c r="D500" s="556" t="str">
        <f>Raiz!$B$98</f>
        <v>MÓDULO 5 - INSUMOS DIVERSOS</v>
      </c>
      <c r="E500" s="557"/>
      <c r="F500" s="557"/>
      <c r="G500" s="557"/>
      <c r="H500" s="557"/>
      <c r="I500" s="558"/>
      <c r="J500" s="2" t="str">
        <f>Raiz!$H$98</f>
        <v>Valor R$</v>
      </c>
      <c r="K500" s="4"/>
      <c r="L500" s="4"/>
    </row>
    <row r="501" spans="1:12" ht="18" customHeight="1" x14ac:dyDescent="0.2">
      <c r="A501" s="50">
        <f t="shared" ref="A501:C501" si="269">A500</f>
        <v>3</v>
      </c>
      <c r="B501" s="50" t="str">
        <f t="shared" si="269"/>
        <v>Vigilante desarmado noturno - 12x36h</v>
      </c>
      <c r="C501" s="50" t="str">
        <f t="shared" si="269"/>
        <v>BLUMENAU</v>
      </c>
      <c r="D501" s="10" t="str">
        <f>Raiz!$B$99</f>
        <v>A</v>
      </c>
      <c r="E501" s="521" t="str">
        <f>Raiz!$C$99</f>
        <v>Uniformes</v>
      </c>
      <c r="F501" s="521"/>
      <c r="G501" s="521"/>
      <c r="H501" s="521"/>
      <c r="I501" s="521"/>
      <c r="J501" s="11">
        <f>VLOOKUP(G409,Base!$B$727:$L$746,J414+1,FALSE)</f>
        <v>0</v>
      </c>
      <c r="K501" s="239"/>
      <c r="L501" s="239"/>
    </row>
    <row r="502" spans="1:12" ht="18" customHeight="1" x14ac:dyDescent="0.2">
      <c r="A502" s="50">
        <f t="shared" ref="A502:C502" si="270">A501</f>
        <v>3</v>
      </c>
      <c r="B502" s="50" t="str">
        <f t="shared" si="270"/>
        <v>Vigilante desarmado noturno - 12x36h</v>
      </c>
      <c r="C502" s="50" t="str">
        <f t="shared" si="270"/>
        <v>BLUMENAU</v>
      </c>
      <c r="D502" s="10" t="str">
        <f>Raiz!$B$100</f>
        <v>B</v>
      </c>
      <c r="E502" s="521" t="str">
        <f>Raiz!$C$100</f>
        <v>Materiais de uso individual</v>
      </c>
      <c r="F502" s="521"/>
      <c r="G502" s="521"/>
      <c r="H502" s="521"/>
      <c r="I502" s="521"/>
      <c r="J502" s="11">
        <f>VLOOKUP(G409,Base!$B$751:$L$770,J414+1,FALSE)</f>
        <v>0</v>
      </c>
      <c r="K502" s="239"/>
      <c r="L502" s="239"/>
    </row>
    <row r="503" spans="1:12" ht="18" customHeight="1" x14ac:dyDescent="0.2">
      <c r="A503" s="50">
        <f t="shared" ref="A503:C503" si="271">A502</f>
        <v>3</v>
      </c>
      <c r="B503" s="50" t="str">
        <f t="shared" si="271"/>
        <v>Vigilante desarmado noturno - 12x36h</v>
      </c>
      <c r="C503" s="50" t="str">
        <f t="shared" si="271"/>
        <v>BLUMENAU</v>
      </c>
      <c r="D503" s="10" t="str">
        <f>Raiz!$B$101</f>
        <v>C</v>
      </c>
      <c r="E503" s="521" t="str">
        <f>Raiz!$C$101</f>
        <v>Materiais de uso compartilhado</v>
      </c>
      <c r="F503" s="521"/>
      <c r="G503" s="521"/>
      <c r="H503" s="521"/>
      <c r="I503" s="521"/>
      <c r="J503" s="11">
        <f>VLOOKUP(G409,Base!$B$775:$L$794,J414+1,FALSE)</f>
        <v>0</v>
      </c>
      <c r="K503" s="239"/>
      <c r="L503" s="239"/>
    </row>
    <row r="504" spans="1:12" ht="18" customHeight="1" x14ac:dyDescent="0.2">
      <c r="A504" s="50">
        <f t="shared" ref="A504:C504" si="272">A503</f>
        <v>3</v>
      </c>
      <c r="B504" s="50" t="str">
        <f t="shared" si="272"/>
        <v>Vigilante desarmado noturno - 12x36h</v>
      </c>
      <c r="C504" s="50" t="str">
        <f t="shared" si="272"/>
        <v>BLUMENAU</v>
      </c>
      <c r="D504" s="10" t="str">
        <f>Raiz!$B$102</f>
        <v>D</v>
      </c>
      <c r="E504" s="521" t="str">
        <f>Raiz!$C$102</f>
        <v>Outros: especificar</v>
      </c>
      <c r="F504" s="521"/>
      <c r="G504" s="521"/>
      <c r="H504" s="521"/>
      <c r="I504" s="521"/>
      <c r="J504" s="77"/>
      <c r="K504" s="239"/>
      <c r="L504" s="239"/>
    </row>
    <row r="505" spans="1:12" ht="18" customHeight="1" thickBot="1" x14ac:dyDescent="0.25">
      <c r="A505" s="50">
        <f t="shared" ref="A505:C505" si="273">A504</f>
        <v>3</v>
      </c>
      <c r="B505" s="50" t="str">
        <f t="shared" si="273"/>
        <v>Vigilante desarmado noturno - 12x36h</v>
      </c>
      <c r="C505" s="50" t="str">
        <f t="shared" si="273"/>
        <v>BLUMENAU</v>
      </c>
      <c r="D505" s="619" t="str">
        <f>Raiz!$B$103</f>
        <v>Total do Módulo 5 - Insumos Diversos</v>
      </c>
      <c r="E505" s="619"/>
      <c r="F505" s="619"/>
      <c r="G505" s="619"/>
      <c r="H505" s="619"/>
      <c r="I505" s="619"/>
      <c r="J505" s="13">
        <f>SUM(J501:J504)</f>
        <v>0</v>
      </c>
      <c r="K505" s="4"/>
      <c r="L505" s="4"/>
    </row>
    <row r="506" spans="1:12" ht="11.25" customHeight="1" thickBot="1" x14ac:dyDescent="0.25">
      <c r="A506" s="50">
        <f t="shared" ref="A506:C506" si="274">A505</f>
        <v>3</v>
      </c>
      <c r="B506" s="50" t="str">
        <f t="shared" si="274"/>
        <v>Vigilante desarmado noturno - 12x36h</v>
      </c>
      <c r="C506" s="50" t="str">
        <f t="shared" si="274"/>
        <v>BLUMENAU</v>
      </c>
      <c r="D506" s="4"/>
      <c r="E506" s="4"/>
      <c r="F506" s="4"/>
      <c r="G506" s="4"/>
      <c r="H506" s="4"/>
      <c r="I506" s="4"/>
      <c r="J506" s="4"/>
      <c r="K506" s="4"/>
      <c r="L506" s="4"/>
    </row>
    <row r="507" spans="1:12" ht="18" customHeight="1" x14ac:dyDescent="0.2">
      <c r="A507" s="50">
        <f t="shared" ref="A507:C507" si="275">A506</f>
        <v>3</v>
      </c>
      <c r="B507" s="50" t="str">
        <f t="shared" si="275"/>
        <v>Vigilante desarmado noturno - 12x36h</v>
      </c>
      <c r="C507" s="50" t="str">
        <f t="shared" si="275"/>
        <v>BLUMENAU</v>
      </c>
      <c r="D507" s="531" t="str">
        <f>Raiz!$B$105</f>
        <v>6 - CUSTOS INDIRETOS, TRIBUTOS E LUCRO</v>
      </c>
      <c r="E507" s="531"/>
      <c r="F507" s="531"/>
      <c r="G507" s="531"/>
      <c r="H507" s="531"/>
      <c r="I507" s="1" t="str">
        <f>Raiz!$G$105</f>
        <v>%</v>
      </c>
      <c r="J507" s="2" t="str">
        <f>Raiz!$H$105</f>
        <v>Valor R$</v>
      </c>
      <c r="K507" s="4"/>
      <c r="L507" s="4"/>
    </row>
    <row r="508" spans="1:12" ht="18" customHeight="1" x14ac:dyDescent="0.2">
      <c r="A508" s="50">
        <f t="shared" ref="A508:C508" si="276">A507</f>
        <v>3</v>
      </c>
      <c r="B508" s="50" t="str">
        <f t="shared" si="276"/>
        <v>Vigilante desarmado noturno - 12x36h</v>
      </c>
      <c r="C508" s="50" t="str">
        <f t="shared" si="276"/>
        <v>BLUMENAU</v>
      </c>
      <c r="D508" s="10" t="str">
        <f>Raiz!$B$106</f>
        <v>A</v>
      </c>
      <c r="E508" s="527" t="str">
        <f>Raiz!$C$106</f>
        <v>Custos Indiretos (despesas administrativas e operacionais)</v>
      </c>
      <c r="F508" s="527"/>
      <c r="G508" s="527"/>
      <c r="H508" s="527"/>
      <c r="I508" s="12">
        <f>VLOOKUP(G409,Base!$B$799:$O$818,J414+1,FALSE)</f>
        <v>0</v>
      </c>
      <c r="J508" s="11">
        <f>ROUND(J530*I508,2)</f>
        <v>0</v>
      </c>
      <c r="K508" s="4"/>
      <c r="L508" s="4"/>
    </row>
    <row r="509" spans="1:12" ht="18" customHeight="1" x14ac:dyDescent="0.2">
      <c r="A509" s="50">
        <f t="shared" ref="A509:C509" si="277">A508</f>
        <v>3</v>
      </c>
      <c r="B509" s="50" t="str">
        <f t="shared" si="277"/>
        <v>Vigilante desarmado noturno - 12x36h</v>
      </c>
      <c r="C509" s="50" t="str">
        <f t="shared" si="277"/>
        <v>BLUMENAU</v>
      </c>
      <c r="D509" s="10" t="str">
        <f>Raiz!$B$107</f>
        <v>B</v>
      </c>
      <c r="E509" s="527" t="str">
        <f>Raiz!$C$107</f>
        <v>Lucro</v>
      </c>
      <c r="F509" s="527"/>
      <c r="G509" s="527"/>
      <c r="H509" s="527"/>
      <c r="I509" s="12">
        <f>VLOOKUP(G409,Base!$B$823:$O$842,J414+1,FALSE)</f>
        <v>0</v>
      </c>
      <c r="J509" s="11">
        <f>ROUND(J532*I509,2)</f>
        <v>0</v>
      </c>
      <c r="K509" s="4"/>
      <c r="L509" s="4"/>
    </row>
    <row r="510" spans="1:12" ht="18" customHeight="1" x14ac:dyDescent="0.2">
      <c r="A510" s="50">
        <f t="shared" ref="A510:C510" si="278">A509</f>
        <v>3</v>
      </c>
      <c r="B510" s="50" t="str">
        <f t="shared" si="278"/>
        <v>Vigilante desarmado noturno - 12x36h</v>
      </c>
      <c r="C510" s="50" t="str">
        <f t="shared" si="278"/>
        <v>BLUMENAU</v>
      </c>
      <c r="D510" s="560" t="str">
        <f>Raiz!$B$108</f>
        <v>Subtotal</v>
      </c>
      <c r="E510" s="560"/>
      <c r="F510" s="560"/>
      <c r="G510" s="560"/>
      <c r="H510" s="560"/>
      <c r="I510" s="21">
        <f>SUM(I508:I509)</f>
        <v>0</v>
      </c>
      <c r="J510" s="22">
        <f>SUM(J508:J509)</f>
        <v>0</v>
      </c>
      <c r="K510" s="4"/>
      <c r="L510" s="4"/>
    </row>
    <row r="511" spans="1:12" ht="18" customHeight="1" x14ac:dyDescent="0.2">
      <c r="A511" s="50">
        <f t="shared" ref="A511:C511" si="279">A510</f>
        <v>3</v>
      </c>
      <c r="B511" s="50" t="str">
        <f t="shared" si="279"/>
        <v>Vigilante desarmado noturno - 12x36h</v>
      </c>
      <c r="C511" s="50" t="str">
        <f t="shared" si="279"/>
        <v>BLUMENAU</v>
      </c>
      <c r="D511" s="10" t="str">
        <f>Raiz!$B$109</f>
        <v>C</v>
      </c>
      <c r="E511" s="527" t="str">
        <f>Raiz!$C$109</f>
        <v>Tributos</v>
      </c>
      <c r="F511" s="529"/>
      <c r="G511" s="529"/>
      <c r="H511" s="529"/>
      <c r="I511" s="21">
        <f>SUM(I512:I514)</f>
        <v>6.6500000000000004E-2</v>
      </c>
      <c r="J511" s="22">
        <f>SUM(J512:J514)</f>
        <v>77.83</v>
      </c>
      <c r="K511" s="4"/>
      <c r="L511" s="4"/>
    </row>
    <row r="512" spans="1:12" ht="18" customHeight="1" x14ac:dyDescent="0.2">
      <c r="A512" s="50">
        <f t="shared" ref="A512:C512" si="280">A511</f>
        <v>3</v>
      </c>
      <c r="B512" s="50" t="str">
        <f t="shared" si="280"/>
        <v>Vigilante desarmado noturno - 12x36h</v>
      </c>
      <c r="C512" s="50" t="str">
        <f t="shared" si="280"/>
        <v>BLUMENAU</v>
      </c>
      <c r="D512" s="532" t="str">
        <f>Raiz!$B$110</f>
        <v>C.1</v>
      </c>
      <c r="E512" s="534" t="str">
        <f>Raiz!$C$110</f>
        <v>Tributos Federais</v>
      </c>
      <c r="F512" s="536" t="str">
        <f>Raiz!$D$110</f>
        <v>PIS</v>
      </c>
      <c r="G512" s="537"/>
      <c r="H512" s="538"/>
      <c r="I512" s="29">
        <f>Raiz!$G$110</f>
        <v>6.4999999999999997E-3</v>
      </c>
      <c r="J512" s="11">
        <f>ROUND(I512*J521,2)</f>
        <v>7.61</v>
      </c>
      <c r="K512" s="4"/>
      <c r="L512" s="4"/>
    </row>
    <row r="513" spans="1:10" ht="18" customHeight="1" x14ac:dyDescent="0.2">
      <c r="A513" s="50">
        <f t="shared" ref="A513:C513" si="281">A512</f>
        <v>3</v>
      </c>
      <c r="B513" s="50" t="str">
        <f t="shared" si="281"/>
        <v>Vigilante desarmado noturno - 12x36h</v>
      </c>
      <c r="C513" s="50" t="str">
        <f t="shared" si="281"/>
        <v>BLUMENAU</v>
      </c>
      <c r="D513" s="533"/>
      <c r="E513" s="535"/>
      <c r="F513" s="535" t="str">
        <f>Raiz!$D$111</f>
        <v>COFINS</v>
      </c>
      <c r="G513" s="539"/>
      <c r="H513" s="540"/>
      <c r="I513" s="12">
        <f>Raiz!$G$111</f>
        <v>0.03</v>
      </c>
      <c r="J513" s="11">
        <f>ROUND(I513*J521,2)</f>
        <v>35.11</v>
      </c>
    </row>
    <row r="514" spans="1:10" ht="18" customHeight="1" x14ac:dyDescent="0.2">
      <c r="A514" s="50">
        <f t="shared" ref="A514:C514" si="282">A513</f>
        <v>3</v>
      </c>
      <c r="B514" s="50" t="str">
        <f t="shared" si="282"/>
        <v>Vigilante desarmado noturno - 12x36h</v>
      </c>
      <c r="C514" s="50" t="str">
        <f t="shared" si="282"/>
        <v>BLUMENAU</v>
      </c>
      <c r="D514" s="10" t="str">
        <f>Raiz!$B$112</f>
        <v>C.2</v>
      </c>
      <c r="E514" s="240" t="str">
        <f>Raiz!$C$112</f>
        <v>Tributos Municipais</v>
      </c>
      <c r="F514" s="524" t="str">
        <f>Raiz!$D$112</f>
        <v>ISS</v>
      </c>
      <c r="G514" s="526"/>
      <c r="H514" s="525"/>
      <c r="I514" s="12">
        <f>VLOOKUP(G409,Base!$B$25:$D$44,3,FALSE)</f>
        <v>0.03</v>
      </c>
      <c r="J514" s="11">
        <f>ROUND(I514*J521,2)</f>
        <v>35.11</v>
      </c>
    </row>
    <row r="515" spans="1:10" ht="18" customHeight="1" thickBot="1" x14ac:dyDescent="0.25">
      <c r="A515" s="50">
        <f t="shared" ref="A515:C515" si="283">A514</f>
        <v>3</v>
      </c>
      <c r="B515" s="50" t="str">
        <f t="shared" si="283"/>
        <v>Vigilante desarmado noturno - 12x36h</v>
      </c>
      <c r="C515" s="50" t="str">
        <f t="shared" si="283"/>
        <v>BLUMENAU</v>
      </c>
      <c r="D515" s="653" t="str">
        <f>Raiz!$B$113</f>
        <v>Total do Módulo 6 - Custos Indiretos, Lucro e Tributos</v>
      </c>
      <c r="E515" s="653"/>
      <c r="F515" s="653"/>
      <c r="G515" s="653"/>
      <c r="H515" s="653"/>
      <c r="I515" s="16">
        <f>I510+I511</f>
        <v>6.6500000000000004E-2</v>
      </c>
      <c r="J515" s="13">
        <f>J510+J511</f>
        <v>77.83</v>
      </c>
    </row>
    <row r="516" spans="1:10" ht="11.25" customHeight="1" thickBot="1" x14ac:dyDescent="0.25">
      <c r="A516" s="50">
        <f t="shared" ref="A516:C522" si="284">A515</f>
        <v>3</v>
      </c>
      <c r="B516" s="50" t="str">
        <f t="shared" si="284"/>
        <v>Vigilante desarmado noturno - 12x36h</v>
      </c>
      <c r="C516" s="50" t="str">
        <f t="shared" si="284"/>
        <v>BLUMENAU</v>
      </c>
      <c r="D516" s="4"/>
      <c r="E516" s="4"/>
      <c r="F516" s="4"/>
      <c r="G516" s="4"/>
      <c r="H516" s="4"/>
      <c r="I516" s="4"/>
      <c r="J516" s="4"/>
    </row>
    <row r="517" spans="1:10" ht="18" customHeight="1" x14ac:dyDescent="0.2">
      <c r="A517" s="50">
        <f t="shared" si="284"/>
        <v>3</v>
      </c>
      <c r="B517" s="50" t="str">
        <f t="shared" si="284"/>
        <v>Vigilante desarmado noturno - 12x36h</v>
      </c>
      <c r="C517" s="50" t="str">
        <f t="shared" si="284"/>
        <v>BLUMENAU</v>
      </c>
      <c r="D517" s="556" t="str">
        <f>Raiz!$B$115</f>
        <v>TRIBUTOS (percentual incidente sobre o Valor total por empregado)</v>
      </c>
      <c r="E517" s="557"/>
      <c r="F517" s="557"/>
      <c r="G517" s="557"/>
      <c r="H517" s="557"/>
      <c r="I517" s="557"/>
      <c r="J517" s="558"/>
    </row>
    <row r="518" spans="1:10" ht="18" customHeight="1" x14ac:dyDescent="0.2">
      <c r="A518" s="50">
        <f t="shared" si="284"/>
        <v>3</v>
      </c>
      <c r="B518" s="50" t="str">
        <f t="shared" si="284"/>
        <v>Vigilante desarmado noturno - 12x36h</v>
      </c>
      <c r="C518" s="50" t="str">
        <f t="shared" si="284"/>
        <v>BLUMENAU</v>
      </c>
      <c r="D518" s="10" t="str">
        <f>Raiz!$B$116</f>
        <v>A</v>
      </c>
      <c r="E518" s="521" t="str">
        <f>Raiz!$C$116</f>
        <v>Percentual total dos Tributos / 100</v>
      </c>
      <c r="F518" s="521"/>
      <c r="G518" s="521"/>
      <c r="H518" s="521"/>
      <c r="I518" s="521"/>
      <c r="J518" s="23">
        <f>I511</f>
        <v>6.6500000000000004E-2</v>
      </c>
    </row>
    <row r="519" spans="1:10" ht="18" customHeight="1" x14ac:dyDescent="0.2">
      <c r="A519" s="50">
        <f t="shared" si="284"/>
        <v>3</v>
      </c>
      <c r="B519" s="50" t="str">
        <f t="shared" si="284"/>
        <v>Vigilante desarmado noturno - 12x36h</v>
      </c>
      <c r="C519" s="50" t="str">
        <f t="shared" si="284"/>
        <v>BLUMENAU</v>
      </c>
      <c r="D519" s="10" t="str">
        <f>Raiz!$B$117</f>
        <v>B</v>
      </c>
      <c r="E519" s="521" t="str">
        <f>Raiz!$C$117</f>
        <v>1 - A</v>
      </c>
      <c r="F519" s="521"/>
      <c r="G519" s="521"/>
      <c r="H519" s="521"/>
      <c r="I519" s="521"/>
      <c r="J519" s="23">
        <f>1-J518</f>
        <v>0.9335</v>
      </c>
    </row>
    <row r="520" spans="1:10" ht="18" customHeight="1" x14ac:dyDescent="0.2">
      <c r="A520" s="50">
        <f t="shared" si="284"/>
        <v>3</v>
      </c>
      <c r="B520" s="50" t="str">
        <f t="shared" si="284"/>
        <v>Vigilante desarmado noturno - 12x36h</v>
      </c>
      <c r="C520" s="50" t="str">
        <f t="shared" si="284"/>
        <v>BLUMENAU</v>
      </c>
      <c r="D520" s="10" t="str">
        <f>Raiz!$B$118</f>
        <v>C</v>
      </c>
      <c r="E520" s="521" t="str">
        <f>Raiz!$C$118</f>
        <v>Custo antes da incidência dos tributos</v>
      </c>
      <c r="F520" s="521"/>
      <c r="G520" s="521"/>
      <c r="H520" s="521"/>
      <c r="I520" s="521"/>
      <c r="J520" s="11">
        <f>J534</f>
        <v>1092.43</v>
      </c>
    </row>
    <row r="521" spans="1:10" ht="18" customHeight="1" x14ac:dyDescent="0.2">
      <c r="A521" s="50">
        <f t="shared" si="284"/>
        <v>3</v>
      </c>
      <c r="B521" s="50" t="str">
        <f t="shared" si="284"/>
        <v>Vigilante desarmado noturno - 12x36h</v>
      </c>
      <c r="C521" s="50" t="str">
        <f t="shared" si="284"/>
        <v>BLUMENAU</v>
      </c>
      <c r="D521" s="10" t="str">
        <f>Raiz!$B$119</f>
        <v>D</v>
      </c>
      <c r="E521" s="521" t="str">
        <f>Raiz!$C$119</f>
        <v>PREÇO DO POSTO/MÊS (C / B)</v>
      </c>
      <c r="F521" s="521"/>
      <c r="G521" s="521"/>
      <c r="H521" s="521"/>
      <c r="I521" s="521"/>
      <c r="J521" s="11">
        <f>ROUND(J520/J519,2)</f>
        <v>1170.25</v>
      </c>
    </row>
    <row r="522" spans="1:10" ht="18" customHeight="1" thickBot="1" x14ac:dyDescent="0.25">
      <c r="A522" s="50">
        <f t="shared" si="284"/>
        <v>3</v>
      </c>
      <c r="B522" s="50" t="str">
        <f t="shared" si="284"/>
        <v>Vigilante desarmado noturno - 12x36h</v>
      </c>
      <c r="C522" s="50" t="str">
        <f t="shared" si="284"/>
        <v>BLUMENAU</v>
      </c>
      <c r="D522" s="619" t="str">
        <f>Raiz!$B$120</f>
        <v>Total dos Tributos = (D – C)</v>
      </c>
      <c r="E522" s="619"/>
      <c r="F522" s="619"/>
      <c r="G522" s="619"/>
      <c r="H522" s="619"/>
      <c r="I522" s="619"/>
      <c r="J522" s="24">
        <f>J521-J520</f>
        <v>77.819999999999936</v>
      </c>
    </row>
    <row r="523" spans="1:10" ht="12.75" customHeight="1" thickBot="1" x14ac:dyDescent="0.25">
      <c r="A523" s="50">
        <f t="shared" ref="A523:C523" si="285">A522</f>
        <v>3</v>
      </c>
      <c r="B523" s="50" t="str">
        <f t="shared" si="285"/>
        <v>Vigilante desarmado noturno - 12x36h</v>
      </c>
      <c r="C523" s="50" t="str">
        <f t="shared" si="285"/>
        <v>BLUMENAU</v>
      </c>
      <c r="D523" s="4"/>
      <c r="E523" s="4"/>
      <c r="F523" s="4"/>
      <c r="G523" s="4"/>
      <c r="H523" s="4"/>
      <c r="I523" s="4"/>
      <c r="J523" s="4"/>
    </row>
    <row r="524" spans="1:10" ht="18" customHeight="1" x14ac:dyDescent="0.2">
      <c r="A524" s="50">
        <f t="shared" ref="A524:C524" si="286">A523</f>
        <v>3</v>
      </c>
      <c r="B524" s="50" t="str">
        <f t="shared" si="286"/>
        <v>Vigilante desarmado noturno - 12x36h</v>
      </c>
      <c r="C524" s="50" t="str">
        <f t="shared" si="286"/>
        <v>BLUMENAU</v>
      </c>
      <c r="D524" s="544" t="str">
        <f>Raiz!$B$122</f>
        <v>2 - QUADRO-RESUMO DO CUSTO POR EMPREGADO</v>
      </c>
      <c r="E524" s="544"/>
      <c r="F524" s="544"/>
      <c r="G524" s="544"/>
      <c r="H524" s="544"/>
      <c r="I524" s="646"/>
      <c r="J524" s="68" t="str">
        <f>Raiz!$H$122</f>
        <v>Valor R$</v>
      </c>
    </row>
    <row r="525" spans="1:10" ht="18" customHeight="1" x14ac:dyDescent="0.2">
      <c r="A525" s="50">
        <f t="shared" ref="A525:C525" si="287">A524</f>
        <v>3</v>
      </c>
      <c r="B525" s="50" t="str">
        <f t="shared" si="287"/>
        <v>Vigilante desarmado noturno - 12x36h</v>
      </c>
      <c r="C525" s="50" t="str">
        <f t="shared" si="287"/>
        <v>BLUMENAU</v>
      </c>
      <c r="D525" s="10" t="str">
        <f>Raiz!$B$123</f>
        <v>A</v>
      </c>
      <c r="E525" s="521" t="str">
        <f>Raiz!$C$123</f>
        <v>Módulo 1 - Composição da Remuneração</v>
      </c>
      <c r="F525" s="521"/>
      <c r="G525" s="521"/>
      <c r="H525" s="521"/>
      <c r="I525" s="521"/>
      <c r="J525" s="11">
        <f>J442</f>
        <v>0</v>
      </c>
    </row>
    <row r="526" spans="1:10" ht="18" customHeight="1" x14ac:dyDescent="0.2">
      <c r="A526" s="50">
        <f t="shared" ref="A526:C526" si="288">A525</f>
        <v>3</v>
      </c>
      <c r="B526" s="50" t="str">
        <f t="shared" si="288"/>
        <v>Vigilante desarmado noturno - 12x36h</v>
      </c>
      <c r="C526" s="50" t="str">
        <f t="shared" si="288"/>
        <v>BLUMENAU</v>
      </c>
      <c r="D526" s="10" t="str">
        <f>Raiz!$B$124</f>
        <v>B</v>
      </c>
      <c r="E526" s="521" t="str">
        <f>Raiz!$C$124</f>
        <v>Módulo 2 - Encargos e Benefícios Anuais, Mensais e Diários</v>
      </c>
      <c r="F526" s="521"/>
      <c r="G526" s="521"/>
      <c r="H526" s="521"/>
      <c r="I526" s="521"/>
      <c r="J526" s="11">
        <f t="shared" ref="J526" si="289">J476</f>
        <v>1090</v>
      </c>
    </row>
    <row r="527" spans="1:10" ht="18" customHeight="1" x14ac:dyDescent="0.2">
      <c r="A527" s="50">
        <f t="shared" ref="A527:C527" si="290">A526</f>
        <v>3</v>
      </c>
      <c r="B527" s="50" t="str">
        <f t="shared" si="290"/>
        <v>Vigilante desarmado noturno - 12x36h</v>
      </c>
      <c r="C527" s="50" t="str">
        <f t="shared" si="290"/>
        <v>BLUMENAU</v>
      </c>
      <c r="D527" s="10" t="str">
        <f>Raiz!$B$125</f>
        <v>C</v>
      </c>
      <c r="E527" s="521" t="str">
        <f>Raiz!$C$125</f>
        <v>Módulo 3 - Provisão para Rescisão</v>
      </c>
      <c r="F527" s="521"/>
      <c r="G527" s="521"/>
      <c r="H527" s="521"/>
      <c r="I527" s="521"/>
      <c r="J527" s="11">
        <f t="shared" ref="J527" si="291">J485</f>
        <v>0</v>
      </c>
    </row>
    <row r="528" spans="1:10" ht="18" customHeight="1" x14ac:dyDescent="0.2">
      <c r="A528" s="50">
        <f t="shared" ref="A528:C528" si="292">A527</f>
        <v>3</v>
      </c>
      <c r="B528" s="50" t="str">
        <f t="shared" si="292"/>
        <v>Vigilante desarmado noturno - 12x36h</v>
      </c>
      <c r="C528" s="50" t="str">
        <f t="shared" si="292"/>
        <v>BLUMENAU</v>
      </c>
      <c r="D528" s="10" t="str">
        <f>Raiz!$B$126</f>
        <v>D</v>
      </c>
      <c r="E528" s="521" t="str">
        <f>Raiz!$C$126</f>
        <v>Módulo 4 - Custo de Reposição do Profissional Ausente</v>
      </c>
      <c r="F528" s="521"/>
      <c r="G528" s="521"/>
      <c r="H528" s="521"/>
      <c r="I528" s="521"/>
      <c r="J528" s="11">
        <f t="shared" ref="J528" si="293">J498</f>
        <v>2.4299999999999997</v>
      </c>
    </row>
    <row r="529" spans="1:13" ht="18" customHeight="1" x14ac:dyDescent="0.2">
      <c r="A529" s="50">
        <f t="shared" ref="A529:C529" si="294">A528</f>
        <v>3</v>
      </c>
      <c r="B529" s="50" t="str">
        <f t="shared" si="294"/>
        <v>Vigilante desarmado noturno - 12x36h</v>
      </c>
      <c r="C529" s="50" t="str">
        <f t="shared" si="294"/>
        <v>BLUMENAU</v>
      </c>
      <c r="D529" s="10" t="str">
        <f>Raiz!$B$127</f>
        <v>E</v>
      </c>
      <c r="E529" s="521" t="str">
        <f>Raiz!$C$127</f>
        <v>Módulo 5 - Insumos Diversos</v>
      </c>
      <c r="F529" s="521"/>
      <c r="G529" s="521"/>
      <c r="H529" s="521"/>
      <c r="I529" s="521"/>
      <c r="J529" s="11">
        <f t="shared" ref="J529" si="295">J505</f>
        <v>0</v>
      </c>
    </row>
    <row r="530" spans="1:13" ht="18" customHeight="1" x14ac:dyDescent="0.2">
      <c r="A530" s="50">
        <f t="shared" ref="A530:C530" si="296">A529</f>
        <v>3</v>
      </c>
      <c r="B530" s="50" t="str">
        <f t="shared" si="296"/>
        <v>Vigilante desarmado noturno - 12x36h</v>
      </c>
      <c r="C530" s="50" t="str">
        <f t="shared" si="296"/>
        <v>BLUMENAU</v>
      </c>
      <c r="D530" s="647" t="str">
        <f>Raiz!$B$128</f>
        <v>Subtotal (A + B + C+ D + E)</v>
      </c>
      <c r="E530" s="647"/>
      <c r="F530" s="647"/>
      <c r="G530" s="647"/>
      <c r="H530" s="647"/>
      <c r="I530" s="647"/>
      <c r="J530" s="22">
        <f t="shared" ref="J530" si="297">SUM(J525:J529)</f>
        <v>1092.43</v>
      </c>
    </row>
    <row r="531" spans="1:13" ht="18" customHeight="1" x14ac:dyDescent="0.2">
      <c r="A531" s="50">
        <f t="shared" ref="A531:C531" si="298">A530</f>
        <v>3</v>
      </c>
      <c r="B531" s="50" t="str">
        <f t="shared" si="298"/>
        <v>Vigilante desarmado noturno - 12x36h</v>
      </c>
      <c r="C531" s="50" t="str">
        <f t="shared" si="298"/>
        <v>BLUMENAU</v>
      </c>
      <c r="D531" s="10" t="str">
        <f>Raiz!$B$129</f>
        <v>F</v>
      </c>
      <c r="E531" s="521" t="str">
        <f>Raiz!$C$129</f>
        <v>Módulo 6-A - Custos Indiretos (despesas administrativas e operacionais)</v>
      </c>
      <c r="F531" s="521"/>
      <c r="G531" s="521"/>
      <c r="H531" s="521"/>
      <c r="I531" s="521"/>
      <c r="J531" s="11">
        <f t="shared" ref="J531" si="299">J508</f>
        <v>0</v>
      </c>
    </row>
    <row r="532" spans="1:13" ht="18" customHeight="1" x14ac:dyDescent="0.2">
      <c r="A532" s="50">
        <f t="shared" ref="A532:C532" si="300">A531</f>
        <v>3</v>
      </c>
      <c r="B532" s="50" t="str">
        <f t="shared" si="300"/>
        <v>Vigilante desarmado noturno - 12x36h</v>
      </c>
      <c r="C532" s="50" t="str">
        <f t="shared" si="300"/>
        <v>BLUMENAU</v>
      </c>
      <c r="D532" s="647" t="str">
        <f>Raiz!$B$130</f>
        <v>Subtotal (antes da incidência dos lucros)</v>
      </c>
      <c r="E532" s="647"/>
      <c r="F532" s="647"/>
      <c r="G532" s="647"/>
      <c r="H532" s="647"/>
      <c r="I532" s="647"/>
      <c r="J532" s="25">
        <f t="shared" ref="J532" si="301">J530+J531</f>
        <v>1092.43</v>
      </c>
    </row>
    <row r="533" spans="1:13" ht="18" customHeight="1" x14ac:dyDescent="0.2">
      <c r="A533" s="50">
        <f t="shared" ref="A533:C533" si="302">A532</f>
        <v>3</v>
      </c>
      <c r="B533" s="50" t="str">
        <f t="shared" si="302"/>
        <v>Vigilante desarmado noturno - 12x36h</v>
      </c>
      <c r="C533" s="50" t="str">
        <f t="shared" si="302"/>
        <v>BLUMENAU</v>
      </c>
      <c r="D533" s="10" t="str">
        <f>Raiz!$B$131</f>
        <v>G</v>
      </c>
      <c r="E533" s="521" t="str">
        <f>Raiz!$C$131</f>
        <v>Módulo 6-B - Lucro</v>
      </c>
      <c r="F533" s="521"/>
      <c r="G533" s="521"/>
      <c r="H533" s="521"/>
      <c r="I533" s="521"/>
      <c r="J533" s="25">
        <f t="shared" ref="J533" si="303">J509</f>
        <v>0</v>
      </c>
    </row>
    <row r="534" spans="1:13" ht="18" customHeight="1" x14ac:dyDescent="0.2">
      <c r="A534" s="50">
        <f t="shared" ref="A534:C534" si="304">A533</f>
        <v>3</v>
      </c>
      <c r="B534" s="50" t="str">
        <f t="shared" si="304"/>
        <v>Vigilante desarmado noturno - 12x36h</v>
      </c>
      <c r="C534" s="50" t="str">
        <f t="shared" si="304"/>
        <v>BLUMENAU</v>
      </c>
      <c r="D534" s="647" t="str">
        <f>Raiz!$B$132</f>
        <v>Subtotal (antes da incidência dos tributos)</v>
      </c>
      <c r="E534" s="647"/>
      <c r="F534" s="647"/>
      <c r="G534" s="647"/>
      <c r="H534" s="647"/>
      <c r="I534" s="647"/>
      <c r="J534" s="25">
        <f t="shared" ref="J534" si="305">J532+J533</f>
        <v>1092.43</v>
      </c>
    </row>
    <row r="535" spans="1:13" ht="18" customHeight="1" thickBot="1" x14ac:dyDescent="0.25">
      <c r="A535" s="50">
        <f t="shared" ref="A535:C535" si="306">A534</f>
        <v>3</v>
      </c>
      <c r="B535" s="50" t="str">
        <f t="shared" si="306"/>
        <v>Vigilante desarmado noturno - 12x36h</v>
      </c>
      <c r="C535" s="50" t="str">
        <f t="shared" si="306"/>
        <v>BLUMENAU</v>
      </c>
      <c r="D535" s="245" t="str">
        <f>Raiz!$B$133</f>
        <v>H</v>
      </c>
      <c r="E535" s="625" t="str">
        <f>Raiz!$C$133</f>
        <v>Módulo 6-C - Tributos</v>
      </c>
      <c r="F535" s="625"/>
      <c r="G535" s="625"/>
      <c r="H535" s="625"/>
      <c r="I535" s="625"/>
      <c r="J535" s="25">
        <f t="shared" ref="J535" si="307">J511</f>
        <v>77.83</v>
      </c>
    </row>
    <row r="536" spans="1:13" ht="30" customHeight="1" thickBot="1" x14ac:dyDescent="0.25">
      <c r="A536" s="50">
        <f t="shared" ref="A536:C536" si="308">A535</f>
        <v>3</v>
      </c>
      <c r="B536" s="50" t="str">
        <f t="shared" si="308"/>
        <v>Vigilante desarmado noturno - 12x36h</v>
      </c>
      <c r="C536" s="50" t="str">
        <f t="shared" si="308"/>
        <v>BLUMENAU</v>
      </c>
      <c r="D536" s="650" t="str">
        <f>Raiz!$B$134</f>
        <v>Valor Total por Posto / Mês</v>
      </c>
      <c r="E536" s="651"/>
      <c r="F536" s="652"/>
      <c r="G536" s="654" t="str">
        <f>CONCATENATE(G414," - ",G409)</f>
        <v>Vigilante desarmado noturno - 12x36h - BLUMENAU</v>
      </c>
      <c r="H536" s="651"/>
      <c r="I536" s="652"/>
      <c r="J536" s="67">
        <f t="shared" ref="J536" si="309">SUM(J534:J535)</f>
        <v>1170.26</v>
      </c>
      <c r="M536" s="90"/>
    </row>
    <row r="537" spans="1:13" ht="13.5" customHeight="1" thickBot="1" x14ac:dyDescent="0.25">
      <c r="A537" s="50">
        <f t="shared" ref="A537:C537" si="310">A536</f>
        <v>3</v>
      </c>
      <c r="B537" s="50" t="str">
        <f t="shared" si="310"/>
        <v>Vigilante desarmado noturno - 12x36h</v>
      </c>
      <c r="C537" s="50" t="str">
        <f t="shared" si="310"/>
        <v>BLUMENAU</v>
      </c>
      <c r="M537" s="90"/>
    </row>
    <row r="538" spans="1:13" ht="30" customHeight="1" thickBot="1" x14ac:dyDescent="0.25">
      <c r="A538" s="50">
        <f>J538</f>
        <v>2</v>
      </c>
      <c r="B538" s="50" t="str">
        <f>G548</f>
        <v>Vigilante armado diurno - 12x36h</v>
      </c>
      <c r="C538" s="50" t="str">
        <f>G543</f>
        <v>CAPANEMA</v>
      </c>
      <c r="D538" s="657" t="str">
        <f>Raiz!$B$2</f>
        <v>PLANILHA DE CUSTOS E FORMAÇÃO DE PREÇOS</v>
      </c>
      <c r="E538" s="658"/>
      <c r="F538" s="658"/>
      <c r="G538" s="658"/>
      <c r="H538" s="658"/>
      <c r="I538" s="52" t="str">
        <f>Raiz!$G$2</f>
        <v>GRUPO</v>
      </c>
      <c r="J538" s="53">
        <f>VLOOKUP(G543,Base!$B$25:$C$44,2,FALSE)</f>
        <v>2</v>
      </c>
      <c r="K538" s="239"/>
      <c r="L538" s="48" t="s">
        <v>163</v>
      </c>
      <c r="M538" s="49">
        <f>M404+1</f>
        <v>5</v>
      </c>
    </row>
    <row r="539" spans="1:13" s="4" customFormat="1" ht="18" customHeight="1" x14ac:dyDescent="0.2">
      <c r="A539" s="50">
        <f>A538</f>
        <v>2</v>
      </c>
      <c r="B539" s="50" t="str">
        <f>B538</f>
        <v>Vigilante armado diurno - 12x36h</v>
      </c>
      <c r="C539" s="50" t="str">
        <f>C538</f>
        <v>CAPANEMA</v>
      </c>
      <c r="D539" s="659" t="str">
        <f>Raiz!$B$3</f>
        <v>DISCRIMINAÇÃO DOS SERVIÇOS (DADOS REFERENTES À CONTRATAÇÃO)</v>
      </c>
      <c r="E539" s="660"/>
      <c r="F539" s="660"/>
      <c r="G539" s="660"/>
      <c r="H539" s="660"/>
      <c r="I539" s="660"/>
      <c r="J539" s="661"/>
    </row>
    <row r="540" spans="1:13" s="4" customFormat="1" ht="18" customHeight="1" x14ac:dyDescent="0.2">
      <c r="A540" s="50">
        <f t="shared" ref="A540:C540" si="311">A539</f>
        <v>2</v>
      </c>
      <c r="B540" s="50" t="str">
        <f t="shared" si="311"/>
        <v>Vigilante armado diurno - 12x36h</v>
      </c>
      <c r="C540" s="50" t="str">
        <f t="shared" si="311"/>
        <v>CAPANEMA</v>
      </c>
      <c r="D540" s="10" t="str">
        <f>Raiz!$B$4</f>
        <v>A</v>
      </c>
      <c r="E540" s="524" t="str">
        <f>Raiz!$C$4</f>
        <v>Processo nº</v>
      </c>
      <c r="F540" s="525"/>
      <c r="G540" s="629" t="str">
        <f>Base!$C$2</f>
        <v>10905.720056/2023-49</v>
      </c>
      <c r="H540" s="630"/>
      <c r="I540" s="630"/>
      <c r="J540" s="631"/>
    </row>
    <row r="541" spans="1:13" s="4" customFormat="1" ht="18" customHeight="1" x14ac:dyDescent="0.2">
      <c r="A541" s="50">
        <f t="shared" ref="A541:C541" si="312">A540</f>
        <v>2</v>
      </c>
      <c r="B541" s="50" t="str">
        <f t="shared" si="312"/>
        <v>Vigilante armado diurno - 12x36h</v>
      </c>
      <c r="C541" s="50" t="str">
        <f t="shared" si="312"/>
        <v>CAPANEMA</v>
      </c>
      <c r="D541" s="10" t="str">
        <f>Raiz!$B$5</f>
        <v>B</v>
      </c>
      <c r="E541" s="524" t="str">
        <f>Raiz!$C$5</f>
        <v>Licitação nº</v>
      </c>
      <c r="F541" s="525"/>
      <c r="G541" s="629" t="str">
        <f>Base!$C$3</f>
        <v>___/2024</v>
      </c>
      <c r="H541" s="630"/>
      <c r="I541" s="630"/>
      <c r="J541" s="631"/>
    </row>
    <row r="542" spans="1:13" s="4" customFormat="1" ht="18" customHeight="1" x14ac:dyDescent="0.2">
      <c r="A542" s="50">
        <f t="shared" ref="A542:C542" si="313">A541</f>
        <v>2</v>
      </c>
      <c r="B542" s="50" t="str">
        <f t="shared" si="313"/>
        <v>Vigilante armado diurno - 12x36h</v>
      </c>
      <c r="C542" s="50" t="str">
        <f t="shared" si="313"/>
        <v>CAPANEMA</v>
      </c>
      <c r="D542" s="10" t="str">
        <f>Raiz!$B$6</f>
        <v>C</v>
      </c>
      <c r="E542" s="524" t="str">
        <f>Raiz!$C$6</f>
        <v>Data de apresentação da proposta</v>
      </c>
      <c r="F542" s="525"/>
      <c r="G542" s="629" t="str">
        <f>Base!$C$4</f>
        <v>___/___/2024</v>
      </c>
      <c r="H542" s="630"/>
      <c r="I542" s="630"/>
      <c r="J542" s="631"/>
    </row>
    <row r="543" spans="1:13" s="4" customFormat="1" ht="18" customHeight="1" x14ac:dyDescent="0.2">
      <c r="A543" s="50">
        <f t="shared" ref="A543:C543" si="314">A542</f>
        <v>2</v>
      </c>
      <c r="B543" s="50" t="str">
        <f t="shared" si="314"/>
        <v>Vigilante armado diurno - 12x36h</v>
      </c>
      <c r="C543" s="50" t="str">
        <f t="shared" si="314"/>
        <v>CAPANEMA</v>
      </c>
      <c r="D543" s="10" t="str">
        <f>Raiz!$B$7</f>
        <v>D</v>
      </c>
      <c r="E543" s="524" t="str">
        <f>Raiz!$C$7</f>
        <v>Local da prestação do serviço</v>
      </c>
      <c r="F543" s="525"/>
      <c r="G543" s="632" t="str">
        <f>VLOOKUP(M538,Base!$Q$49:$S$102,2,FALSE)</f>
        <v>CAPANEMA</v>
      </c>
      <c r="H543" s="633"/>
      <c r="I543" s="633"/>
      <c r="J543" s="634"/>
      <c r="K543" s="239"/>
      <c r="L543" s="239"/>
    </row>
    <row r="544" spans="1:13" s="4" customFormat="1" ht="18" customHeight="1" x14ac:dyDescent="0.2">
      <c r="A544" s="50">
        <f t="shared" ref="A544:C544" si="315">A543</f>
        <v>2</v>
      </c>
      <c r="B544" s="50" t="str">
        <f t="shared" si="315"/>
        <v>Vigilante armado diurno - 12x36h</v>
      </c>
      <c r="C544" s="50" t="str">
        <f t="shared" si="315"/>
        <v>CAPANEMA</v>
      </c>
      <c r="D544" s="10" t="str">
        <f>Raiz!$B$8</f>
        <v>E</v>
      </c>
      <c r="E544" s="524" t="str">
        <f>Raiz!$C$8</f>
        <v>Ano do Acordo, Convenção ou Dissídio Coletivo:</v>
      </c>
      <c r="F544" s="525"/>
      <c r="G544" s="635" t="str">
        <f>VLOOKUP(G543,Base!$B$149:$L$168,J548+1,FALSE)</f>
        <v>2022/2024</v>
      </c>
      <c r="H544" s="636"/>
      <c r="I544" s="636"/>
      <c r="J544" s="637"/>
    </row>
    <row r="545" spans="1:12" s="4" customFormat="1" ht="18" customHeight="1" thickBot="1" x14ac:dyDescent="0.25">
      <c r="A545" s="50">
        <f t="shared" ref="A545:C545" si="316">A544</f>
        <v>2</v>
      </c>
      <c r="B545" s="50" t="str">
        <f t="shared" si="316"/>
        <v>Vigilante armado diurno - 12x36h</v>
      </c>
      <c r="C545" s="50" t="str">
        <f t="shared" si="316"/>
        <v>CAPANEMA</v>
      </c>
      <c r="D545" s="9" t="str">
        <f>Raiz!$B$9</f>
        <v>F</v>
      </c>
      <c r="E545" s="623" t="str">
        <f>Raiz!$C$9</f>
        <v>Tempo de Execução (meses)</v>
      </c>
      <c r="F545" s="624"/>
      <c r="G545" s="641">
        <f>VLOOKUP(G543,Base!$B$99:$L$118,J548+1,FALSE)</f>
        <v>24</v>
      </c>
      <c r="H545" s="642"/>
      <c r="I545" s="642"/>
      <c r="J545" s="600"/>
    </row>
    <row r="546" spans="1:12" ht="14.25" customHeight="1" thickBot="1" x14ac:dyDescent="0.25">
      <c r="A546" s="50">
        <f t="shared" ref="A546:C546" si="317">A545</f>
        <v>2</v>
      </c>
      <c r="B546" s="50" t="str">
        <f t="shared" si="317"/>
        <v>Vigilante armado diurno - 12x36h</v>
      </c>
      <c r="C546" s="50" t="str">
        <f t="shared" si="317"/>
        <v>CAPANEMA</v>
      </c>
      <c r="D546" s="89"/>
    </row>
    <row r="547" spans="1:12" s="4" customFormat="1" ht="18" customHeight="1" x14ac:dyDescent="0.2">
      <c r="A547" s="50">
        <f t="shared" ref="A547:C547" si="318">A546</f>
        <v>2</v>
      </c>
      <c r="B547" s="50" t="str">
        <f t="shared" si="318"/>
        <v>Vigilante armado diurno - 12x36h</v>
      </c>
      <c r="C547" s="50" t="str">
        <f t="shared" si="318"/>
        <v>CAPANEMA</v>
      </c>
      <c r="D547" s="601" t="str">
        <f>Raiz!$B$11</f>
        <v>IDENTIFICAÇÃO DO SERVIÇO</v>
      </c>
      <c r="E547" s="601"/>
      <c r="F547" s="601"/>
      <c r="G547" s="601"/>
      <c r="H547" s="601"/>
      <c r="I547" s="601"/>
      <c r="J547" s="601"/>
    </row>
    <row r="548" spans="1:12" s="4" customFormat="1" ht="18" customHeight="1" x14ac:dyDescent="0.2">
      <c r="A548" s="50">
        <f t="shared" ref="A548:C548" si="319">A547</f>
        <v>2</v>
      </c>
      <c r="B548" s="50" t="str">
        <f t="shared" si="319"/>
        <v>Vigilante armado diurno - 12x36h</v>
      </c>
      <c r="C548" s="50" t="str">
        <f t="shared" si="319"/>
        <v>CAPANEMA</v>
      </c>
      <c r="D548" s="609" t="str">
        <f>Raiz!$B$12</f>
        <v>Tipo de Serviço</v>
      </c>
      <c r="E548" s="609"/>
      <c r="F548" s="609"/>
      <c r="G548" s="607" t="str">
        <f>VLOOKUP(M538,Base!$Q$49:$S$102,3,FALSE)</f>
        <v>Vigilante armado diurno - 12x36h</v>
      </c>
      <c r="H548" s="608"/>
      <c r="I548" s="608"/>
      <c r="J548" s="47">
        <f>VLOOKUP(G548,Base!$B$11:$E$20,4,FALSE)</f>
        <v>1</v>
      </c>
    </row>
    <row r="549" spans="1:12" s="4" customFormat="1" ht="18" customHeight="1" x14ac:dyDescent="0.2">
      <c r="A549" s="50">
        <f t="shared" ref="A549:C549" si="320">A548</f>
        <v>2</v>
      </c>
      <c r="B549" s="50" t="str">
        <f t="shared" si="320"/>
        <v>Vigilante armado diurno - 12x36h</v>
      </c>
      <c r="C549" s="50" t="str">
        <f t="shared" si="320"/>
        <v>CAPANEMA</v>
      </c>
      <c r="D549" s="609" t="str">
        <f>Raiz!$B$13</f>
        <v>Unidade de medida</v>
      </c>
      <c r="E549" s="609"/>
      <c r="F549" s="609"/>
      <c r="G549" s="610" t="str">
        <f>Base!$C$6</f>
        <v>Posto</v>
      </c>
      <c r="H549" s="610"/>
      <c r="I549" s="610"/>
      <c r="J549" s="610"/>
    </row>
    <row r="550" spans="1:12" s="4" customFormat="1" ht="18" customHeight="1" thickBot="1" x14ac:dyDescent="0.25">
      <c r="A550" s="50">
        <f t="shared" ref="A550:C550" si="321">A549</f>
        <v>2</v>
      </c>
      <c r="B550" s="50" t="str">
        <f t="shared" si="321"/>
        <v>Vigilante armado diurno - 12x36h</v>
      </c>
      <c r="C550" s="50" t="str">
        <f t="shared" si="321"/>
        <v>CAPANEMA</v>
      </c>
      <c r="D550" s="597" t="str">
        <f>Raiz!$B$14</f>
        <v>Quantidade a contratar (unidade de medida)</v>
      </c>
      <c r="E550" s="597"/>
      <c r="F550" s="597"/>
      <c r="G550" s="598">
        <f>VLOOKUP(G543,Base!$B$49:$L$68,1+J548,FALSE)</f>
        <v>2</v>
      </c>
      <c r="H550" s="599"/>
      <c r="I550" s="599"/>
      <c r="J550" s="600"/>
    </row>
    <row r="551" spans="1:12" s="4" customFormat="1" ht="14.25" customHeight="1" thickBot="1" x14ac:dyDescent="0.25">
      <c r="A551" s="50">
        <f t="shared" ref="A551:C551" si="322">A550</f>
        <v>2</v>
      </c>
      <c r="B551" s="50" t="str">
        <f t="shared" si="322"/>
        <v>Vigilante armado diurno - 12x36h</v>
      </c>
      <c r="C551" s="50" t="str">
        <f t="shared" si="322"/>
        <v>CAPANEMA</v>
      </c>
      <c r="D551" s="88"/>
      <c r="E551" s="88"/>
      <c r="F551" s="88"/>
      <c r="G551" s="88"/>
      <c r="H551" s="88"/>
      <c r="I551" s="88"/>
      <c r="J551" s="88"/>
      <c r="K551" s="88"/>
      <c r="L551" s="88"/>
    </row>
    <row r="552" spans="1:12" s="4" customFormat="1" ht="18" customHeight="1" x14ac:dyDescent="0.2">
      <c r="A552" s="50">
        <f t="shared" ref="A552:C552" si="323">A551</f>
        <v>2</v>
      </c>
      <c r="B552" s="50" t="str">
        <f t="shared" si="323"/>
        <v>Vigilante armado diurno - 12x36h</v>
      </c>
      <c r="C552" s="50" t="str">
        <f t="shared" si="323"/>
        <v>CAPANEMA</v>
      </c>
      <c r="D552" s="601" t="str">
        <f>Raiz!$B$16</f>
        <v>1. MÓDULOS: Mão de obra vinculada à execução contratual</v>
      </c>
      <c r="E552" s="601"/>
      <c r="F552" s="601"/>
      <c r="G552" s="601"/>
      <c r="H552" s="601"/>
      <c r="I552" s="601"/>
      <c r="J552" s="601"/>
    </row>
    <row r="553" spans="1:12" s="4" customFormat="1" ht="18" customHeight="1" x14ac:dyDescent="0.2">
      <c r="A553" s="50">
        <f t="shared" ref="A553:C553" si="324">A552</f>
        <v>2</v>
      </c>
      <c r="B553" s="50" t="str">
        <f t="shared" si="324"/>
        <v>Vigilante armado diurno - 12x36h</v>
      </c>
      <c r="C553" s="50" t="str">
        <f t="shared" si="324"/>
        <v>CAPANEMA</v>
      </c>
      <c r="D553" s="602" t="str">
        <f>Raiz!$B$17</f>
        <v>Dados para composição dos custos referentes a mão de obra</v>
      </c>
      <c r="E553" s="602"/>
      <c r="F553" s="602"/>
      <c r="G553" s="602"/>
      <c r="H553" s="602"/>
      <c r="I553" s="602"/>
      <c r="J553" s="602"/>
    </row>
    <row r="554" spans="1:12" s="4" customFormat="1" ht="18" customHeight="1" x14ac:dyDescent="0.2">
      <c r="A554" s="50">
        <f t="shared" ref="A554:C554" si="325">A553</f>
        <v>2</v>
      </c>
      <c r="B554" s="50" t="str">
        <f t="shared" si="325"/>
        <v>Vigilante armado diurno - 12x36h</v>
      </c>
      <c r="C554" s="50" t="str">
        <f t="shared" si="325"/>
        <v>CAPANEMA</v>
      </c>
      <c r="D554" s="10">
        <f>Raiz!$B$18</f>
        <v>1</v>
      </c>
      <c r="E554" s="527" t="str">
        <f>Raiz!$C$18</f>
        <v>Tipo de Serviço</v>
      </c>
      <c r="F554" s="527"/>
      <c r="G554" s="613" t="str">
        <f>G548</f>
        <v>Vigilante armado diurno - 12x36h</v>
      </c>
      <c r="H554" s="613"/>
      <c r="I554" s="613"/>
      <c r="J554" s="614"/>
    </row>
    <row r="555" spans="1:12" s="4" customFormat="1" ht="18" customHeight="1" x14ac:dyDescent="0.2">
      <c r="A555" s="50">
        <f t="shared" ref="A555:C555" si="326">A554</f>
        <v>2</v>
      </c>
      <c r="B555" s="50" t="str">
        <f t="shared" si="326"/>
        <v>Vigilante armado diurno - 12x36h</v>
      </c>
      <c r="C555" s="50" t="str">
        <f t="shared" si="326"/>
        <v>CAPANEMA</v>
      </c>
      <c r="D555" s="10">
        <f>Raiz!$B$19</f>
        <v>2</v>
      </c>
      <c r="E555" s="527" t="str">
        <f>Raiz!$C$19</f>
        <v>Classificação Brasileira de Ocupações (CBO)</v>
      </c>
      <c r="F555" s="527"/>
      <c r="G555" s="525" t="str">
        <f>VLOOKUP(G548,Base!$B$11:$C$20,2,FALSE)</f>
        <v>5173-30</v>
      </c>
      <c r="H555" s="525"/>
      <c r="I555" s="525"/>
      <c r="J555" s="555"/>
      <c r="K555" s="239"/>
      <c r="L555" s="239"/>
    </row>
    <row r="556" spans="1:12" s="4" customFormat="1" ht="18" customHeight="1" x14ac:dyDescent="0.2">
      <c r="A556" s="50">
        <f t="shared" ref="A556:C556" si="327">A555</f>
        <v>2</v>
      </c>
      <c r="B556" s="50" t="str">
        <f t="shared" si="327"/>
        <v>Vigilante armado diurno - 12x36h</v>
      </c>
      <c r="C556" s="50" t="str">
        <f t="shared" si="327"/>
        <v>CAPANEMA</v>
      </c>
      <c r="D556" s="10">
        <f>Raiz!$B$20</f>
        <v>3</v>
      </c>
      <c r="E556" s="529" t="str">
        <f>Raiz!$C$20</f>
        <v>Salário Normativo da Categoria</v>
      </c>
      <c r="F556" s="529"/>
      <c r="G556" s="585">
        <f>VLOOKUP(G543,Base!$B$198:$L$217,J548+1,FALSE)</f>
        <v>0</v>
      </c>
      <c r="H556" s="585"/>
      <c r="I556" s="585"/>
      <c r="J556" s="586"/>
      <c r="K556" s="239"/>
      <c r="L556" s="239"/>
    </row>
    <row r="557" spans="1:12" s="4" customFormat="1" ht="18" customHeight="1" x14ac:dyDescent="0.2">
      <c r="A557" s="50">
        <f t="shared" ref="A557:C557" si="328">A556</f>
        <v>2</v>
      </c>
      <c r="B557" s="50" t="str">
        <f t="shared" si="328"/>
        <v>Vigilante armado diurno - 12x36h</v>
      </c>
      <c r="C557" s="50" t="str">
        <f t="shared" si="328"/>
        <v>CAPANEMA</v>
      </c>
      <c r="D557" s="28">
        <f>Raiz!$B$21</f>
        <v>4</v>
      </c>
      <c r="E557" s="542" t="str">
        <f>Raiz!$C$21</f>
        <v>Categoria Profissional (vinculada à execução contratual)</v>
      </c>
      <c r="F557" s="542"/>
      <c r="G557" s="643">
        <f>VLOOKUP(G543,Base!$B$124:$L$143,J548+1,FALSE)</f>
        <v>0</v>
      </c>
      <c r="H557" s="643"/>
      <c r="I557" s="643"/>
      <c r="J557" s="644"/>
      <c r="K557" s="239"/>
      <c r="L557" s="239"/>
    </row>
    <row r="558" spans="1:12" s="4" customFormat="1" ht="18" customHeight="1" x14ac:dyDescent="0.2">
      <c r="A558" s="50">
        <f t="shared" ref="A558:C558" si="329">A557</f>
        <v>2</v>
      </c>
      <c r="B558" s="50" t="str">
        <f t="shared" si="329"/>
        <v>Vigilante armado diurno - 12x36h</v>
      </c>
      <c r="C558" s="50" t="str">
        <f t="shared" si="329"/>
        <v>CAPANEMA</v>
      </c>
      <c r="D558" s="10">
        <f>Raiz!$B$22</f>
        <v>5</v>
      </c>
      <c r="E558" s="645" t="str">
        <f>Raiz!$C$22</f>
        <v>CCT - Data-Base da Categoria (dia/mês/ano)</v>
      </c>
      <c r="F558" s="645"/>
      <c r="G558" s="611">
        <f>VLOOKUP(G543,Base!$B$173:$L$192,J548+1,FALSE)</f>
        <v>44958</v>
      </c>
      <c r="H558" s="611"/>
      <c r="I558" s="611"/>
      <c r="J558" s="612"/>
      <c r="K558" s="239"/>
      <c r="L558" s="239"/>
    </row>
    <row r="559" spans="1:12" s="4" customFormat="1" ht="18" customHeight="1" x14ac:dyDescent="0.2">
      <c r="A559" s="50">
        <f t="shared" ref="A559:C559" si="330">A558</f>
        <v>2</v>
      </c>
      <c r="B559" s="50" t="str">
        <f t="shared" si="330"/>
        <v>Vigilante armado diurno - 12x36h</v>
      </c>
      <c r="C559" s="50" t="str">
        <f t="shared" si="330"/>
        <v>CAPANEMA</v>
      </c>
      <c r="D559" s="10">
        <f>Raiz!$B$23</f>
        <v>6</v>
      </c>
      <c r="E559" s="527" t="str">
        <f>Raiz!$C$23</f>
        <v>Carga horária a contratar (Horas/Mês)</v>
      </c>
      <c r="F559" s="527"/>
      <c r="G559" s="595">
        <f>VLOOKUP(G543,Base!$B$247:$L$266,J548+1,FALSE)</f>
        <v>220</v>
      </c>
      <c r="H559" s="595"/>
      <c r="I559" s="595"/>
      <c r="J559" s="596"/>
      <c r="K559" s="239"/>
      <c r="L559" s="239"/>
    </row>
    <row r="560" spans="1:12" s="4" customFormat="1" ht="18" customHeight="1" x14ac:dyDescent="0.2">
      <c r="A560" s="50">
        <f t="shared" ref="A560:C560" si="331">A559</f>
        <v>2</v>
      </c>
      <c r="B560" s="50" t="str">
        <f t="shared" si="331"/>
        <v>Vigilante armado diurno - 12x36h</v>
      </c>
      <c r="C560" s="50" t="str">
        <f t="shared" si="331"/>
        <v>CAPANEMA</v>
      </c>
      <c r="D560" s="10">
        <f>Raiz!$B$24</f>
        <v>7</v>
      </c>
      <c r="E560" s="527" t="str">
        <f>Raiz!$C$24</f>
        <v>Quantidade de empregados (por unidade de medida)</v>
      </c>
      <c r="F560" s="527"/>
      <c r="G560" s="525">
        <f>VLOOKUP(G543,Base!$B$74:$L$93,J548+1,FALSE)</f>
        <v>2</v>
      </c>
      <c r="H560" s="525"/>
      <c r="I560" s="525"/>
      <c r="J560" s="555"/>
      <c r="K560" s="239"/>
      <c r="L560" s="239"/>
    </row>
    <row r="561" spans="1:12" s="4" customFormat="1" ht="18" customHeight="1" x14ac:dyDescent="0.2">
      <c r="A561" s="50">
        <f t="shared" ref="A561:C561" si="332">A560</f>
        <v>2</v>
      </c>
      <c r="B561" s="50" t="str">
        <f t="shared" si="332"/>
        <v>Vigilante armado diurno - 12x36h</v>
      </c>
      <c r="C561" s="50" t="str">
        <f t="shared" si="332"/>
        <v>CAPANEMA</v>
      </c>
      <c r="D561" s="10">
        <f>Raiz!$B$25</f>
        <v>8</v>
      </c>
      <c r="E561" s="527" t="str">
        <f>Raiz!$C$25</f>
        <v>Valor do vale transporte</v>
      </c>
      <c r="F561" s="527"/>
      <c r="G561" s="585">
        <f>VLOOKUP(G543,Base!$B$25:$E$44,4,FALSE)</f>
        <v>0</v>
      </c>
      <c r="H561" s="585" t="s">
        <v>25</v>
      </c>
      <c r="I561" s="585"/>
      <c r="J561" s="586"/>
    </row>
    <row r="562" spans="1:12" s="4" customFormat="1" ht="18" customHeight="1" x14ac:dyDescent="0.2">
      <c r="A562" s="50">
        <f t="shared" ref="A562:C562" si="333">A561</f>
        <v>2</v>
      </c>
      <c r="B562" s="50" t="str">
        <f t="shared" si="333"/>
        <v>Vigilante armado diurno - 12x36h</v>
      </c>
      <c r="C562" s="50" t="str">
        <f t="shared" si="333"/>
        <v>CAPANEMA</v>
      </c>
      <c r="D562" s="10">
        <f>Raiz!$B$26</f>
        <v>9</v>
      </c>
      <c r="E562" s="527" t="str">
        <f>Raiz!$C$26</f>
        <v>Valor do vale alimentação</v>
      </c>
      <c r="F562" s="527"/>
      <c r="G562" s="585">
        <f>VLOOKUP(G543,Base!$B$487:$L$506,J548+1,FALSE)</f>
        <v>41.76</v>
      </c>
      <c r="H562" s="585"/>
      <c r="I562" s="585"/>
      <c r="J562" s="586"/>
      <c r="K562" s="239"/>
      <c r="L562" s="239"/>
    </row>
    <row r="563" spans="1:12" s="4" customFormat="1" ht="18" customHeight="1" thickBot="1" x14ac:dyDescent="0.25">
      <c r="A563" s="50">
        <f t="shared" ref="A563:C563" si="334">A562</f>
        <v>2</v>
      </c>
      <c r="B563" s="50" t="str">
        <f t="shared" si="334"/>
        <v>Vigilante armado diurno - 12x36h</v>
      </c>
      <c r="C563" s="50" t="str">
        <f t="shared" si="334"/>
        <v>CAPANEMA</v>
      </c>
      <c r="D563" s="9">
        <f>Raiz!$B$27</f>
        <v>10</v>
      </c>
      <c r="E563" s="587" t="str">
        <f>Raiz!$C$27</f>
        <v>Salário Mínimo Vigente</v>
      </c>
      <c r="F563" s="587"/>
      <c r="G563" s="588">
        <f>Base!$C$5</f>
        <v>1320</v>
      </c>
      <c r="H563" s="588"/>
      <c r="I563" s="588"/>
      <c r="J563" s="589"/>
    </row>
    <row r="564" spans="1:12" ht="13.5" customHeight="1" thickBot="1" x14ac:dyDescent="0.25">
      <c r="A564" s="50">
        <f t="shared" ref="A564:C564" si="335">A563</f>
        <v>2</v>
      </c>
      <c r="B564" s="50" t="str">
        <f t="shared" si="335"/>
        <v>Vigilante armado diurno - 12x36h</v>
      </c>
      <c r="C564" s="50" t="str">
        <f t="shared" si="335"/>
        <v>CAPANEMA</v>
      </c>
      <c r="D564" s="4"/>
      <c r="E564" s="4"/>
      <c r="F564" s="4"/>
      <c r="G564" s="4"/>
      <c r="H564" s="4"/>
      <c r="I564" s="4"/>
      <c r="J564" s="4"/>
    </row>
    <row r="565" spans="1:12" ht="18" customHeight="1" x14ac:dyDescent="0.2">
      <c r="A565" s="50">
        <f t="shared" ref="A565:C565" si="336">A564</f>
        <v>2</v>
      </c>
      <c r="B565" s="50" t="str">
        <f t="shared" si="336"/>
        <v>Vigilante armado diurno - 12x36h</v>
      </c>
      <c r="C565" s="50" t="str">
        <f t="shared" si="336"/>
        <v>CAPANEMA</v>
      </c>
      <c r="D565" s="590" t="str">
        <f>Raiz!$B$29</f>
        <v>MÓDULO 1 – COMPOSIÇÃO DA REMUNERAÇÃO</v>
      </c>
      <c r="E565" s="590"/>
      <c r="F565" s="590"/>
      <c r="G565" s="590"/>
      <c r="H565" s="590"/>
      <c r="I565" s="1" t="str">
        <f>Raiz!G$29</f>
        <v>%</v>
      </c>
      <c r="J565" s="2" t="str">
        <f>Raiz!$H$29</f>
        <v>Valor R$</v>
      </c>
    </row>
    <row r="566" spans="1:12" ht="18" customHeight="1" x14ac:dyDescent="0.2">
      <c r="A566" s="50">
        <f t="shared" ref="A566:C566" si="337">A565</f>
        <v>2</v>
      </c>
      <c r="B566" s="50" t="str">
        <f t="shared" si="337"/>
        <v>Vigilante armado diurno - 12x36h</v>
      </c>
      <c r="C566" s="50" t="str">
        <f t="shared" si="337"/>
        <v>CAPANEMA</v>
      </c>
      <c r="D566" s="10" t="str">
        <f>Raiz!$B$30</f>
        <v>A</v>
      </c>
      <c r="E566" s="625" t="str">
        <f>Raiz!$C$30</f>
        <v>Salário-Base</v>
      </c>
      <c r="F566" s="625"/>
      <c r="G566" s="625"/>
      <c r="H566" s="625"/>
      <c r="I566" s="521"/>
      <c r="J566" s="11">
        <f>VLOOKUP(G543,Base!$B$295:$L$305,J548+1,FALSE)*G560</f>
        <v>0</v>
      </c>
      <c r="K566" s="89"/>
      <c r="L566" s="89"/>
    </row>
    <row r="567" spans="1:12" ht="18" customHeight="1" x14ac:dyDescent="0.2">
      <c r="A567" s="50">
        <f t="shared" ref="A567:C567" si="338">A566</f>
        <v>2</v>
      </c>
      <c r="B567" s="50" t="str">
        <f t="shared" si="338"/>
        <v>Vigilante armado diurno - 12x36h</v>
      </c>
      <c r="C567" s="50" t="str">
        <f t="shared" si="338"/>
        <v>CAPANEMA</v>
      </c>
      <c r="D567" s="10" t="str">
        <f>Raiz!$B$31</f>
        <v>B</v>
      </c>
      <c r="E567" s="524" t="str">
        <f>Raiz!$C$31</f>
        <v>Adicional de Periculosidade</v>
      </c>
      <c r="F567" s="526"/>
      <c r="G567" s="526"/>
      <c r="H567" s="525"/>
      <c r="I567" s="39">
        <f>VLOOKUP(G543,Base!$B$319:$L$329,J548+1,FALSE)</f>
        <v>0.3</v>
      </c>
      <c r="J567" s="11">
        <f>ROUND(I567*J566,2)</f>
        <v>0</v>
      </c>
      <c r="K567" s="89"/>
      <c r="L567" s="89"/>
    </row>
    <row r="568" spans="1:12" ht="18" customHeight="1" x14ac:dyDescent="0.2">
      <c r="A568" s="50">
        <f t="shared" ref="A568:C568" si="339">A567</f>
        <v>2</v>
      </c>
      <c r="B568" s="50" t="str">
        <f t="shared" si="339"/>
        <v>Vigilante armado diurno - 12x36h</v>
      </c>
      <c r="C568" s="50" t="str">
        <f t="shared" si="339"/>
        <v>CAPANEMA</v>
      </c>
      <c r="D568" s="10" t="str">
        <f>Raiz!$B$32</f>
        <v>C</v>
      </c>
      <c r="E568" s="524" t="str">
        <f>Raiz!$C$32</f>
        <v>Adicional NOTURNO</v>
      </c>
      <c r="F568" s="525"/>
      <c r="G568" s="96">
        <f>VLOOKUP(G543,Base!$B$343:$L$353,J548+1,FALSE)</f>
        <v>0</v>
      </c>
      <c r="H568" s="567"/>
      <c r="I568" s="582"/>
      <c r="J568" s="73">
        <f>ROUND((J566+J567)/G559*G568*7*15,2)</f>
        <v>0</v>
      </c>
      <c r="K568" s="89"/>
      <c r="L568" s="89"/>
    </row>
    <row r="569" spans="1:12" ht="18" customHeight="1" x14ac:dyDescent="0.2">
      <c r="A569" s="50">
        <f t="shared" ref="A569:C569" si="340">A568</f>
        <v>2</v>
      </c>
      <c r="B569" s="50" t="str">
        <f t="shared" si="340"/>
        <v>Vigilante armado diurno - 12x36h</v>
      </c>
      <c r="C569" s="50" t="str">
        <f t="shared" si="340"/>
        <v>CAPANEMA</v>
      </c>
      <c r="D569" s="10" t="str">
        <f>Raiz!$B$33</f>
        <v>D</v>
      </c>
      <c r="E569" s="524" t="str">
        <f>Raiz!$C$33</f>
        <v>Reflexo do adicional noturno sobre o DSR</v>
      </c>
      <c r="F569" s="525"/>
      <c r="G569" s="96" t="str">
        <f>VLOOKUP(G543,Base!$B$367:$L$386,J548+1,FALSE)</f>
        <v>N</v>
      </c>
      <c r="H569" s="567"/>
      <c r="I569" s="582"/>
      <c r="J569" s="73">
        <f>IF(G569="S",(J568*0.2),IF(G569="N",0))</f>
        <v>0</v>
      </c>
      <c r="K569" s="89"/>
      <c r="L569" s="89"/>
    </row>
    <row r="570" spans="1:12" ht="18" customHeight="1" x14ac:dyDescent="0.2">
      <c r="A570" s="50">
        <f t="shared" ref="A570:C570" si="341">A569</f>
        <v>2</v>
      </c>
      <c r="B570" s="50" t="str">
        <f t="shared" si="341"/>
        <v>Vigilante armado diurno - 12x36h</v>
      </c>
      <c r="C570" s="50" t="str">
        <f t="shared" si="341"/>
        <v>CAPANEMA</v>
      </c>
      <c r="D570" s="10" t="str">
        <f>Raiz!$B$34</f>
        <v>E</v>
      </c>
      <c r="E570" s="524" t="str">
        <f>Raiz!$C$34</f>
        <v>Adicional de Hora Noturna Reduzida</v>
      </c>
      <c r="F570" s="525"/>
      <c r="G570" s="96" t="str">
        <f>VLOOKUP(G543,Base!$B$390:$L$410,J548+1,FALSE)</f>
        <v>N</v>
      </c>
      <c r="H570" s="567"/>
      <c r="I570" s="582"/>
      <c r="J570" s="73">
        <f>IF(G570="S",ROUND(((J566+J567)/G560/G559*1.2*15*2),2),IF(G570="N",0))</f>
        <v>0</v>
      </c>
      <c r="K570" s="89"/>
      <c r="L570" s="89"/>
    </row>
    <row r="571" spans="1:12" ht="18" customHeight="1" x14ac:dyDescent="0.2">
      <c r="A571" s="50">
        <f t="shared" ref="A571:C571" si="342">A570</f>
        <v>2</v>
      </c>
      <c r="B571" s="50" t="str">
        <f t="shared" si="342"/>
        <v>Vigilante armado diurno - 12x36h</v>
      </c>
      <c r="C571" s="50" t="str">
        <f t="shared" si="342"/>
        <v>CAPANEMA</v>
      </c>
      <c r="D571" s="10" t="str">
        <f>Raiz!$B$35</f>
        <v>F</v>
      </c>
      <c r="E571" s="521" t="str">
        <f>Raiz!$C$35</f>
        <v>Outros (especificar): Adicional de função</v>
      </c>
      <c r="F571" s="668"/>
      <c r="G571" s="668"/>
      <c r="H571" s="668"/>
      <c r="I571" s="584"/>
      <c r="J571" s="11">
        <f>VLOOKUP(G543,Base!$B$439:$L$458,J548+1,FALSE)*G560</f>
        <v>0</v>
      </c>
      <c r="K571" s="89"/>
      <c r="L571" s="89"/>
    </row>
    <row r="572" spans="1:12" ht="18" customHeight="1" x14ac:dyDescent="0.2">
      <c r="A572" s="50">
        <f t="shared" ref="A572:C573" si="343">A571</f>
        <v>2</v>
      </c>
      <c r="B572" s="50" t="str">
        <f t="shared" si="343"/>
        <v>Vigilante armado diurno - 12x36h</v>
      </c>
      <c r="C572" s="50" t="str">
        <f t="shared" si="343"/>
        <v>CAPANEMA</v>
      </c>
      <c r="D572" s="569" t="str">
        <f>Raiz!$B$36</f>
        <v>Remuneração 1 = Total da Remuneração de verbas de natureza salarial nas quais incidem INSS + FGTS + Férias + 13º, etc.</v>
      </c>
      <c r="E572" s="570"/>
      <c r="F572" s="570"/>
      <c r="G572" s="570"/>
      <c r="H572" s="570"/>
      <c r="I572" s="571"/>
      <c r="J572" s="97">
        <f>SUM(J566:J571)</f>
        <v>0</v>
      </c>
      <c r="K572" s="89"/>
      <c r="L572" s="89"/>
    </row>
    <row r="573" spans="1:12" ht="18" customHeight="1" x14ac:dyDescent="0.2">
      <c r="A573" s="50">
        <f t="shared" si="343"/>
        <v>2</v>
      </c>
      <c r="B573" s="50" t="str">
        <f t="shared" si="343"/>
        <v>Vigilante armado diurno - 12x36h</v>
      </c>
      <c r="C573" s="50" t="str">
        <f t="shared" si="343"/>
        <v>CAPANEMA</v>
      </c>
      <c r="D573" s="10" t="s">
        <v>36</v>
      </c>
      <c r="E573" s="521" t="s">
        <v>227</v>
      </c>
      <c r="F573" s="521"/>
      <c r="G573" s="521"/>
      <c r="H573" s="521"/>
      <c r="I573" s="521"/>
      <c r="J573" s="72">
        <f>VLOOKUP(G543,Base!$B$415:$L$434,J548+1,FALSE)</f>
        <v>0</v>
      </c>
      <c r="K573" s="89"/>
      <c r="L573" s="89"/>
    </row>
    <row r="574" spans="1:12" ht="18" customHeight="1" x14ac:dyDescent="0.2">
      <c r="A574" s="50">
        <f>A573</f>
        <v>2</v>
      </c>
      <c r="B574" s="50" t="str">
        <f>B573</f>
        <v>Vigilante armado diurno - 12x36h</v>
      </c>
      <c r="C574" s="50" t="str">
        <f>C573</f>
        <v>CAPANEMA</v>
      </c>
      <c r="D574" s="10" t="str">
        <f>Raiz!$B$38</f>
        <v>H</v>
      </c>
      <c r="E574" s="521" t="str">
        <f>Raiz!$C$38</f>
        <v>Outros (especificar)</v>
      </c>
      <c r="F574" s="668"/>
      <c r="G574" s="668"/>
      <c r="H574" s="668"/>
      <c r="I574" s="584"/>
      <c r="J574" s="11"/>
      <c r="K574" s="89"/>
      <c r="L574" s="89"/>
    </row>
    <row r="575" spans="1:12" ht="18" customHeight="1" x14ac:dyDescent="0.2">
      <c r="A575" s="50">
        <f t="shared" ref="A575:C576" si="344">A574</f>
        <v>2</v>
      </c>
      <c r="B575" s="50" t="str">
        <f t="shared" si="344"/>
        <v>Vigilante armado diurno - 12x36h</v>
      </c>
      <c r="C575" s="50" t="str">
        <f t="shared" si="344"/>
        <v>CAPANEMA</v>
      </c>
      <c r="D575" s="569" t="str">
        <f>Raiz!$B$39</f>
        <v xml:space="preserve">Remuneração 2 = Total da Remuneração de verbas de natureza indenizatória nas quais não incidem INSS, FGTS, Férias, 13º, etc.  </v>
      </c>
      <c r="E575" s="570"/>
      <c r="F575" s="570"/>
      <c r="G575" s="570"/>
      <c r="H575" s="570"/>
      <c r="I575" s="571"/>
      <c r="J575" s="97">
        <f>SUM(J573:J574)</f>
        <v>0</v>
      </c>
    </row>
    <row r="576" spans="1:12" ht="18" customHeight="1" thickBot="1" x14ac:dyDescent="0.25">
      <c r="A576" s="50">
        <f t="shared" si="344"/>
        <v>2</v>
      </c>
      <c r="B576" s="50" t="str">
        <f t="shared" si="344"/>
        <v>Vigilante armado diurno - 12x36h</v>
      </c>
      <c r="C576" s="50" t="str">
        <f t="shared" si="344"/>
        <v>CAPANEMA</v>
      </c>
      <c r="D576" s="619" t="str">
        <f>Raiz!$B$40</f>
        <v>Total do Módulo 1 - Composição da Remuneração</v>
      </c>
      <c r="E576" s="655"/>
      <c r="F576" s="655"/>
      <c r="G576" s="655"/>
      <c r="H576" s="655"/>
      <c r="I576" s="656"/>
      <c r="J576" s="13">
        <f>J572+J575</f>
        <v>0</v>
      </c>
    </row>
    <row r="577" spans="1:12" ht="14.25" customHeight="1" thickBot="1" x14ac:dyDescent="0.25">
      <c r="A577" s="50">
        <f t="shared" ref="A577:C605" si="345">A576</f>
        <v>2</v>
      </c>
      <c r="B577" s="50" t="str">
        <f t="shared" ref="B577:B605" si="346">B576</f>
        <v>Vigilante armado diurno - 12x36h</v>
      </c>
      <c r="C577" s="50" t="str">
        <f t="shared" ref="C577:C605" si="347">C576</f>
        <v>CAPANEMA</v>
      </c>
      <c r="D577" s="4"/>
      <c r="E577" s="4"/>
      <c r="F577" s="4"/>
      <c r="G577" s="4"/>
      <c r="H577" s="4"/>
      <c r="I577" s="4"/>
      <c r="J577" s="4"/>
    </row>
    <row r="578" spans="1:12" ht="18" customHeight="1" x14ac:dyDescent="0.2">
      <c r="A578" s="50">
        <f t="shared" si="345"/>
        <v>2</v>
      </c>
      <c r="B578" s="50" t="str">
        <f t="shared" si="346"/>
        <v>Vigilante armado diurno - 12x36h</v>
      </c>
      <c r="C578" s="50" t="str">
        <f t="shared" si="347"/>
        <v>CAPANEMA</v>
      </c>
      <c r="D578" s="572" t="str">
        <f>Raiz!$B$42</f>
        <v>MÓDULO 2 – ENCARGOS E BENEFÍCIOS ANUAIS, MENSAIS E DIÁRIOS</v>
      </c>
      <c r="E578" s="573"/>
      <c r="F578" s="573"/>
      <c r="G578" s="573"/>
      <c r="H578" s="574"/>
      <c r="I578" s="56" t="str">
        <f>Raiz!$G$42</f>
        <v>%</v>
      </c>
      <c r="J578" s="57" t="str">
        <f>Raiz!$H$42</f>
        <v>Valor R$</v>
      </c>
    </row>
    <row r="579" spans="1:12" ht="18" customHeight="1" x14ac:dyDescent="0.2">
      <c r="A579" s="50">
        <f t="shared" si="345"/>
        <v>2</v>
      </c>
      <c r="B579" s="50" t="str">
        <f t="shared" si="346"/>
        <v>Vigilante armado diurno - 12x36h</v>
      </c>
      <c r="C579" s="50" t="str">
        <f t="shared" si="347"/>
        <v>CAPANEMA</v>
      </c>
      <c r="D579" s="580" t="str">
        <f>Raiz!$B$43</f>
        <v xml:space="preserve"> Submódulo 2.1 - 13º (décimo terceiro) Salário e Adicional de Férias</v>
      </c>
      <c r="E579" s="560"/>
      <c r="F579" s="560"/>
      <c r="G579" s="560"/>
      <c r="H579" s="560"/>
      <c r="I579" s="560"/>
      <c r="J579" s="581"/>
    </row>
    <row r="580" spans="1:12" ht="18" customHeight="1" x14ac:dyDescent="0.2">
      <c r="A580" s="50">
        <f t="shared" si="345"/>
        <v>2</v>
      </c>
      <c r="B580" s="50" t="str">
        <f t="shared" si="346"/>
        <v>Vigilante armado diurno - 12x36h</v>
      </c>
      <c r="C580" s="50" t="str">
        <f t="shared" si="347"/>
        <v>CAPANEMA</v>
      </c>
      <c r="D580" s="58" t="str">
        <f>Raiz!$B$44</f>
        <v>A</v>
      </c>
      <c r="E580" s="529" t="str">
        <f>Raiz!$C$44</f>
        <v>13º Salário</v>
      </c>
      <c r="F580" s="529"/>
      <c r="G580" s="529"/>
      <c r="H580" s="529"/>
      <c r="I580" s="55">
        <f>Raiz!$G$44</f>
        <v>8.3333333333333329E-2</v>
      </c>
      <c r="J580" s="59">
        <f>ROUND(I580*J572,2)</f>
        <v>0</v>
      </c>
    </row>
    <row r="581" spans="1:12" ht="18" customHeight="1" x14ac:dyDescent="0.2">
      <c r="A581" s="50">
        <f t="shared" si="345"/>
        <v>2</v>
      </c>
      <c r="B581" s="50" t="str">
        <f t="shared" si="346"/>
        <v>Vigilante armado diurno - 12x36h</v>
      </c>
      <c r="C581" s="50" t="str">
        <f t="shared" si="347"/>
        <v>CAPANEMA</v>
      </c>
      <c r="D581" s="61" t="str">
        <f>Raiz!$B$45</f>
        <v>B</v>
      </c>
      <c r="E581" s="536" t="str">
        <f>Raiz!$C$45</f>
        <v xml:space="preserve">Adicional de Férias </v>
      </c>
      <c r="F581" s="537"/>
      <c r="G581" s="537"/>
      <c r="H581" s="538"/>
      <c r="I581" s="71">
        <f>Raiz!$G$45</f>
        <v>2.7777777777777776E-2</v>
      </c>
      <c r="J581" s="70">
        <f>ROUND(I581*J572,2)</f>
        <v>0</v>
      </c>
      <c r="K581" s="4"/>
      <c r="L581" s="4"/>
    </row>
    <row r="582" spans="1:12" ht="18" customHeight="1" thickBot="1" x14ac:dyDescent="0.25">
      <c r="A582" s="50">
        <f t="shared" si="345"/>
        <v>2</v>
      </c>
      <c r="B582" s="50" t="str">
        <f t="shared" si="346"/>
        <v>Vigilante armado diurno - 12x36h</v>
      </c>
      <c r="C582" s="50" t="str">
        <f t="shared" si="347"/>
        <v>CAPANEMA</v>
      </c>
      <c r="D582" s="648" t="str">
        <f>Raiz!$B$46</f>
        <v>Total do Submódulo 2.1</v>
      </c>
      <c r="E582" s="649"/>
      <c r="F582" s="649"/>
      <c r="G582" s="649"/>
      <c r="H582" s="649"/>
      <c r="I582" s="649"/>
      <c r="J582" s="60">
        <f>SUM(J580:J581)</f>
        <v>0</v>
      </c>
      <c r="K582" s="4"/>
      <c r="L582" s="4"/>
    </row>
    <row r="583" spans="1:12" ht="14.25" customHeight="1" thickBot="1" x14ac:dyDescent="0.25">
      <c r="A583" s="50">
        <f t="shared" si="345"/>
        <v>2</v>
      </c>
      <c r="B583" s="50" t="str">
        <f t="shared" si="346"/>
        <v>Vigilante armado diurno - 12x36h</v>
      </c>
      <c r="C583" s="50" t="str">
        <f t="shared" si="347"/>
        <v>CAPANEMA</v>
      </c>
      <c r="D583" s="4"/>
      <c r="E583" s="4"/>
      <c r="F583" s="4"/>
      <c r="G583" s="4"/>
      <c r="H583" s="4"/>
      <c r="I583" s="4"/>
      <c r="J583" s="4"/>
      <c r="K583" s="4"/>
      <c r="L583" s="4"/>
    </row>
    <row r="584" spans="1:12" ht="18" customHeight="1" x14ac:dyDescent="0.2">
      <c r="A584" s="50">
        <f t="shared" si="345"/>
        <v>2</v>
      </c>
      <c r="B584" s="50" t="str">
        <f t="shared" si="346"/>
        <v>Vigilante armado diurno - 12x36h</v>
      </c>
      <c r="C584" s="50" t="str">
        <f t="shared" si="347"/>
        <v>CAPANEMA</v>
      </c>
      <c r="D584" s="564" t="str">
        <f>Raiz!$B$48</f>
        <v xml:space="preserve"> Submódulo 2.2 - Encargos Previdenciários (GPS), FGTS e outras contribuições</v>
      </c>
      <c r="E584" s="564"/>
      <c r="F584" s="564"/>
      <c r="G584" s="564"/>
      <c r="H584" s="564"/>
      <c r="I584" s="564"/>
      <c r="J584" s="565"/>
      <c r="K584" s="4"/>
      <c r="L584" s="4"/>
    </row>
    <row r="585" spans="1:12" ht="18" customHeight="1" x14ac:dyDescent="0.2">
      <c r="A585" s="50">
        <f t="shared" si="345"/>
        <v>2</v>
      </c>
      <c r="B585" s="50" t="str">
        <f t="shared" si="346"/>
        <v>Vigilante armado diurno - 12x36h</v>
      </c>
      <c r="C585" s="50" t="str">
        <f t="shared" si="347"/>
        <v>CAPANEMA</v>
      </c>
      <c r="D585" s="10" t="str">
        <f>Raiz!$B$49</f>
        <v>A</v>
      </c>
      <c r="E585" s="563" t="str">
        <f>Raiz!$C$49</f>
        <v>INSS</v>
      </c>
      <c r="F585" s="563"/>
      <c r="G585" s="563"/>
      <c r="H585" s="563"/>
      <c r="I585" s="15">
        <f>Raiz!$G$49</f>
        <v>0.2</v>
      </c>
      <c r="J585" s="14">
        <f>ROUND((J572+J582)*$I585,2)</f>
        <v>0</v>
      </c>
      <c r="K585" s="4"/>
      <c r="L585" s="4"/>
    </row>
    <row r="586" spans="1:12" ht="18" customHeight="1" x14ac:dyDescent="0.2">
      <c r="A586" s="50">
        <f t="shared" si="345"/>
        <v>2</v>
      </c>
      <c r="B586" s="50" t="str">
        <f t="shared" si="346"/>
        <v>Vigilante armado diurno - 12x36h</v>
      </c>
      <c r="C586" s="50" t="str">
        <f t="shared" si="347"/>
        <v>CAPANEMA</v>
      </c>
      <c r="D586" s="10" t="str">
        <f>Raiz!$B$50</f>
        <v>B</v>
      </c>
      <c r="E586" s="563" t="str">
        <f>Raiz!$C$50</f>
        <v>Salário Educação</v>
      </c>
      <c r="F586" s="563"/>
      <c r="G586" s="563"/>
      <c r="H586" s="563"/>
      <c r="I586" s="15">
        <f>Raiz!$G$50</f>
        <v>2.5000000000000001E-2</v>
      </c>
      <c r="J586" s="14">
        <f>ROUND((J572+J582)*$I586,2)</f>
        <v>0</v>
      </c>
      <c r="K586" s="4"/>
      <c r="L586" s="4"/>
    </row>
    <row r="587" spans="1:12" ht="18" customHeight="1" x14ac:dyDescent="0.2">
      <c r="A587" s="50">
        <f t="shared" si="345"/>
        <v>2</v>
      </c>
      <c r="B587" s="50" t="str">
        <f t="shared" si="346"/>
        <v>Vigilante armado diurno - 12x36h</v>
      </c>
      <c r="C587" s="50" t="str">
        <f t="shared" si="347"/>
        <v>CAPANEMA</v>
      </c>
      <c r="D587" s="10" t="str">
        <f>Raiz!$B$51</f>
        <v>C</v>
      </c>
      <c r="E587" s="62" t="str">
        <f>Raiz!$C$51</f>
        <v>RAT X FAP       RAT=</v>
      </c>
      <c r="F587" s="66">
        <f>VLOOKUP(J538,Base!$H$11:$I$12,2,FALSE)</f>
        <v>0.03</v>
      </c>
      <c r="G587" s="63" t="str">
        <f>Raiz!$E$51</f>
        <v>FAP=</v>
      </c>
      <c r="H587" s="64">
        <f>VLOOKUP(J538,Base!$H$11:$J$12,3,FALSE)</f>
        <v>1</v>
      </c>
      <c r="I587" s="15">
        <f>F587*H587</f>
        <v>0.03</v>
      </c>
      <c r="J587" s="14">
        <f>ROUND((J572+J582)*$I587,2)</f>
        <v>0</v>
      </c>
      <c r="K587" s="4"/>
      <c r="L587" s="4"/>
    </row>
    <row r="588" spans="1:12" ht="18" customHeight="1" x14ac:dyDescent="0.2">
      <c r="A588" s="50">
        <f t="shared" si="345"/>
        <v>2</v>
      </c>
      <c r="B588" s="50" t="str">
        <f t="shared" si="346"/>
        <v>Vigilante armado diurno - 12x36h</v>
      </c>
      <c r="C588" s="50" t="str">
        <f t="shared" si="347"/>
        <v>CAPANEMA</v>
      </c>
      <c r="D588" s="10" t="str">
        <f>Raiz!$B$52</f>
        <v>D</v>
      </c>
      <c r="E588" s="563" t="str">
        <f>Raiz!$C$52</f>
        <v>SESI ou SESC</v>
      </c>
      <c r="F588" s="563"/>
      <c r="G588" s="563"/>
      <c r="H588" s="563"/>
      <c r="I588" s="15">
        <f>Raiz!$G$52</f>
        <v>1.4999999999999999E-2</v>
      </c>
      <c r="J588" s="14">
        <f>ROUND((J572+J582)*$I588,2)</f>
        <v>0</v>
      </c>
      <c r="K588" s="4"/>
      <c r="L588" s="4"/>
    </row>
    <row r="589" spans="1:12" ht="18" customHeight="1" x14ac:dyDescent="0.2">
      <c r="A589" s="50">
        <f t="shared" si="345"/>
        <v>2</v>
      </c>
      <c r="B589" s="50" t="str">
        <f t="shared" si="346"/>
        <v>Vigilante armado diurno - 12x36h</v>
      </c>
      <c r="C589" s="50" t="str">
        <f t="shared" si="347"/>
        <v>CAPANEMA</v>
      </c>
      <c r="D589" s="10" t="str">
        <f>Raiz!$B$53</f>
        <v>E</v>
      </c>
      <c r="E589" s="563" t="str">
        <f>Raiz!$C$53</f>
        <v>SENAI ou SENAC</v>
      </c>
      <c r="F589" s="563"/>
      <c r="G589" s="563"/>
      <c r="H589" s="563"/>
      <c r="I589" s="15">
        <f>Raiz!$G$53</f>
        <v>0.01</v>
      </c>
      <c r="J589" s="14">
        <f>ROUND((J572+J582)*$I589,2)</f>
        <v>0</v>
      </c>
      <c r="K589" s="4"/>
      <c r="L589" s="4"/>
    </row>
    <row r="590" spans="1:12" ht="18" customHeight="1" x14ac:dyDescent="0.2">
      <c r="A590" s="50">
        <f t="shared" si="345"/>
        <v>2</v>
      </c>
      <c r="B590" s="50" t="str">
        <f t="shared" si="346"/>
        <v>Vigilante armado diurno - 12x36h</v>
      </c>
      <c r="C590" s="50" t="str">
        <f t="shared" si="347"/>
        <v>CAPANEMA</v>
      </c>
      <c r="D590" s="10" t="str">
        <f>Raiz!$B$54</f>
        <v>F</v>
      </c>
      <c r="E590" s="563" t="str">
        <f>Raiz!$C$54</f>
        <v>SEBRAE</v>
      </c>
      <c r="F590" s="563"/>
      <c r="G590" s="563"/>
      <c r="H590" s="563"/>
      <c r="I590" s="15">
        <f>Raiz!$G$54</f>
        <v>6.0000000000000001E-3</v>
      </c>
      <c r="J590" s="14">
        <f>ROUND((J572+J582)*$I590,2)</f>
        <v>0</v>
      </c>
      <c r="K590" s="4"/>
      <c r="L590" s="4"/>
    </row>
    <row r="591" spans="1:12" ht="18" customHeight="1" x14ac:dyDescent="0.2">
      <c r="A591" s="50">
        <f t="shared" si="345"/>
        <v>2</v>
      </c>
      <c r="B591" s="50" t="str">
        <f t="shared" si="346"/>
        <v>Vigilante armado diurno - 12x36h</v>
      </c>
      <c r="C591" s="50" t="str">
        <f t="shared" si="347"/>
        <v>CAPANEMA</v>
      </c>
      <c r="D591" s="10" t="str">
        <f>Raiz!$B$55</f>
        <v>G</v>
      </c>
      <c r="E591" s="563" t="str">
        <f>Raiz!$C$55</f>
        <v>INCRA</v>
      </c>
      <c r="F591" s="563"/>
      <c r="G591" s="563"/>
      <c r="H591" s="563"/>
      <c r="I591" s="15">
        <f>Raiz!$G$55</f>
        <v>2E-3</v>
      </c>
      <c r="J591" s="14">
        <f>ROUND((J572+J582)*$I591,2)</f>
        <v>0</v>
      </c>
      <c r="K591" s="4"/>
      <c r="L591" s="4"/>
    </row>
    <row r="592" spans="1:12" ht="18" customHeight="1" x14ac:dyDescent="0.2">
      <c r="A592" s="50">
        <f t="shared" si="345"/>
        <v>2</v>
      </c>
      <c r="B592" s="50" t="str">
        <f t="shared" si="346"/>
        <v>Vigilante armado diurno - 12x36h</v>
      </c>
      <c r="C592" s="50" t="str">
        <f t="shared" si="347"/>
        <v>CAPANEMA</v>
      </c>
      <c r="D592" s="10" t="str">
        <f>Raiz!$B$56</f>
        <v>H</v>
      </c>
      <c r="E592" s="563" t="str">
        <f>Raiz!$C$56</f>
        <v>FGTS</v>
      </c>
      <c r="F592" s="563"/>
      <c r="G592" s="563"/>
      <c r="H592" s="563"/>
      <c r="I592" s="15">
        <f>Raiz!$G$56</f>
        <v>0.08</v>
      </c>
      <c r="J592" s="14">
        <f>ROUND((J572+J582)*$I592,2)</f>
        <v>0</v>
      </c>
      <c r="K592" s="4"/>
      <c r="L592" s="4"/>
    </row>
    <row r="593" spans="1:12" ht="18" customHeight="1" thickBot="1" x14ac:dyDescent="0.25">
      <c r="A593" s="50">
        <f t="shared" si="345"/>
        <v>2</v>
      </c>
      <c r="B593" s="50" t="str">
        <f t="shared" si="346"/>
        <v>Vigilante armado diurno - 12x36h</v>
      </c>
      <c r="C593" s="50" t="str">
        <f t="shared" si="347"/>
        <v>CAPANEMA</v>
      </c>
      <c r="D593" s="653" t="str">
        <f>Raiz!$B$57</f>
        <v>Total do Submódulo 2.2</v>
      </c>
      <c r="E593" s="653"/>
      <c r="F593" s="653"/>
      <c r="G593" s="653"/>
      <c r="H593" s="653"/>
      <c r="I593" s="16">
        <f>SUM(I585:I592)</f>
        <v>0.36800000000000005</v>
      </c>
      <c r="J593" s="13">
        <f>SUM(J585:J592)</f>
        <v>0</v>
      </c>
      <c r="K593" s="4"/>
      <c r="L593" s="4"/>
    </row>
    <row r="594" spans="1:12" ht="14.1" customHeight="1" thickBot="1" x14ac:dyDescent="0.25">
      <c r="A594" s="50">
        <f t="shared" si="345"/>
        <v>2</v>
      </c>
      <c r="B594" s="50" t="str">
        <f t="shared" si="346"/>
        <v>Vigilante armado diurno - 12x36h</v>
      </c>
      <c r="C594" s="50" t="str">
        <f t="shared" si="347"/>
        <v>CAPANEMA</v>
      </c>
      <c r="D594" s="4"/>
      <c r="E594" s="4"/>
      <c r="F594" s="4"/>
      <c r="G594" s="4"/>
      <c r="H594" s="4"/>
      <c r="I594" s="4"/>
      <c r="J594" s="4"/>
      <c r="K594" s="4"/>
      <c r="L594" s="4"/>
    </row>
    <row r="595" spans="1:12" ht="18" customHeight="1" x14ac:dyDescent="0.2">
      <c r="A595" s="50">
        <f t="shared" si="345"/>
        <v>2</v>
      </c>
      <c r="B595" s="50" t="str">
        <f t="shared" si="346"/>
        <v>Vigilante armado diurno - 12x36h</v>
      </c>
      <c r="C595" s="50" t="str">
        <f t="shared" si="347"/>
        <v>CAPANEMA</v>
      </c>
      <c r="D595" s="564" t="str">
        <f>Raiz!$B$59</f>
        <v xml:space="preserve"> Submódulo 2.3 - Benefícios Mensais e Diários</v>
      </c>
      <c r="E595" s="564"/>
      <c r="F595" s="564"/>
      <c r="G595" s="564"/>
      <c r="H595" s="564"/>
      <c r="I595" s="564"/>
      <c r="J595" s="565"/>
      <c r="K595" s="4"/>
      <c r="L595" s="4"/>
    </row>
    <row r="596" spans="1:12" ht="18" customHeight="1" x14ac:dyDescent="0.2">
      <c r="A596" s="50">
        <f t="shared" si="345"/>
        <v>2</v>
      </c>
      <c r="B596" s="50" t="str">
        <f t="shared" si="346"/>
        <v>Vigilante armado diurno - 12x36h</v>
      </c>
      <c r="C596" s="50" t="str">
        <f t="shared" si="347"/>
        <v>CAPANEMA</v>
      </c>
      <c r="D596" s="10" t="str">
        <f>Raiz!$B$60</f>
        <v>A</v>
      </c>
      <c r="E596" s="241" t="str">
        <f>Raiz!$C$60</f>
        <v>Transporte</v>
      </c>
      <c r="F596" s="85" t="str">
        <f>Raiz!$D$60</f>
        <v>Quantidade</v>
      </c>
      <c r="G596" s="74">
        <f>VLOOKUP(G543,Base!$B$463:$L$473,J548+1,FALSE)</f>
        <v>60</v>
      </c>
      <c r="H596" s="567"/>
      <c r="I596" s="568"/>
      <c r="J596" s="11">
        <f>IF(ROUND((G596*G561)-(J566*0.06),2)&lt;0,0,ROUND((G596*G561)-(J566*0.06),2))</f>
        <v>0</v>
      </c>
      <c r="K596" s="4"/>
      <c r="L596" s="4"/>
    </row>
    <row r="597" spans="1:12" ht="18" customHeight="1" x14ac:dyDescent="0.2">
      <c r="A597" s="50">
        <f t="shared" si="345"/>
        <v>2</v>
      </c>
      <c r="B597" s="50" t="str">
        <f t="shared" si="346"/>
        <v>Vigilante armado diurno - 12x36h</v>
      </c>
      <c r="C597" s="50" t="str">
        <f t="shared" si="347"/>
        <v>CAPANEMA</v>
      </c>
      <c r="D597" s="10" t="str">
        <f>Raiz!$B$61</f>
        <v>B</v>
      </c>
      <c r="E597" s="241" t="str">
        <f>Raiz!$C$61</f>
        <v>Auxílio Alimentação</v>
      </c>
      <c r="F597" s="85" t="str">
        <f>Raiz!$D$61</f>
        <v>Quantidade</v>
      </c>
      <c r="G597" s="74">
        <f>VLOOKUP(G543,Base!$B$511:$L$521,J548+1,FALSE)</f>
        <v>30</v>
      </c>
      <c r="H597" s="38" t="s">
        <v>145</v>
      </c>
      <c r="I597" s="18">
        <f>VLOOKUP(G543,Base!$B$535:$L$545,J548+1,FALSE)</f>
        <v>0.2</v>
      </c>
      <c r="J597" s="11">
        <f>ROUND(G562*G597*(1-I597),2)</f>
        <v>1002.24</v>
      </c>
      <c r="K597" s="239"/>
      <c r="L597" s="239"/>
    </row>
    <row r="598" spans="1:12" ht="18" customHeight="1" x14ac:dyDescent="0.2">
      <c r="A598" s="50">
        <f t="shared" si="345"/>
        <v>2</v>
      </c>
      <c r="B598" s="50" t="str">
        <f t="shared" si="346"/>
        <v>Vigilante armado diurno - 12x36h</v>
      </c>
      <c r="C598" s="50" t="str">
        <f t="shared" si="347"/>
        <v>CAPANEMA</v>
      </c>
      <c r="D598" s="10" t="str">
        <f>Raiz!$B$62</f>
        <v>C</v>
      </c>
      <c r="E598" s="521" t="str">
        <f>Raiz!$C$62</f>
        <v>Convênio Saúde</v>
      </c>
      <c r="F598" s="521"/>
      <c r="G598" s="521"/>
      <c r="H598" s="521"/>
      <c r="I598" s="521"/>
      <c r="J598" s="11">
        <f>VLOOKUP(G543,Base!$B$583:$O$593,J548+1,FALSE)</f>
        <v>222.5</v>
      </c>
      <c r="K598" s="239"/>
      <c r="L598" s="239"/>
    </row>
    <row r="599" spans="1:12" ht="18" customHeight="1" x14ac:dyDescent="0.2">
      <c r="A599" s="50">
        <f t="shared" si="345"/>
        <v>2</v>
      </c>
      <c r="B599" s="50" t="str">
        <f t="shared" si="346"/>
        <v>Vigilante armado diurno - 12x36h</v>
      </c>
      <c r="C599" s="50" t="str">
        <f t="shared" si="347"/>
        <v>CAPANEMA</v>
      </c>
      <c r="D599" s="10" t="str">
        <f>Raiz!$B$63</f>
        <v>D</v>
      </c>
      <c r="E599" s="521" t="str">
        <f>Raiz!$C$63</f>
        <v>Benefício Social Familiar</v>
      </c>
      <c r="F599" s="521"/>
      <c r="G599" s="521"/>
      <c r="H599" s="521"/>
      <c r="I599" s="521"/>
      <c r="J599" s="11">
        <f>VLOOKUP(G543,Base!$B$607:$O$617,J548+1,FALSE)</f>
        <v>0</v>
      </c>
      <c r="K599" s="239"/>
      <c r="L599" s="239"/>
    </row>
    <row r="600" spans="1:12" ht="18" customHeight="1" x14ac:dyDescent="0.2">
      <c r="A600" s="50">
        <f t="shared" si="345"/>
        <v>2</v>
      </c>
      <c r="B600" s="50" t="str">
        <f t="shared" si="346"/>
        <v>Vigilante armado diurno - 12x36h</v>
      </c>
      <c r="C600" s="50" t="str">
        <f t="shared" si="347"/>
        <v>CAPANEMA</v>
      </c>
      <c r="D600" s="10" t="str">
        <f>Raiz!$B$64</f>
        <v>E</v>
      </c>
      <c r="E600" s="527" t="str">
        <f>Raiz!$C$64</f>
        <v>Adicional de Assiduidade</v>
      </c>
      <c r="F600" s="527"/>
      <c r="G600" s="527"/>
      <c r="H600" s="527"/>
      <c r="I600" s="18">
        <f>VLOOKUP(G543,Base!$B$631:$O$641,J548+1,FALSE)</f>
        <v>0</v>
      </c>
      <c r="J600" s="11">
        <f>ROUND(I600*J576,2)</f>
        <v>0</v>
      </c>
      <c r="K600" s="239"/>
      <c r="L600" s="239"/>
    </row>
    <row r="601" spans="1:12" ht="18" customHeight="1" x14ac:dyDescent="0.2">
      <c r="A601" s="50">
        <f t="shared" si="345"/>
        <v>2</v>
      </c>
      <c r="B601" s="50" t="str">
        <f t="shared" si="346"/>
        <v>Vigilante armado diurno - 12x36h</v>
      </c>
      <c r="C601" s="50" t="str">
        <f t="shared" si="347"/>
        <v>CAPANEMA</v>
      </c>
      <c r="D601" s="10" t="str">
        <f>Raiz!$B$65</f>
        <v>F</v>
      </c>
      <c r="E601" s="521" t="str">
        <f>Raiz!$C$65</f>
        <v>Seguro de Vida</v>
      </c>
      <c r="F601" s="521"/>
      <c r="G601" s="521"/>
      <c r="H601" s="521"/>
      <c r="I601" s="521"/>
      <c r="J601" s="11">
        <f>VLOOKUP(G543,Base!$B$655:$O$665,J548+1,FALSE)</f>
        <v>0</v>
      </c>
      <c r="K601" s="239"/>
      <c r="L601" s="239"/>
    </row>
    <row r="602" spans="1:12" ht="18" customHeight="1" x14ac:dyDescent="0.2">
      <c r="A602" s="50">
        <f t="shared" si="345"/>
        <v>2</v>
      </c>
      <c r="B602" s="50" t="str">
        <f t="shared" si="346"/>
        <v>Vigilante armado diurno - 12x36h</v>
      </c>
      <c r="C602" s="50" t="str">
        <f t="shared" si="347"/>
        <v>CAPANEMA</v>
      </c>
      <c r="D602" s="10" t="str">
        <f>Raiz!$B$66</f>
        <v>G</v>
      </c>
      <c r="E602" s="521" t="str">
        <f>Raiz!$C$66</f>
        <v>Auxílio funeral</v>
      </c>
      <c r="F602" s="583"/>
      <c r="G602" s="583"/>
      <c r="H602" s="583"/>
      <c r="I602" s="584"/>
      <c r="J602" s="11">
        <f>VLOOKUP(G543,Base!$B$679:$L$698,J548+1,FALSE)</f>
        <v>0</v>
      </c>
      <c r="K602" s="239"/>
      <c r="L602" s="239"/>
    </row>
    <row r="603" spans="1:12" ht="18" customHeight="1" x14ac:dyDescent="0.2">
      <c r="A603" s="50">
        <f t="shared" si="345"/>
        <v>2</v>
      </c>
      <c r="B603" s="50" t="str">
        <f t="shared" si="345"/>
        <v>Vigilante armado diurno - 12x36h</v>
      </c>
      <c r="C603" s="50" t="str">
        <f t="shared" si="345"/>
        <v>CAPANEMA</v>
      </c>
      <c r="D603" s="10" t="str">
        <f>Raiz!$B$67</f>
        <v>H</v>
      </c>
      <c r="E603" s="521" t="str">
        <f>Raiz!$C$67</f>
        <v>Outros</v>
      </c>
      <c r="F603" s="521"/>
      <c r="G603" s="521"/>
      <c r="H603" s="521"/>
      <c r="I603" s="521"/>
      <c r="J603" s="11">
        <f>VLOOKUP(G543,Base!$B$703:$O$713,J548+1,FALSE)</f>
        <v>0</v>
      </c>
      <c r="K603" s="239"/>
      <c r="L603" s="239"/>
    </row>
    <row r="604" spans="1:12" ht="18" customHeight="1" thickBot="1" x14ac:dyDescent="0.25">
      <c r="A604" s="50">
        <f t="shared" si="345"/>
        <v>2</v>
      </c>
      <c r="B604" s="50" t="str">
        <f t="shared" si="346"/>
        <v>Vigilante armado diurno - 12x36h</v>
      </c>
      <c r="C604" s="50" t="str">
        <f t="shared" si="347"/>
        <v>CAPANEMA</v>
      </c>
      <c r="D604" s="619" t="str">
        <f>Raiz!$B$68</f>
        <v> Total do Submódulo 2.3</v>
      </c>
      <c r="E604" s="619"/>
      <c r="F604" s="619"/>
      <c r="G604" s="619"/>
      <c r="H604" s="619"/>
      <c r="I604" s="619"/>
      <c r="J604" s="13">
        <f>SUM(J596:J603)</f>
        <v>1224.74</v>
      </c>
      <c r="K604" s="4"/>
      <c r="L604" s="4"/>
    </row>
    <row r="605" spans="1:12" ht="14.1" customHeight="1" thickBot="1" x14ac:dyDescent="0.25">
      <c r="A605" s="50">
        <f t="shared" si="345"/>
        <v>2</v>
      </c>
      <c r="B605" s="50" t="str">
        <f t="shared" si="346"/>
        <v>Vigilante armado diurno - 12x36h</v>
      </c>
      <c r="C605" s="50" t="str">
        <f t="shared" si="347"/>
        <v>CAPANEMA</v>
      </c>
      <c r="D605" s="4"/>
      <c r="E605" s="4"/>
      <c r="F605" s="4"/>
      <c r="G605" s="4"/>
      <c r="H605" s="4"/>
      <c r="I605" s="4"/>
      <c r="J605" s="4"/>
      <c r="K605" s="4"/>
      <c r="L605" s="4"/>
    </row>
    <row r="606" spans="1:12" ht="18" customHeight="1" x14ac:dyDescent="0.2">
      <c r="A606" s="50">
        <f t="shared" ref="A606:C606" si="348">A605</f>
        <v>2</v>
      </c>
      <c r="B606" s="50" t="str">
        <f t="shared" si="348"/>
        <v>Vigilante armado diurno - 12x36h</v>
      </c>
      <c r="C606" s="50" t="str">
        <f t="shared" si="348"/>
        <v>CAPANEMA</v>
      </c>
      <c r="D606" s="566" t="str">
        <f>Raiz!$B$70</f>
        <v>Quadro-Resumo do Módulo 2 - Encargos e Benefícios Anuais, Mensais e Diários</v>
      </c>
      <c r="E606" s="566"/>
      <c r="F606" s="566"/>
      <c r="G606" s="566"/>
      <c r="H606" s="566"/>
      <c r="I606" s="566"/>
      <c r="J606" s="19" t="str">
        <f>Raiz!$H$70</f>
        <v>Valor R$</v>
      </c>
      <c r="K606" s="4"/>
      <c r="L606" s="4"/>
    </row>
    <row r="607" spans="1:12" ht="18" customHeight="1" x14ac:dyDescent="0.2">
      <c r="A607" s="50">
        <f t="shared" ref="A607:C607" si="349">A606</f>
        <v>2</v>
      </c>
      <c r="B607" s="50" t="str">
        <f t="shared" si="349"/>
        <v>Vigilante armado diurno - 12x36h</v>
      </c>
      <c r="C607" s="50" t="str">
        <f t="shared" si="349"/>
        <v>CAPANEMA</v>
      </c>
      <c r="D607" s="10" t="str">
        <f>Raiz!$B$71</f>
        <v>2.1</v>
      </c>
      <c r="E607" s="521" t="str">
        <f>Raiz!$C$71</f>
        <v>13º Salário e Adicional de Férias</v>
      </c>
      <c r="F607" s="521"/>
      <c r="G607" s="521"/>
      <c r="H607" s="521"/>
      <c r="I607" s="521"/>
      <c r="J607" s="17">
        <f>J582</f>
        <v>0</v>
      </c>
      <c r="K607" s="4"/>
      <c r="L607" s="4"/>
    </row>
    <row r="608" spans="1:12" ht="18" customHeight="1" x14ac:dyDescent="0.2">
      <c r="A608" s="50">
        <f t="shared" ref="A608:C608" si="350">A607</f>
        <v>2</v>
      </c>
      <c r="B608" s="50" t="str">
        <f t="shared" si="350"/>
        <v>Vigilante armado diurno - 12x36h</v>
      </c>
      <c r="C608" s="50" t="str">
        <f t="shared" si="350"/>
        <v>CAPANEMA</v>
      </c>
      <c r="D608" s="10" t="str">
        <f>Raiz!$B$72</f>
        <v>2.2</v>
      </c>
      <c r="E608" s="521" t="str">
        <f>Raiz!$C$72</f>
        <v>Encargos Previdenciários (GPS), FGTS e outras contribuições</v>
      </c>
      <c r="F608" s="521"/>
      <c r="G608" s="521"/>
      <c r="H608" s="521"/>
      <c r="I608" s="521"/>
      <c r="J608" s="17">
        <f>J593</f>
        <v>0</v>
      </c>
      <c r="K608" s="4"/>
      <c r="L608" s="4"/>
    </row>
    <row r="609" spans="1:14" ht="18" customHeight="1" x14ac:dyDescent="0.2">
      <c r="A609" s="50">
        <f t="shared" ref="A609:C609" si="351">A608</f>
        <v>2</v>
      </c>
      <c r="B609" s="50" t="str">
        <f t="shared" si="351"/>
        <v>Vigilante armado diurno - 12x36h</v>
      </c>
      <c r="C609" s="50" t="str">
        <f t="shared" si="351"/>
        <v>CAPANEMA</v>
      </c>
      <c r="D609" s="10" t="str">
        <f>Raiz!$B$73</f>
        <v>2.3</v>
      </c>
      <c r="E609" s="521" t="str">
        <f>Raiz!$C$73</f>
        <v>Benefícios Mensais e Diários</v>
      </c>
      <c r="F609" s="521"/>
      <c r="G609" s="521"/>
      <c r="H609" s="521"/>
      <c r="I609" s="521"/>
      <c r="J609" s="17">
        <f>J604</f>
        <v>1224.74</v>
      </c>
      <c r="K609" s="4"/>
      <c r="L609" s="4"/>
    </row>
    <row r="610" spans="1:14" ht="18" customHeight="1" thickBot="1" x14ac:dyDescent="0.25">
      <c r="A610" s="50">
        <f t="shared" ref="A610:C610" si="352">A609</f>
        <v>2</v>
      </c>
      <c r="B610" s="50" t="str">
        <f t="shared" si="352"/>
        <v>Vigilante armado diurno - 12x36h</v>
      </c>
      <c r="C610" s="50" t="str">
        <f t="shared" si="352"/>
        <v>CAPANEMA</v>
      </c>
      <c r="D610" s="619" t="str">
        <f>Raiz!$B$74</f>
        <v> Total do Módulo 2 - Encargos e Benefícios Anuais, mensais e Diários</v>
      </c>
      <c r="E610" s="619"/>
      <c r="F610" s="619"/>
      <c r="G610" s="619"/>
      <c r="H610" s="619"/>
      <c r="I610" s="619"/>
      <c r="J610" s="13">
        <f>SUM(J607:J609)</f>
        <v>1224.74</v>
      </c>
      <c r="K610" s="4"/>
      <c r="L610" s="4"/>
    </row>
    <row r="611" spans="1:14" ht="14.1" customHeight="1" thickBot="1" x14ac:dyDescent="0.25">
      <c r="A611" s="50">
        <f t="shared" ref="A611:C611" si="353">A610</f>
        <v>2</v>
      </c>
      <c r="B611" s="50" t="str">
        <f t="shared" si="353"/>
        <v>Vigilante armado diurno - 12x36h</v>
      </c>
      <c r="C611" s="50" t="str">
        <f t="shared" si="353"/>
        <v>CAPANEMA</v>
      </c>
      <c r="D611" s="4"/>
      <c r="E611" s="4"/>
      <c r="F611" s="4"/>
      <c r="G611" s="4"/>
      <c r="H611" s="4"/>
      <c r="I611" s="4"/>
      <c r="J611" s="4"/>
      <c r="K611" s="4"/>
      <c r="L611" s="4"/>
    </row>
    <row r="612" spans="1:14" ht="18" customHeight="1" x14ac:dyDescent="0.2">
      <c r="A612" s="50">
        <f t="shared" ref="A612:C612" si="354">A611</f>
        <v>2</v>
      </c>
      <c r="B612" s="50" t="str">
        <f t="shared" si="354"/>
        <v>Vigilante armado diurno - 12x36h</v>
      </c>
      <c r="C612" s="50" t="str">
        <f t="shared" si="354"/>
        <v>CAPANEMA</v>
      </c>
      <c r="D612" s="549" t="str">
        <f>Raiz!$B$76</f>
        <v>MÓDULO 3 – PROVISÃO PARA RESCISÃO</v>
      </c>
      <c r="E612" s="550"/>
      <c r="F612" s="550"/>
      <c r="G612" s="550"/>
      <c r="H612" s="551"/>
      <c r="I612" s="1" t="str">
        <f>Raiz!$G$76</f>
        <v>%</v>
      </c>
      <c r="J612" s="2" t="str">
        <f>Raiz!$H$76</f>
        <v>Valor R$</v>
      </c>
      <c r="K612" s="4"/>
      <c r="L612" s="4"/>
    </row>
    <row r="613" spans="1:14" ht="28.5" customHeight="1" x14ac:dyDescent="0.2">
      <c r="A613" s="50">
        <f t="shared" ref="A613:C613" si="355">A612</f>
        <v>2</v>
      </c>
      <c r="B613" s="50" t="str">
        <f t="shared" si="355"/>
        <v>Vigilante armado diurno - 12x36h</v>
      </c>
      <c r="C613" s="50" t="str">
        <f t="shared" si="355"/>
        <v>CAPANEMA</v>
      </c>
      <c r="D613" s="28" t="str">
        <f>Raiz!$B$77</f>
        <v>A</v>
      </c>
      <c r="E613" s="278" t="str">
        <f>Raiz!$C$77</f>
        <v>Aviso Prévio Indenizado</v>
      </c>
      <c r="F613" s="536" t="str">
        <f>Raiz!$D$77</f>
        <v>Cálculo do valor = [Rem/12 + 13º/12 + Férias/12 + 1/3Férias/12] x 1 x 5% de rotatividade anual</v>
      </c>
      <c r="G613" s="537"/>
      <c r="H613" s="618"/>
      <c r="I613" s="12">
        <f>Raiz!$G$77</f>
        <v>4.9768518518518521E-3</v>
      </c>
      <c r="J613" s="11">
        <f>ROUND(I613*(J572+J582),2)</f>
        <v>0</v>
      </c>
      <c r="K613" s="4"/>
      <c r="L613" s="4"/>
    </row>
    <row r="614" spans="1:14" ht="18" customHeight="1" x14ac:dyDescent="0.2">
      <c r="A614" s="50">
        <f t="shared" ref="A614:C614" si="356">A613</f>
        <v>2</v>
      </c>
      <c r="B614" s="50" t="str">
        <f t="shared" si="356"/>
        <v>Vigilante armado diurno - 12x36h</v>
      </c>
      <c r="C614" s="50" t="str">
        <f t="shared" si="356"/>
        <v>CAPANEMA</v>
      </c>
      <c r="D614" s="10" t="str">
        <f>Raiz!$B$78</f>
        <v>B</v>
      </c>
      <c r="E614" s="638" t="str">
        <f>Raiz!$C$78</f>
        <v>Incidência do FGTS sobre o Aviso Prévio Indenizado</v>
      </c>
      <c r="F614" s="639"/>
      <c r="G614" s="639"/>
      <c r="H614" s="640"/>
      <c r="I614" s="12">
        <f>0.08*I613</f>
        <v>3.9814814814814818E-4</v>
      </c>
      <c r="J614" s="11">
        <f>ROUND((J572+J582)*I614,2)</f>
        <v>0</v>
      </c>
      <c r="K614" s="4"/>
      <c r="L614" s="4"/>
    </row>
    <row r="615" spans="1:14" ht="18" customHeight="1" x14ac:dyDescent="0.2">
      <c r="A615" s="50">
        <f t="shared" ref="A615:C615" si="357">A614</f>
        <v>2</v>
      </c>
      <c r="B615" s="50" t="str">
        <f t="shared" si="357"/>
        <v>Vigilante armado diurno - 12x36h</v>
      </c>
      <c r="C615" s="50" t="str">
        <f t="shared" si="357"/>
        <v>CAPANEMA</v>
      </c>
      <c r="D615" s="10" t="str">
        <f>Raiz!$B$79</f>
        <v>C</v>
      </c>
      <c r="E615" s="615" t="str">
        <f>Raiz!$C$79</f>
        <v>Multa do FGTS sobre o Aviso Prévio Indenizado</v>
      </c>
      <c r="F615" s="616"/>
      <c r="G615" s="616"/>
      <c r="H615" s="617"/>
      <c r="I615" s="12">
        <f>Raiz!$G$79</f>
        <v>1.9039999999999999E-3</v>
      </c>
      <c r="J615" s="11">
        <f>ROUND(I615*(J572+J582),2)</f>
        <v>0</v>
      </c>
      <c r="K615" s="4"/>
      <c r="L615" s="4"/>
    </row>
    <row r="616" spans="1:14" ht="24.75" customHeight="1" x14ac:dyDescent="0.2">
      <c r="A616" s="50">
        <f t="shared" ref="A616:C616" si="358">A615</f>
        <v>2</v>
      </c>
      <c r="B616" s="50" t="str">
        <f t="shared" si="358"/>
        <v>Vigilante armado diurno - 12x36h</v>
      </c>
      <c r="C616" s="50" t="str">
        <f t="shared" si="358"/>
        <v>CAPANEMA</v>
      </c>
      <c r="D616" s="28" t="str">
        <f>Raiz!$B$80</f>
        <v>D</v>
      </c>
      <c r="E616" s="278" t="str">
        <f>Raiz!$C$80</f>
        <v>Aviso Prévio Trabalhado</v>
      </c>
      <c r="F616" s="536" t="str">
        <f>Raiz!$D$80</f>
        <v>Cálculo do valor= [(Rem/30)x7]/ Qtd meses de execução do serviço x 100% dos empregados</v>
      </c>
      <c r="G616" s="537"/>
      <c r="H616" s="618"/>
      <c r="I616" s="12">
        <f>1/30*7/G545*1</f>
        <v>9.7222222222222224E-3</v>
      </c>
      <c r="J616" s="11">
        <f>ROUND((J572+J582)/30*7/20,2)</f>
        <v>0</v>
      </c>
      <c r="K616" s="4"/>
      <c r="L616" s="4"/>
    </row>
    <row r="617" spans="1:14" ht="18" customHeight="1" x14ac:dyDescent="0.2">
      <c r="A617" s="50">
        <f t="shared" ref="A617:C617" si="359">A616</f>
        <v>2</v>
      </c>
      <c r="B617" s="50" t="str">
        <f t="shared" si="359"/>
        <v>Vigilante armado diurno - 12x36h</v>
      </c>
      <c r="C617" s="50" t="str">
        <f t="shared" si="359"/>
        <v>CAPANEMA</v>
      </c>
      <c r="D617" s="10" t="str">
        <f>Raiz!$B$81</f>
        <v>E</v>
      </c>
      <c r="E617" s="535" t="str">
        <f>Raiz!$C$81</f>
        <v>Incidência dos encargos do submódulo 2.2 sobre o Aviso Prévio Trabalhado</v>
      </c>
      <c r="F617" s="539"/>
      <c r="G617" s="539"/>
      <c r="H617" s="540"/>
      <c r="I617" s="12">
        <f>I593*I616</f>
        <v>3.5777777777777782E-3</v>
      </c>
      <c r="J617" s="11">
        <f>ROUND(I617*(J572+J582),2)</f>
        <v>0</v>
      </c>
      <c r="K617" s="4"/>
      <c r="L617" s="4"/>
    </row>
    <row r="618" spans="1:14" ht="18" customHeight="1" x14ac:dyDescent="0.2">
      <c r="A618" s="50">
        <f t="shared" ref="A618:C618" si="360">A617</f>
        <v>2</v>
      </c>
      <c r="B618" s="50" t="str">
        <f t="shared" si="360"/>
        <v>Vigilante armado diurno - 12x36h</v>
      </c>
      <c r="C618" s="50" t="str">
        <f t="shared" si="360"/>
        <v>CAPANEMA</v>
      </c>
      <c r="D618" s="10" t="str">
        <f>Raiz!$B$82</f>
        <v>F</v>
      </c>
      <c r="E618" s="524" t="str">
        <f>Raiz!$C$82</f>
        <v>Multa do FGTS e sobre o Aviso Prévio Trabalhado</v>
      </c>
      <c r="F618" s="554"/>
      <c r="G618" s="554"/>
      <c r="H618" s="554"/>
      <c r="I618" s="555"/>
      <c r="J618" s="11">
        <f>ROUND((J572+J582)*0.08*0.4,2)</f>
        <v>0</v>
      </c>
      <c r="K618" s="4"/>
      <c r="L618" s="4"/>
    </row>
    <row r="619" spans="1:14" ht="18" customHeight="1" thickBot="1" x14ac:dyDescent="0.25">
      <c r="A619" s="50">
        <f t="shared" ref="A619:C619" si="361">A618</f>
        <v>2</v>
      </c>
      <c r="B619" s="50" t="str">
        <f t="shared" si="361"/>
        <v>Vigilante armado diurno - 12x36h</v>
      </c>
      <c r="C619" s="50" t="str">
        <f t="shared" si="361"/>
        <v>CAPANEMA</v>
      </c>
      <c r="D619" s="619" t="str">
        <f>Raiz!$B$83</f>
        <v>Total do Módulo 3 - Provisão para Rescisão</v>
      </c>
      <c r="E619" s="619"/>
      <c r="F619" s="619"/>
      <c r="G619" s="619"/>
      <c r="H619" s="619"/>
      <c r="I619" s="619"/>
      <c r="J619" s="13">
        <f>SUM(J613:J618)</f>
        <v>0</v>
      </c>
      <c r="K619" s="4"/>
      <c r="L619" s="4"/>
    </row>
    <row r="620" spans="1:14" ht="14.1" customHeight="1" thickBot="1" x14ac:dyDescent="0.25">
      <c r="A620" s="50">
        <f t="shared" ref="A620:C620" si="362">A619</f>
        <v>2</v>
      </c>
      <c r="B620" s="50" t="str">
        <f t="shared" si="362"/>
        <v>Vigilante armado diurno - 12x36h</v>
      </c>
      <c r="C620" s="50" t="str">
        <f t="shared" si="362"/>
        <v>CAPANEMA</v>
      </c>
      <c r="D620" s="4"/>
      <c r="E620" s="4"/>
      <c r="F620" s="4"/>
      <c r="G620" s="4"/>
      <c r="H620" s="4"/>
      <c r="I620" s="4"/>
      <c r="J620" s="4"/>
      <c r="K620" s="4"/>
      <c r="L620" s="4"/>
    </row>
    <row r="621" spans="1:14" ht="18" customHeight="1" x14ac:dyDescent="0.2">
      <c r="A621" s="50">
        <f t="shared" ref="A621:C621" si="363">A620</f>
        <v>2</v>
      </c>
      <c r="B621" s="50" t="str">
        <f t="shared" si="363"/>
        <v>Vigilante armado diurno - 12x36h</v>
      </c>
      <c r="C621" s="50" t="str">
        <f t="shared" si="363"/>
        <v>CAPANEMA</v>
      </c>
      <c r="D621" s="549" t="str">
        <f>Raiz!$B$85</f>
        <v>MÓDULO 4 – CUSTO DE REPOSIÇÃO DO PROFISSIONAL AUSENTE</v>
      </c>
      <c r="E621" s="550"/>
      <c r="F621" s="550"/>
      <c r="G621" s="550"/>
      <c r="H621" s="551"/>
      <c r="I621" s="43" t="str">
        <f>Raiz!$G$85</f>
        <v>%</v>
      </c>
      <c r="J621" s="40" t="str">
        <f>Raiz!$H$85</f>
        <v>Valor R$</v>
      </c>
      <c r="K621" s="4"/>
      <c r="L621" s="4"/>
    </row>
    <row r="622" spans="1:14" ht="39.950000000000003" customHeight="1" x14ac:dyDescent="0.2">
      <c r="A622" s="50">
        <f t="shared" ref="A622:C622" si="364">A621</f>
        <v>2</v>
      </c>
      <c r="B622" s="50" t="str">
        <f t="shared" si="364"/>
        <v>Vigilante armado diurno - 12x36h</v>
      </c>
      <c r="C622" s="50" t="str">
        <f t="shared" si="364"/>
        <v>CAPANEMA</v>
      </c>
      <c r="D62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622" s="537"/>
      <c r="F622" s="537"/>
      <c r="G622" s="537"/>
      <c r="H622" s="537"/>
      <c r="I622" s="537"/>
      <c r="J622" s="621"/>
      <c r="K622" s="4"/>
      <c r="L622" s="4"/>
    </row>
    <row r="623" spans="1:14" ht="24.75" customHeight="1" x14ac:dyDescent="0.2">
      <c r="A623" s="50">
        <f t="shared" ref="A623:C623" si="365">A622</f>
        <v>2</v>
      </c>
      <c r="B623" s="50" t="str">
        <f t="shared" si="365"/>
        <v>Vigilante armado diurno - 12x36h</v>
      </c>
      <c r="C623" s="50" t="str">
        <f t="shared" si="365"/>
        <v>CAPANEMA</v>
      </c>
      <c r="D623" s="622" t="str">
        <f>Raiz!$B$87</f>
        <v>MÓDULO 1</v>
      </c>
      <c r="E623" s="553"/>
      <c r="F623" s="44" t="str">
        <f>Raiz!$D$87</f>
        <v>MÓDULO 2
(sem VA e VT ou sem VT)</v>
      </c>
      <c r="G623" s="44" t="str">
        <f>Raiz!$E$87</f>
        <v>MÓDULO 3</v>
      </c>
      <c r="H623" s="552" t="str">
        <f>Raiz!$F$87</f>
        <v>BCCPA</v>
      </c>
      <c r="I623" s="553"/>
      <c r="J623" s="243" t="str">
        <f>Raiz!$H$87</f>
        <v>VA nas Férias</v>
      </c>
      <c r="K623" s="4"/>
      <c r="L623" s="4"/>
    </row>
    <row r="624" spans="1:14" ht="18" customHeight="1" x14ac:dyDescent="0.2">
      <c r="A624" s="50">
        <f t="shared" ref="A624:C624" si="366">A623</f>
        <v>2</v>
      </c>
      <c r="B624" s="50" t="str">
        <f t="shared" si="366"/>
        <v>Vigilante armado diurno - 12x36h</v>
      </c>
      <c r="C624" s="50" t="str">
        <f t="shared" si="366"/>
        <v>CAPANEMA</v>
      </c>
      <c r="D624" s="559">
        <f>J576</f>
        <v>0</v>
      </c>
      <c r="E624" s="604"/>
      <c r="F624" s="26">
        <f>IF(J624="S",(J610-J596),IF(J624="N",(J610-(J596+J597))))</f>
        <v>1224.74</v>
      </c>
      <c r="G624" s="26">
        <f>J619</f>
        <v>0</v>
      </c>
      <c r="H624" s="603">
        <f>SUM(D624:G624)</f>
        <v>1224.74</v>
      </c>
      <c r="I624" s="604"/>
      <c r="J624" s="244" t="str">
        <f>VLOOKUP($G543,Base!$B$559:$L$578,$J548+1,FALSE)</f>
        <v>S</v>
      </c>
      <c r="K624" s="4"/>
      <c r="L624" s="51"/>
      <c r="N624" s="90"/>
    </row>
    <row r="625" spans="1:12" ht="18" customHeight="1" x14ac:dyDescent="0.2">
      <c r="A625" s="50">
        <f t="shared" ref="A625:C625" si="367">A624</f>
        <v>2</v>
      </c>
      <c r="B625" s="50" t="str">
        <f t="shared" si="367"/>
        <v>Vigilante armado diurno - 12x36h</v>
      </c>
      <c r="C625" s="50" t="str">
        <f t="shared" si="367"/>
        <v>CAPANEMA</v>
      </c>
      <c r="D625" s="626" t="str">
        <f>Raiz!$B$89</f>
        <v>Submódulo 4.1 Substituto nas Ausências Legais</v>
      </c>
      <c r="E625" s="627"/>
      <c r="F625" s="627"/>
      <c r="G625" s="627"/>
      <c r="H625" s="627"/>
      <c r="I625" s="627"/>
      <c r="J625" s="628"/>
      <c r="K625" s="4"/>
      <c r="L625" s="4"/>
    </row>
    <row r="626" spans="1:12" ht="18" customHeight="1" x14ac:dyDescent="0.2">
      <c r="A626" s="50">
        <f t="shared" ref="A626:C626" si="368">A625</f>
        <v>2</v>
      </c>
      <c r="B626" s="50" t="str">
        <f t="shared" si="368"/>
        <v>Vigilante armado diurno - 12x36h</v>
      </c>
      <c r="C626" s="50" t="str">
        <f t="shared" si="368"/>
        <v>CAPANEMA</v>
      </c>
      <c r="D626" s="28" t="str">
        <f>Raiz!$B$90</f>
        <v>A</v>
      </c>
      <c r="E626" s="542" t="str">
        <f>Raiz!$C$90</f>
        <v>Substituto na cobertura de Férias</v>
      </c>
      <c r="F626" s="542"/>
      <c r="G626" s="542" t="str">
        <f>Raiz!$E$90</f>
        <v>Cálculo do valor=BCCPA/12</v>
      </c>
      <c r="H626" s="542"/>
      <c r="I626" s="29">
        <f>Raiz!$G$90</f>
        <v>8.3333333333333329E-2</v>
      </c>
      <c r="J626" s="11">
        <f t="shared" ref="J626" si="369">ROUND(H624/12,2)</f>
        <v>102.06</v>
      </c>
      <c r="K626" s="4"/>
      <c r="L626" s="4"/>
    </row>
    <row r="627" spans="1:12" ht="18" customHeight="1" x14ac:dyDescent="0.2">
      <c r="A627" s="50">
        <f t="shared" ref="A627:C627" si="370">A626</f>
        <v>2</v>
      </c>
      <c r="B627" s="50" t="str">
        <f t="shared" si="370"/>
        <v>Vigilante armado diurno - 12x36h</v>
      </c>
      <c r="C627" s="50" t="str">
        <f t="shared" si="370"/>
        <v>CAPANEMA</v>
      </c>
      <c r="D627" s="10" t="str">
        <f>Raiz!$B$91</f>
        <v>B</v>
      </c>
      <c r="E627" s="535" t="str">
        <f>Raiz!$C$91</f>
        <v>Substituto na cobertura de Ausências Legais</v>
      </c>
      <c r="F627" s="540"/>
      <c r="G627" s="535" t="str">
        <f>Raiz!$E$91</f>
        <v>Cálculo do valor=[(BCCPA/30)x1dia]/12</v>
      </c>
      <c r="H627" s="540"/>
      <c r="I627" s="12">
        <f>Raiz!$G$91</f>
        <v>2.7777777777777779E-3</v>
      </c>
      <c r="J627" s="11">
        <f t="shared" ref="J627" si="371">ROUND(I627*H624,2)</f>
        <v>3.4</v>
      </c>
      <c r="K627" s="4"/>
      <c r="L627" s="4"/>
    </row>
    <row r="628" spans="1:12" ht="18" customHeight="1" x14ac:dyDescent="0.2">
      <c r="A628" s="50">
        <f t="shared" ref="A628:C628" si="372">A627</f>
        <v>2</v>
      </c>
      <c r="B628" s="50" t="str">
        <f t="shared" si="372"/>
        <v>Vigilante armado diurno - 12x36h</v>
      </c>
      <c r="C628" s="50" t="str">
        <f t="shared" si="372"/>
        <v>CAPANEMA</v>
      </c>
      <c r="D628" s="10" t="str">
        <f>Raiz!$B$92</f>
        <v>C</v>
      </c>
      <c r="E628" s="524" t="str">
        <f>Raiz!$C$92</f>
        <v>Substituto na cobertura de Licença-Paternidade</v>
      </c>
      <c r="F628" s="525"/>
      <c r="G628" s="524" t="str">
        <f>Raiz!$E$92</f>
        <v>Cálculo do valor={[(BCCPA/30)x5dias]/12}x1,5%</v>
      </c>
      <c r="H628" s="525"/>
      <c r="I628" s="12">
        <f>Raiz!$G$92</f>
        <v>2.0833333333333332E-4</v>
      </c>
      <c r="J628" s="11">
        <f t="shared" ref="J628" si="373">ROUND(I628*H624,2)</f>
        <v>0.26</v>
      </c>
      <c r="K628" s="4"/>
      <c r="L628" s="4"/>
    </row>
    <row r="629" spans="1:12" ht="18" customHeight="1" x14ac:dyDescent="0.2">
      <c r="A629" s="50">
        <f t="shared" ref="A629:C629" si="374">A628</f>
        <v>2</v>
      </c>
      <c r="B629" s="50" t="str">
        <f t="shared" si="374"/>
        <v>Vigilante armado diurno - 12x36h</v>
      </c>
      <c r="C629" s="50" t="str">
        <f t="shared" si="374"/>
        <v>CAPANEMA</v>
      </c>
      <c r="D629" s="10" t="str">
        <f>Raiz!$B$93</f>
        <v>D</v>
      </c>
      <c r="E629" s="524" t="str">
        <f>Raiz!$C$93</f>
        <v>Substituto na cobertura de Ausência por acidente de trab.</v>
      </c>
      <c r="F629" s="525"/>
      <c r="G629" s="524" t="str">
        <f>Raiz!$E$93</f>
        <v>Cálculo do valor={[(BCCPA/30)x15dias]/12}x0,78%</v>
      </c>
      <c r="H629" s="525"/>
      <c r="I629" s="12">
        <f>Raiz!$G$93</f>
        <v>3.2499999999999999E-4</v>
      </c>
      <c r="J629" s="11">
        <f t="shared" ref="J629" si="375">ROUND(I629*H624,2)</f>
        <v>0.4</v>
      </c>
      <c r="K629" s="4"/>
      <c r="L629" s="4"/>
    </row>
    <row r="630" spans="1:12" ht="18.75" customHeight="1" x14ac:dyDescent="0.2">
      <c r="A630" s="50">
        <f t="shared" ref="A630:C631" si="376">A629</f>
        <v>2</v>
      </c>
      <c r="B630" s="50" t="str">
        <f t="shared" si="376"/>
        <v>Vigilante armado diurno - 12x36h</v>
      </c>
      <c r="C630" s="50" t="str">
        <f t="shared" si="376"/>
        <v>CAPANEMA</v>
      </c>
      <c r="D630" s="10" t="str">
        <f>Raiz!$B$94</f>
        <v>E</v>
      </c>
      <c r="E630" s="524" t="str">
        <f>Raiz!$C$94</f>
        <v>Substituto na cobertura de Afastamento Maternidade</v>
      </c>
      <c r="F630" s="525"/>
      <c r="G630" s="524" t="str">
        <f>Raiz!$E$94</f>
        <v>Cálculo do valor = {[(FÉRIAS + 1/3 FÉRIAS)/12]x(4/12)}x2%</v>
      </c>
      <c r="H630" s="526"/>
      <c r="I630" s="555"/>
      <c r="J630" s="11">
        <f>ROUND((((J576+J576/3)/12)*4/12)*2%,2)</f>
        <v>0</v>
      </c>
      <c r="K630" s="4"/>
      <c r="L630" s="4"/>
    </row>
    <row r="631" spans="1:12" ht="18" customHeight="1" x14ac:dyDescent="0.2">
      <c r="A631" s="50">
        <f t="shared" si="376"/>
        <v>2</v>
      </c>
      <c r="B631" s="50" t="str">
        <f t="shared" si="376"/>
        <v>Vigilante armado diurno - 12x36h</v>
      </c>
      <c r="C631" s="50" t="str">
        <f t="shared" si="376"/>
        <v>CAPANEMA</v>
      </c>
      <c r="D631" s="10" t="str">
        <f>Raiz!$B$95</f>
        <v>F</v>
      </c>
      <c r="E631" s="524" t="str">
        <f>Raiz!$C$95</f>
        <v xml:space="preserve">Substituto na cobertura de outras ausências (especificar) </v>
      </c>
      <c r="F631" s="554"/>
      <c r="G631" s="554"/>
      <c r="H631" s="554"/>
      <c r="I631" s="555"/>
      <c r="J631" s="20"/>
      <c r="K631" s="4"/>
      <c r="L631" s="4"/>
    </row>
    <row r="632" spans="1:12" ht="18" customHeight="1" thickBot="1" x14ac:dyDescent="0.25">
      <c r="A632" s="50">
        <f t="shared" ref="A632:C632" si="377">A631</f>
        <v>2</v>
      </c>
      <c r="B632" s="50" t="str">
        <f t="shared" si="377"/>
        <v>Vigilante armado diurno - 12x36h</v>
      </c>
      <c r="C632" s="50" t="str">
        <f t="shared" si="377"/>
        <v>CAPANEMA</v>
      </c>
      <c r="D632" s="619" t="str">
        <f>Raiz!$B$96</f>
        <v> Total do Módulo 4 - Custo de Reposição do Profissional Ausente</v>
      </c>
      <c r="E632" s="619"/>
      <c r="F632" s="619"/>
      <c r="G632" s="619"/>
      <c r="H632" s="619"/>
      <c r="I632" s="619"/>
      <c r="J632" s="13">
        <f t="shared" ref="J632" si="378">SUM(J626:J631)</f>
        <v>106.12000000000002</v>
      </c>
      <c r="K632" s="4"/>
      <c r="L632" s="4"/>
    </row>
    <row r="633" spans="1:12" ht="12.75" customHeight="1" thickBot="1" x14ac:dyDescent="0.25">
      <c r="A633" s="50">
        <f t="shared" ref="A633:C639" si="379">A632</f>
        <v>2</v>
      </c>
      <c r="B633" s="50" t="str">
        <f t="shared" si="379"/>
        <v>Vigilante armado diurno - 12x36h</v>
      </c>
      <c r="C633" s="50" t="str">
        <f t="shared" si="379"/>
        <v>CAPANEMA</v>
      </c>
      <c r="D633" s="4"/>
      <c r="E633" s="4"/>
      <c r="F633" s="4"/>
      <c r="G633" s="4"/>
      <c r="H633" s="4"/>
      <c r="I633" s="4"/>
      <c r="J633" s="4"/>
      <c r="K633" s="4"/>
      <c r="L633" s="4"/>
    </row>
    <row r="634" spans="1:12" ht="18" customHeight="1" x14ac:dyDescent="0.2">
      <c r="A634" s="50">
        <f t="shared" si="379"/>
        <v>2</v>
      </c>
      <c r="B634" s="50" t="str">
        <f t="shared" si="379"/>
        <v>Vigilante armado diurno - 12x36h</v>
      </c>
      <c r="C634" s="50" t="str">
        <f t="shared" si="379"/>
        <v>CAPANEMA</v>
      </c>
      <c r="D634" s="556" t="str">
        <f>Raiz!$B$98</f>
        <v>MÓDULO 5 - INSUMOS DIVERSOS</v>
      </c>
      <c r="E634" s="557"/>
      <c r="F634" s="557"/>
      <c r="G634" s="557"/>
      <c r="H634" s="557"/>
      <c r="I634" s="558"/>
      <c r="J634" s="2" t="str">
        <f>Raiz!$H$98</f>
        <v>Valor R$</v>
      </c>
      <c r="K634" s="4"/>
      <c r="L634" s="4"/>
    </row>
    <row r="635" spans="1:12" ht="15" customHeight="1" x14ac:dyDescent="0.2">
      <c r="A635" s="50">
        <f t="shared" si="379"/>
        <v>2</v>
      </c>
      <c r="B635" s="50" t="str">
        <f t="shared" si="379"/>
        <v>Vigilante armado diurno - 12x36h</v>
      </c>
      <c r="C635" s="50" t="str">
        <f t="shared" si="379"/>
        <v>CAPANEMA</v>
      </c>
      <c r="D635" s="10" t="str">
        <f>Raiz!$B$99</f>
        <v>A</v>
      </c>
      <c r="E635" s="521" t="str">
        <f>Raiz!$C$99</f>
        <v>Uniformes</v>
      </c>
      <c r="F635" s="521"/>
      <c r="G635" s="521"/>
      <c r="H635" s="521"/>
      <c r="I635" s="521"/>
      <c r="J635" s="11">
        <f>VLOOKUP(G543,Base!$B$727:$L$737,J548+1,FALSE)</f>
        <v>0</v>
      </c>
      <c r="K635" s="239"/>
      <c r="L635" s="239"/>
    </row>
    <row r="636" spans="1:12" ht="18" customHeight="1" x14ac:dyDescent="0.2">
      <c r="A636" s="50">
        <f t="shared" ref="A636:C636" si="380">A635</f>
        <v>2</v>
      </c>
      <c r="B636" s="50" t="str">
        <f t="shared" si="380"/>
        <v>Vigilante armado diurno - 12x36h</v>
      </c>
      <c r="C636" s="50" t="str">
        <f t="shared" si="380"/>
        <v>CAPANEMA</v>
      </c>
      <c r="D636" s="10" t="str">
        <f>Raiz!$B$100</f>
        <v>B</v>
      </c>
      <c r="E636" s="521" t="str">
        <f>Raiz!$C$100</f>
        <v>Materiais de uso individual</v>
      </c>
      <c r="F636" s="521"/>
      <c r="G636" s="521"/>
      <c r="H636" s="521"/>
      <c r="I636" s="521"/>
      <c r="J636" s="11">
        <f>VLOOKUP(G543,Base!$B$751:$L$761,J548+1,FALSE)</f>
        <v>0</v>
      </c>
      <c r="K636" s="239"/>
      <c r="L636" s="239"/>
    </row>
    <row r="637" spans="1:12" ht="18" customHeight="1" x14ac:dyDescent="0.2">
      <c r="A637" s="50">
        <f t="shared" ref="A637:C638" si="381">A636</f>
        <v>2</v>
      </c>
      <c r="B637" s="50" t="str">
        <f t="shared" si="381"/>
        <v>Vigilante armado diurno - 12x36h</v>
      </c>
      <c r="C637" s="50" t="str">
        <f t="shared" si="381"/>
        <v>CAPANEMA</v>
      </c>
      <c r="D637" s="10" t="str">
        <f>Raiz!$B$101</f>
        <v>C</v>
      </c>
      <c r="E637" s="521" t="str">
        <f>Raiz!$C$101</f>
        <v>Materiais de uso compartilhado</v>
      </c>
      <c r="F637" s="521"/>
      <c r="G637" s="521"/>
      <c r="H637" s="521"/>
      <c r="I637" s="521"/>
      <c r="J637" s="11">
        <f>VLOOKUP(G543,Base!$B$775:$L$785,J548+1,FALSE)</f>
        <v>0</v>
      </c>
      <c r="K637" s="239"/>
      <c r="L637" s="239"/>
    </row>
    <row r="638" spans="1:12" ht="18" customHeight="1" x14ac:dyDescent="0.2">
      <c r="A638" s="50">
        <f t="shared" si="381"/>
        <v>2</v>
      </c>
      <c r="B638" s="50" t="str">
        <f t="shared" si="381"/>
        <v>Vigilante armado diurno - 12x36h</v>
      </c>
      <c r="C638" s="50" t="str">
        <f t="shared" si="381"/>
        <v>CAPANEMA</v>
      </c>
      <c r="D638" s="10" t="str">
        <f>Raiz!$B$102</f>
        <v>D</v>
      </c>
      <c r="E638" s="521" t="str">
        <f>Raiz!$C$102</f>
        <v>Outros: especificar</v>
      </c>
      <c r="F638" s="521"/>
      <c r="G638" s="521"/>
      <c r="H638" s="521"/>
      <c r="I638" s="521"/>
      <c r="J638" s="77"/>
      <c r="K638" s="239"/>
      <c r="L638" s="239"/>
    </row>
    <row r="639" spans="1:12" ht="18" customHeight="1" thickBot="1" x14ac:dyDescent="0.25">
      <c r="A639" s="50">
        <f t="shared" si="379"/>
        <v>2</v>
      </c>
      <c r="B639" s="50" t="str">
        <f t="shared" si="379"/>
        <v>Vigilante armado diurno - 12x36h</v>
      </c>
      <c r="C639" s="50" t="str">
        <f t="shared" si="379"/>
        <v>CAPANEMA</v>
      </c>
      <c r="D639" s="619" t="str">
        <f>Raiz!$B$103</f>
        <v>Total do Módulo 5 - Insumos Diversos</v>
      </c>
      <c r="E639" s="619"/>
      <c r="F639" s="619"/>
      <c r="G639" s="619"/>
      <c r="H639" s="619"/>
      <c r="I639" s="619"/>
      <c r="J639" s="13">
        <f>SUM(J635:J638)</f>
        <v>0</v>
      </c>
      <c r="K639" s="4"/>
      <c r="L639" s="4"/>
    </row>
    <row r="640" spans="1:12" ht="13.5" customHeight="1" thickBot="1" x14ac:dyDescent="0.25">
      <c r="A640" s="50">
        <f t="shared" ref="A640:C640" si="382">A639</f>
        <v>2</v>
      </c>
      <c r="B640" s="50" t="str">
        <f t="shared" si="382"/>
        <v>Vigilante armado diurno - 12x36h</v>
      </c>
      <c r="C640" s="50" t="str">
        <f t="shared" si="382"/>
        <v>CAPANEMA</v>
      </c>
      <c r="D640" s="4"/>
      <c r="E640" s="4"/>
      <c r="F640" s="4"/>
      <c r="G640" s="4"/>
      <c r="H640" s="4"/>
      <c r="I640" s="4"/>
      <c r="J640" s="4"/>
      <c r="K640" s="4"/>
      <c r="L640" s="4"/>
    </row>
    <row r="641" spans="1:12" ht="18" customHeight="1" x14ac:dyDescent="0.2">
      <c r="A641" s="50">
        <f t="shared" ref="A641:C641" si="383">A640</f>
        <v>2</v>
      </c>
      <c r="B641" s="50" t="str">
        <f t="shared" si="383"/>
        <v>Vigilante armado diurno - 12x36h</v>
      </c>
      <c r="C641" s="50" t="str">
        <f t="shared" si="383"/>
        <v>CAPANEMA</v>
      </c>
      <c r="D641" s="531" t="str">
        <f>Raiz!$B$105</f>
        <v>6 - CUSTOS INDIRETOS, TRIBUTOS E LUCRO</v>
      </c>
      <c r="E641" s="531"/>
      <c r="F641" s="531"/>
      <c r="G641" s="531"/>
      <c r="H641" s="531"/>
      <c r="I641" s="1" t="str">
        <f>Raiz!$G$105</f>
        <v>%</v>
      </c>
      <c r="J641" s="2" t="str">
        <f>Raiz!$H$105</f>
        <v>Valor R$</v>
      </c>
      <c r="K641" s="4"/>
      <c r="L641" s="4"/>
    </row>
    <row r="642" spans="1:12" ht="18" customHeight="1" x14ac:dyDescent="0.2">
      <c r="A642" s="50">
        <f t="shared" ref="A642:C642" si="384">A641</f>
        <v>2</v>
      </c>
      <c r="B642" s="50" t="str">
        <f t="shared" si="384"/>
        <v>Vigilante armado diurno - 12x36h</v>
      </c>
      <c r="C642" s="50" t="str">
        <f t="shared" si="384"/>
        <v>CAPANEMA</v>
      </c>
      <c r="D642" s="10" t="str">
        <f>Raiz!$B$106</f>
        <v>A</v>
      </c>
      <c r="E642" s="527" t="str">
        <f>Raiz!$C$106</f>
        <v>Custos Indiretos (despesas administrativas e operacionais)</v>
      </c>
      <c r="F642" s="527"/>
      <c r="G642" s="527"/>
      <c r="H642" s="527"/>
      <c r="I642" s="12">
        <f>VLOOKUP(G543,Base!$B$799:$O$809,J548+1,FALSE)</f>
        <v>0</v>
      </c>
      <c r="J642" s="11">
        <f t="shared" ref="J642" si="385">ROUND(J664*I642,2)</f>
        <v>0</v>
      </c>
      <c r="K642" s="4"/>
      <c r="L642" s="4"/>
    </row>
    <row r="643" spans="1:12" ht="18" customHeight="1" x14ac:dyDescent="0.2">
      <c r="A643" s="50">
        <f t="shared" ref="A643:C643" si="386">A642</f>
        <v>2</v>
      </c>
      <c r="B643" s="50" t="str">
        <f t="shared" si="386"/>
        <v>Vigilante armado diurno - 12x36h</v>
      </c>
      <c r="C643" s="50" t="str">
        <f t="shared" si="386"/>
        <v>CAPANEMA</v>
      </c>
      <c r="D643" s="10" t="str">
        <f>Raiz!$B$107</f>
        <v>B</v>
      </c>
      <c r="E643" s="527" t="str">
        <f>Raiz!$C$107</f>
        <v>Lucro</v>
      </c>
      <c r="F643" s="527"/>
      <c r="G643" s="527"/>
      <c r="H643" s="527"/>
      <c r="I643" s="12">
        <f>VLOOKUP(G543,Base!$B$823:$O$833,J548+1,FALSE)</f>
        <v>0</v>
      </c>
      <c r="J643" s="11">
        <f t="shared" ref="J643" si="387">ROUND(J666*I643,2)</f>
        <v>0</v>
      </c>
      <c r="K643" s="4"/>
      <c r="L643" s="4"/>
    </row>
    <row r="644" spans="1:12" ht="18" customHeight="1" x14ac:dyDescent="0.2">
      <c r="A644" s="50">
        <f t="shared" ref="A644:C644" si="388">A643</f>
        <v>2</v>
      </c>
      <c r="B644" s="50" t="str">
        <f t="shared" si="388"/>
        <v>Vigilante armado diurno - 12x36h</v>
      </c>
      <c r="C644" s="50" t="str">
        <f t="shared" si="388"/>
        <v>CAPANEMA</v>
      </c>
      <c r="D644" s="560" t="str">
        <f>Raiz!$B$108</f>
        <v>Subtotal</v>
      </c>
      <c r="E644" s="560"/>
      <c r="F644" s="560"/>
      <c r="G644" s="560"/>
      <c r="H644" s="560"/>
      <c r="I644" s="21">
        <f t="shared" ref="I644:J644" si="389">SUM(I642:I643)</f>
        <v>0</v>
      </c>
      <c r="J644" s="22">
        <f t="shared" si="389"/>
        <v>0</v>
      </c>
      <c r="K644" s="4"/>
      <c r="L644" s="4"/>
    </row>
    <row r="645" spans="1:12" ht="18" customHeight="1" x14ac:dyDescent="0.2">
      <c r="A645" s="50">
        <f t="shared" ref="A645:C645" si="390">A644</f>
        <v>2</v>
      </c>
      <c r="B645" s="50" t="str">
        <f t="shared" si="390"/>
        <v>Vigilante armado diurno - 12x36h</v>
      </c>
      <c r="C645" s="50" t="str">
        <f t="shared" si="390"/>
        <v>CAPANEMA</v>
      </c>
      <c r="D645" s="10" t="str">
        <f>Raiz!$B$109</f>
        <v>C</v>
      </c>
      <c r="E645" s="527" t="str">
        <f>Raiz!$C$109</f>
        <v>Tributos</v>
      </c>
      <c r="F645" s="529"/>
      <c r="G645" s="529"/>
      <c r="H645" s="529"/>
      <c r="I645" s="21">
        <f t="shared" ref="I645:J645" si="391">SUM(I646:I648)</f>
        <v>6.6500000000000004E-2</v>
      </c>
      <c r="J645" s="22">
        <f t="shared" si="391"/>
        <v>94.81</v>
      </c>
      <c r="K645" s="4"/>
      <c r="L645" s="4"/>
    </row>
    <row r="646" spans="1:12" ht="18" customHeight="1" x14ac:dyDescent="0.2">
      <c r="A646" s="50">
        <f t="shared" ref="A646:C646" si="392">A645</f>
        <v>2</v>
      </c>
      <c r="B646" s="50" t="str">
        <f t="shared" si="392"/>
        <v>Vigilante armado diurno - 12x36h</v>
      </c>
      <c r="C646" s="50" t="str">
        <f t="shared" si="392"/>
        <v>CAPANEMA</v>
      </c>
      <c r="D646" s="532" t="str">
        <f>Raiz!$B$110</f>
        <v>C.1</v>
      </c>
      <c r="E646" s="534" t="str">
        <f>Raiz!$C$110</f>
        <v>Tributos Federais</v>
      </c>
      <c r="F646" s="536" t="str">
        <f>Raiz!$D$110</f>
        <v>PIS</v>
      </c>
      <c r="G646" s="537"/>
      <c r="H646" s="538"/>
      <c r="I646" s="29">
        <f>Raiz!$G$110</f>
        <v>6.4999999999999997E-3</v>
      </c>
      <c r="J646" s="11">
        <f t="shared" ref="J646" si="393">ROUND(I646*J655,2)</f>
        <v>9.27</v>
      </c>
      <c r="K646" s="4"/>
      <c r="L646" s="4"/>
    </row>
    <row r="647" spans="1:12" ht="18" customHeight="1" x14ac:dyDescent="0.2">
      <c r="A647" s="50">
        <f t="shared" ref="A647:C647" si="394">A646</f>
        <v>2</v>
      </c>
      <c r="B647" s="50" t="str">
        <f t="shared" si="394"/>
        <v>Vigilante armado diurno - 12x36h</v>
      </c>
      <c r="C647" s="50" t="str">
        <f t="shared" si="394"/>
        <v>CAPANEMA</v>
      </c>
      <c r="D647" s="533"/>
      <c r="E647" s="535"/>
      <c r="F647" s="535" t="str">
        <f>Raiz!$D$111</f>
        <v>COFINS</v>
      </c>
      <c r="G647" s="539"/>
      <c r="H647" s="540"/>
      <c r="I647" s="12">
        <f>Raiz!$G$111</f>
        <v>0.03</v>
      </c>
      <c r="J647" s="11">
        <f t="shared" ref="J647" si="395">ROUND(I647*J655,2)</f>
        <v>42.77</v>
      </c>
    </row>
    <row r="648" spans="1:12" ht="18" customHeight="1" x14ac:dyDescent="0.2">
      <c r="A648" s="50">
        <f t="shared" ref="A648:C648" si="396">A647</f>
        <v>2</v>
      </c>
      <c r="B648" s="50" t="str">
        <f t="shared" si="396"/>
        <v>Vigilante armado diurno - 12x36h</v>
      </c>
      <c r="C648" s="50" t="str">
        <f t="shared" si="396"/>
        <v>CAPANEMA</v>
      </c>
      <c r="D648" s="10" t="str">
        <f>Raiz!$B$112</f>
        <v>C.2</v>
      </c>
      <c r="E648" s="240" t="str">
        <f>Raiz!$C$112</f>
        <v>Tributos Municipais</v>
      </c>
      <c r="F648" s="524" t="str">
        <f>Raiz!$D$112</f>
        <v>ISS</v>
      </c>
      <c r="G648" s="526"/>
      <c r="H648" s="525"/>
      <c r="I648" s="12">
        <f>VLOOKUP(G543,Base!$B$25:$D$35,3,FALSE)</f>
        <v>0.03</v>
      </c>
      <c r="J648" s="11">
        <f t="shared" ref="J648" si="397">ROUND(I648*J655,2)</f>
        <v>42.77</v>
      </c>
    </row>
    <row r="649" spans="1:12" ht="18" customHeight="1" thickBot="1" x14ac:dyDescent="0.25">
      <c r="A649" s="50">
        <f t="shared" ref="A649:C649" si="398">A648</f>
        <v>2</v>
      </c>
      <c r="B649" s="50" t="str">
        <f t="shared" si="398"/>
        <v>Vigilante armado diurno - 12x36h</v>
      </c>
      <c r="C649" s="50" t="str">
        <f t="shared" si="398"/>
        <v>CAPANEMA</v>
      </c>
      <c r="D649" s="653" t="str">
        <f>Raiz!$B$113</f>
        <v>Total do Módulo 6 - Custos Indiretos, Lucro e Tributos</v>
      </c>
      <c r="E649" s="653"/>
      <c r="F649" s="653"/>
      <c r="G649" s="653"/>
      <c r="H649" s="653"/>
      <c r="I649" s="16">
        <f t="shared" ref="I649:J649" si="399">I644+I645</f>
        <v>6.6500000000000004E-2</v>
      </c>
      <c r="J649" s="13">
        <f t="shared" si="399"/>
        <v>94.81</v>
      </c>
    </row>
    <row r="650" spans="1:12" ht="12.75" customHeight="1" thickBot="1" x14ac:dyDescent="0.25">
      <c r="A650" s="50">
        <f t="shared" ref="A650:C656" si="400">A649</f>
        <v>2</v>
      </c>
      <c r="B650" s="50" t="str">
        <f t="shared" si="400"/>
        <v>Vigilante armado diurno - 12x36h</v>
      </c>
      <c r="C650" s="50" t="str">
        <f t="shared" si="400"/>
        <v>CAPANEMA</v>
      </c>
      <c r="D650" s="4"/>
      <c r="E650" s="4"/>
      <c r="F650" s="4"/>
      <c r="G650" s="4"/>
      <c r="H650" s="4"/>
      <c r="I650" s="4"/>
      <c r="J650" s="4"/>
    </row>
    <row r="651" spans="1:12" ht="18" customHeight="1" x14ac:dyDescent="0.2">
      <c r="A651" s="50">
        <f t="shared" si="400"/>
        <v>2</v>
      </c>
      <c r="B651" s="50" t="str">
        <f t="shared" si="400"/>
        <v>Vigilante armado diurno - 12x36h</v>
      </c>
      <c r="C651" s="50" t="str">
        <f t="shared" si="400"/>
        <v>CAPANEMA</v>
      </c>
      <c r="D651" s="556" t="str">
        <f>Raiz!$B$115</f>
        <v>TRIBUTOS (percentual incidente sobre o Valor total por empregado)</v>
      </c>
      <c r="E651" s="557"/>
      <c r="F651" s="557"/>
      <c r="G651" s="557"/>
      <c r="H651" s="557"/>
      <c r="I651" s="557"/>
      <c r="J651" s="558"/>
    </row>
    <row r="652" spans="1:12" ht="18" customHeight="1" x14ac:dyDescent="0.2">
      <c r="A652" s="50">
        <f t="shared" si="400"/>
        <v>2</v>
      </c>
      <c r="B652" s="50" t="str">
        <f t="shared" si="400"/>
        <v>Vigilante armado diurno - 12x36h</v>
      </c>
      <c r="C652" s="50" t="str">
        <f t="shared" si="400"/>
        <v>CAPANEMA</v>
      </c>
      <c r="D652" s="10" t="str">
        <f>Raiz!$B$116</f>
        <v>A</v>
      </c>
      <c r="E652" s="521" t="str">
        <f>Raiz!$C$116</f>
        <v>Percentual total dos Tributos / 100</v>
      </c>
      <c r="F652" s="521"/>
      <c r="G652" s="521"/>
      <c r="H652" s="521"/>
      <c r="I652" s="521"/>
      <c r="J652" s="23">
        <f>I645</f>
        <v>6.6500000000000004E-2</v>
      </c>
    </row>
    <row r="653" spans="1:12" ht="18" customHeight="1" x14ac:dyDescent="0.2">
      <c r="A653" s="50">
        <f t="shared" si="400"/>
        <v>2</v>
      </c>
      <c r="B653" s="50" t="str">
        <f t="shared" si="400"/>
        <v>Vigilante armado diurno - 12x36h</v>
      </c>
      <c r="C653" s="50" t="str">
        <f t="shared" si="400"/>
        <v>CAPANEMA</v>
      </c>
      <c r="D653" s="10" t="str">
        <f>Raiz!$B$117</f>
        <v>B</v>
      </c>
      <c r="E653" s="521" t="str">
        <f>Raiz!$C$117</f>
        <v>1 - A</v>
      </c>
      <c r="F653" s="521"/>
      <c r="G653" s="521"/>
      <c r="H653" s="521"/>
      <c r="I653" s="521"/>
      <c r="J653" s="23">
        <f>1-J652</f>
        <v>0.9335</v>
      </c>
    </row>
    <row r="654" spans="1:12" ht="18" customHeight="1" x14ac:dyDescent="0.2">
      <c r="A654" s="50">
        <f t="shared" si="400"/>
        <v>2</v>
      </c>
      <c r="B654" s="50" t="str">
        <f t="shared" si="400"/>
        <v>Vigilante armado diurno - 12x36h</v>
      </c>
      <c r="C654" s="50" t="str">
        <f t="shared" si="400"/>
        <v>CAPANEMA</v>
      </c>
      <c r="D654" s="10" t="str">
        <f>Raiz!$B$118</f>
        <v>C</v>
      </c>
      <c r="E654" s="521" t="str">
        <f>Raiz!$C$118</f>
        <v>Custo antes da incidência dos tributos</v>
      </c>
      <c r="F654" s="521"/>
      <c r="G654" s="521"/>
      <c r="H654" s="521"/>
      <c r="I654" s="521"/>
      <c r="J654" s="11">
        <f>J668</f>
        <v>1330.8600000000001</v>
      </c>
    </row>
    <row r="655" spans="1:12" ht="18" customHeight="1" x14ac:dyDescent="0.2">
      <c r="A655" s="50">
        <f t="shared" si="400"/>
        <v>2</v>
      </c>
      <c r="B655" s="50" t="str">
        <f t="shared" si="400"/>
        <v>Vigilante armado diurno - 12x36h</v>
      </c>
      <c r="C655" s="50" t="str">
        <f t="shared" si="400"/>
        <v>CAPANEMA</v>
      </c>
      <c r="D655" s="10" t="str">
        <f>Raiz!$B$119</f>
        <v>D</v>
      </c>
      <c r="E655" s="521" t="str">
        <f>Raiz!$C$119</f>
        <v>PREÇO DO POSTO/MÊS (C / B)</v>
      </c>
      <c r="F655" s="521"/>
      <c r="G655" s="521"/>
      <c r="H655" s="521"/>
      <c r="I655" s="521"/>
      <c r="J655" s="11">
        <f>ROUND(J654/J653,2)</f>
        <v>1425.67</v>
      </c>
    </row>
    <row r="656" spans="1:12" ht="18" customHeight="1" thickBot="1" x14ac:dyDescent="0.25">
      <c r="A656" s="50">
        <f t="shared" si="400"/>
        <v>2</v>
      </c>
      <c r="B656" s="50" t="str">
        <f t="shared" si="400"/>
        <v>Vigilante armado diurno - 12x36h</v>
      </c>
      <c r="C656" s="50" t="str">
        <f t="shared" si="400"/>
        <v>CAPANEMA</v>
      </c>
      <c r="D656" s="619" t="str">
        <f>Raiz!$B$120</f>
        <v>Total dos Tributos = (D – C)</v>
      </c>
      <c r="E656" s="619"/>
      <c r="F656" s="619"/>
      <c r="G656" s="619"/>
      <c r="H656" s="619"/>
      <c r="I656" s="619"/>
      <c r="J656" s="24">
        <f>J655-J654</f>
        <v>94.809999999999945</v>
      </c>
    </row>
    <row r="657" spans="1:13" ht="12.75" customHeight="1" thickBot="1" x14ac:dyDescent="0.25">
      <c r="A657" s="50">
        <f t="shared" ref="A657:C657" si="401">A656</f>
        <v>2</v>
      </c>
      <c r="B657" s="50" t="str">
        <f t="shared" si="401"/>
        <v>Vigilante armado diurno - 12x36h</v>
      </c>
      <c r="C657" s="50" t="str">
        <f t="shared" si="401"/>
        <v>CAPANEMA</v>
      </c>
      <c r="D657" s="4"/>
      <c r="E657" s="4"/>
      <c r="F657" s="4"/>
      <c r="G657" s="4"/>
      <c r="H657" s="4"/>
      <c r="I657" s="4"/>
      <c r="J657" s="4"/>
    </row>
    <row r="658" spans="1:13" ht="18" customHeight="1" x14ac:dyDescent="0.2">
      <c r="A658" s="50">
        <f t="shared" ref="A658:C658" si="402">A657</f>
        <v>2</v>
      </c>
      <c r="B658" s="50" t="str">
        <f t="shared" si="402"/>
        <v>Vigilante armado diurno - 12x36h</v>
      </c>
      <c r="C658" s="50" t="str">
        <f t="shared" si="402"/>
        <v>CAPANEMA</v>
      </c>
      <c r="D658" s="544" t="str">
        <f>Raiz!$B$122</f>
        <v>2 - QUADRO-RESUMO DO CUSTO POR EMPREGADO</v>
      </c>
      <c r="E658" s="544"/>
      <c r="F658" s="544"/>
      <c r="G658" s="544"/>
      <c r="H658" s="544"/>
      <c r="I658" s="646"/>
      <c r="J658" s="68" t="str">
        <f>Raiz!$H$122</f>
        <v>Valor R$</v>
      </c>
    </row>
    <row r="659" spans="1:13" ht="18" customHeight="1" x14ac:dyDescent="0.2">
      <c r="A659" s="50">
        <f t="shared" ref="A659:C659" si="403">A658</f>
        <v>2</v>
      </c>
      <c r="B659" s="50" t="str">
        <f t="shared" si="403"/>
        <v>Vigilante armado diurno - 12x36h</v>
      </c>
      <c r="C659" s="50" t="str">
        <f t="shared" si="403"/>
        <v>CAPANEMA</v>
      </c>
      <c r="D659" s="10" t="str">
        <f>Raiz!$B$123</f>
        <v>A</v>
      </c>
      <c r="E659" s="521" t="str">
        <f>Raiz!$C$123</f>
        <v>Módulo 1 - Composição da Remuneração</v>
      </c>
      <c r="F659" s="521"/>
      <c r="G659" s="521"/>
      <c r="H659" s="521"/>
      <c r="I659" s="521"/>
      <c r="J659" s="11">
        <f>J576</f>
        <v>0</v>
      </c>
    </row>
    <row r="660" spans="1:13" ht="18" customHeight="1" x14ac:dyDescent="0.2">
      <c r="A660" s="50">
        <f t="shared" ref="A660:C660" si="404">A659</f>
        <v>2</v>
      </c>
      <c r="B660" s="50" t="str">
        <f t="shared" si="404"/>
        <v>Vigilante armado diurno - 12x36h</v>
      </c>
      <c r="C660" s="50" t="str">
        <f t="shared" si="404"/>
        <v>CAPANEMA</v>
      </c>
      <c r="D660" s="10" t="str">
        <f>Raiz!$B$124</f>
        <v>B</v>
      </c>
      <c r="E660" s="521" t="str">
        <f>Raiz!$C$124</f>
        <v>Módulo 2 - Encargos e Benefícios Anuais, Mensais e Diários</v>
      </c>
      <c r="F660" s="521"/>
      <c r="G660" s="521"/>
      <c r="H660" s="521"/>
      <c r="I660" s="521"/>
      <c r="J660" s="11">
        <f t="shared" ref="J660" si="405">J610</f>
        <v>1224.74</v>
      </c>
    </row>
    <row r="661" spans="1:13" ht="18" customHeight="1" x14ac:dyDescent="0.2">
      <c r="A661" s="50">
        <f t="shared" ref="A661:C661" si="406">A660</f>
        <v>2</v>
      </c>
      <c r="B661" s="50" t="str">
        <f t="shared" si="406"/>
        <v>Vigilante armado diurno - 12x36h</v>
      </c>
      <c r="C661" s="50" t="str">
        <f t="shared" si="406"/>
        <v>CAPANEMA</v>
      </c>
      <c r="D661" s="10" t="str">
        <f>Raiz!$B$125</f>
        <v>C</v>
      </c>
      <c r="E661" s="521" t="str">
        <f>Raiz!$C$125</f>
        <v>Módulo 3 - Provisão para Rescisão</v>
      </c>
      <c r="F661" s="521"/>
      <c r="G661" s="521"/>
      <c r="H661" s="521"/>
      <c r="I661" s="521"/>
      <c r="J661" s="11">
        <f t="shared" ref="J661" si="407">J619</f>
        <v>0</v>
      </c>
    </row>
    <row r="662" spans="1:13" ht="18" customHeight="1" x14ac:dyDescent="0.2">
      <c r="A662" s="50">
        <f t="shared" ref="A662:C662" si="408">A661</f>
        <v>2</v>
      </c>
      <c r="B662" s="50" t="str">
        <f t="shared" si="408"/>
        <v>Vigilante armado diurno - 12x36h</v>
      </c>
      <c r="C662" s="50" t="str">
        <f t="shared" si="408"/>
        <v>CAPANEMA</v>
      </c>
      <c r="D662" s="10" t="str">
        <f>Raiz!$B$126</f>
        <v>D</v>
      </c>
      <c r="E662" s="521" t="str">
        <f>Raiz!$C$126</f>
        <v>Módulo 4 - Custo de Reposição do Profissional Ausente</v>
      </c>
      <c r="F662" s="521"/>
      <c r="G662" s="521"/>
      <c r="H662" s="521"/>
      <c r="I662" s="521"/>
      <c r="J662" s="11">
        <f t="shared" ref="J662" si="409">J632</f>
        <v>106.12000000000002</v>
      </c>
    </row>
    <row r="663" spans="1:13" ht="18" customHeight="1" x14ac:dyDescent="0.2">
      <c r="A663" s="50">
        <f t="shared" ref="A663:C663" si="410">A662</f>
        <v>2</v>
      </c>
      <c r="B663" s="50" t="str">
        <f t="shared" si="410"/>
        <v>Vigilante armado diurno - 12x36h</v>
      </c>
      <c r="C663" s="50" t="str">
        <f t="shared" si="410"/>
        <v>CAPANEMA</v>
      </c>
      <c r="D663" s="10" t="str">
        <f>Raiz!$B$127</f>
        <v>E</v>
      </c>
      <c r="E663" s="521" t="str">
        <f>Raiz!$C$127</f>
        <v>Módulo 5 - Insumos Diversos</v>
      </c>
      <c r="F663" s="521"/>
      <c r="G663" s="521"/>
      <c r="H663" s="521"/>
      <c r="I663" s="521"/>
      <c r="J663" s="11">
        <f t="shared" ref="J663" si="411">J639</f>
        <v>0</v>
      </c>
    </row>
    <row r="664" spans="1:13" ht="18" customHeight="1" x14ac:dyDescent="0.2">
      <c r="A664" s="50">
        <f t="shared" ref="A664:C664" si="412">A663</f>
        <v>2</v>
      </c>
      <c r="B664" s="50" t="str">
        <f t="shared" si="412"/>
        <v>Vigilante armado diurno - 12x36h</v>
      </c>
      <c r="C664" s="50" t="str">
        <f t="shared" si="412"/>
        <v>CAPANEMA</v>
      </c>
      <c r="D664" s="647" t="str">
        <f>Raiz!$B$128</f>
        <v>Subtotal (A + B + C+ D + E)</v>
      </c>
      <c r="E664" s="647"/>
      <c r="F664" s="647"/>
      <c r="G664" s="647"/>
      <c r="H664" s="647"/>
      <c r="I664" s="647"/>
      <c r="J664" s="22">
        <f t="shared" ref="J664" si="413">SUM(J659:J663)</f>
        <v>1330.8600000000001</v>
      </c>
    </row>
    <row r="665" spans="1:13" ht="18" customHeight="1" x14ac:dyDescent="0.2">
      <c r="A665" s="50">
        <f t="shared" ref="A665:C665" si="414">A664</f>
        <v>2</v>
      </c>
      <c r="B665" s="50" t="str">
        <f t="shared" si="414"/>
        <v>Vigilante armado diurno - 12x36h</v>
      </c>
      <c r="C665" s="50" t="str">
        <f t="shared" si="414"/>
        <v>CAPANEMA</v>
      </c>
      <c r="D665" s="10" t="str">
        <f>Raiz!$B$129</f>
        <v>F</v>
      </c>
      <c r="E665" s="521" t="str">
        <f>Raiz!$C$129</f>
        <v>Módulo 6-A - Custos Indiretos (despesas administrativas e operacionais)</v>
      </c>
      <c r="F665" s="521"/>
      <c r="G665" s="521"/>
      <c r="H665" s="521"/>
      <c r="I665" s="521"/>
      <c r="J665" s="11">
        <f t="shared" ref="J665" si="415">J642</f>
        <v>0</v>
      </c>
    </row>
    <row r="666" spans="1:13" ht="18" customHeight="1" x14ac:dyDescent="0.2">
      <c r="A666" s="50">
        <f t="shared" ref="A666:C666" si="416">A665</f>
        <v>2</v>
      </c>
      <c r="B666" s="50" t="str">
        <f t="shared" si="416"/>
        <v>Vigilante armado diurno - 12x36h</v>
      </c>
      <c r="C666" s="50" t="str">
        <f t="shared" si="416"/>
        <v>CAPANEMA</v>
      </c>
      <c r="D666" s="647" t="str">
        <f>Raiz!$B$130</f>
        <v>Subtotal (antes da incidência dos lucros)</v>
      </c>
      <c r="E666" s="647"/>
      <c r="F666" s="647"/>
      <c r="G666" s="647"/>
      <c r="H666" s="647"/>
      <c r="I666" s="647"/>
      <c r="J666" s="25">
        <f t="shared" ref="J666" si="417">J664+J665</f>
        <v>1330.8600000000001</v>
      </c>
    </row>
    <row r="667" spans="1:13" ht="18" customHeight="1" x14ac:dyDescent="0.2">
      <c r="A667" s="50">
        <f t="shared" ref="A667:C667" si="418">A666</f>
        <v>2</v>
      </c>
      <c r="B667" s="50" t="str">
        <f t="shared" si="418"/>
        <v>Vigilante armado diurno - 12x36h</v>
      </c>
      <c r="C667" s="50" t="str">
        <f t="shared" si="418"/>
        <v>CAPANEMA</v>
      </c>
      <c r="D667" s="10" t="str">
        <f>Raiz!$B$131</f>
        <v>G</v>
      </c>
      <c r="E667" s="521" t="str">
        <f>Raiz!$C$131</f>
        <v>Módulo 6-B - Lucro</v>
      </c>
      <c r="F667" s="521"/>
      <c r="G667" s="521"/>
      <c r="H667" s="521"/>
      <c r="I667" s="521"/>
      <c r="J667" s="25">
        <f t="shared" ref="J667" si="419">J643</f>
        <v>0</v>
      </c>
    </row>
    <row r="668" spans="1:13" ht="18" customHeight="1" x14ac:dyDescent="0.2">
      <c r="A668" s="50">
        <f t="shared" ref="A668:C668" si="420">A667</f>
        <v>2</v>
      </c>
      <c r="B668" s="50" t="str">
        <f t="shared" si="420"/>
        <v>Vigilante armado diurno - 12x36h</v>
      </c>
      <c r="C668" s="50" t="str">
        <f t="shared" si="420"/>
        <v>CAPANEMA</v>
      </c>
      <c r="D668" s="647" t="str">
        <f>Raiz!$B$132</f>
        <v>Subtotal (antes da incidência dos tributos)</v>
      </c>
      <c r="E668" s="647"/>
      <c r="F668" s="647"/>
      <c r="G668" s="647"/>
      <c r="H668" s="647"/>
      <c r="I668" s="647"/>
      <c r="J668" s="25">
        <f t="shared" ref="J668" si="421">J666+J667</f>
        <v>1330.8600000000001</v>
      </c>
    </row>
    <row r="669" spans="1:13" ht="18" customHeight="1" thickBot="1" x14ac:dyDescent="0.25">
      <c r="A669" s="50">
        <f t="shared" ref="A669:C669" si="422">A668</f>
        <v>2</v>
      </c>
      <c r="B669" s="50" t="str">
        <f t="shared" si="422"/>
        <v>Vigilante armado diurno - 12x36h</v>
      </c>
      <c r="C669" s="50" t="str">
        <f t="shared" si="422"/>
        <v>CAPANEMA</v>
      </c>
      <c r="D669" s="245" t="str">
        <f>Raiz!$B$133</f>
        <v>H</v>
      </c>
      <c r="E669" s="625" t="str">
        <f>Raiz!$C$133</f>
        <v>Módulo 6-C - Tributos</v>
      </c>
      <c r="F669" s="625"/>
      <c r="G669" s="625"/>
      <c r="H669" s="625"/>
      <c r="I669" s="625"/>
      <c r="J669" s="25">
        <f t="shared" ref="J669" si="423">J645</f>
        <v>94.81</v>
      </c>
    </row>
    <row r="670" spans="1:13" ht="30" customHeight="1" thickBot="1" x14ac:dyDescent="0.25">
      <c r="A670" s="50">
        <f t="shared" ref="A670:C670" si="424">A669</f>
        <v>2</v>
      </c>
      <c r="B670" s="50" t="str">
        <f t="shared" si="424"/>
        <v>Vigilante armado diurno - 12x36h</v>
      </c>
      <c r="C670" s="50" t="str">
        <f t="shared" si="424"/>
        <v>CAPANEMA</v>
      </c>
      <c r="D670" s="650" t="str">
        <f>Raiz!$B$134</f>
        <v>Valor Total por Posto / Mês</v>
      </c>
      <c r="E670" s="651"/>
      <c r="F670" s="652"/>
      <c r="G670" s="654" t="str">
        <f>CONCATENATE(G548," - ",G543)</f>
        <v>Vigilante armado diurno - 12x36h - CAPANEMA</v>
      </c>
      <c r="H670" s="651"/>
      <c r="I670" s="652"/>
      <c r="J670" s="67">
        <f t="shared" ref="J670" si="425">SUM(J668:J669)</f>
        <v>1425.67</v>
      </c>
      <c r="M670" s="90"/>
    </row>
    <row r="671" spans="1:13" ht="13.5" customHeight="1" thickBot="1" x14ac:dyDescent="0.25">
      <c r="A671" s="50">
        <f t="shared" ref="A671:C671" si="426">A670</f>
        <v>2</v>
      </c>
      <c r="B671" s="50" t="str">
        <f t="shared" si="426"/>
        <v>Vigilante armado diurno - 12x36h</v>
      </c>
      <c r="C671" s="50" t="str">
        <f t="shared" si="426"/>
        <v>CAPANEMA</v>
      </c>
      <c r="M671" s="90"/>
    </row>
    <row r="672" spans="1:13" ht="30" customHeight="1" thickBot="1" x14ac:dyDescent="0.25">
      <c r="A672" s="50">
        <f>J672</f>
        <v>2</v>
      </c>
      <c r="B672" s="50" t="str">
        <f>G682</f>
        <v>Vigilante armado noturno - 12x36h</v>
      </c>
      <c r="C672" s="50" t="str">
        <f>G677</f>
        <v>CAPANEMA</v>
      </c>
      <c r="D672" s="657" t="str">
        <f>Raiz!$B$2</f>
        <v>PLANILHA DE CUSTOS E FORMAÇÃO DE PREÇOS</v>
      </c>
      <c r="E672" s="658"/>
      <c r="F672" s="658"/>
      <c r="G672" s="658"/>
      <c r="H672" s="658"/>
      <c r="I672" s="52" t="str">
        <f>Raiz!$G$2</f>
        <v>GRUPO</v>
      </c>
      <c r="J672" s="53">
        <f>VLOOKUP(G677,Base!$B$25:$C$44,2,FALSE)</f>
        <v>2</v>
      </c>
      <c r="K672" s="239"/>
      <c r="L672" s="48" t="s">
        <v>163</v>
      </c>
      <c r="M672" s="49">
        <f>M538+1</f>
        <v>6</v>
      </c>
    </row>
    <row r="673" spans="1:12" s="4" customFormat="1" ht="18" customHeight="1" x14ac:dyDescent="0.2">
      <c r="A673" s="50">
        <f>A672</f>
        <v>2</v>
      </c>
      <c r="B673" s="50" t="str">
        <f>B672</f>
        <v>Vigilante armado noturno - 12x36h</v>
      </c>
      <c r="C673" s="50" t="str">
        <f>C672</f>
        <v>CAPANEMA</v>
      </c>
      <c r="D673" s="659" t="str">
        <f>Raiz!$B$3</f>
        <v>DISCRIMINAÇÃO DOS SERVIÇOS (DADOS REFERENTES À CONTRATAÇÃO)</v>
      </c>
      <c r="E673" s="660"/>
      <c r="F673" s="660"/>
      <c r="G673" s="660"/>
      <c r="H673" s="660"/>
      <c r="I673" s="660"/>
      <c r="J673" s="661"/>
    </row>
    <row r="674" spans="1:12" s="4" customFormat="1" ht="18" customHeight="1" x14ac:dyDescent="0.2">
      <c r="A674" s="50">
        <f t="shared" ref="A674:C674" si="427">A673</f>
        <v>2</v>
      </c>
      <c r="B674" s="50" t="str">
        <f t="shared" si="427"/>
        <v>Vigilante armado noturno - 12x36h</v>
      </c>
      <c r="C674" s="50" t="str">
        <f t="shared" si="427"/>
        <v>CAPANEMA</v>
      </c>
      <c r="D674" s="10" t="str">
        <f>Raiz!$B$4</f>
        <v>A</v>
      </c>
      <c r="E674" s="524" t="str">
        <f>Raiz!$C$4</f>
        <v>Processo nº</v>
      </c>
      <c r="F674" s="525"/>
      <c r="G674" s="629" t="str">
        <f>Base!$C$2</f>
        <v>10905.720056/2023-49</v>
      </c>
      <c r="H674" s="630"/>
      <c r="I674" s="630"/>
      <c r="J674" s="631"/>
    </row>
    <row r="675" spans="1:12" s="4" customFormat="1" ht="18" customHeight="1" x14ac:dyDescent="0.2">
      <c r="A675" s="50">
        <f t="shared" ref="A675:C675" si="428">A674</f>
        <v>2</v>
      </c>
      <c r="B675" s="50" t="str">
        <f t="shared" si="428"/>
        <v>Vigilante armado noturno - 12x36h</v>
      </c>
      <c r="C675" s="50" t="str">
        <f t="shared" si="428"/>
        <v>CAPANEMA</v>
      </c>
      <c r="D675" s="10" t="str">
        <f>Raiz!$B$5</f>
        <v>B</v>
      </c>
      <c r="E675" s="524" t="str">
        <f>Raiz!$C$5</f>
        <v>Licitação nº</v>
      </c>
      <c r="F675" s="525"/>
      <c r="G675" s="629" t="str">
        <f>Base!$C$3</f>
        <v>___/2024</v>
      </c>
      <c r="H675" s="630"/>
      <c r="I675" s="630"/>
      <c r="J675" s="631"/>
    </row>
    <row r="676" spans="1:12" s="4" customFormat="1" ht="18" customHeight="1" x14ac:dyDescent="0.2">
      <c r="A676" s="50">
        <f t="shared" ref="A676:C676" si="429">A675</f>
        <v>2</v>
      </c>
      <c r="B676" s="50" t="str">
        <f t="shared" si="429"/>
        <v>Vigilante armado noturno - 12x36h</v>
      </c>
      <c r="C676" s="50" t="str">
        <f t="shared" si="429"/>
        <v>CAPANEMA</v>
      </c>
      <c r="D676" s="10" t="str">
        <f>Raiz!$B$6</f>
        <v>C</v>
      </c>
      <c r="E676" s="524" t="str">
        <f>Raiz!$C$6</f>
        <v>Data de apresentação da proposta</v>
      </c>
      <c r="F676" s="525"/>
      <c r="G676" s="629" t="str">
        <f>Base!$C$4</f>
        <v>___/___/2024</v>
      </c>
      <c r="H676" s="630"/>
      <c r="I676" s="630"/>
      <c r="J676" s="631"/>
    </row>
    <row r="677" spans="1:12" s="4" customFormat="1" ht="18" customHeight="1" x14ac:dyDescent="0.2">
      <c r="A677" s="50">
        <f t="shared" ref="A677:C677" si="430">A676</f>
        <v>2</v>
      </c>
      <c r="B677" s="50" t="str">
        <f t="shared" si="430"/>
        <v>Vigilante armado noturno - 12x36h</v>
      </c>
      <c r="C677" s="50" t="str">
        <f t="shared" si="430"/>
        <v>CAPANEMA</v>
      </c>
      <c r="D677" s="10" t="str">
        <f>Raiz!$B$7</f>
        <v>D</v>
      </c>
      <c r="E677" s="524" t="str">
        <f>Raiz!$C$7</f>
        <v>Local da prestação do serviço</v>
      </c>
      <c r="F677" s="525"/>
      <c r="G677" s="632" t="str">
        <f>VLOOKUP(M672,Base!$Q$49:$S$102,2,FALSE)</f>
        <v>CAPANEMA</v>
      </c>
      <c r="H677" s="633"/>
      <c r="I677" s="633"/>
      <c r="J677" s="634"/>
      <c r="K677" s="239"/>
      <c r="L677" s="239"/>
    </row>
    <row r="678" spans="1:12" s="4" customFormat="1" ht="18" customHeight="1" x14ac:dyDescent="0.2">
      <c r="A678" s="50">
        <f t="shared" ref="A678:C678" si="431">A677</f>
        <v>2</v>
      </c>
      <c r="B678" s="50" t="str">
        <f t="shared" si="431"/>
        <v>Vigilante armado noturno - 12x36h</v>
      </c>
      <c r="C678" s="50" t="str">
        <f t="shared" si="431"/>
        <v>CAPANEMA</v>
      </c>
      <c r="D678" s="10" t="str">
        <f>Raiz!$B$8</f>
        <v>E</v>
      </c>
      <c r="E678" s="524" t="str">
        <f>Raiz!$C$8</f>
        <v>Ano do Acordo, Convenção ou Dissídio Coletivo:</v>
      </c>
      <c r="F678" s="525"/>
      <c r="G678" s="635" t="str">
        <f>VLOOKUP(G677,Base!$B$149:$L$168,J682+1,FALSE)</f>
        <v>2022/2024</v>
      </c>
      <c r="H678" s="636"/>
      <c r="I678" s="636"/>
      <c r="J678" s="637"/>
    </row>
    <row r="679" spans="1:12" s="4" customFormat="1" ht="18" customHeight="1" thickBot="1" x14ac:dyDescent="0.25">
      <c r="A679" s="50">
        <f t="shared" ref="A679:C679" si="432">A678</f>
        <v>2</v>
      </c>
      <c r="B679" s="50" t="str">
        <f t="shared" si="432"/>
        <v>Vigilante armado noturno - 12x36h</v>
      </c>
      <c r="C679" s="50" t="str">
        <f t="shared" si="432"/>
        <v>CAPANEMA</v>
      </c>
      <c r="D679" s="9" t="str">
        <f>Raiz!$B$9</f>
        <v>F</v>
      </c>
      <c r="E679" s="623" t="str">
        <f>Raiz!$C$9</f>
        <v>Tempo de Execução (meses)</v>
      </c>
      <c r="F679" s="624"/>
      <c r="G679" s="641">
        <f>VLOOKUP(G677,Base!$B$99:$L$118,J682+1,FALSE)</f>
        <v>24</v>
      </c>
      <c r="H679" s="642"/>
      <c r="I679" s="642"/>
      <c r="J679" s="600"/>
    </row>
    <row r="680" spans="1:12" ht="14.25" customHeight="1" thickBot="1" x14ac:dyDescent="0.25">
      <c r="A680" s="50">
        <f t="shared" ref="A680:C680" si="433">A679</f>
        <v>2</v>
      </c>
      <c r="B680" s="50" t="str">
        <f t="shared" si="433"/>
        <v>Vigilante armado noturno - 12x36h</v>
      </c>
      <c r="C680" s="50" t="str">
        <f t="shared" si="433"/>
        <v>CAPANEMA</v>
      </c>
      <c r="D680" s="89"/>
    </row>
    <row r="681" spans="1:12" s="4" customFormat="1" ht="18" customHeight="1" x14ac:dyDescent="0.2">
      <c r="A681" s="50">
        <f t="shared" ref="A681:C681" si="434">A680</f>
        <v>2</v>
      </c>
      <c r="B681" s="50" t="str">
        <f t="shared" si="434"/>
        <v>Vigilante armado noturno - 12x36h</v>
      </c>
      <c r="C681" s="50" t="str">
        <f t="shared" si="434"/>
        <v>CAPANEMA</v>
      </c>
      <c r="D681" s="601" t="str">
        <f>Raiz!$B$11</f>
        <v>IDENTIFICAÇÃO DO SERVIÇO</v>
      </c>
      <c r="E681" s="601"/>
      <c r="F681" s="601"/>
      <c r="G681" s="601"/>
      <c r="H681" s="601"/>
      <c r="I681" s="601"/>
      <c r="J681" s="601"/>
    </row>
    <row r="682" spans="1:12" s="4" customFormat="1" ht="18" customHeight="1" x14ac:dyDescent="0.2">
      <c r="A682" s="50">
        <f t="shared" ref="A682:C682" si="435">A681</f>
        <v>2</v>
      </c>
      <c r="B682" s="50" t="str">
        <f t="shared" si="435"/>
        <v>Vigilante armado noturno - 12x36h</v>
      </c>
      <c r="C682" s="50" t="str">
        <f t="shared" si="435"/>
        <v>CAPANEMA</v>
      </c>
      <c r="D682" s="609" t="str">
        <f>Raiz!$B$12</f>
        <v>Tipo de Serviço</v>
      </c>
      <c r="E682" s="609"/>
      <c r="F682" s="609"/>
      <c r="G682" s="607" t="str">
        <f>VLOOKUP(M672,Base!$Q$49:$S$102,3,FALSE)</f>
        <v>Vigilante armado noturno - 12x36h</v>
      </c>
      <c r="H682" s="608"/>
      <c r="I682" s="608"/>
      <c r="J682" s="47">
        <f>VLOOKUP(G682,Base!$B$11:$E$20,4,FALSE)</f>
        <v>2</v>
      </c>
    </row>
    <row r="683" spans="1:12" s="4" customFormat="1" ht="18" customHeight="1" x14ac:dyDescent="0.2">
      <c r="A683" s="50">
        <f t="shared" ref="A683:C683" si="436">A682</f>
        <v>2</v>
      </c>
      <c r="B683" s="50" t="str">
        <f t="shared" si="436"/>
        <v>Vigilante armado noturno - 12x36h</v>
      </c>
      <c r="C683" s="50" t="str">
        <f t="shared" si="436"/>
        <v>CAPANEMA</v>
      </c>
      <c r="D683" s="609" t="str">
        <f>Raiz!$B$13</f>
        <v>Unidade de medida</v>
      </c>
      <c r="E683" s="609"/>
      <c r="F683" s="609"/>
      <c r="G683" s="610" t="str">
        <f>Base!$C$6</f>
        <v>Posto</v>
      </c>
      <c r="H683" s="610"/>
      <c r="I683" s="610"/>
      <c r="J683" s="610"/>
    </row>
    <row r="684" spans="1:12" s="4" customFormat="1" ht="18" customHeight="1" thickBot="1" x14ac:dyDescent="0.25">
      <c r="A684" s="50">
        <f t="shared" ref="A684:C684" si="437">A683</f>
        <v>2</v>
      </c>
      <c r="B684" s="50" t="str">
        <f t="shared" si="437"/>
        <v>Vigilante armado noturno - 12x36h</v>
      </c>
      <c r="C684" s="50" t="str">
        <f t="shared" si="437"/>
        <v>CAPANEMA</v>
      </c>
      <c r="D684" s="597" t="str">
        <f>Raiz!$B$14</f>
        <v>Quantidade a contratar (unidade de medida)</v>
      </c>
      <c r="E684" s="597"/>
      <c r="F684" s="597"/>
      <c r="G684" s="598">
        <f>VLOOKUP(G677,Base!$B$49:$L$68,1+J682,FALSE)</f>
        <v>2</v>
      </c>
      <c r="H684" s="599"/>
      <c r="I684" s="599"/>
      <c r="J684" s="600"/>
    </row>
    <row r="685" spans="1:12" s="4" customFormat="1" ht="14.25" customHeight="1" thickBot="1" x14ac:dyDescent="0.25">
      <c r="A685" s="50">
        <f t="shared" ref="A685:C685" si="438">A684</f>
        <v>2</v>
      </c>
      <c r="B685" s="50" t="str">
        <f t="shared" si="438"/>
        <v>Vigilante armado noturno - 12x36h</v>
      </c>
      <c r="C685" s="50" t="str">
        <f t="shared" si="438"/>
        <v>CAPANEMA</v>
      </c>
      <c r="D685" s="88"/>
      <c r="E685" s="88"/>
      <c r="F685" s="88"/>
      <c r="G685" s="88"/>
      <c r="H685" s="88"/>
      <c r="I685" s="88"/>
      <c r="J685" s="88"/>
      <c r="K685" s="88"/>
      <c r="L685" s="88"/>
    </row>
    <row r="686" spans="1:12" s="4" customFormat="1" ht="18" customHeight="1" x14ac:dyDescent="0.2">
      <c r="A686" s="50">
        <f t="shared" ref="A686:C686" si="439">A685</f>
        <v>2</v>
      </c>
      <c r="B686" s="50" t="str">
        <f t="shared" si="439"/>
        <v>Vigilante armado noturno - 12x36h</v>
      </c>
      <c r="C686" s="50" t="str">
        <f t="shared" si="439"/>
        <v>CAPANEMA</v>
      </c>
      <c r="D686" s="601" t="str">
        <f>Raiz!$B$16</f>
        <v>1. MÓDULOS: Mão de obra vinculada à execução contratual</v>
      </c>
      <c r="E686" s="601"/>
      <c r="F686" s="601"/>
      <c r="G686" s="601"/>
      <c r="H686" s="601"/>
      <c r="I686" s="601"/>
      <c r="J686" s="601"/>
    </row>
    <row r="687" spans="1:12" s="4" customFormat="1" ht="18" customHeight="1" x14ac:dyDescent="0.2">
      <c r="A687" s="50">
        <f t="shared" ref="A687:C687" si="440">A686</f>
        <v>2</v>
      </c>
      <c r="B687" s="50" t="str">
        <f t="shared" si="440"/>
        <v>Vigilante armado noturno - 12x36h</v>
      </c>
      <c r="C687" s="50" t="str">
        <f t="shared" si="440"/>
        <v>CAPANEMA</v>
      </c>
      <c r="D687" s="602" t="str">
        <f>Raiz!$B$17</f>
        <v>Dados para composição dos custos referentes a mão de obra</v>
      </c>
      <c r="E687" s="602"/>
      <c r="F687" s="602"/>
      <c r="G687" s="602"/>
      <c r="H687" s="602"/>
      <c r="I687" s="602"/>
      <c r="J687" s="602"/>
    </row>
    <row r="688" spans="1:12" s="4" customFormat="1" ht="18" customHeight="1" x14ac:dyDescent="0.2">
      <c r="A688" s="50">
        <f t="shared" ref="A688:C688" si="441">A687</f>
        <v>2</v>
      </c>
      <c r="B688" s="50" t="str">
        <f t="shared" si="441"/>
        <v>Vigilante armado noturno - 12x36h</v>
      </c>
      <c r="C688" s="50" t="str">
        <f t="shared" si="441"/>
        <v>CAPANEMA</v>
      </c>
      <c r="D688" s="10">
        <f>Raiz!$B$18</f>
        <v>1</v>
      </c>
      <c r="E688" s="527" t="str">
        <f>Raiz!$C$18</f>
        <v>Tipo de Serviço</v>
      </c>
      <c r="F688" s="527"/>
      <c r="G688" s="613" t="str">
        <f>G682</f>
        <v>Vigilante armado noturno - 12x36h</v>
      </c>
      <c r="H688" s="613"/>
      <c r="I688" s="613"/>
      <c r="J688" s="614"/>
    </row>
    <row r="689" spans="1:12" s="4" customFormat="1" ht="18" customHeight="1" x14ac:dyDescent="0.2">
      <c r="A689" s="50">
        <f t="shared" ref="A689:C689" si="442">A688</f>
        <v>2</v>
      </c>
      <c r="B689" s="50" t="str">
        <f t="shared" si="442"/>
        <v>Vigilante armado noturno - 12x36h</v>
      </c>
      <c r="C689" s="50" t="str">
        <f t="shared" si="442"/>
        <v>CAPANEMA</v>
      </c>
      <c r="D689" s="10">
        <f>Raiz!$B$19</f>
        <v>2</v>
      </c>
      <c r="E689" s="527" t="str">
        <f>Raiz!$C$19</f>
        <v>Classificação Brasileira de Ocupações (CBO)</v>
      </c>
      <c r="F689" s="527"/>
      <c r="G689" s="525" t="str">
        <f>VLOOKUP(G682,Base!$B$11:$C$20,2,FALSE)</f>
        <v>5173-30</v>
      </c>
      <c r="H689" s="525"/>
      <c r="I689" s="525"/>
      <c r="J689" s="555"/>
      <c r="K689" s="239"/>
      <c r="L689" s="239"/>
    </row>
    <row r="690" spans="1:12" s="4" customFormat="1" ht="18" customHeight="1" x14ac:dyDescent="0.2">
      <c r="A690" s="50">
        <f t="shared" ref="A690:C690" si="443">A689</f>
        <v>2</v>
      </c>
      <c r="B690" s="50" t="str">
        <f t="shared" si="443"/>
        <v>Vigilante armado noturno - 12x36h</v>
      </c>
      <c r="C690" s="50" t="str">
        <f t="shared" si="443"/>
        <v>CAPANEMA</v>
      </c>
      <c r="D690" s="10">
        <f>Raiz!$B$20</f>
        <v>3</v>
      </c>
      <c r="E690" s="529" t="str">
        <f>Raiz!$C$20</f>
        <v>Salário Normativo da Categoria</v>
      </c>
      <c r="F690" s="529"/>
      <c r="G690" s="585">
        <f>VLOOKUP(G677,Base!$B$198:$L$217,J682+1,FALSE)</f>
        <v>0</v>
      </c>
      <c r="H690" s="585"/>
      <c r="I690" s="585"/>
      <c r="J690" s="586"/>
      <c r="K690" s="239"/>
      <c r="L690" s="239"/>
    </row>
    <row r="691" spans="1:12" s="4" customFormat="1" ht="18" customHeight="1" x14ac:dyDescent="0.2">
      <c r="A691" s="50">
        <f t="shared" ref="A691:C691" si="444">A690</f>
        <v>2</v>
      </c>
      <c r="B691" s="50" t="str">
        <f t="shared" si="444"/>
        <v>Vigilante armado noturno - 12x36h</v>
      </c>
      <c r="C691" s="50" t="str">
        <f t="shared" si="444"/>
        <v>CAPANEMA</v>
      </c>
      <c r="D691" s="28">
        <f>Raiz!$B$21</f>
        <v>4</v>
      </c>
      <c r="E691" s="542" t="str">
        <f>Raiz!$C$21</f>
        <v>Categoria Profissional (vinculada à execução contratual)</v>
      </c>
      <c r="F691" s="542"/>
      <c r="G691" s="643">
        <f>VLOOKUP(G677,Base!$B$124:$L$143,J682+1,FALSE)</f>
        <v>0</v>
      </c>
      <c r="H691" s="643"/>
      <c r="I691" s="643"/>
      <c r="J691" s="644"/>
      <c r="K691" s="239"/>
      <c r="L691" s="239"/>
    </row>
    <row r="692" spans="1:12" s="4" customFormat="1" ht="18" customHeight="1" x14ac:dyDescent="0.2">
      <c r="A692" s="50">
        <f t="shared" ref="A692:C692" si="445">A691</f>
        <v>2</v>
      </c>
      <c r="B692" s="50" t="str">
        <f t="shared" si="445"/>
        <v>Vigilante armado noturno - 12x36h</v>
      </c>
      <c r="C692" s="50" t="str">
        <f t="shared" si="445"/>
        <v>CAPANEMA</v>
      </c>
      <c r="D692" s="10">
        <f>Raiz!$B$22</f>
        <v>5</v>
      </c>
      <c r="E692" s="645" t="str">
        <f>Raiz!$C$22</f>
        <v>CCT - Data-Base da Categoria (dia/mês/ano)</v>
      </c>
      <c r="F692" s="645"/>
      <c r="G692" s="611">
        <f>VLOOKUP(G677,Base!$B$173:$L$192,J682+1,FALSE)</f>
        <v>44958</v>
      </c>
      <c r="H692" s="611"/>
      <c r="I692" s="611"/>
      <c r="J692" s="612"/>
      <c r="K692" s="239"/>
      <c r="L692" s="239"/>
    </row>
    <row r="693" spans="1:12" s="4" customFormat="1" ht="18" customHeight="1" x14ac:dyDescent="0.2">
      <c r="A693" s="50">
        <f t="shared" ref="A693:C693" si="446">A692</f>
        <v>2</v>
      </c>
      <c r="B693" s="50" t="str">
        <f t="shared" si="446"/>
        <v>Vigilante armado noturno - 12x36h</v>
      </c>
      <c r="C693" s="50" t="str">
        <f t="shared" si="446"/>
        <v>CAPANEMA</v>
      </c>
      <c r="D693" s="10">
        <f>Raiz!$B$23</f>
        <v>6</v>
      </c>
      <c r="E693" s="527" t="str">
        <f>Raiz!$C$23</f>
        <v>Carga horária a contratar (Horas/Mês)</v>
      </c>
      <c r="F693" s="527"/>
      <c r="G693" s="595">
        <f>VLOOKUP(G677,Base!$B$247:$L$266,J682+1,FALSE)</f>
        <v>220</v>
      </c>
      <c r="H693" s="595"/>
      <c r="I693" s="595"/>
      <c r="J693" s="596"/>
      <c r="K693" s="239"/>
      <c r="L693" s="239"/>
    </row>
    <row r="694" spans="1:12" s="4" customFormat="1" ht="18" customHeight="1" x14ac:dyDescent="0.2">
      <c r="A694" s="50">
        <f t="shared" ref="A694:C694" si="447">A693</f>
        <v>2</v>
      </c>
      <c r="B694" s="50" t="str">
        <f t="shared" si="447"/>
        <v>Vigilante armado noturno - 12x36h</v>
      </c>
      <c r="C694" s="50" t="str">
        <f t="shared" si="447"/>
        <v>CAPANEMA</v>
      </c>
      <c r="D694" s="10">
        <f>Raiz!$B$24</f>
        <v>7</v>
      </c>
      <c r="E694" s="527" t="str">
        <f>Raiz!$C$24</f>
        <v>Quantidade de empregados (por unidade de medida)</v>
      </c>
      <c r="F694" s="527"/>
      <c r="G694" s="525">
        <f>VLOOKUP(G677,Base!$B$74:$L$93,J682+1,FALSE)</f>
        <v>2</v>
      </c>
      <c r="H694" s="525"/>
      <c r="I694" s="525"/>
      <c r="J694" s="555"/>
      <c r="K694" s="239"/>
      <c r="L694" s="239"/>
    </row>
    <row r="695" spans="1:12" s="4" customFormat="1" ht="18" customHeight="1" x14ac:dyDescent="0.2">
      <c r="A695" s="50">
        <f t="shared" ref="A695:C695" si="448">A694</f>
        <v>2</v>
      </c>
      <c r="B695" s="50" t="str">
        <f t="shared" si="448"/>
        <v>Vigilante armado noturno - 12x36h</v>
      </c>
      <c r="C695" s="50" t="str">
        <f t="shared" si="448"/>
        <v>CAPANEMA</v>
      </c>
      <c r="D695" s="10">
        <f>Raiz!$B$25</f>
        <v>8</v>
      </c>
      <c r="E695" s="527" t="str">
        <f>Raiz!$C$25</f>
        <v>Valor do vale transporte</v>
      </c>
      <c r="F695" s="527"/>
      <c r="G695" s="585">
        <f>VLOOKUP(G677,Base!$B$25:$E$44,4,FALSE)</f>
        <v>0</v>
      </c>
      <c r="H695" s="585" t="s">
        <v>25</v>
      </c>
      <c r="I695" s="585"/>
      <c r="J695" s="586"/>
    </row>
    <row r="696" spans="1:12" s="4" customFormat="1" ht="18" customHeight="1" x14ac:dyDescent="0.2">
      <c r="A696" s="50">
        <f t="shared" ref="A696:C696" si="449">A695</f>
        <v>2</v>
      </c>
      <c r="B696" s="50" t="str">
        <f t="shared" si="449"/>
        <v>Vigilante armado noturno - 12x36h</v>
      </c>
      <c r="C696" s="50" t="str">
        <f t="shared" si="449"/>
        <v>CAPANEMA</v>
      </c>
      <c r="D696" s="10">
        <f>Raiz!$B$26</f>
        <v>9</v>
      </c>
      <c r="E696" s="527" t="str">
        <f>Raiz!$C$26</f>
        <v>Valor do vale alimentação</v>
      </c>
      <c r="F696" s="527"/>
      <c r="G696" s="585">
        <f>VLOOKUP(G677,Base!$B$487:$L$506,J682+1,FALSE)</f>
        <v>41.76</v>
      </c>
      <c r="H696" s="585"/>
      <c r="I696" s="585"/>
      <c r="J696" s="586"/>
      <c r="K696" s="239"/>
      <c r="L696" s="239"/>
    </row>
    <row r="697" spans="1:12" s="4" customFormat="1" ht="18" customHeight="1" thickBot="1" x14ac:dyDescent="0.25">
      <c r="A697" s="50">
        <f t="shared" ref="A697:C697" si="450">A696</f>
        <v>2</v>
      </c>
      <c r="B697" s="50" t="str">
        <f t="shared" si="450"/>
        <v>Vigilante armado noturno - 12x36h</v>
      </c>
      <c r="C697" s="50" t="str">
        <f t="shared" si="450"/>
        <v>CAPANEMA</v>
      </c>
      <c r="D697" s="9">
        <f>Raiz!$B$27</f>
        <v>10</v>
      </c>
      <c r="E697" s="587" t="str">
        <f>Raiz!$C$27</f>
        <v>Salário Mínimo Vigente</v>
      </c>
      <c r="F697" s="587"/>
      <c r="G697" s="588">
        <f>Base!$C$5</f>
        <v>1320</v>
      </c>
      <c r="H697" s="588"/>
      <c r="I697" s="588"/>
      <c r="J697" s="589"/>
    </row>
    <row r="698" spans="1:12" ht="13.5" customHeight="1" thickBot="1" x14ac:dyDescent="0.25">
      <c r="A698" s="50">
        <f t="shared" ref="A698:C698" si="451">A697</f>
        <v>2</v>
      </c>
      <c r="B698" s="50" t="str">
        <f t="shared" si="451"/>
        <v>Vigilante armado noturno - 12x36h</v>
      </c>
      <c r="C698" s="50" t="str">
        <f t="shared" si="451"/>
        <v>CAPANEMA</v>
      </c>
      <c r="D698" s="4"/>
      <c r="E698" s="4"/>
      <c r="F698" s="4"/>
      <c r="G698" s="4"/>
      <c r="H698" s="4"/>
      <c r="I698" s="4"/>
      <c r="J698" s="4"/>
    </row>
    <row r="699" spans="1:12" ht="18" customHeight="1" x14ac:dyDescent="0.2">
      <c r="A699" s="50">
        <f t="shared" ref="A699:C699" si="452">A698</f>
        <v>2</v>
      </c>
      <c r="B699" s="50" t="str">
        <f t="shared" si="452"/>
        <v>Vigilante armado noturno - 12x36h</v>
      </c>
      <c r="C699" s="50" t="str">
        <f t="shared" si="452"/>
        <v>CAPANEMA</v>
      </c>
      <c r="D699" s="590" t="str">
        <f>Raiz!$B$29</f>
        <v>MÓDULO 1 – COMPOSIÇÃO DA REMUNERAÇÃO</v>
      </c>
      <c r="E699" s="590"/>
      <c r="F699" s="590"/>
      <c r="G699" s="590"/>
      <c r="H699" s="590"/>
      <c r="I699" s="1" t="str">
        <f>Raiz!G$29</f>
        <v>%</v>
      </c>
      <c r="J699" s="2" t="str">
        <f>Raiz!$H$29</f>
        <v>Valor R$</v>
      </c>
    </row>
    <row r="700" spans="1:12" ht="18" customHeight="1" x14ac:dyDescent="0.2">
      <c r="A700" s="50">
        <f t="shared" ref="A700:C700" si="453">A699</f>
        <v>2</v>
      </c>
      <c r="B700" s="50" t="str">
        <f t="shared" si="453"/>
        <v>Vigilante armado noturno - 12x36h</v>
      </c>
      <c r="C700" s="50" t="str">
        <f t="shared" si="453"/>
        <v>CAPANEMA</v>
      </c>
      <c r="D700" s="10" t="str">
        <f>Raiz!$B$30</f>
        <v>A</v>
      </c>
      <c r="E700" s="625" t="str">
        <f>Raiz!$C$30</f>
        <v>Salário-Base</v>
      </c>
      <c r="F700" s="625"/>
      <c r="G700" s="625"/>
      <c r="H700" s="625"/>
      <c r="I700" s="521"/>
      <c r="J700" s="11">
        <f>VLOOKUP(G677,Base!$B$295:$L$305,J682+1,FALSE)*G694</f>
        <v>0</v>
      </c>
      <c r="K700" s="89"/>
      <c r="L700" s="89"/>
    </row>
    <row r="701" spans="1:12" ht="18" customHeight="1" x14ac:dyDescent="0.2">
      <c r="A701" s="50">
        <f t="shared" ref="A701:C701" si="454">A700</f>
        <v>2</v>
      </c>
      <c r="B701" s="50" t="str">
        <f t="shared" si="454"/>
        <v>Vigilante armado noturno - 12x36h</v>
      </c>
      <c r="C701" s="50" t="str">
        <f t="shared" si="454"/>
        <v>CAPANEMA</v>
      </c>
      <c r="D701" s="10" t="str">
        <f>Raiz!$B$31</f>
        <v>B</v>
      </c>
      <c r="E701" s="524" t="str">
        <f>Raiz!$C$31</f>
        <v>Adicional de Periculosidade</v>
      </c>
      <c r="F701" s="526"/>
      <c r="G701" s="526"/>
      <c r="H701" s="525"/>
      <c r="I701" s="39">
        <f>VLOOKUP(G677,Base!$B$319:$L$329,J682+1,FALSE)</f>
        <v>0.3</v>
      </c>
      <c r="J701" s="11">
        <f>ROUND(I701*J700,2)</f>
        <v>0</v>
      </c>
      <c r="K701" s="89"/>
      <c r="L701" s="89"/>
    </row>
    <row r="702" spans="1:12" ht="18" customHeight="1" x14ac:dyDescent="0.2">
      <c r="A702" s="50">
        <f t="shared" ref="A702:C702" si="455">A701</f>
        <v>2</v>
      </c>
      <c r="B702" s="50" t="str">
        <f t="shared" si="455"/>
        <v>Vigilante armado noturno - 12x36h</v>
      </c>
      <c r="C702" s="50" t="str">
        <f t="shared" si="455"/>
        <v>CAPANEMA</v>
      </c>
      <c r="D702" s="10" t="str">
        <f>Raiz!$B$32</f>
        <v>C</v>
      </c>
      <c r="E702" s="524" t="str">
        <f>Raiz!$C$32</f>
        <v>Adicional NOTURNO</v>
      </c>
      <c r="F702" s="525"/>
      <c r="G702" s="96">
        <f>VLOOKUP(G677,Base!$B$343:$L$353,J682+1,FALSE)</f>
        <v>0.2</v>
      </c>
      <c r="H702" s="567"/>
      <c r="I702" s="582"/>
      <c r="J702" s="73">
        <f>ROUND((J700+J701)/G693*G702*7*15,2)</f>
        <v>0</v>
      </c>
      <c r="K702" s="89"/>
      <c r="L702" s="89"/>
    </row>
    <row r="703" spans="1:12" ht="18" customHeight="1" x14ac:dyDescent="0.2">
      <c r="A703" s="50">
        <f t="shared" ref="A703:C703" si="456">A702</f>
        <v>2</v>
      </c>
      <c r="B703" s="50" t="str">
        <f t="shared" si="456"/>
        <v>Vigilante armado noturno - 12x36h</v>
      </c>
      <c r="C703" s="50" t="str">
        <f t="shared" si="456"/>
        <v>CAPANEMA</v>
      </c>
      <c r="D703" s="10" t="str">
        <f>Raiz!$B$33</f>
        <v>D</v>
      </c>
      <c r="E703" s="524" t="str">
        <f>Raiz!$C$33</f>
        <v>Reflexo do adicional noturno sobre o DSR</v>
      </c>
      <c r="F703" s="525"/>
      <c r="G703" s="96" t="str">
        <f>VLOOKUP(G677,Base!$B$367:$L$386,J682+1,FALSE)</f>
        <v>N</v>
      </c>
      <c r="H703" s="567"/>
      <c r="I703" s="582"/>
      <c r="J703" s="73">
        <f>IF(G703="S",(J702*0.2),IF(G703="N",0))</f>
        <v>0</v>
      </c>
      <c r="K703" s="89"/>
      <c r="L703" s="89"/>
    </row>
    <row r="704" spans="1:12" ht="18" customHeight="1" x14ac:dyDescent="0.2">
      <c r="A704" s="50">
        <f t="shared" ref="A704:C704" si="457">A703</f>
        <v>2</v>
      </c>
      <c r="B704" s="50" t="str">
        <f t="shared" si="457"/>
        <v>Vigilante armado noturno - 12x36h</v>
      </c>
      <c r="C704" s="50" t="str">
        <f t="shared" si="457"/>
        <v>CAPANEMA</v>
      </c>
      <c r="D704" s="10" t="str">
        <f>Raiz!$B$34</f>
        <v>E</v>
      </c>
      <c r="E704" s="524" t="str">
        <f>Raiz!$C$34</f>
        <v>Adicional de Hora Noturna Reduzida</v>
      </c>
      <c r="F704" s="525"/>
      <c r="G704" s="96" t="str">
        <f>VLOOKUP(G677,Base!$B$390:$L$410,J682+1,FALSE)</f>
        <v>N</v>
      </c>
      <c r="H704" s="567"/>
      <c r="I704" s="582"/>
      <c r="J704" s="73">
        <f>IF(G704="S",ROUND(((J700+J701)/G694/G693*1.2*15*2),2),IF(G704="N",0))</f>
        <v>0</v>
      </c>
      <c r="K704" s="89"/>
      <c r="L704" s="89"/>
    </row>
    <row r="705" spans="1:12" ht="18" customHeight="1" x14ac:dyDescent="0.2">
      <c r="A705" s="50">
        <f t="shared" ref="A705:C705" si="458">A704</f>
        <v>2</v>
      </c>
      <c r="B705" s="50" t="str">
        <f t="shared" si="458"/>
        <v>Vigilante armado noturno - 12x36h</v>
      </c>
      <c r="C705" s="50" t="str">
        <f t="shared" si="458"/>
        <v>CAPANEMA</v>
      </c>
      <c r="D705" s="10" t="str">
        <f>Raiz!$B$35</f>
        <v>F</v>
      </c>
      <c r="E705" s="521" t="str">
        <f>Raiz!$C$35</f>
        <v>Outros (especificar): Adicional de função</v>
      </c>
      <c r="F705" s="668"/>
      <c r="G705" s="668"/>
      <c r="H705" s="668"/>
      <c r="I705" s="584"/>
      <c r="J705" s="11">
        <f>VLOOKUP(G677,Base!$B$439:$L$458,J682+1,FALSE)*G694</f>
        <v>0</v>
      </c>
      <c r="K705" s="89"/>
      <c r="L705" s="89"/>
    </row>
    <row r="706" spans="1:12" ht="18" customHeight="1" x14ac:dyDescent="0.2">
      <c r="A706" s="50">
        <f t="shared" ref="A706:C707" si="459">A705</f>
        <v>2</v>
      </c>
      <c r="B706" s="50" t="str">
        <f t="shared" si="459"/>
        <v>Vigilante armado noturno - 12x36h</v>
      </c>
      <c r="C706" s="50" t="str">
        <f t="shared" si="459"/>
        <v>CAPANEMA</v>
      </c>
      <c r="D706" s="569" t="str">
        <f>Raiz!$B$36</f>
        <v>Remuneração 1 = Total da Remuneração de verbas de natureza salarial nas quais incidem INSS + FGTS + Férias + 13º, etc.</v>
      </c>
      <c r="E706" s="570"/>
      <c r="F706" s="570"/>
      <c r="G706" s="570"/>
      <c r="H706" s="570"/>
      <c r="I706" s="571"/>
      <c r="J706" s="97">
        <f>SUM(J700:J705)</f>
        <v>0</v>
      </c>
      <c r="K706" s="89"/>
      <c r="L706" s="89"/>
    </row>
    <row r="707" spans="1:12" ht="18" customHeight="1" x14ac:dyDescent="0.2">
      <c r="A707" s="50">
        <f t="shared" si="459"/>
        <v>2</v>
      </c>
      <c r="B707" s="50" t="str">
        <f t="shared" si="459"/>
        <v>Vigilante armado noturno - 12x36h</v>
      </c>
      <c r="C707" s="50" t="str">
        <f t="shared" si="459"/>
        <v>CAPANEMA</v>
      </c>
      <c r="D707" s="10" t="s">
        <v>36</v>
      </c>
      <c r="E707" s="521" t="s">
        <v>227</v>
      </c>
      <c r="F707" s="521"/>
      <c r="G707" s="521"/>
      <c r="H707" s="521"/>
      <c r="I707" s="521"/>
      <c r="J707" s="72">
        <f>VLOOKUP(G677,Base!$B$415:$L$434,J682+1,FALSE)</f>
        <v>0</v>
      </c>
      <c r="K707" s="89"/>
      <c r="L707" s="89"/>
    </row>
    <row r="708" spans="1:12" ht="18" customHeight="1" x14ac:dyDescent="0.2">
      <c r="A708" s="50">
        <f t="shared" ref="A708:C708" si="460">A706</f>
        <v>2</v>
      </c>
      <c r="B708" s="50" t="str">
        <f t="shared" si="460"/>
        <v>Vigilante armado noturno - 12x36h</v>
      </c>
      <c r="C708" s="50" t="str">
        <f t="shared" si="460"/>
        <v>CAPANEMA</v>
      </c>
      <c r="D708" s="10" t="str">
        <f>Raiz!$B$38</f>
        <v>H</v>
      </c>
      <c r="E708" s="521" t="str">
        <f>Raiz!$C$38</f>
        <v>Outros (especificar)</v>
      </c>
      <c r="F708" s="668"/>
      <c r="G708" s="668"/>
      <c r="H708" s="668"/>
      <c r="I708" s="584"/>
      <c r="J708" s="11"/>
      <c r="K708" s="89"/>
      <c r="L708" s="89"/>
    </row>
    <row r="709" spans="1:12" ht="18" customHeight="1" x14ac:dyDescent="0.2">
      <c r="A709" s="50">
        <f t="shared" ref="A709:C709" si="461">A707</f>
        <v>2</v>
      </c>
      <c r="B709" s="50" t="str">
        <f t="shared" si="461"/>
        <v>Vigilante armado noturno - 12x36h</v>
      </c>
      <c r="C709" s="50" t="str">
        <f t="shared" si="461"/>
        <v>CAPANEMA</v>
      </c>
      <c r="D709" s="569" t="str">
        <f>Raiz!$B$39</f>
        <v xml:space="preserve">Remuneração 2 = Total da Remuneração de verbas de natureza indenizatória nas quais não incidem INSS, FGTS, Férias, 13º, etc.  </v>
      </c>
      <c r="E709" s="570"/>
      <c r="F709" s="570"/>
      <c r="G709" s="570"/>
      <c r="H709" s="570"/>
      <c r="I709" s="571"/>
      <c r="J709" s="97">
        <f>SUM(J707:J708)</f>
        <v>0</v>
      </c>
    </row>
    <row r="710" spans="1:12" ht="18" customHeight="1" thickBot="1" x14ac:dyDescent="0.25">
      <c r="A710" s="50">
        <f t="shared" ref="A710:C710" si="462">A709</f>
        <v>2</v>
      </c>
      <c r="B710" s="50" t="str">
        <f t="shared" si="462"/>
        <v>Vigilante armado noturno - 12x36h</v>
      </c>
      <c r="C710" s="50" t="str">
        <f t="shared" si="462"/>
        <v>CAPANEMA</v>
      </c>
      <c r="D710" s="619" t="str">
        <f>Raiz!$B$40</f>
        <v>Total do Módulo 1 - Composição da Remuneração</v>
      </c>
      <c r="E710" s="655"/>
      <c r="F710" s="655"/>
      <c r="G710" s="655"/>
      <c r="H710" s="655"/>
      <c r="I710" s="656"/>
      <c r="J710" s="13">
        <f>J706+J709</f>
        <v>0</v>
      </c>
    </row>
    <row r="711" spans="1:12" ht="13.5" customHeight="1" thickBot="1" x14ac:dyDescent="0.25">
      <c r="A711" s="50">
        <f t="shared" ref="A711:A739" si="463">A710</f>
        <v>2</v>
      </c>
      <c r="B711" s="50" t="str">
        <f t="shared" ref="B711:B739" si="464">B710</f>
        <v>Vigilante armado noturno - 12x36h</v>
      </c>
      <c r="C711" s="50" t="str">
        <f t="shared" ref="C711:C739" si="465">C710</f>
        <v>CAPANEMA</v>
      </c>
      <c r="D711" s="4"/>
      <c r="E711" s="4"/>
      <c r="F711" s="4"/>
      <c r="G711" s="4"/>
      <c r="H711" s="4"/>
      <c r="I711" s="4"/>
      <c r="J711" s="4"/>
    </row>
    <row r="712" spans="1:12" ht="18" customHeight="1" x14ac:dyDescent="0.2">
      <c r="A712" s="50">
        <f t="shared" si="463"/>
        <v>2</v>
      </c>
      <c r="B712" s="50" t="str">
        <f t="shared" si="464"/>
        <v>Vigilante armado noturno - 12x36h</v>
      </c>
      <c r="C712" s="50" t="str">
        <f t="shared" si="465"/>
        <v>CAPANEMA</v>
      </c>
      <c r="D712" s="572" t="str">
        <f>Raiz!$B$42</f>
        <v>MÓDULO 2 – ENCARGOS E BENEFÍCIOS ANUAIS, MENSAIS E DIÁRIOS</v>
      </c>
      <c r="E712" s="573"/>
      <c r="F712" s="573"/>
      <c r="G712" s="573"/>
      <c r="H712" s="574"/>
      <c r="I712" s="56" t="str">
        <f>Raiz!$G$42</f>
        <v>%</v>
      </c>
      <c r="J712" s="57" t="str">
        <f>Raiz!$H$42</f>
        <v>Valor R$</v>
      </c>
    </row>
    <row r="713" spans="1:12" ht="18" customHeight="1" x14ac:dyDescent="0.2">
      <c r="A713" s="50">
        <f t="shared" si="463"/>
        <v>2</v>
      </c>
      <c r="B713" s="50" t="str">
        <f t="shared" si="464"/>
        <v>Vigilante armado noturno - 12x36h</v>
      </c>
      <c r="C713" s="50" t="str">
        <f t="shared" si="465"/>
        <v>CAPANEMA</v>
      </c>
      <c r="D713" s="580" t="str">
        <f>Raiz!$B$43</f>
        <v xml:space="preserve"> Submódulo 2.1 - 13º (décimo terceiro) Salário e Adicional de Férias</v>
      </c>
      <c r="E713" s="560"/>
      <c r="F713" s="560"/>
      <c r="G713" s="560"/>
      <c r="H713" s="560"/>
      <c r="I713" s="560"/>
      <c r="J713" s="581"/>
    </row>
    <row r="714" spans="1:12" ht="18" customHeight="1" x14ac:dyDescent="0.2">
      <c r="A714" s="50">
        <f t="shared" si="463"/>
        <v>2</v>
      </c>
      <c r="B714" s="50" t="str">
        <f t="shared" si="464"/>
        <v>Vigilante armado noturno - 12x36h</v>
      </c>
      <c r="C714" s="50" t="str">
        <f t="shared" si="465"/>
        <v>CAPANEMA</v>
      </c>
      <c r="D714" s="58" t="str">
        <f>Raiz!$B$44</f>
        <v>A</v>
      </c>
      <c r="E714" s="529" t="str">
        <f>Raiz!$C$44</f>
        <v>13º Salário</v>
      </c>
      <c r="F714" s="529"/>
      <c r="G714" s="529"/>
      <c r="H714" s="529"/>
      <c r="I714" s="55">
        <f>Raiz!$G$44</f>
        <v>8.3333333333333329E-2</v>
      </c>
      <c r="J714" s="59">
        <f>ROUND(I714*J706,2)</f>
        <v>0</v>
      </c>
    </row>
    <row r="715" spans="1:12" ht="18" customHeight="1" x14ac:dyDescent="0.2">
      <c r="A715" s="50">
        <f t="shared" si="463"/>
        <v>2</v>
      </c>
      <c r="B715" s="50" t="str">
        <f t="shared" si="464"/>
        <v>Vigilante armado noturno - 12x36h</v>
      </c>
      <c r="C715" s="50" t="str">
        <f t="shared" si="465"/>
        <v>CAPANEMA</v>
      </c>
      <c r="D715" s="61" t="str">
        <f>Raiz!$B$45</f>
        <v>B</v>
      </c>
      <c r="E715" s="536" t="str">
        <f>Raiz!$C$45</f>
        <v xml:space="preserve">Adicional de Férias </v>
      </c>
      <c r="F715" s="537"/>
      <c r="G715" s="537"/>
      <c r="H715" s="538"/>
      <c r="I715" s="71">
        <f>Raiz!$G$45</f>
        <v>2.7777777777777776E-2</v>
      </c>
      <c r="J715" s="70">
        <f>ROUND(I715*J706,2)</f>
        <v>0</v>
      </c>
      <c r="K715" s="4"/>
      <c r="L715" s="4"/>
    </row>
    <row r="716" spans="1:12" ht="18" customHeight="1" thickBot="1" x14ac:dyDescent="0.25">
      <c r="A716" s="50">
        <f t="shared" si="463"/>
        <v>2</v>
      </c>
      <c r="B716" s="50" t="str">
        <f t="shared" si="464"/>
        <v>Vigilante armado noturno - 12x36h</v>
      </c>
      <c r="C716" s="50" t="str">
        <f t="shared" si="465"/>
        <v>CAPANEMA</v>
      </c>
      <c r="D716" s="648" t="str">
        <f>Raiz!$B$46</f>
        <v>Total do Submódulo 2.1</v>
      </c>
      <c r="E716" s="649"/>
      <c r="F716" s="649"/>
      <c r="G716" s="649"/>
      <c r="H716" s="649"/>
      <c r="I716" s="649"/>
      <c r="J716" s="60">
        <f>SUM(J714:J715)</f>
        <v>0</v>
      </c>
      <c r="K716" s="4"/>
      <c r="L716" s="4"/>
    </row>
    <row r="717" spans="1:12" ht="14.25" customHeight="1" thickBot="1" x14ac:dyDescent="0.25">
      <c r="A717" s="50">
        <f t="shared" si="463"/>
        <v>2</v>
      </c>
      <c r="B717" s="50" t="str">
        <f t="shared" si="464"/>
        <v>Vigilante armado noturno - 12x36h</v>
      </c>
      <c r="C717" s="50" t="str">
        <f t="shared" si="465"/>
        <v>CAPANEMA</v>
      </c>
      <c r="D717" s="4"/>
      <c r="E717" s="4"/>
      <c r="F717" s="4"/>
      <c r="G717" s="4"/>
      <c r="H717" s="4"/>
      <c r="I717" s="4"/>
      <c r="J717" s="4"/>
      <c r="K717" s="4"/>
      <c r="L717" s="4"/>
    </row>
    <row r="718" spans="1:12" ht="18" customHeight="1" x14ac:dyDescent="0.2">
      <c r="A718" s="50">
        <f t="shared" si="463"/>
        <v>2</v>
      </c>
      <c r="B718" s="50" t="str">
        <f t="shared" si="464"/>
        <v>Vigilante armado noturno - 12x36h</v>
      </c>
      <c r="C718" s="50" t="str">
        <f t="shared" si="465"/>
        <v>CAPANEMA</v>
      </c>
      <c r="D718" s="564" t="str">
        <f>Raiz!$B$48</f>
        <v xml:space="preserve"> Submódulo 2.2 - Encargos Previdenciários (GPS), FGTS e outras contribuições</v>
      </c>
      <c r="E718" s="564"/>
      <c r="F718" s="564"/>
      <c r="G718" s="564"/>
      <c r="H718" s="564"/>
      <c r="I718" s="564"/>
      <c r="J718" s="565"/>
      <c r="K718" s="4"/>
      <c r="L718" s="4"/>
    </row>
    <row r="719" spans="1:12" ht="18" customHeight="1" x14ac:dyDescent="0.2">
      <c r="A719" s="50">
        <f t="shared" si="463"/>
        <v>2</v>
      </c>
      <c r="B719" s="50" t="str">
        <f t="shared" si="464"/>
        <v>Vigilante armado noturno - 12x36h</v>
      </c>
      <c r="C719" s="50" t="str">
        <f t="shared" si="465"/>
        <v>CAPANEMA</v>
      </c>
      <c r="D719" s="10" t="str">
        <f>Raiz!$B$49</f>
        <v>A</v>
      </c>
      <c r="E719" s="563" t="str">
        <f>Raiz!$C$49</f>
        <v>INSS</v>
      </c>
      <c r="F719" s="563"/>
      <c r="G719" s="563"/>
      <c r="H719" s="563"/>
      <c r="I719" s="15">
        <f>Raiz!$G$49</f>
        <v>0.2</v>
      </c>
      <c r="J719" s="14">
        <f>ROUND((J706+J716)*$I719,2)</f>
        <v>0</v>
      </c>
      <c r="K719" s="4"/>
      <c r="L719" s="4"/>
    </row>
    <row r="720" spans="1:12" ht="18" customHeight="1" x14ac:dyDescent="0.2">
      <c r="A720" s="50">
        <f t="shared" si="463"/>
        <v>2</v>
      </c>
      <c r="B720" s="50" t="str">
        <f t="shared" si="464"/>
        <v>Vigilante armado noturno - 12x36h</v>
      </c>
      <c r="C720" s="50" t="str">
        <f t="shared" si="465"/>
        <v>CAPANEMA</v>
      </c>
      <c r="D720" s="10" t="str">
        <f>Raiz!$B$50</f>
        <v>B</v>
      </c>
      <c r="E720" s="563" t="str">
        <f>Raiz!$C$50</f>
        <v>Salário Educação</v>
      </c>
      <c r="F720" s="563"/>
      <c r="G720" s="563"/>
      <c r="H720" s="563"/>
      <c r="I720" s="15">
        <f>Raiz!$G$50</f>
        <v>2.5000000000000001E-2</v>
      </c>
      <c r="J720" s="14">
        <f>ROUND((J706+J716)*$I720,2)</f>
        <v>0</v>
      </c>
      <c r="K720" s="4"/>
      <c r="L720" s="4"/>
    </row>
    <row r="721" spans="1:12" ht="18" customHeight="1" x14ac:dyDescent="0.2">
      <c r="A721" s="50">
        <f t="shared" si="463"/>
        <v>2</v>
      </c>
      <c r="B721" s="50" t="str">
        <f t="shared" si="464"/>
        <v>Vigilante armado noturno - 12x36h</v>
      </c>
      <c r="C721" s="50" t="str">
        <f t="shared" si="465"/>
        <v>CAPANEMA</v>
      </c>
      <c r="D721" s="10" t="str">
        <f>Raiz!$B$51</f>
        <v>C</v>
      </c>
      <c r="E721" s="62" t="str">
        <f>Raiz!$C$51</f>
        <v>RAT X FAP       RAT=</v>
      </c>
      <c r="F721" s="66">
        <f>VLOOKUP(J672,Base!$H$11:$I$12,2,FALSE)</f>
        <v>0.03</v>
      </c>
      <c r="G721" s="63" t="str">
        <f>Raiz!$E$51</f>
        <v>FAP=</v>
      </c>
      <c r="H721" s="64">
        <f>VLOOKUP(J672,Base!$H$11:$J$12,3,FALSE)</f>
        <v>1</v>
      </c>
      <c r="I721" s="15">
        <f>F721*H721</f>
        <v>0.03</v>
      </c>
      <c r="J721" s="14">
        <f>ROUND((J706+J716)*$I721,2)</f>
        <v>0</v>
      </c>
      <c r="K721" s="4"/>
      <c r="L721" s="4"/>
    </row>
    <row r="722" spans="1:12" ht="18" customHeight="1" x14ac:dyDescent="0.2">
      <c r="A722" s="50">
        <f t="shared" si="463"/>
        <v>2</v>
      </c>
      <c r="B722" s="50" t="str">
        <f t="shared" si="464"/>
        <v>Vigilante armado noturno - 12x36h</v>
      </c>
      <c r="C722" s="50" t="str">
        <f t="shared" si="465"/>
        <v>CAPANEMA</v>
      </c>
      <c r="D722" s="10" t="str">
        <f>Raiz!$B$52</f>
        <v>D</v>
      </c>
      <c r="E722" s="563" t="str">
        <f>Raiz!$C$52</f>
        <v>SESI ou SESC</v>
      </c>
      <c r="F722" s="563"/>
      <c r="G722" s="563"/>
      <c r="H722" s="563"/>
      <c r="I722" s="15">
        <f>Raiz!$G$52</f>
        <v>1.4999999999999999E-2</v>
      </c>
      <c r="J722" s="14">
        <f>ROUND((J706+J716)*$I722,2)</f>
        <v>0</v>
      </c>
      <c r="K722" s="4"/>
      <c r="L722" s="4"/>
    </row>
    <row r="723" spans="1:12" ht="18" customHeight="1" x14ac:dyDescent="0.2">
      <c r="A723" s="50">
        <f t="shared" si="463"/>
        <v>2</v>
      </c>
      <c r="B723" s="50" t="str">
        <f t="shared" si="464"/>
        <v>Vigilante armado noturno - 12x36h</v>
      </c>
      <c r="C723" s="50" t="str">
        <f t="shared" si="465"/>
        <v>CAPANEMA</v>
      </c>
      <c r="D723" s="10" t="str">
        <f>Raiz!$B$53</f>
        <v>E</v>
      </c>
      <c r="E723" s="563" t="str">
        <f>Raiz!$C$53</f>
        <v>SENAI ou SENAC</v>
      </c>
      <c r="F723" s="563"/>
      <c r="G723" s="563"/>
      <c r="H723" s="563"/>
      <c r="I723" s="15">
        <f>Raiz!$G$53</f>
        <v>0.01</v>
      </c>
      <c r="J723" s="14">
        <f>ROUND((J706+J716)*$I723,2)</f>
        <v>0</v>
      </c>
      <c r="K723" s="4"/>
      <c r="L723" s="4"/>
    </row>
    <row r="724" spans="1:12" ht="18" customHeight="1" x14ac:dyDescent="0.2">
      <c r="A724" s="50">
        <f t="shared" si="463"/>
        <v>2</v>
      </c>
      <c r="B724" s="50" t="str">
        <f t="shared" si="464"/>
        <v>Vigilante armado noturno - 12x36h</v>
      </c>
      <c r="C724" s="50" t="str">
        <f t="shared" si="465"/>
        <v>CAPANEMA</v>
      </c>
      <c r="D724" s="10" t="str">
        <f>Raiz!$B$54</f>
        <v>F</v>
      </c>
      <c r="E724" s="563" t="str">
        <f>Raiz!$C$54</f>
        <v>SEBRAE</v>
      </c>
      <c r="F724" s="563"/>
      <c r="G724" s="563"/>
      <c r="H724" s="563"/>
      <c r="I724" s="15">
        <f>Raiz!$G$54</f>
        <v>6.0000000000000001E-3</v>
      </c>
      <c r="J724" s="14">
        <f>ROUND((J706+J716)*$I724,2)</f>
        <v>0</v>
      </c>
      <c r="K724" s="4"/>
      <c r="L724" s="4"/>
    </row>
    <row r="725" spans="1:12" ht="18" customHeight="1" x14ac:dyDescent="0.2">
      <c r="A725" s="50">
        <f t="shared" si="463"/>
        <v>2</v>
      </c>
      <c r="B725" s="50" t="str">
        <f t="shared" si="464"/>
        <v>Vigilante armado noturno - 12x36h</v>
      </c>
      <c r="C725" s="50" t="str">
        <f t="shared" si="465"/>
        <v>CAPANEMA</v>
      </c>
      <c r="D725" s="10" t="str">
        <f>Raiz!$B$55</f>
        <v>G</v>
      </c>
      <c r="E725" s="563" t="str">
        <f>Raiz!$C$55</f>
        <v>INCRA</v>
      </c>
      <c r="F725" s="563"/>
      <c r="G725" s="563"/>
      <c r="H725" s="563"/>
      <c r="I725" s="15">
        <f>Raiz!$G$55</f>
        <v>2E-3</v>
      </c>
      <c r="J725" s="14">
        <f>ROUND((J706+J716)*$I725,2)</f>
        <v>0</v>
      </c>
      <c r="K725" s="4"/>
      <c r="L725" s="4"/>
    </row>
    <row r="726" spans="1:12" ht="18" customHeight="1" x14ac:dyDescent="0.2">
      <c r="A726" s="50">
        <f t="shared" si="463"/>
        <v>2</v>
      </c>
      <c r="B726" s="50" t="str">
        <f t="shared" si="464"/>
        <v>Vigilante armado noturno - 12x36h</v>
      </c>
      <c r="C726" s="50" t="str">
        <f t="shared" si="465"/>
        <v>CAPANEMA</v>
      </c>
      <c r="D726" s="10" t="str">
        <f>Raiz!$B$56</f>
        <v>H</v>
      </c>
      <c r="E726" s="563" t="str">
        <f>Raiz!$C$56</f>
        <v>FGTS</v>
      </c>
      <c r="F726" s="563"/>
      <c r="G726" s="563"/>
      <c r="H726" s="563"/>
      <c r="I726" s="15">
        <f>Raiz!$G$56</f>
        <v>0.08</v>
      </c>
      <c r="J726" s="14">
        <f>ROUND((J706+J716)*$I726,2)</f>
        <v>0</v>
      </c>
      <c r="K726" s="4"/>
      <c r="L726" s="4"/>
    </row>
    <row r="727" spans="1:12" ht="18" customHeight="1" thickBot="1" x14ac:dyDescent="0.25">
      <c r="A727" s="50">
        <f t="shared" si="463"/>
        <v>2</v>
      </c>
      <c r="B727" s="50" t="str">
        <f t="shared" si="464"/>
        <v>Vigilante armado noturno - 12x36h</v>
      </c>
      <c r="C727" s="50" t="str">
        <f t="shared" si="465"/>
        <v>CAPANEMA</v>
      </c>
      <c r="D727" s="653" t="str">
        <f>Raiz!$B$57</f>
        <v>Total do Submódulo 2.2</v>
      </c>
      <c r="E727" s="653"/>
      <c r="F727" s="653"/>
      <c r="G727" s="653"/>
      <c r="H727" s="653"/>
      <c r="I727" s="16">
        <f>SUM(I719:I726)</f>
        <v>0.36800000000000005</v>
      </c>
      <c r="J727" s="13">
        <f>SUM(J719:J726)</f>
        <v>0</v>
      </c>
      <c r="K727" s="4"/>
      <c r="L727" s="4"/>
    </row>
    <row r="728" spans="1:12" ht="12.75" customHeight="1" thickBot="1" x14ac:dyDescent="0.25">
      <c r="A728" s="50">
        <f t="shared" si="463"/>
        <v>2</v>
      </c>
      <c r="B728" s="50" t="str">
        <f t="shared" si="464"/>
        <v>Vigilante armado noturno - 12x36h</v>
      </c>
      <c r="C728" s="50" t="str">
        <f t="shared" si="465"/>
        <v>CAPANEMA</v>
      </c>
      <c r="D728" s="4"/>
      <c r="E728" s="4"/>
      <c r="F728" s="4"/>
      <c r="G728" s="4"/>
      <c r="H728" s="4"/>
      <c r="I728" s="4"/>
      <c r="J728" s="4"/>
      <c r="K728" s="4"/>
      <c r="L728" s="4"/>
    </row>
    <row r="729" spans="1:12" ht="18" customHeight="1" x14ac:dyDescent="0.2">
      <c r="A729" s="50">
        <f t="shared" si="463"/>
        <v>2</v>
      </c>
      <c r="B729" s="50" t="str">
        <f t="shared" si="464"/>
        <v>Vigilante armado noturno - 12x36h</v>
      </c>
      <c r="C729" s="50" t="str">
        <f t="shared" si="465"/>
        <v>CAPANEMA</v>
      </c>
      <c r="D729" s="564" t="str">
        <f>Raiz!$B$59</f>
        <v xml:space="preserve"> Submódulo 2.3 - Benefícios Mensais e Diários</v>
      </c>
      <c r="E729" s="564"/>
      <c r="F729" s="564"/>
      <c r="G729" s="564"/>
      <c r="H729" s="564"/>
      <c r="I729" s="564"/>
      <c r="J729" s="565"/>
      <c r="K729" s="4"/>
      <c r="L729" s="4"/>
    </row>
    <row r="730" spans="1:12" ht="18" customHeight="1" x14ac:dyDescent="0.2">
      <c r="A730" s="50">
        <f t="shared" si="463"/>
        <v>2</v>
      </c>
      <c r="B730" s="50" t="str">
        <f t="shared" si="464"/>
        <v>Vigilante armado noturno - 12x36h</v>
      </c>
      <c r="C730" s="50" t="str">
        <f t="shared" si="465"/>
        <v>CAPANEMA</v>
      </c>
      <c r="D730" s="10" t="str">
        <f>Raiz!$B$60</f>
        <v>A</v>
      </c>
      <c r="E730" s="241" t="str">
        <f>Raiz!$C$60</f>
        <v>Transporte</v>
      </c>
      <c r="F730" s="85" t="str">
        <f>Raiz!$D$60</f>
        <v>Quantidade</v>
      </c>
      <c r="G730" s="74">
        <f>VLOOKUP(G677,Base!$B$463:$L$473,J682+1,FALSE)</f>
        <v>60</v>
      </c>
      <c r="H730" s="38"/>
      <c r="I730" s="18"/>
      <c r="J730" s="11">
        <f>IF(ROUND((G730*G695)-(J700*0.06),2)&lt;0,0,ROUND((G730*G695)-(J700*0.06),2))</f>
        <v>0</v>
      </c>
      <c r="K730" s="4"/>
      <c r="L730" s="4"/>
    </row>
    <row r="731" spans="1:12" ht="18" customHeight="1" x14ac:dyDescent="0.2">
      <c r="A731" s="50">
        <f t="shared" si="463"/>
        <v>2</v>
      </c>
      <c r="B731" s="50" t="str">
        <f t="shared" si="464"/>
        <v>Vigilante armado noturno - 12x36h</v>
      </c>
      <c r="C731" s="50" t="str">
        <f t="shared" si="465"/>
        <v>CAPANEMA</v>
      </c>
      <c r="D731" s="10" t="str">
        <f>Raiz!$B$61</f>
        <v>B</v>
      </c>
      <c r="E731" s="241" t="str">
        <f>Raiz!$C$61</f>
        <v>Auxílio Alimentação</v>
      </c>
      <c r="F731" s="85" t="str">
        <f>Raiz!$D$61</f>
        <v>Quantidade</v>
      </c>
      <c r="G731" s="74">
        <f>VLOOKUP(G677,Base!$B$511:$L$521,J682+1,FALSE)</f>
        <v>30</v>
      </c>
      <c r="H731" s="38" t="s">
        <v>145</v>
      </c>
      <c r="I731" s="18">
        <f>VLOOKUP(G677,Base!$B$535:$L$545,J682+1,FALSE)</f>
        <v>0.2</v>
      </c>
      <c r="J731" s="11">
        <f>ROUND(G696*G731*(1-I731),2)</f>
        <v>1002.24</v>
      </c>
      <c r="K731" s="239"/>
      <c r="L731" s="239"/>
    </row>
    <row r="732" spans="1:12" ht="18" customHeight="1" x14ac:dyDescent="0.2">
      <c r="A732" s="50">
        <f t="shared" si="463"/>
        <v>2</v>
      </c>
      <c r="B732" s="50" t="str">
        <f t="shared" si="464"/>
        <v>Vigilante armado noturno - 12x36h</v>
      </c>
      <c r="C732" s="50" t="str">
        <f t="shared" si="465"/>
        <v>CAPANEMA</v>
      </c>
      <c r="D732" s="10" t="str">
        <f>Raiz!$B$62</f>
        <v>C</v>
      </c>
      <c r="E732" s="521" t="str">
        <f>Raiz!$C$62</f>
        <v>Convênio Saúde</v>
      </c>
      <c r="F732" s="521"/>
      <c r="G732" s="521"/>
      <c r="H732" s="521"/>
      <c r="I732" s="521"/>
      <c r="J732" s="11">
        <f>VLOOKUP(G677,Base!$B$583:$O$593,J682+1,FALSE)</f>
        <v>222.5</v>
      </c>
      <c r="K732" s="239"/>
      <c r="L732" s="239"/>
    </row>
    <row r="733" spans="1:12" ht="18" customHeight="1" x14ac:dyDescent="0.2">
      <c r="A733" s="50">
        <f t="shared" si="463"/>
        <v>2</v>
      </c>
      <c r="B733" s="50" t="str">
        <f t="shared" si="464"/>
        <v>Vigilante armado noturno - 12x36h</v>
      </c>
      <c r="C733" s="50" t="str">
        <f t="shared" si="465"/>
        <v>CAPANEMA</v>
      </c>
      <c r="D733" s="10" t="str">
        <f>Raiz!$B$63</f>
        <v>D</v>
      </c>
      <c r="E733" s="521" t="str">
        <f>Raiz!$C$63</f>
        <v>Benefício Social Familiar</v>
      </c>
      <c r="F733" s="521"/>
      <c r="G733" s="521"/>
      <c r="H733" s="521"/>
      <c r="I733" s="521"/>
      <c r="J733" s="11">
        <f>VLOOKUP(G677,Base!$B$607:$O$617,J682+1,FALSE)</f>
        <v>0</v>
      </c>
      <c r="K733" s="239"/>
      <c r="L733" s="239"/>
    </row>
    <row r="734" spans="1:12" ht="18" customHeight="1" x14ac:dyDescent="0.2">
      <c r="A734" s="50">
        <f t="shared" si="463"/>
        <v>2</v>
      </c>
      <c r="B734" s="50" t="str">
        <f t="shared" si="464"/>
        <v>Vigilante armado noturno - 12x36h</v>
      </c>
      <c r="C734" s="50" t="str">
        <f t="shared" si="465"/>
        <v>CAPANEMA</v>
      </c>
      <c r="D734" s="10" t="str">
        <f>Raiz!$B$64</f>
        <v>E</v>
      </c>
      <c r="E734" s="527" t="str">
        <f>Raiz!$C$64</f>
        <v>Adicional de Assiduidade</v>
      </c>
      <c r="F734" s="527"/>
      <c r="G734" s="527"/>
      <c r="H734" s="527"/>
      <c r="I734" s="18">
        <f>VLOOKUP(G677,Base!$B$631:$O$641,J682+1,FALSE)</f>
        <v>0</v>
      </c>
      <c r="J734" s="11">
        <f>ROUND(I734*J710,2)</f>
        <v>0</v>
      </c>
      <c r="K734" s="239"/>
      <c r="L734" s="239"/>
    </row>
    <row r="735" spans="1:12" ht="18" customHeight="1" x14ac:dyDescent="0.2">
      <c r="A735" s="50">
        <f t="shared" si="463"/>
        <v>2</v>
      </c>
      <c r="B735" s="50" t="str">
        <f t="shared" si="464"/>
        <v>Vigilante armado noturno - 12x36h</v>
      </c>
      <c r="C735" s="50" t="str">
        <f t="shared" si="465"/>
        <v>CAPANEMA</v>
      </c>
      <c r="D735" s="10" t="str">
        <f>Raiz!$B$65</f>
        <v>F</v>
      </c>
      <c r="E735" s="521" t="str">
        <f>Raiz!$C$65</f>
        <v>Seguro de Vida</v>
      </c>
      <c r="F735" s="521"/>
      <c r="G735" s="521"/>
      <c r="H735" s="521"/>
      <c r="I735" s="521"/>
      <c r="J735" s="11">
        <f>VLOOKUP(G677,Base!$B$655:$O$665,J682+1,FALSE)</f>
        <v>0</v>
      </c>
      <c r="K735" s="239"/>
      <c r="L735" s="239"/>
    </row>
    <row r="736" spans="1:12" ht="18" customHeight="1" x14ac:dyDescent="0.2">
      <c r="A736" s="50">
        <f t="shared" si="463"/>
        <v>2</v>
      </c>
      <c r="B736" s="50" t="str">
        <f t="shared" si="464"/>
        <v>Vigilante armado noturno - 12x36h</v>
      </c>
      <c r="C736" s="50" t="str">
        <f t="shared" si="465"/>
        <v>CAPANEMA</v>
      </c>
      <c r="D736" s="10" t="str">
        <f>Raiz!$B$66</f>
        <v>G</v>
      </c>
      <c r="E736" s="521" t="str">
        <f>Raiz!$C$66</f>
        <v>Auxílio funeral</v>
      </c>
      <c r="F736" s="583"/>
      <c r="G736" s="583"/>
      <c r="H736" s="583"/>
      <c r="I736" s="584"/>
      <c r="J736" s="11">
        <f>VLOOKUP(G677,Base!$B$679:$L$698,J682+1,FALSE)</f>
        <v>0</v>
      </c>
      <c r="K736" s="239"/>
      <c r="L736" s="239"/>
    </row>
    <row r="737" spans="1:12" ht="18" customHeight="1" x14ac:dyDescent="0.2">
      <c r="A737" s="50">
        <f t="shared" si="463"/>
        <v>2</v>
      </c>
      <c r="B737" s="50" t="str">
        <f t="shared" si="464"/>
        <v>Vigilante armado noturno - 12x36h</v>
      </c>
      <c r="C737" s="50" t="str">
        <f t="shared" si="465"/>
        <v>CAPANEMA</v>
      </c>
      <c r="D737" s="10" t="str">
        <f>Raiz!$B$67</f>
        <v>H</v>
      </c>
      <c r="E737" s="521" t="str">
        <f>Raiz!$C$67</f>
        <v>Outros</v>
      </c>
      <c r="F737" s="521"/>
      <c r="G737" s="521"/>
      <c r="H737" s="521"/>
      <c r="I737" s="521"/>
      <c r="J737" s="11">
        <f>VLOOKUP(G677,Base!$B$703:$O$713,J682+1,FALSE)</f>
        <v>0</v>
      </c>
      <c r="K737" s="239"/>
      <c r="L737" s="239"/>
    </row>
    <row r="738" spans="1:12" ht="18" customHeight="1" thickBot="1" x14ac:dyDescent="0.25">
      <c r="A738" s="50">
        <f t="shared" si="463"/>
        <v>2</v>
      </c>
      <c r="B738" s="50" t="str">
        <f t="shared" si="464"/>
        <v>Vigilante armado noturno - 12x36h</v>
      </c>
      <c r="C738" s="50" t="str">
        <f t="shared" si="465"/>
        <v>CAPANEMA</v>
      </c>
      <c r="D738" s="619" t="str">
        <f>Raiz!$B$68</f>
        <v> Total do Submódulo 2.3</v>
      </c>
      <c r="E738" s="619"/>
      <c r="F738" s="619"/>
      <c r="G738" s="619"/>
      <c r="H738" s="619"/>
      <c r="I738" s="619"/>
      <c r="J738" s="13">
        <f>SUM(J730:J737)</f>
        <v>1224.74</v>
      </c>
      <c r="K738" s="4"/>
      <c r="L738" s="4"/>
    </row>
    <row r="739" spans="1:12" ht="14.1" customHeight="1" thickBot="1" x14ac:dyDescent="0.25">
      <c r="A739" s="50">
        <f t="shared" si="463"/>
        <v>2</v>
      </c>
      <c r="B739" s="50" t="str">
        <f t="shared" si="464"/>
        <v>Vigilante armado noturno - 12x36h</v>
      </c>
      <c r="C739" s="50" t="str">
        <f t="shared" si="465"/>
        <v>CAPANEMA</v>
      </c>
      <c r="D739" s="4"/>
      <c r="E739" s="4"/>
      <c r="F739" s="4"/>
      <c r="G739" s="4"/>
      <c r="H739" s="4"/>
      <c r="I739" s="4"/>
      <c r="J739" s="4"/>
      <c r="K739" s="4"/>
      <c r="L739" s="4"/>
    </row>
    <row r="740" spans="1:12" ht="18" customHeight="1" x14ac:dyDescent="0.2">
      <c r="A740" s="50">
        <f t="shared" ref="A740:C740" si="466">A739</f>
        <v>2</v>
      </c>
      <c r="B740" s="50" t="str">
        <f t="shared" si="466"/>
        <v>Vigilante armado noturno - 12x36h</v>
      </c>
      <c r="C740" s="50" t="str">
        <f t="shared" si="466"/>
        <v>CAPANEMA</v>
      </c>
      <c r="D740" s="566" t="str">
        <f>Raiz!$B$70</f>
        <v>Quadro-Resumo do Módulo 2 - Encargos e Benefícios Anuais, Mensais e Diários</v>
      </c>
      <c r="E740" s="566"/>
      <c r="F740" s="566"/>
      <c r="G740" s="566"/>
      <c r="H740" s="566"/>
      <c r="I740" s="566"/>
      <c r="J740" s="19" t="str">
        <f>Raiz!$H$70</f>
        <v>Valor R$</v>
      </c>
      <c r="K740" s="4"/>
      <c r="L740" s="4"/>
    </row>
    <row r="741" spans="1:12" ht="18" customHeight="1" x14ac:dyDescent="0.2">
      <c r="A741" s="50">
        <f t="shared" ref="A741:C741" si="467">A740</f>
        <v>2</v>
      </c>
      <c r="B741" s="50" t="str">
        <f t="shared" si="467"/>
        <v>Vigilante armado noturno - 12x36h</v>
      </c>
      <c r="C741" s="50" t="str">
        <f t="shared" si="467"/>
        <v>CAPANEMA</v>
      </c>
      <c r="D741" s="10" t="str">
        <f>Raiz!$B$71</f>
        <v>2.1</v>
      </c>
      <c r="E741" s="521" t="str">
        <f>Raiz!$C$71</f>
        <v>13º Salário e Adicional de Férias</v>
      </c>
      <c r="F741" s="521"/>
      <c r="G741" s="521"/>
      <c r="H741" s="521"/>
      <c r="I741" s="521"/>
      <c r="J741" s="17">
        <f>J716</f>
        <v>0</v>
      </c>
      <c r="K741" s="4"/>
      <c r="L741" s="4"/>
    </row>
    <row r="742" spans="1:12" ht="18" customHeight="1" x14ac:dyDescent="0.2">
      <c r="A742" s="50">
        <f t="shared" ref="A742:C742" si="468">A741</f>
        <v>2</v>
      </c>
      <c r="B742" s="50" t="str">
        <f t="shared" si="468"/>
        <v>Vigilante armado noturno - 12x36h</v>
      </c>
      <c r="C742" s="50" t="str">
        <f t="shared" si="468"/>
        <v>CAPANEMA</v>
      </c>
      <c r="D742" s="10" t="str">
        <f>Raiz!$B$72</f>
        <v>2.2</v>
      </c>
      <c r="E742" s="521" t="str">
        <f>Raiz!$C$72</f>
        <v>Encargos Previdenciários (GPS), FGTS e outras contribuições</v>
      </c>
      <c r="F742" s="521"/>
      <c r="G742" s="521"/>
      <c r="H742" s="521"/>
      <c r="I742" s="521"/>
      <c r="J742" s="17">
        <f>J727</f>
        <v>0</v>
      </c>
      <c r="K742" s="4"/>
      <c r="L742" s="4"/>
    </row>
    <row r="743" spans="1:12" ht="18" customHeight="1" x14ac:dyDescent="0.2">
      <c r="A743" s="50">
        <f t="shared" ref="A743:C743" si="469">A742</f>
        <v>2</v>
      </c>
      <c r="B743" s="50" t="str">
        <f t="shared" si="469"/>
        <v>Vigilante armado noturno - 12x36h</v>
      </c>
      <c r="C743" s="50" t="str">
        <f t="shared" si="469"/>
        <v>CAPANEMA</v>
      </c>
      <c r="D743" s="10" t="str">
        <f>Raiz!$B$73</f>
        <v>2.3</v>
      </c>
      <c r="E743" s="521" t="str">
        <f>Raiz!$C$73</f>
        <v>Benefícios Mensais e Diários</v>
      </c>
      <c r="F743" s="521"/>
      <c r="G743" s="521"/>
      <c r="H743" s="521"/>
      <c r="I743" s="521"/>
      <c r="J743" s="17">
        <f>J738</f>
        <v>1224.74</v>
      </c>
      <c r="K743" s="4"/>
      <c r="L743" s="4"/>
    </row>
    <row r="744" spans="1:12" ht="18" customHeight="1" thickBot="1" x14ac:dyDescent="0.25">
      <c r="A744" s="50">
        <f t="shared" ref="A744:C744" si="470">A743</f>
        <v>2</v>
      </c>
      <c r="B744" s="50" t="str">
        <f t="shared" si="470"/>
        <v>Vigilante armado noturno - 12x36h</v>
      </c>
      <c r="C744" s="50" t="str">
        <f t="shared" si="470"/>
        <v>CAPANEMA</v>
      </c>
      <c r="D744" s="619" t="str">
        <f>Raiz!$B$74</f>
        <v> Total do Módulo 2 - Encargos e Benefícios Anuais, mensais e Diários</v>
      </c>
      <c r="E744" s="619"/>
      <c r="F744" s="619"/>
      <c r="G744" s="619"/>
      <c r="H744" s="619"/>
      <c r="I744" s="619"/>
      <c r="J744" s="13">
        <f>SUM(J741:J743)</f>
        <v>1224.74</v>
      </c>
      <c r="K744" s="4"/>
      <c r="L744" s="4"/>
    </row>
    <row r="745" spans="1:12" ht="14.1" customHeight="1" thickBot="1" x14ac:dyDescent="0.25">
      <c r="A745" s="50">
        <f t="shared" ref="A745:C745" si="471">A744</f>
        <v>2</v>
      </c>
      <c r="B745" s="50" t="str">
        <f t="shared" si="471"/>
        <v>Vigilante armado noturno - 12x36h</v>
      </c>
      <c r="C745" s="50" t="str">
        <f t="shared" si="471"/>
        <v>CAPANEMA</v>
      </c>
      <c r="D745" s="4"/>
      <c r="E745" s="4"/>
      <c r="F745" s="4"/>
      <c r="G745" s="4"/>
      <c r="H745" s="4"/>
      <c r="I745" s="4"/>
      <c r="J745" s="4"/>
      <c r="K745" s="4"/>
      <c r="L745" s="4"/>
    </row>
    <row r="746" spans="1:12" ht="18" customHeight="1" x14ac:dyDescent="0.2">
      <c r="A746" s="50">
        <f t="shared" ref="A746:C746" si="472">A745</f>
        <v>2</v>
      </c>
      <c r="B746" s="50" t="str">
        <f t="shared" si="472"/>
        <v>Vigilante armado noturno - 12x36h</v>
      </c>
      <c r="C746" s="50" t="str">
        <f t="shared" si="472"/>
        <v>CAPANEMA</v>
      </c>
      <c r="D746" s="549" t="str">
        <f>Raiz!$B$76</f>
        <v>MÓDULO 3 – PROVISÃO PARA RESCISÃO</v>
      </c>
      <c r="E746" s="550"/>
      <c r="F746" s="550"/>
      <c r="G746" s="550"/>
      <c r="H746" s="551"/>
      <c r="I746" s="1" t="str">
        <f>Raiz!$G$76</f>
        <v>%</v>
      </c>
      <c r="J746" s="2" t="str">
        <f>Raiz!$H$76</f>
        <v>Valor R$</v>
      </c>
      <c r="K746" s="4"/>
      <c r="L746" s="4"/>
    </row>
    <row r="747" spans="1:12" ht="28.5" customHeight="1" x14ac:dyDescent="0.2">
      <c r="A747" s="50">
        <f t="shared" ref="A747:C747" si="473">A746</f>
        <v>2</v>
      </c>
      <c r="B747" s="50" t="str">
        <f t="shared" si="473"/>
        <v>Vigilante armado noturno - 12x36h</v>
      </c>
      <c r="C747" s="50" t="str">
        <f t="shared" si="473"/>
        <v>CAPANEMA</v>
      </c>
      <c r="D747" s="28" t="str">
        <f>Raiz!$B$77</f>
        <v>A</v>
      </c>
      <c r="E747" s="278" t="str">
        <f>Raiz!$C$77</f>
        <v>Aviso Prévio Indenizado</v>
      </c>
      <c r="F747" s="536" t="str">
        <f>Raiz!$D$77</f>
        <v>Cálculo do valor = [Rem/12 + 13º/12 + Férias/12 + 1/3Férias/12] x 1 x 5% de rotatividade anual</v>
      </c>
      <c r="G747" s="537"/>
      <c r="H747" s="618"/>
      <c r="I747" s="12">
        <f>Raiz!$G$77</f>
        <v>4.9768518518518521E-3</v>
      </c>
      <c r="J747" s="11">
        <f>ROUND(I747*(J706+J716),2)</f>
        <v>0</v>
      </c>
      <c r="K747" s="4"/>
      <c r="L747" s="4"/>
    </row>
    <row r="748" spans="1:12" ht="18" customHeight="1" x14ac:dyDescent="0.2">
      <c r="A748" s="50">
        <f t="shared" ref="A748:C748" si="474">A747</f>
        <v>2</v>
      </c>
      <c r="B748" s="50" t="str">
        <f t="shared" si="474"/>
        <v>Vigilante armado noturno - 12x36h</v>
      </c>
      <c r="C748" s="50" t="str">
        <f t="shared" si="474"/>
        <v>CAPANEMA</v>
      </c>
      <c r="D748" s="10" t="str">
        <f>Raiz!$B$78</f>
        <v>B</v>
      </c>
      <c r="E748" s="638" t="str">
        <f>Raiz!$C$78</f>
        <v>Incidência do FGTS sobre o Aviso Prévio Indenizado</v>
      </c>
      <c r="F748" s="639"/>
      <c r="G748" s="639"/>
      <c r="H748" s="640"/>
      <c r="I748" s="12">
        <f>0.08*I747</f>
        <v>3.9814814814814818E-4</v>
      </c>
      <c r="J748" s="11">
        <f>ROUND((J706+J716)*I748,2)</f>
        <v>0</v>
      </c>
      <c r="K748" s="4"/>
      <c r="L748" s="4"/>
    </row>
    <row r="749" spans="1:12" ht="18" customHeight="1" x14ac:dyDescent="0.2">
      <c r="A749" s="50">
        <f t="shared" ref="A749:C749" si="475">A748</f>
        <v>2</v>
      </c>
      <c r="B749" s="50" t="str">
        <f t="shared" si="475"/>
        <v>Vigilante armado noturno - 12x36h</v>
      </c>
      <c r="C749" s="50" t="str">
        <f t="shared" si="475"/>
        <v>CAPANEMA</v>
      </c>
      <c r="D749" s="10" t="str">
        <f>Raiz!$B$79</f>
        <v>C</v>
      </c>
      <c r="E749" s="615" t="str">
        <f>Raiz!$C$79</f>
        <v>Multa do FGTS sobre o Aviso Prévio Indenizado</v>
      </c>
      <c r="F749" s="616"/>
      <c r="G749" s="616"/>
      <c r="H749" s="617"/>
      <c r="I749" s="12">
        <f>Raiz!$G$79</f>
        <v>1.9039999999999999E-3</v>
      </c>
      <c r="J749" s="11">
        <f>ROUND(I749*(J706+J716),2)</f>
        <v>0</v>
      </c>
      <c r="K749" s="4"/>
      <c r="L749" s="4"/>
    </row>
    <row r="750" spans="1:12" ht="24.75" customHeight="1" x14ac:dyDescent="0.2">
      <c r="A750" s="50">
        <f t="shared" ref="A750:C750" si="476">A749</f>
        <v>2</v>
      </c>
      <c r="B750" s="50" t="str">
        <f t="shared" si="476"/>
        <v>Vigilante armado noturno - 12x36h</v>
      </c>
      <c r="C750" s="50" t="str">
        <f t="shared" si="476"/>
        <v>CAPANEMA</v>
      </c>
      <c r="D750" s="28" t="str">
        <f>Raiz!$B$80</f>
        <v>D</v>
      </c>
      <c r="E750" s="278" t="str">
        <f>Raiz!$C$80</f>
        <v>Aviso Prévio Trabalhado</v>
      </c>
      <c r="F750" s="536" t="str">
        <f>Raiz!$D$80</f>
        <v>Cálculo do valor= [(Rem/30)x7]/ Qtd meses de execução do serviço x 100% dos empregados</v>
      </c>
      <c r="G750" s="537"/>
      <c r="H750" s="618"/>
      <c r="I750" s="12">
        <f>1/30*7/G679*1</f>
        <v>9.7222222222222224E-3</v>
      </c>
      <c r="J750" s="11">
        <f>ROUND((J706+J716)/30*7/20,2)</f>
        <v>0</v>
      </c>
      <c r="K750" s="4"/>
      <c r="L750" s="4"/>
    </row>
    <row r="751" spans="1:12" ht="18" customHeight="1" x14ac:dyDescent="0.2">
      <c r="A751" s="50">
        <f t="shared" ref="A751:C751" si="477">A750</f>
        <v>2</v>
      </c>
      <c r="B751" s="50" t="str">
        <f t="shared" si="477"/>
        <v>Vigilante armado noturno - 12x36h</v>
      </c>
      <c r="C751" s="50" t="str">
        <f t="shared" si="477"/>
        <v>CAPANEMA</v>
      </c>
      <c r="D751" s="10" t="str">
        <f>Raiz!$B$81</f>
        <v>E</v>
      </c>
      <c r="E751" s="535" t="str">
        <f>Raiz!$C$81</f>
        <v>Incidência dos encargos do submódulo 2.2 sobre o Aviso Prévio Trabalhado</v>
      </c>
      <c r="F751" s="539"/>
      <c r="G751" s="539"/>
      <c r="H751" s="540"/>
      <c r="I751" s="12">
        <f>I727*I750</f>
        <v>3.5777777777777782E-3</v>
      </c>
      <c r="J751" s="11">
        <f>ROUND(I751*(J706+J716),2)</f>
        <v>0</v>
      </c>
      <c r="K751" s="4"/>
      <c r="L751" s="4"/>
    </row>
    <row r="752" spans="1:12" ht="18" customHeight="1" x14ac:dyDescent="0.2">
      <c r="A752" s="50">
        <f t="shared" ref="A752:C752" si="478">A751</f>
        <v>2</v>
      </c>
      <c r="B752" s="50" t="str">
        <f t="shared" si="478"/>
        <v>Vigilante armado noturno - 12x36h</v>
      </c>
      <c r="C752" s="50" t="str">
        <f t="shared" si="478"/>
        <v>CAPANEMA</v>
      </c>
      <c r="D752" s="10" t="str">
        <f>Raiz!$B$82</f>
        <v>F</v>
      </c>
      <c r="E752" s="524" t="str">
        <f>Raiz!$C$82</f>
        <v>Multa do FGTS e sobre o Aviso Prévio Trabalhado</v>
      </c>
      <c r="F752" s="554"/>
      <c r="G752" s="554"/>
      <c r="H752" s="554"/>
      <c r="I752" s="555"/>
      <c r="J752" s="11">
        <f>ROUND((J706+J716)*0.08*0.4,2)</f>
        <v>0</v>
      </c>
      <c r="K752" s="4"/>
      <c r="L752" s="4"/>
    </row>
    <row r="753" spans="1:14" ht="18" customHeight="1" thickBot="1" x14ac:dyDescent="0.25">
      <c r="A753" s="50">
        <f t="shared" ref="A753:C753" si="479">A752</f>
        <v>2</v>
      </c>
      <c r="B753" s="50" t="str">
        <f t="shared" si="479"/>
        <v>Vigilante armado noturno - 12x36h</v>
      </c>
      <c r="C753" s="50" t="str">
        <f t="shared" si="479"/>
        <v>CAPANEMA</v>
      </c>
      <c r="D753" s="619" t="str">
        <f>Raiz!$B$83</f>
        <v>Total do Módulo 3 - Provisão para Rescisão</v>
      </c>
      <c r="E753" s="619"/>
      <c r="F753" s="619"/>
      <c r="G753" s="619"/>
      <c r="H753" s="619"/>
      <c r="I753" s="619"/>
      <c r="J753" s="13">
        <f>SUM(J747:J752)</f>
        <v>0</v>
      </c>
      <c r="K753" s="4"/>
      <c r="L753" s="4"/>
    </row>
    <row r="754" spans="1:14" ht="14.25" customHeight="1" thickBot="1" x14ac:dyDescent="0.25">
      <c r="A754" s="50">
        <f t="shared" ref="A754:C754" si="480">A753</f>
        <v>2</v>
      </c>
      <c r="B754" s="50" t="str">
        <f t="shared" si="480"/>
        <v>Vigilante armado noturno - 12x36h</v>
      </c>
      <c r="C754" s="50" t="str">
        <f t="shared" si="480"/>
        <v>CAPANEMA</v>
      </c>
      <c r="D754" s="4"/>
      <c r="E754" s="4"/>
      <c r="F754" s="4"/>
      <c r="G754" s="4"/>
      <c r="H754" s="4"/>
      <c r="I754" s="4"/>
      <c r="J754" s="4"/>
      <c r="K754" s="4"/>
      <c r="L754" s="4"/>
    </row>
    <row r="755" spans="1:14" ht="18" customHeight="1" x14ac:dyDescent="0.2">
      <c r="A755" s="50">
        <f t="shared" ref="A755:C755" si="481">A754</f>
        <v>2</v>
      </c>
      <c r="B755" s="50" t="str">
        <f t="shared" si="481"/>
        <v>Vigilante armado noturno - 12x36h</v>
      </c>
      <c r="C755" s="50" t="str">
        <f t="shared" si="481"/>
        <v>CAPANEMA</v>
      </c>
      <c r="D755" s="549" t="str">
        <f>Raiz!$B$85</f>
        <v>MÓDULO 4 – CUSTO DE REPOSIÇÃO DO PROFISSIONAL AUSENTE</v>
      </c>
      <c r="E755" s="550"/>
      <c r="F755" s="550"/>
      <c r="G755" s="550"/>
      <c r="H755" s="551"/>
      <c r="I755" s="43" t="str">
        <f>Raiz!$G$85</f>
        <v>%</v>
      </c>
      <c r="J755" s="40" t="str">
        <f>Raiz!$H$85</f>
        <v>Valor R$</v>
      </c>
      <c r="K755" s="4"/>
      <c r="L755" s="4"/>
    </row>
    <row r="756" spans="1:14" ht="39.950000000000003" customHeight="1" x14ac:dyDescent="0.2">
      <c r="A756" s="50">
        <f t="shared" ref="A756:C756" si="482">A755</f>
        <v>2</v>
      </c>
      <c r="B756" s="50" t="str">
        <f t="shared" si="482"/>
        <v>Vigilante armado noturno - 12x36h</v>
      </c>
      <c r="C756" s="50" t="str">
        <f t="shared" si="482"/>
        <v>CAPANEMA</v>
      </c>
      <c r="D75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756" s="537"/>
      <c r="F756" s="537"/>
      <c r="G756" s="537"/>
      <c r="H756" s="537"/>
      <c r="I756" s="537"/>
      <c r="J756" s="621"/>
      <c r="K756" s="4"/>
      <c r="L756" s="4"/>
    </row>
    <row r="757" spans="1:14" ht="24.75" customHeight="1" x14ac:dyDescent="0.2">
      <c r="A757" s="50">
        <f t="shared" ref="A757:C757" si="483">A756</f>
        <v>2</v>
      </c>
      <c r="B757" s="50" t="str">
        <f t="shared" si="483"/>
        <v>Vigilante armado noturno - 12x36h</v>
      </c>
      <c r="C757" s="50" t="str">
        <f t="shared" si="483"/>
        <v>CAPANEMA</v>
      </c>
      <c r="D757" s="622" t="str">
        <f>Raiz!$B$87</f>
        <v>MÓDULO 1</v>
      </c>
      <c r="E757" s="553"/>
      <c r="F757" s="44" t="str">
        <f>Raiz!$D$87</f>
        <v>MÓDULO 2
(sem VA e VT ou sem VT)</v>
      </c>
      <c r="G757" s="44" t="str">
        <f>Raiz!$E$87</f>
        <v>MÓDULO 3</v>
      </c>
      <c r="H757" s="552" t="str">
        <f>Raiz!$F$87</f>
        <v>BCCPA</v>
      </c>
      <c r="I757" s="553"/>
      <c r="J757" s="243" t="str">
        <f>Raiz!$H$87</f>
        <v>VA nas Férias</v>
      </c>
      <c r="K757" s="4"/>
      <c r="L757" s="4"/>
    </row>
    <row r="758" spans="1:14" ht="18" customHeight="1" x14ac:dyDescent="0.2">
      <c r="A758" s="50">
        <f t="shared" ref="A758:C758" si="484">A757</f>
        <v>2</v>
      </c>
      <c r="B758" s="50" t="str">
        <f t="shared" si="484"/>
        <v>Vigilante armado noturno - 12x36h</v>
      </c>
      <c r="C758" s="50" t="str">
        <f t="shared" si="484"/>
        <v>CAPANEMA</v>
      </c>
      <c r="D758" s="559">
        <f>J710</f>
        <v>0</v>
      </c>
      <c r="E758" s="604"/>
      <c r="F758" s="26">
        <f>IF(J758="S",(J744-J730),IF(J758="N",(J744-(J730+J731))))</f>
        <v>1224.74</v>
      </c>
      <c r="G758" s="26">
        <f>J753</f>
        <v>0</v>
      </c>
      <c r="H758" s="603">
        <f>SUM(D758:G758)</f>
        <v>1224.74</v>
      </c>
      <c r="I758" s="604"/>
      <c r="J758" s="244" t="str">
        <f>VLOOKUP($G677,Base!$B$559:$L$578,$J682+1,FALSE)</f>
        <v>S</v>
      </c>
      <c r="K758" s="4"/>
      <c r="L758" s="51"/>
      <c r="N758" s="90"/>
    </row>
    <row r="759" spans="1:14" ht="18" customHeight="1" x14ac:dyDescent="0.2">
      <c r="A759" s="50">
        <f t="shared" ref="A759:C759" si="485">A758</f>
        <v>2</v>
      </c>
      <c r="B759" s="50" t="str">
        <f t="shared" si="485"/>
        <v>Vigilante armado noturno - 12x36h</v>
      </c>
      <c r="C759" s="50" t="str">
        <f t="shared" si="485"/>
        <v>CAPANEMA</v>
      </c>
      <c r="D759" s="626" t="str">
        <f>Raiz!$B$89</f>
        <v>Submódulo 4.1 Substituto nas Ausências Legais</v>
      </c>
      <c r="E759" s="627"/>
      <c r="F759" s="627"/>
      <c r="G759" s="627"/>
      <c r="H759" s="627"/>
      <c r="I759" s="627"/>
      <c r="J759" s="628"/>
      <c r="K759" s="4"/>
      <c r="L759" s="4"/>
    </row>
    <row r="760" spans="1:14" ht="18" customHeight="1" x14ac:dyDescent="0.2">
      <c r="A760" s="50">
        <f t="shared" ref="A760:C760" si="486">A759</f>
        <v>2</v>
      </c>
      <c r="B760" s="50" t="str">
        <f t="shared" si="486"/>
        <v>Vigilante armado noturno - 12x36h</v>
      </c>
      <c r="C760" s="50" t="str">
        <f t="shared" si="486"/>
        <v>CAPANEMA</v>
      </c>
      <c r="D760" s="28" t="str">
        <f>Raiz!$B$90</f>
        <v>A</v>
      </c>
      <c r="E760" s="542" t="str">
        <f>Raiz!$C$90</f>
        <v>Substituto na cobertura de Férias</v>
      </c>
      <c r="F760" s="542"/>
      <c r="G760" s="542" t="str">
        <f>Raiz!$E$90</f>
        <v>Cálculo do valor=BCCPA/12</v>
      </c>
      <c r="H760" s="542"/>
      <c r="I760" s="29">
        <f>Raiz!$G$90</f>
        <v>8.3333333333333329E-2</v>
      </c>
      <c r="J760" s="11">
        <f t="shared" ref="J760" si="487">ROUND(H758/12,2)</f>
        <v>102.06</v>
      </c>
      <c r="K760" s="4"/>
      <c r="L760" s="4"/>
    </row>
    <row r="761" spans="1:14" ht="18" customHeight="1" x14ac:dyDescent="0.2">
      <c r="A761" s="50">
        <f t="shared" ref="A761:C761" si="488">A760</f>
        <v>2</v>
      </c>
      <c r="B761" s="50" t="str">
        <f t="shared" si="488"/>
        <v>Vigilante armado noturno - 12x36h</v>
      </c>
      <c r="C761" s="50" t="str">
        <f t="shared" si="488"/>
        <v>CAPANEMA</v>
      </c>
      <c r="D761" s="10" t="str">
        <f>Raiz!$B$91</f>
        <v>B</v>
      </c>
      <c r="E761" s="535" t="str">
        <f>Raiz!$C$91</f>
        <v>Substituto na cobertura de Ausências Legais</v>
      </c>
      <c r="F761" s="540"/>
      <c r="G761" s="535" t="str">
        <f>Raiz!$E$91</f>
        <v>Cálculo do valor=[(BCCPA/30)x1dia]/12</v>
      </c>
      <c r="H761" s="540"/>
      <c r="I761" s="12">
        <f>Raiz!$G$91</f>
        <v>2.7777777777777779E-3</v>
      </c>
      <c r="J761" s="11">
        <f t="shared" ref="J761" si="489">ROUND(I761*H758,2)</f>
        <v>3.4</v>
      </c>
      <c r="K761" s="4"/>
      <c r="L761" s="4"/>
    </row>
    <row r="762" spans="1:14" ht="18" customHeight="1" x14ac:dyDescent="0.2">
      <c r="A762" s="50">
        <f t="shared" ref="A762:C762" si="490">A761</f>
        <v>2</v>
      </c>
      <c r="B762" s="50" t="str">
        <f t="shared" si="490"/>
        <v>Vigilante armado noturno - 12x36h</v>
      </c>
      <c r="C762" s="50" t="str">
        <f t="shared" si="490"/>
        <v>CAPANEMA</v>
      </c>
      <c r="D762" s="10" t="str">
        <f>Raiz!$B$92</f>
        <v>C</v>
      </c>
      <c r="E762" s="524" t="str">
        <f>Raiz!$C$92</f>
        <v>Substituto na cobertura de Licença-Paternidade</v>
      </c>
      <c r="F762" s="525"/>
      <c r="G762" s="524" t="str">
        <f>Raiz!$E$92</f>
        <v>Cálculo do valor={[(BCCPA/30)x5dias]/12}x1,5%</v>
      </c>
      <c r="H762" s="525"/>
      <c r="I762" s="12">
        <f>Raiz!$G$92</f>
        <v>2.0833333333333332E-4</v>
      </c>
      <c r="J762" s="11">
        <f t="shared" ref="J762" si="491">ROUND(I762*H758,2)</f>
        <v>0.26</v>
      </c>
      <c r="K762" s="4"/>
      <c r="L762" s="4"/>
    </row>
    <row r="763" spans="1:14" ht="18" customHeight="1" x14ac:dyDescent="0.2">
      <c r="A763" s="50">
        <f t="shared" ref="A763:C763" si="492">A762</f>
        <v>2</v>
      </c>
      <c r="B763" s="50" t="str">
        <f t="shared" si="492"/>
        <v>Vigilante armado noturno - 12x36h</v>
      </c>
      <c r="C763" s="50" t="str">
        <f t="shared" si="492"/>
        <v>CAPANEMA</v>
      </c>
      <c r="D763" s="10" t="str">
        <f>Raiz!$B$93</f>
        <v>D</v>
      </c>
      <c r="E763" s="524" t="str">
        <f>Raiz!$C$93</f>
        <v>Substituto na cobertura de Ausência por acidente de trab.</v>
      </c>
      <c r="F763" s="525"/>
      <c r="G763" s="524" t="str">
        <f>Raiz!$E$93</f>
        <v>Cálculo do valor={[(BCCPA/30)x15dias]/12}x0,78%</v>
      </c>
      <c r="H763" s="525"/>
      <c r="I763" s="12">
        <f>Raiz!$G$93</f>
        <v>3.2499999999999999E-4</v>
      </c>
      <c r="J763" s="11">
        <f t="shared" ref="J763" si="493">ROUND(I763*H758,2)</f>
        <v>0.4</v>
      </c>
      <c r="K763" s="4"/>
      <c r="L763" s="4"/>
    </row>
    <row r="764" spans="1:14" ht="18" customHeight="1" x14ac:dyDescent="0.2">
      <c r="A764" s="50">
        <f t="shared" ref="A764:C765" si="494">A763</f>
        <v>2</v>
      </c>
      <c r="B764" s="50" t="str">
        <f t="shared" si="494"/>
        <v>Vigilante armado noturno - 12x36h</v>
      </c>
      <c r="C764" s="50" t="str">
        <f t="shared" si="494"/>
        <v>CAPANEMA</v>
      </c>
      <c r="D764" s="10" t="str">
        <f>Raiz!$B$94</f>
        <v>E</v>
      </c>
      <c r="E764" s="524" t="str">
        <f>Raiz!$C$94</f>
        <v>Substituto na cobertura de Afastamento Maternidade</v>
      </c>
      <c r="F764" s="525"/>
      <c r="G764" s="524" t="str">
        <f>Raiz!$E$94</f>
        <v>Cálculo do valor = {[(FÉRIAS + 1/3 FÉRIAS)/12]x(4/12)}x2%</v>
      </c>
      <c r="H764" s="526"/>
      <c r="I764" s="555"/>
      <c r="J764" s="11">
        <f>ROUND((((J710+J710/3)/12)*4/12)*2%,2)</f>
        <v>0</v>
      </c>
      <c r="K764" s="4"/>
      <c r="L764" s="4"/>
    </row>
    <row r="765" spans="1:14" ht="18" customHeight="1" x14ac:dyDescent="0.2">
      <c r="A765" s="50">
        <f t="shared" si="494"/>
        <v>2</v>
      </c>
      <c r="B765" s="50" t="str">
        <f t="shared" si="494"/>
        <v>Vigilante armado noturno - 12x36h</v>
      </c>
      <c r="C765" s="50" t="str">
        <f t="shared" si="494"/>
        <v>CAPANEMA</v>
      </c>
      <c r="D765" s="10" t="str">
        <f>Raiz!$B$95</f>
        <v>F</v>
      </c>
      <c r="E765" s="524" t="str">
        <f>Raiz!$C$95</f>
        <v xml:space="preserve">Substituto na cobertura de outras ausências (especificar) </v>
      </c>
      <c r="F765" s="554"/>
      <c r="G765" s="554"/>
      <c r="H765" s="554"/>
      <c r="I765" s="555"/>
      <c r="J765" s="20"/>
      <c r="K765" s="4"/>
      <c r="L765" s="4"/>
    </row>
    <row r="766" spans="1:14" ht="18" customHeight="1" thickBot="1" x14ac:dyDescent="0.25">
      <c r="A766" s="50">
        <f t="shared" ref="A766:C766" si="495">A765</f>
        <v>2</v>
      </c>
      <c r="B766" s="50" t="str">
        <f t="shared" si="495"/>
        <v>Vigilante armado noturno - 12x36h</v>
      </c>
      <c r="C766" s="50" t="str">
        <f t="shared" si="495"/>
        <v>CAPANEMA</v>
      </c>
      <c r="D766" s="619" t="str">
        <f>Raiz!$B$96</f>
        <v> Total do Módulo 4 - Custo de Reposição do Profissional Ausente</v>
      </c>
      <c r="E766" s="619"/>
      <c r="F766" s="619"/>
      <c r="G766" s="619"/>
      <c r="H766" s="619"/>
      <c r="I766" s="619"/>
      <c r="J766" s="13">
        <f t="shared" ref="J766" si="496">SUM(J760:J765)</f>
        <v>106.12000000000002</v>
      </c>
      <c r="K766" s="4"/>
      <c r="L766" s="4"/>
    </row>
    <row r="767" spans="1:14" ht="12.75" customHeight="1" thickBot="1" x14ac:dyDescent="0.25">
      <c r="A767" s="50">
        <f t="shared" ref="A767:C773" si="497">A766</f>
        <v>2</v>
      </c>
      <c r="B767" s="50" t="str">
        <f t="shared" si="497"/>
        <v>Vigilante armado noturno - 12x36h</v>
      </c>
      <c r="C767" s="50" t="str">
        <f t="shared" si="497"/>
        <v>CAPANEMA</v>
      </c>
      <c r="D767" s="4"/>
      <c r="E767" s="4"/>
      <c r="F767" s="4"/>
      <c r="G767" s="4"/>
      <c r="H767" s="4"/>
      <c r="I767" s="4"/>
      <c r="J767" s="4"/>
      <c r="K767" s="4"/>
      <c r="L767" s="4"/>
    </row>
    <row r="768" spans="1:14" ht="18" customHeight="1" x14ac:dyDescent="0.2">
      <c r="A768" s="50">
        <f t="shared" si="497"/>
        <v>2</v>
      </c>
      <c r="B768" s="50" t="str">
        <f t="shared" si="497"/>
        <v>Vigilante armado noturno - 12x36h</v>
      </c>
      <c r="C768" s="50" t="str">
        <f t="shared" si="497"/>
        <v>CAPANEMA</v>
      </c>
      <c r="D768" s="556" t="str">
        <f>Raiz!$B$98</f>
        <v>MÓDULO 5 - INSUMOS DIVERSOS</v>
      </c>
      <c r="E768" s="557"/>
      <c r="F768" s="557"/>
      <c r="G768" s="557"/>
      <c r="H768" s="557"/>
      <c r="I768" s="558"/>
      <c r="J768" s="2" t="str">
        <f>Raiz!$H$98</f>
        <v>Valor R$</v>
      </c>
      <c r="K768" s="4"/>
      <c r="L768" s="4"/>
    </row>
    <row r="769" spans="1:12" ht="18" customHeight="1" x14ac:dyDescent="0.2">
      <c r="A769" s="50">
        <f>A768</f>
        <v>2</v>
      </c>
      <c r="B769" s="50" t="str">
        <f>B768</f>
        <v>Vigilante armado noturno - 12x36h</v>
      </c>
      <c r="C769" s="50" t="str">
        <f>C768</f>
        <v>CAPANEMA</v>
      </c>
      <c r="D769" s="10" t="str">
        <f>Raiz!$B$99</f>
        <v>A</v>
      </c>
      <c r="E769" s="521" t="str">
        <f>Raiz!$C$99</f>
        <v>Uniformes</v>
      </c>
      <c r="F769" s="521"/>
      <c r="G769" s="521"/>
      <c r="H769" s="521"/>
      <c r="I769" s="521"/>
      <c r="J769" s="11">
        <f>VLOOKUP(G677,Base!$B$727:$L$737,J682+1,FALSE)</f>
        <v>0</v>
      </c>
      <c r="K769" s="239"/>
      <c r="L769" s="239"/>
    </row>
    <row r="770" spans="1:12" ht="18" customHeight="1" x14ac:dyDescent="0.2">
      <c r="A770" s="50">
        <f t="shared" ref="A770:C772" si="498">A769</f>
        <v>2</v>
      </c>
      <c r="B770" s="50" t="str">
        <f t="shared" ref="B770:B771" si="499">B769</f>
        <v>Vigilante armado noturno - 12x36h</v>
      </c>
      <c r="C770" s="50" t="str">
        <f t="shared" ref="C770:C771" si="500">C769</f>
        <v>CAPANEMA</v>
      </c>
      <c r="D770" s="10" t="str">
        <f>Raiz!$B$100</f>
        <v>B</v>
      </c>
      <c r="E770" s="521" t="str">
        <f>Raiz!$C$100</f>
        <v>Materiais de uso individual</v>
      </c>
      <c r="F770" s="521"/>
      <c r="G770" s="521"/>
      <c r="H770" s="521"/>
      <c r="I770" s="521"/>
      <c r="J770" s="11">
        <f>VLOOKUP(G677,Base!$B$751:$L$761,J682+1,FALSE)</f>
        <v>0</v>
      </c>
      <c r="K770" s="239"/>
      <c r="L770" s="239"/>
    </row>
    <row r="771" spans="1:12" ht="18" customHeight="1" x14ac:dyDescent="0.2">
      <c r="A771" s="50">
        <f t="shared" si="498"/>
        <v>2</v>
      </c>
      <c r="B771" s="50" t="str">
        <f t="shared" si="499"/>
        <v>Vigilante armado noturno - 12x36h</v>
      </c>
      <c r="C771" s="50" t="str">
        <f t="shared" si="500"/>
        <v>CAPANEMA</v>
      </c>
      <c r="D771" s="10" t="str">
        <f>Raiz!$B$101</f>
        <v>C</v>
      </c>
      <c r="E771" s="521" t="str">
        <f>Raiz!$C$101</f>
        <v>Materiais de uso compartilhado</v>
      </c>
      <c r="F771" s="521"/>
      <c r="G771" s="521"/>
      <c r="H771" s="521"/>
      <c r="I771" s="521"/>
      <c r="J771" s="11">
        <f>VLOOKUP(G677,Base!$B$775:$L$785,J682+1,FALSE)</f>
        <v>0</v>
      </c>
      <c r="K771" s="239"/>
      <c r="L771" s="239"/>
    </row>
    <row r="772" spans="1:12" ht="18" customHeight="1" x14ac:dyDescent="0.2">
      <c r="A772" s="50">
        <f t="shared" si="498"/>
        <v>2</v>
      </c>
      <c r="B772" s="50" t="str">
        <f t="shared" si="498"/>
        <v>Vigilante armado noturno - 12x36h</v>
      </c>
      <c r="C772" s="50" t="str">
        <f t="shared" si="498"/>
        <v>CAPANEMA</v>
      </c>
      <c r="D772" s="10" t="str">
        <f>Raiz!$B$102</f>
        <v>D</v>
      </c>
      <c r="E772" s="521" t="str">
        <f>Raiz!$C$102</f>
        <v>Outros: especificar</v>
      </c>
      <c r="F772" s="521"/>
      <c r="G772" s="521"/>
      <c r="H772" s="521"/>
      <c r="I772" s="521"/>
      <c r="J772" s="77"/>
      <c r="K772" s="239"/>
      <c r="L772" s="239"/>
    </row>
    <row r="773" spans="1:12" ht="18" customHeight="1" thickBot="1" x14ac:dyDescent="0.25">
      <c r="A773" s="50">
        <f t="shared" si="497"/>
        <v>2</v>
      </c>
      <c r="B773" s="50" t="str">
        <f t="shared" si="497"/>
        <v>Vigilante armado noturno - 12x36h</v>
      </c>
      <c r="C773" s="50" t="str">
        <f t="shared" si="497"/>
        <v>CAPANEMA</v>
      </c>
      <c r="D773" s="619" t="str">
        <f>Raiz!$B$103</f>
        <v>Total do Módulo 5 - Insumos Diversos</v>
      </c>
      <c r="E773" s="619"/>
      <c r="F773" s="619"/>
      <c r="G773" s="619"/>
      <c r="H773" s="619"/>
      <c r="I773" s="619"/>
      <c r="J773" s="13">
        <f>SUM(J769:J772)</f>
        <v>0</v>
      </c>
      <c r="K773" s="4"/>
      <c r="L773" s="4"/>
    </row>
    <row r="774" spans="1:12" ht="13.5" customHeight="1" thickBot="1" x14ac:dyDescent="0.25">
      <c r="A774" s="50">
        <f t="shared" ref="A774:C774" si="501">A773</f>
        <v>2</v>
      </c>
      <c r="B774" s="50" t="str">
        <f t="shared" si="501"/>
        <v>Vigilante armado noturno - 12x36h</v>
      </c>
      <c r="C774" s="50" t="str">
        <f t="shared" si="501"/>
        <v>CAPANEMA</v>
      </c>
      <c r="D774" s="4"/>
      <c r="E774" s="4"/>
      <c r="F774" s="4"/>
      <c r="G774" s="4"/>
      <c r="H774" s="4"/>
      <c r="I774" s="4"/>
      <c r="J774" s="4"/>
      <c r="K774" s="4"/>
      <c r="L774" s="4"/>
    </row>
    <row r="775" spans="1:12" ht="18" customHeight="1" x14ac:dyDescent="0.2">
      <c r="A775" s="50">
        <f t="shared" ref="A775:C775" si="502">A774</f>
        <v>2</v>
      </c>
      <c r="B775" s="50" t="str">
        <f t="shared" si="502"/>
        <v>Vigilante armado noturno - 12x36h</v>
      </c>
      <c r="C775" s="50" t="str">
        <f t="shared" si="502"/>
        <v>CAPANEMA</v>
      </c>
      <c r="D775" s="531" t="str">
        <f>Raiz!$B$105</f>
        <v>6 - CUSTOS INDIRETOS, TRIBUTOS E LUCRO</v>
      </c>
      <c r="E775" s="531"/>
      <c r="F775" s="531"/>
      <c r="G775" s="531"/>
      <c r="H775" s="531"/>
      <c r="I775" s="1" t="str">
        <f>Raiz!$G$105</f>
        <v>%</v>
      </c>
      <c r="J775" s="2" t="str">
        <f>Raiz!$H$105</f>
        <v>Valor R$</v>
      </c>
      <c r="K775" s="4"/>
      <c r="L775" s="4"/>
    </row>
    <row r="776" spans="1:12" ht="18" customHeight="1" x14ac:dyDescent="0.2">
      <c r="A776" s="50">
        <f t="shared" ref="A776:C776" si="503">A775</f>
        <v>2</v>
      </c>
      <c r="B776" s="50" t="str">
        <f t="shared" si="503"/>
        <v>Vigilante armado noturno - 12x36h</v>
      </c>
      <c r="C776" s="50" t="str">
        <f t="shared" si="503"/>
        <v>CAPANEMA</v>
      </c>
      <c r="D776" s="10" t="str">
        <f>Raiz!$B$106</f>
        <v>A</v>
      </c>
      <c r="E776" s="527" t="str">
        <f>Raiz!$C$106</f>
        <v>Custos Indiretos (despesas administrativas e operacionais)</v>
      </c>
      <c r="F776" s="527"/>
      <c r="G776" s="527"/>
      <c r="H776" s="527"/>
      <c r="I776" s="12">
        <f>VLOOKUP(G677,Base!$B$799:$O$809,J682+1,FALSE)</f>
        <v>0</v>
      </c>
      <c r="J776" s="11">
        <f t="shared" ref="J776" si="504">ROUND(J798*I776,2)</f>
        <v>0</v>
      </c>
      <c r="K776" s="4"/>
      <c r="L776" s="4"/>
    </row>
    <row r="777" spans="1:12" ht="18" customHeight="1" x14ac:dyDescent="0.2">
      <c r="A777" s="50">
        <f t="shared" ref="A777:C777" si="505">A776</f>
        <v>2</v>
      </c>
      <c r="B777" s="50" t="str">
        <f t="shared" si="505"/>
        <v>Vigilante armado noturno - 12x36h</v>
      </c>
      <c r="C777" s="50" t="str">
        <f t="shared" si="505"/>
        <v>CAPANEMA</v>
      </c>
      <c r="D777" s="10" t="str">
        <f>Raiz!$B$107</f>
        <v>B</v>
      </c>
      <c r="E777" s="527" t="str">
        <f>Raiz!$C$107</f>
        <v>Lucro</v>
      </c>
      <c r="F777" s="527"/>
      <c r="G777" s="527"/>
      <c r="H777" s="527"/>
      <c r="I777" s="12">
        <f>VLOOKUP(G677,Base!$B$823:$O$833,J682+1,FALSE)</f>
        <v>0</v>
      </c>
      <c r="J777" s="11">
        <f t="shared" ref="J777" si="506">ROUND(J800*I777,2)</f>
        <v>0</v>
      </c>
      <c r="K777" s="4"/>
      <c r="L777" s="4"/>
    </row>
    <row r="778" spans="1:12" ht="18" customHeight="1" x14ac:dyDescent="0.2">
      <c r="A778" s="50">
        <f t="shared" ref="A778:C778" si="507">A777</f>
        <v>2</v>
      </c>
      <c r="B778" s="50" t="str">
        <f t="shared" si="507"/>
        <v>Vigilante armado noturno - 12x36h</v>
      </c>
      <c r="C778" s="50" t="str">
        <f t="shared" si="507"/>
        <v>CAPANEMA</v>
      </c>
      <c r="D778" s="560" t="str">
        <f>Raiz!$B$108</f>
        <v>Subtotal</v>
      </c>
      <c r="E778" s="560"/>
      <c r="F778" s="560"/>
      <c r="G778" s="560"/>
      <c r="H778" s="560"/>
      <c r="I778" s="21">
        <f t="shared" ref="I778:J778" si="508">SUM(I776:I777)</f>
        <v>0</v>
      </c>
      <c r="J778" s="22">
        <f t="shared" si="508"/>
        <v>0</v>
      </c>
      <c r="K778" s="4"/>
      <c r="L778" s="4"/>
    </row>
    <row r="779" spans="1:12" ht="18" customHeight="1" x14ac:dyDescent="0.2">
      <c r="A779" s="50">
        <f t="shared" ref="A779:C779" si="509">A778</f>
        <v>2</v>
      </c>
      <c r="B779" s="50" t="str">
        <f t="shared" si="509"/>
        <v>Vigilante armado noturno - 12x36h</v>
      </c>
      <c r="C779" s="50" t="str">
        <f t="shared" si="509"/>
        <v>CAPANEMA</v>
      </c>
      <c r="D779" s="10" t="str">
        <f>Raiz!$B$109</f>
        <v>C</v>
      </c>
      <c r="E779" s="527" t="str">
        <f>Raiz!$C$109</f>
        <v>Tributos</v>
      </c>
      <c r="F779" s="529"/>
      <c r="G779" s="529"/>
      <c r="H779" s="529"/>
      <c r="I779" s="21">
        <f t="shared" ref="I779:J779" si="510">SUM(I780:I782)</f>
        <v>6.6500000000000004E-2</v>
      </c>
      <c r="J779" s="22">
        <f t="shared" si="510"/>
        <v>94.81</v>
      </c>
      <c r="K779" s="4"/>
      <c r="L779" s="4"/>
    </row>
    <row r="780" spans="1:12" ht="18" customHeight="1" x14ac:dyDescent="0.2">
      <c r="A780" s="50">
        <f t="shared" ref="A780:C780" si="511">A779</f>
        <v>2</v>
      </c>
      <c r="B780" s="50" t="str">
        <f t="shared" si="511"/>
        <v>Vigilante armado noturno - 12x36h</v>
      </c>
      <c r="C780" s="50" t="str">
        <f t="shared" si="511"/>
        <v>CAPANEMA</v>
      </c>
      <c r="D780" s="532" t="str">
        <f>Raiz!$B$110</f>
        <v>C.1</v>
      </c>
      <c r="E780" s="534" t="str">
        <f>Raiz!$C$110</f>
        <v>Tributos Federais</v>
      </c>
      <c r="F780" s="536" t="str">
        <f>Raiz!$D$110</f>
        <v>PIS</v>
      </c>
      <c r="G780" s="537"/>
      <c r="H780" s="538"/>
      <c r="I780" s="29">
        <f>Raiz!$G$110</f>
        <v>6.4999999999999997E-3</v>
      </c>
      <c r="J780" s="11">
        <f t="shared" ref="J780" si="512">ROUND(I780*J789,2)</f>
        <v>9.27</v>
      </c>
      <c r="K780" s="4"/>
      <c r="L780" s="4"/>
    </row>
    <row r="781" spans="1:12" ht="18" customHeight="1" x14ac:dyDescent="0.2">
      <c r="A781" s="50">
        <f t="shared" ref="A781:C781" si="513">A780</f>
        <v>2</v>
      </c>
      <c r="B781" s="50" t="str">
        <f t="shared" si="513"/>
        <v>Vigilante armado noturno - 12x36h</v>
      </c>
      <c r="C781" s="50" t="str">
        <f t="shared" si="513"/>
        <v>CAPANEMA</v>
      </c>
      <c r="D781" s="533"/>
      <c r="E781" s="535"/>
      <c r="F781" s="535" t="str">
        <f>Raiz!$D$111</f>
        <v>COFINS</v>
      </c>
      <c r="G781" s="539"/>
      <c r="H781" s="540"/>
      <c r="I781" s="12">
        <f>Raiz!$G$111</f>
        <v>0.03</v>
      </c>
      <c r="J781" s="11">
        <f t="shared" ref="J781" si="514">ROUND(I781*J789,2)</f>
        <v>42.77</v>
      </c>
    </row>
    <row r="782" spans="1:12" ht="18" customHeight="1" x14ac:dyDescent="0.2">
      <c r="A782" s="50">
        <f t="shared" ref="A782:C782" si="515">A781</f>
        <v>2</v>
      </c>
      <c r="B782" s="50" t="str">
        <f t="shared" si="515"/>
        <v>Vigilante armado noturno - 12x36h</v>
      </c>
      <c r="C782" s="50" t="str">
        <f t="shared" si="515"/>
        <v>CAPANEMA</v>
      </c>
      <c r="D782" s="10" t="str">
        <f>Raiz!$B$112</f>
        <v>C.2</v>
      </c>
      <c r="E782" s="240" t="str">
        <f>Raiz!$C$112</f>
        <v>Tributos Municipais</v>
      </c>
      <c r="F782" s="524" t="str">
        <f>Raiz!$D$112</f>
        <v>ISS</v>
      </c>
      <c r="G782" s="526"/>
      <c r="H782" s="525"/>
      <c r="I782" s="12">
        <f>VLOOKUP(G677,Base!$B$25:$D$35,3,FALSE)</f>
        <v>0.03</v>
      </c>
      <c r="J782" s="11">
        <f t="shared" ref="J782" si="516">ROUND(I782*J789,2)</f>
        <v>42.77</v>
      </c>
    </row>
    <row r="783" spans="1:12" ht="18" customHeight="1" thickBot="1" x14ac:dyDescent="0.25">
      <c r="A783" s="50">
        <f t="shared" ref="A783:C783" si="517">A782</f>
        <v>2</v>
      </c>
      <c r="B783" s="50" t="str">
        <f t="shared" si="517"/>
        <v>Vigilante armado noturno - 12x36h</v>
      </c>
      <c r="C783" s="50" t="str">
        <f t="shared" si="517"/>
        <v>CAPANEMA</v>
      </c>
      <c r="D783" s="653" t="str">
        <f>Raiz!$B$113</f>
        <v>Total do Módulo 6 - Custos Indiretos, Lucro e Tributos</v>
      </c>
      <c r="E783" s="653"/>
      <c r="F783" s="653"/>
      <c r="G783" s="653"/>
      <c r="H783" s="653"/>
      <c r="I783" s="16">
        <f t="shared" ref="I783:J783" si="518">I778+I779</f>
        <v>6.6500000000000004E-2</v>
      </c>
      <c r="J783" s="13">
        <f t="shared" si="518"/>
        <v>94.81</v>
      </c>
    </row>
    <row r="784" spans="1:12" ht="13.5" customHeight="1" thickBot="1" x14ac:dyDescent="0.25">
      <c r="A784" s="50">
        <f t="shared" ref="A784:C790" si="519">A783</f>
        <v>2</v>
      </c>
      <c r="B784" s="50" t="str">
        <f t="shared" si="519"/>
        <v>Vigilante armado noturno - 12x36h</v>
      </c>
      <c r="C784" s="50" t="str">
        <f t="shared" si="519"/>
        <v>CAPANEMA</v>
      </c>
      <c r="D784" s="4"/>
      <c r="E784" s="4"/>
      <c r="F784" s="4"/>
      <c r="G784" s="4"/>
      <c r="H784" s="4"/>
      <c r="I784" s="4"/>
      <c r="J784" s="4"/>
    </row>
    <row r="785" spans="1:10" ht="18" customHeight="1" x14ac:dyDescent="0.2">
      <c r="A785" s="50">
        <f t="shared" si="519"/>
        <v>2</v>
      </c>
      <c r="B785" s="50" t="str">
        <f t="shared" si="519"/>
        <v>Vigilante armado noturno - 12x36h</v>
      </c>
      <c r="C785" s="50" t="str">
        <f t="shared" si="519"/>
        <v>CAPANEMA</v>
      </c>
      <c r="D785" s="556" t="str">
        <f>Raiz!$B$115</f>
        <v>TRIBUTOS (percentual incidente sobre o Valor total por empregado)</v>
      </c>
      <c r="E785" s="557"/>
      <c r="F785" s="557"/>
      <c r="G785" s="557"/>
      <c r="H785" s="557"/>
      <c r="I785" s="557"/>
      <c r="J785" s="558"/>
    </row>
    <row r="786" spans="1:10" ht="18" customHeight="1" x14ac:dyDescent="0.2">
      <c r="A786" s="50">
        <f t="shared" si="519"/>
        <v>2</v>
      </c>
      <c r="B786" s="50" t="str">
        <f t="shared" si="519"/>
        <v>Vigilante armado noturno - 12x36h</v>
      </c>
      <c r="C786" s="50" t="str">
        <f t="shared" si="519"/>
        <v>CAPANEMA</v>
      </c>
      <c r="D786" s="10" t="str">
        <f>Raiz!$B$116</f>
        <v>A</v>
      </c>
      <c r="E786" s="521" t="str">
        <f>Raiz!$C$116</f>
        <v>Percentual total dos Tributos / 100</v>
      </c>
      <c r="F786" s="521"/>
      <c r="G786" s="521"/>
      <c r="H786" s="521"/>
      <c r="I786" s="521"/>
      <c r="J786" s="23">
        <f>I779</f>
        <v>6.6500000000000004E-2</v>
      </c>
    </row>
    <row r="787" spans="1:10" ht="18" customHeight="1" x14ac:dyDescent="0.2">
      <c r="A787" s="50">
        <f t="shared" si="519"/>
        <v>2</v>
      </c>
      <c r="B787" s="50" t="str">
        <f t="shared" si="519"/>
        <v>Vigilante armado noturno - 12x36h</v>
      </c>
      <c r="C787" s="50" t="str">
        <f t="shared" si="519"/>
        <v>CAPANEMA</v>
      </c>
      <c r="D787" s="10" t="str">
        <f>Raiz!$B$117</f>
        <v>B</v>
      </c>
      <c r="E787" s="521" t="str">
        <f>Raiz!$C$117</f>
        <v>1 - A</v>
      </c>
      <c r="F787" s="521"/>
      <c r="G787" s="521"/>
      <c r="H787" s="521"/>
      <c r="I787" s="521"/>
      <c r="J787" s="23">
        <f>1-J786</f>
        <v>0.9335</v>
      </c>
    </row>
    <row r="788" spans="1:10" ht="18" customHeight="1" x14ac:dyDescent="0.2">
      <c r="A788" s="50">
        <f t="shared" si="519"/>
        <v>2</v>
      </c>
      <c r="B788" s="50" t="str">
        <f t="shared" si="519"/>
        <v>Vigilante armado noturno - 12x36h</v>
      </c>
      <c r="C788" s="50" t="str">
        <f t="shared" si="519"/>
        <v>CAPANEMA</v>
      </c>
      <c r="D788" s="10" t="str">
        <f>Raiz!$B$118</f>
        <v>C</v>
      </c>
      <c r="E788" s="521" t="str">
        <f>Raiz!$C$118</f>
        <v>Custo antes da incidência dos tributos</v>
      </c>
      <c r="F788" s="521"/>
      <c r="G788" s="521"/>
      <c r="H788" s="521"/>
      <c r="I788" s="521"/>
      <c r="J788" s="11">
        <f>J802</f>
        <v>1330.8600000000001</v>
      </c>
    </row>
    <row r="789" spans="1:10" ht="18" customHeight="1" x14ac:dyDescent="0.2">
      <c r="A789" s="50">
        <f t="shared" si="519"/>
        <v>2</v>
      </c>
      <c r="B789" s="50" t="str">
        <f t="shared" si="519"/>
        <v>Vigilante armado noturno - 12x36h</v>
      </c>
      <c r="C789" s="50" t="str">
        <f t="shared" si="519"/>
        <v>CAPANEMA</v>
      </c>
      <c r="D789" s="10" t="str">
        <f>Raiz!$B$119</f>
        <v>D</v>
      </c>
      <c r="E789" s="521" t="str">
        <f>Raiz!$C$119</f>
        <v>PREÇO DO POSTO/MÊS (C / B)</v>
      </c>
      <c r="F789" s="521"/>
      <c r="G789" s="521"/>
      <c r="H789" s="521"/>
      <c r="I789" s="521"/>
      <c r="J789" s="11">
        <f>ROUND(J788/J787,2)</f>
        <v>1425.67</v>
      </c>
    </row>
    <row r="790" spans="1:10" ht="18" customHeight="1" thickBot="1" x14ac:dyDescent="0.25">
      <c r="A790" s="50">
        <f t="shared" si="519"/>
        <v>2</v>
      </c>
      <c r="B790" s="50" t="str">
        <f t="shared" si="519"/>
        <v>Vigilante armado noturno - 12x36h</v>
      </c>
      <c r="C790" s="50" t="str">
        <f t="shared" si="519"/>
        <v>CAPANEMA</v>
      </c>
      <c r="D790" s="619" t="str">
        <f>Raiz!$B$120</f>
        <v>Total dos Tributos = (D – C)</v>
      </c>
      <c r="E790" s="619"/>
      <c r="F790" s="619"/>
      <c r="G790" s="619"/>
      <c r="H790" s="619"/>
      <c r="I790" s="619"/>
      <c r="J790" s="24">
        <f>J789-J788</f>
        <v>94.809999999999945</v>
      </c>
    </row>
    <row r="791" spans="1:10" ht="13.5" customHeight="1" thickBot="1" x14ac:dyDescent="0.25">
      <c r="A791" s="50">
        <f t="shared" ref="A791:C791" si="520">A790</f>
        <v>2</v>
      </c>
      <c r="B791" s="50" t="str">
        <f t="shared" si="520"/>
        <v>Vigilante armado noturno - 12x36h</v>
      </c>
      <c r="C791" s="50" t="str">
        <f t="shared" si="520"/>
        <v>CAPANEMA</v>
      </c>
      <c r="D791" s="4"/>
      <c r="E791" s="4"/>
      <c r="F791" s="4"/>
      <c r="G791" s="4"/>
      <c r="H791" s="4"/>
      <c r="I791" s="4"/>
      <c r="J791" s="4"/>
    </row>
    <row r="792" spans="1:10" ht="18" customHeight="1" x14ac:dyDescent="0.2">
      <c r="A792" s="50">
        <f t="shared" ref="A792:C792" si="521">A791</f>
        <v>2</v>
      </c>
      <c r="B792" s="50" t="str">
        <f t="shared" si="521"/>
        <v>Vigilante armado noturno - 12x36h</v>
      </c>
      <c r="C792" s="50" t="str">
        <f t="shared" si="521"/>
        <v>CAPANEMA</v>
      </c>
      <c r="D792" s="544" t="str">
        <f>Raiz!$B$122</f>
        <v>2 - QUADRO-RESUMO DO CUSTO POR EMPREGADO</v>
      </c>
      <c r="E792" s="544"/>
      <c r="F792" s="544"/>
      <c r="G792" s="544"/>
      <c r="H792" s="544"/>
      <c r="I792" s="646"/>
      <c r="J792" s="68" t="str">
        <f>Raiz!$H$122</f>
        <v>Valor R$</v>
      </c>
    </row>
    <row r="793" spans="1:10" ht="18" customHeight="1" x14ac:dyDescent="0.2">
      <c r="A793" s="50">
        <f t="shared" ref="A793:C793" si="522">A792</f>
        <v>2</v>
      </c>
      <c r="B793" s="50" t="str">
        <f t="shared" si="522"/>
        <v>Vigilante armado noturno - 12x36h</v>
      </c>
      <c r="C793" s="50" t="str">
        <f t="shared" si="522"/>
        <v>CAPANEMA</v>
      </c>
      <c r="D793" s="10" t="str">
        <f>Raiz!$B$123</f>
        <v>A</v>
      </c>
      <c r="E793" s="521" t="str">
        <f>Raiz!$C$123</f>
        <v>Módulo 1 - Composição da Remuneração</v>
      </c>
      <c r="F793" s="521"/>
      <c r="G793" s="521"/>
      <c r="H793" s="521"/>
      <c r="I793" s="521"/>
      <c r="J793" s="11">
        <f>J710</f>
        <v>0</v>
      </c>
    </row>
    <row r="794" spans="1:10" ht="18" customHeight="1" x14ac:dyDescent="0.2">
      <c r="A794" s="50">
        <f t="shared" ref="A794:C794" si="523">A793</f>
        <v>2</v>
      </c>
      <c r="B794" s="50" t="str">
        <f t="shared" si="523"/>
        <v>Vigilante armado noturno - 12x36h</v>
      </c>
      <c r="C794" s="50" t="str">
        <f t="shared" si="523"/>
        <v>CAPANEMA</v>
      </c>
      <c r="D794" s="10" t="str">
        <f>Raiz!$B$124</f>
        <v>B</v>
      </c>
      <c r="E794" s="521" t="str">
        <f>Raiz!$C$124</f>
        <v>Módulo 2 - Encargos e Benefícios Anuais, Mensais e Diários</v>
      </c>
      <c r="F794" s="521"/>
      <c r="G794" s="521"/>
      <c r="H794" s="521"/>
      <c r="I794" s="521"/>
      <c r="J794" s="11">
        <f t="shared" ref="J794" si="524">J744</f>
        <v>1224.74</v>
      </c>
    </row>
    <row r="795" spans="1:10" ht="18" customHeight="1" x14ac:dyDescent="0.2">
      <c r="A795" s="50">
        <f t="shared" ref="A795:C795" si="525">A794</f>
        <v>2</v>
      </c>
      <c r="B795" s="50" t="str">
        <f t="shared" si="525"/>
        <v>Vigilante armado noturno - 12x36h</v>
      </c>
      <c r="C795" s="50" t="str">
        <f t="shared" si="525"/>
        <v>CAPANEMA</v>
      </c>
      <c r="D795" s="10" t="str">
        <f>Raiz!$B$125</f>
        <v>C</v>
      </c>
      <c r="E795" s="521" t="str">
        <f>Raiz!$C$125</f>
        <v>Módulo 3 - Provisão para Rescisão</v>
      </c>
      <c r="F795" s="521"/>
      <c r="G795" s="521"/>
      <c r="H795" s="521"/>
      <c r="I795" s="521"/>
      <c r="J795" s="11">
        <f t="shared" ref="J795" si="526">J753</f>
        <v>0</v>
      </c>
    </row>
    <row r="796" spans="1:10" ht="18" customHeight="1" x14ac:dyDescent="0.2">
      <c r="A796" s="50">
        <f t="shared" ref="A796:C796" si="527">A795</f>
        <v>2</v>
      </c>
      <c r="B796" s="50" t="str">
        <f t="shared" si="527"/>
        <v>Vigilante armado noturno - 12x36h</v>
      </c>
      <c r="C796" s="50" t="str">
        <f t="shared" si="527"/>
        <v>CAPANEMA</v>
      </c>
      <c r="D796" s="10" t="str">
        <f>Raiz!$B$126</f>
        <v>D</v>
      </c>
      <c r="E796" s="521" t="str">
        <f>Raiz!$C$126</f>
        <v>Módulo 4 - Custo de Reposição do Profissional Ausente</v>
      </c>
      <c r="F796" s="521"/>
      <c r="G796" s="521"/>
      <c r="H796" s="521"/>
      <c r="I796" s="521"/>
      <c r="J796" s="11">
        <f t="shared" ref="J796" si="528">J766</f>
        <v>106.12000000000002</v>
      </c>
    </row>
    <row r="797" spans="1:10" ht="18" customHeight="1" x14ac:dyDescent="0.2">
      <c r="A797" s="50">
        <f t="shared" ref="A797:C797" si="529">A796</f>
        <v>2</v>
      </c>
      <c r="B797" s="50" t="str">
        <f t="shared" si="529"/>
        <v>Vigilante armado noturno - 12x36h</v>
      </c>
      <c r="C797" s="50" t="str">
        <f t="shared" si="529"/>
        <v>CAPANEMA</v>
      </c>
      <c r="D797" s="10" t="str">
        <f>Raiz!$B$127</f>
        <v>E</v>
      </c>
      <c r="E797" s="521" t="str">
        <f>Raiz!$C$127</f>
        <v>Módulo 5 - Insumos Diversos</v>
      </c>
      <c r="F797" s="521"/>
      <c r="G797" s="521"/>
      <c r="H797" s="521"/>
      <c r="I797" s="521"/>
      <c r="J797" s="11">
        <f t="shared" ref="J797" si="530">J773</f>
        <v>0</v>
      </c>
    </row>
    <row r="798" spans="1:10" ht="18" customHeight="1" x14ac:dyDescent="0.2">
      <c r="A798" s="50">
        <f t="shared" ref="A798:C798" si="531">A797</f>
        <v>2</v>
      </c>
      <c r="B798" s="50" t="str">
        <f t="shared" si="531"/>
        <v>Vigilante armado noturno - 12x36h</v>
      </c>
      <c r="C798" s="50" t="str">
        <f t="shared" si="531"/>
        <v>CAPANEMA</v>
      </c>
      <c r="D798" s="647" t="str">
        <f>Raiz!$B$128</f>
        <v>Subtotal (A + B + C+ D + E)</v>
      </c>
      <c r="E798" s="647"/>
      <c r="F798" s="647"/>
      <c r="G798" s="647"/>
      <c r="H798" s="647"/>
      <c r="I798" s="647"/>
      <c r="J798" s="22">
        <f t="shared" ref="J798" si="532">SUM(J793:J797)</f>
        <v>1330.8600000000001</v>
      </c>
    </row>
    <row r="799" spans="1:10" ht="18" customHeight="1" x14ac:dyDescent="0.2">
      <c r="A799" s="50">
        <f t="shared" ref="A799:C799" si="533">A798</f>
        <v>2</v>
      </c>
      <c r="B799" s="50" t="str">
        <f t="shared" si="533"/>
        <v>Vigilante armado noturno - 12x36h</v>
      </c>
      <c r="C799" s="50" t="str">
        <f t="shared" si="533"/>
        <v>CAPANEMA</v>
      </c>
      <c r="D799" s="10" t="str">
        <f>Raiz!$B$129</f>
        <v>F</v>
      </c>
      <c r="E799" s="521" t="str">
        <f>Raiz!$C$129</f>
        <v>Módulo 6-A - Custos Indiretos (despesas administrativas e operacionais)</v>
      </c>
      <c r="F799" s="521"/>
      <c r="G799" s="521"/>
      <c r="H799" s="521"/>
      <c r="I799" s="521"/>
      <c r="J799" s="11">
        <f t="shared" ref="J799" si="534">J776</f>
        <v>0</v>
      </c>
    </row>
    <row r="800" spans="1:10" ht="18" customHeight="1" x14ac:dyDescent="0.2">
      <c r="A800" s="50">
        <f t="shared" ref="A800:C800" si="535">A799</f>
        <v>2</v>
      </c>
      <c r="B800" s="50" t="str">
        <f t="shared" si="535"/>
        <v>Vigilante armado noturno - 12x36h</v>
      </c>
      <c r="C800" s="50" t="str">
        <f t="shared" si="535"/>
        <v>CAPANEMA</v>
      </c>
      <c r="D800" s="647" t="str">
        <f>Raiz!$B$130</f>
        <v>Subtotal (antes da incidência dos lucros)</v>
      </c>
      <c r="E800" s="647"/>
      <c r="F800" s="647"/>
      <c r="G800" s="647"/>
      <c r="H800" s="647"/>
      <c r="I800" s="647"/>
      <c r="J800" s="25">
        <f t="shared" ref="J800" si="536">J798+J799</f>
        <v>1330.8600000000001</v>
      </c>
    </row>
    <row r="801" spans="1:13" ht="18" customHeight="1" x14ac:dyDescent="0.2">
      <c r="A801" s="50">
        <f t="shared" ref="A801:C801" si="537">A800</f>
        <v>2</v>
      </c>
      <c r="B801" s="50" t="str">
        <f t="shared" si="537"/>
        <v>Vigilante armado noturno - 12x36h</v>
      </c>
      <c r="C801" s="50" t="str">
        <f t="shared" si="537"/>
        <v>CAPANEMA</v>
      </c>
      <c r="D801" s="10" t="str">
        <f>Raiz!$B$131</f>
        <v>G</v>
      </c>
      <c r="E801" s="521" t="str">
        <f>Raiz!$C$131</f>
        <v>Módulo 6-B - Lucro</v>
      </c>
      <c r="F801" s="521"/>
      <c r="G801" s="521"/>
      <c r="H801" s="521"/>
      <c r="I801" s="521"/>
      <c r="J801" s="25">
        <f t="shared" ref="J801" si="538">J777</f>
        <v>0</v>
      </c>
    </row>
    <row r="802" spans="1:13" ht="18" customHeight="1" x14ac:dyDescent="0.2">
      <c r="A802" s="50">
        <f t="shared" ref="A802:C802" si="539">A801</f>
        <v>2</v>
      </c>
      <c r="B802" s="50" t="str">
        <f t="shared" si="539"/>
        <v>Vigilante armado noturno - 12x36h</v>
      </c>
      <c r="C802" s="50" t="str">
        <f t="shared" si="539"/>
        <v>CAPANEMA</v>
      </c>
      <c r="D802" s="647" t="str">
        <f>Raiz!$B$132</f>
        <v>Subtotal (antes da incidência dos tributos)</v>
      </c>
      <c r="E802" s="647"/>
      <c r="F802" s="647"/>
      <c r="G802" s="647"/>
      <c r="H802" s="647"/>
      <c r="I802" s="647"/>
      <c r="J802" s="25">
        <f t="shared" ref="J802" si="540">J800+J801</f>
        <v>1330.8600000000001</v>
      </c>
    </row>
    <row r="803" spans="1:13" ht="18" customHeight="1" thickBot="1" x14ac:dyDescent="0.25">
      <c r="A803" s="50">
        <f t="shared" ref="A803:C803" si="541">A802</f>
        <v>2</v>
      </c>
      <c r="B803" s="50" t="str">
        <f t="shared" si="541"/>
        <v>Vigilante armado noturno - 12x36h</v>
      </c>
      <c r="C803" s="50" t="str">
        <f t="shared" si="541"/>
        <v>CAPANEMA</v>
      </c>
      <c r="D803" s="245" t="str">
        <f>Raiz!$B$133</f>
        <v>H</v>
      </c>
      <c r="E803" s="625" t="str">
        <f>Raiz!$C$133</f>
        <v>Módulo 6-C - Tributos</v>
      </c>
      <c r="F803" s="625"/>
      <c r="G803" s="625"/>
      <c r="H803" s="625"/>
      <c r="I803" s="625"/>
      <c r="J803" s="25">
        <f t="shared" ref="J803" si="542">J779</f>
        <v>94.81</v>
      </c>
    </row>
    <row r="804" spans="1:13" ht="30" customHeight="1" thickBot="1" x14ac:dyDescent="0.25">
      <c r="A804" s="50">
        <f t="shared" ref="A804:C804" si="543">A803</f>
        <v>2</v>
      </c>
      <c r="B804" s="50" t="str">
        <f t="shared" si="543"/>
        <v>Vigilante armado noturno - 12x36h</v>
      </c>
      <c r="C804" s="50" t="str">
        <f t="shared" si="543"/>
        <v>CAPANEMA</v>
      </c>
      <c r="D804" s="674" t="str">
        <f>Raiz!$B$134</f>
        <v>Valor Total por Posto / Mês</v>
      </c>
      <c r="E804" s="674"/>
      <c r="F804" s="674"/>
      <c r="G804" s="674" t="str">
        <f>CONCATENATE(G682," - ",G677)</f>
        <v>Vigilante armado noturno - 12x36h - CAPANEMA</v>
      </c>
      <c r="H804" s="674"/>
      <c r="I804" s="674"/>
      <c r="J804" s="168">
        <f t="shared" ref="J804" si="544">SUM(J802:J803)</f>
        <v>1425.67</v>
      </c>
      <c r="M804" s="90"/>
    </row>
    <row r="805" spans="1:13" ht="15" customHeight="1" thickBot="1" x14ac:dyDescent="0.25">
      <c r="A805" s="50">
        <f t="shared" ref="A805:C805" si="545">A804</f>
        <v>2</v>
      </c>
      <c r="B805" s="50" t="str">
        <f t="shared" si="545"/>
        <v>Vigilante armado noturno - 12x36h</v>
      </c>
      <c r="C805" s="50" t="str">
        <f t="shared" si="545"/>
        <v>CAPANEMA</v>
      </c>
      <c r="M805" s="90"/>
    </row>
    <row r="806" spans="1:13" ht="30" customHeight="1" thickBot="1" x14ac:dyDescent="0.25">
      <c r="A806" s="50">
        <f>J806</f>
        <v>2</v>
      </c>
      <c r="B806" s="50" t="str">
        <f>G816</f>
        <v>Vigilante armado diurno - 12x36h</v>
      </c>
      <c r="C806" s="50" t="str">
        <f>G811</f>
        <v>CASCAVEL</v>
      </c>
      <c r="D806" s="657" t="str">
        <f>Raiz!$B$2</f>
        <v>PLANILHA DE CUSTOS E FORMAÇÃO DE PREÇOS</v>
      </c>
      <c r="E806" s="658"/>
      <c r="F806" s="658"/>
      <c r="G806" s="658"/>
      <c r="H806" s="658"/>
      <c r="I806" s="52" t="str">
        <f>Raiz!$G$2</f>
        <v>GRUPO</v>
      </c>
      <c r="J806" s="53">
        <f>VLOOKUP(G811,Base!$B$25:$C$44,2,FALSE)</f>
        <v>2</v>
      </c>
      <c r="K806" s="239"/>
      <c r="L806" s="48" t="s">
        <v>163</v>
      </c>
      <c r="M806" s="49">
        <f>M672+1</f>
        <v>7</v>
      </c>
    </row>
    <row r="807" spans="1:13" s="4" customFormat="1" ht="18" customHeight="1" x14ac:dyDescent="0.2">
      <c r="A807" s="50">
        <f>A806</f>
        <v>2</v>
      </c>
      <c r="B807" s="50" t="str">
        <f>B806</f>
        <v>Vigilante armado diurno - 12x36h</v>
      </c>
      <c r="C807" s="50" t="str">
        <f>C806</f>
        <v>CASCAVEL</v>
      </c>
      <c r="D807" s="659" t="str">
        <f>Raiz!$B$3</f>
        <v>DISCRIMINAÇÃO DOS SERVIÇOS (DADOS REFERENTES À CONTRATAÇÃO)</v>
      </c>
      <c r="E807" s="660"/>
      <c r="F807" s="660"/>
      <c r="G807" s="660"/>
      <c r="H807" s="660"/>
      <c r="I807" s="660"/>
      <c r="J807" s="661"/>
    </row>
    <row r="808" spans="1:13" s="4" customFormat="1" ht="18" customHeight="1" x14ac:dyDescent="0.2">
      <c r="A808" s="50">
        <f t="shared" ref="A808:C808" si="546">A807</f>
        <v>2</v>
      </c>
      <c r="B808" s="50" t="str">
        <f t="shared" si="546"/>
        <v>Vigilante armado diurno - 12x36h</v>
      </c>
      <c r="C808" s="50" t="str">
        <f t="shared" si="546"/>
        <v>CASCAVEL</v>
      </c>
      <c r="D808" s="10" t="str">
        <f>Raiz!$B$4</f>
        <v>A</v>
      </c>
      <c r="E808" s="524" t="str">
        <f>Raiz!$C$4</f>
        <v>Processo nº</v>
      </c>
      <c r="F808" s="525"/>
      <c r="G808" s="629" t="str">
        <f>Base!$C$2</f>
        <v>10905.720056/2023-49</v>
      </c>
      <c r="H808" s="630"/>
      <c r="I808" s="630"/>
      <c r="J808" s="631"/>
    </row>
    <row r="809" spans="1:13" s="4" customFormat="1" ht="18" customHeight="1" x14ac:dyDescent="0.2">
      <c r="A809" s="50">
        <f t="shared" ref="A809:C809" si="547">A808</f>
        <v>2</v>
      </c>
      <c r="B809" s="50" t="str">
        <f t="shared" si="547"/>
        <v>Vigilante armado diurno - 12x36h</v>
      </c>
      <c r="C809" s="50" t="str">
        <f t="shared" si="547"/>
        <v>CASCAVEL</v>
      </c>
      <c r="D809" s="10" t="str">
        <f>Raiz!$B$5</f>
        <v>B</v>
      </c>
      <c r="E809" s="524" t="str">
        <f>Raiz!$C$5</f>
        <v>Licitação nº</v>
      </c>
      <c r="F809" s="525"/>
      <c r="G809" s="629" t="str">
        <f>Base!$C$3</f>
        <v>___/2024</v>
      </c>
      <c r="H809" s="630"/>
      <c r="I809" s="630"/>
      <c r="J809" s="631"/>
    </row>
    <row r="810" spans="1:13" s="4" customFormat="1" ht="18" customHeight="1" x14ac:dyDescent="0.2">
      <c r="A810" s="50">
        <f t="shared" ref="A810:C810" si="548">A809</f>
        <v>2</v>
      </c>
      <c r="B810" s="50" t="str">
        <f t="shared" si="548"/>
        <v>Vigilante armado diurno - 12x36h</v>
      </c>
      <c r="C810" s="50" t="str">
        <f t="shared" si="548"/>
        <v>CASCAVEL</v>
      </c>
      <c r="D810" s="10" t="str">
        <f>Raiz!$B$6</f>
        <v>C</v>
      </c>
      <c r="E810" s="524" t="str">
        <f>Raiz!$C$6</f>
        <v>Data de apresentação da proposta</v>
      </c>
      <c r="F810" s="525"/>
      <c r="G810" s="629" t="str">
        <f>Base!$C$4</f>
        <v>___/___/2024</v>
      </c>
      <c r="H810" s="630"/>
      <c r="I810" s="630"/>
      <c r="J810" s="631"/>
    </row>
    <row r="811" spans="1:13" s="4" customFormat="1" ht="18" customHeight="1" x14ac:dyDescent="0.2">
      <c r="A811" s="50">
        <f t="shared" ref="A811:C811" si="549">A810</f>
        <v>2</v>
      </c>
      <c r="B811" s="50" t="str">
        <f t="shared" si="549"/>
        <v>Vigilante armado diurno - 12x36h</v>
      </c>
      <c r="C811" s="50" t="str">
        <f t="shared" si="549"/>
        <v>CASCAVEL</v>
      </c>
      <c r="D811" s="10" t="str">
        <f>Raiz!$B$7</f>
        <v>D</v>
      </c>
      <c r="E811" s="524" t="str">
        <f>Raiz!$C$7</f>
        <v>Local da prestação do serviço</v>
      </c>
      <c r="F811" s="525"/>
      <c r="G811" s="632" t="str">
        <f>VLOOKUP(M806,Base!$Q$49:$S$102,2,FALSE)</f>
        <v>CASCAVEL</v>
      </c>
      <c r="H811" s="633"/>
      <c r="I811" s="633"/>
      <c r="J811" s="634"/>
      <c r="K811" s="239"/>
      <c r="L811" s="239"/>
    </row>
    <row r="812" spans="1:13" s="4" customFormat="1" ht="18" customHeight="1" x14ac:dyDescent="0.2">
      <c r="A812" s="50">
        <f t="shared" ref="A812:C812" si="550">A811</f>
        <v>2</v>
      </c>
      <c r="B812" s="50" t="str">
        <f t="shared" si="550"/>
        <v>Vigilante armado diurno - 12x36h</v>
      </c>
      <c r="C812" s="50" t="str">
        <f t="shared" si="550"/>
        <v>CASCAVEL</v>
      </c>
      <c r="D812" s="10" t="str">
        <f>Raiz!$B$8</f>
        <v>E</v>
      </c>
      <c r="E812" s="524" t="str">
        <f>Raiz!$C$8</f>
        <v>Ano do Acordo, Convenção ou Dissídio Coletivo:</v>
      </c>
      <c r="F812" s="525"/>
      <c r="G812" s="635" t="str">
        <f>VLOOKUP(G811,Base!$B$149:$L$168,J816+1,FALSE)</f>
        <v>2022/2024</v>
      </c>
      <c r="H812" s="636"/>
      <c r="I812" s="636"/>
      <c r="J812" s="637"/>
    </row>
    <row r="813" spans="1:13" s="4" customFormat="1" ht="18" customHeight="1" thickBot="1" x14ac:dyDescent="0.25">
      <c r="A813" s="50">
        <f t="shared" ref="A813:C813" si="551">A812</f>
        <v>2</v>
      </c>
      <c r="B813" s="50" t="str">
        <f t="shared" si="551"/>
        <v>Vigilante armado diurno - 12x36h</v>
      </c>
      <c r="C813" s="50" t="str">
        <f t="shared" si="551"/>
        <v>CASCAVEL</v>
      </c>
      <c r="D813" s="9" t="str">
        <f>Raiz!$B$9</f>
        <v>F</v>
      </c>
      <c r="E813" s="623" t="str">
        <f>Raiz!$C$9</f>
        <v>Tempo de Execução (meses)</v>
      </c>
      <c r="F813" s="624"/>
      <c r="G813" s="641">
        <f>VLOOKUP(G811,Base!$B$99:$L$118,J816+1,FALSE)</f>
        <v>24</v>
      </c>
      <c r="H813" s="642"/>
      <c r="I813" s="642"/>
      <c r="J813" s="600"/>
    </row>
    <row r="814" spans="1:13" ht="14.25" customHeight="1" thickBot="1" x14ac:dyDescent="0.25">
      <c r="A814" s="50">
        <f t="shared" ref="A814:C814" si="552">A813</f>
        <v>2</v>
      </c>
      <c r="B814" s="50" t="str">
        <f t="shared" si="552"/>
        <v>Vigilante armado diurno - 12x36h</v>
      </c>
      <c r="C814" s="50" t="str">
        <f t="shared" si="552"/>
        <v>CASCAVEL</v>
      </c>
      <c r="D814" s="89"/>
    </row>
    <row r="815" spans="1:13" s="4" customFormat="1" ht="18" customHeight="1" x14ac:dyDescent="0.2">
      <c r="A815" s="50">
        <f t="shared" ref="A815:C815" si="553">A814</f>
        <v>2</v>
      </c>
      <c r="B815" s="50" t="str">
        <f t="shared" si="553"/>
        <v>Vigilante armado diurno - 12x36h</v>
      </c>
      <c r="C815" s="50" t="str">
        <f t="shared" si="553"/>
        <v>CASCAVEL</v>
      </c>
      <c r="D815" s="601" t="str">
        <f>Raiz!$B$11</f>
        <v>IDENTIFICAÇÃO DO SERVIÇO</v>
      </c>
      <c r="E815" s="601"/>
      <c r="F815" s="601"/>
      <c r="G815" s="601"/>
      <c r="H815" s="601"/>
      <c r="I815" s="601"/>
      <c r="J815" s="601"/>
    </row>
    <row r="816" spans="1:13" s="4" customFormat="1" ht="18" customHeight="1" x14ac:dyDescent="0.2">
      <c r="A816" s="50">
        <f t="shared" ref="A816:C816" si="554">A815</f>
        <v>2</v>
      </c>
      <c r="B816" s="50" t="str">
        <f t="shared" si="554"/>
        <v>Vigilante armado diurno - 12x36h</v>
      </c>
      <c r="C816" s="50" t="str">
        <f t="shared" si="554"/>
        <v>CASCAVEL</v>
      </c>
      <c r="D816" s="609" t="str">
        <f>Raiz!$B$12</f>
        <v>Tipo de Serviço</v>
      </c>
      <c r="E816" s="609"/>
      <c r="F816" s="609"/>
      <c r="G816" s="607" t="str">
        <f>VLOOKUP(M806,Base!$Q$49:$S$102,3,FALSE)</f>
        <v>Vigilante armado diurno - 12x36h</v>
      </c>
      <c r="H816" s="608"/>
      <c r="I816" s="608"/>
      <c r="J816" s="47">
        <f>VLOOKUP(G816,Base!$B$11:$E$20,4,FALSE)</f>
        <v>1</v>
      </c>
    </row>
    <row r="817" spans="1:12" s="4" customFormat="1" ht="18" customHeight="1" x14ac:dyDescent="0.2">
      <c r="A817" s="50">
        <f t="shared" ref="A817:C817" si="555">A816</f>
        <v>2</v>
      </c>
      <c r="B817" s="50" t="str">
        <f t="shared" si="555"/>
        <v>Vigilante armado diurno - 12x36h</v>
      </c>
      <c r="C817" s="50" t="str">
        <f t="shared" si="555"/>
        <v>CASCAVEL</v>
      </c>
      <c r="D817" s="609" t="str">
        <f>Raiz!$B$13</f>
        <v>Unidade de medida</v>
      </c>
      <c r="E817" s="609"/>
      <c r="F817" s="609"/>
      <c r="G817" s="610" t="str">
        <f>Base!$C$6</f>
        <v>Posto</v>
      </c>
      <c r="H817" s="610"/>
      <c r="I817" s="610"/>
      <c r="J817" s="610"/>
    </row>
    <row r="818" spans="1:12" s="4" customFormat="1" ht="18" customHeight="1" thickBot="1" x14ac:dyDescent="0.25">
      <c r="A818" s="50">
        <f t="shared" ref="A818:C818" si="556">A817</f>
        <v>2</v>
      </c>
      <c r="B818" s="50" t="str">
        <f t="shared" si="556"/>
        <v>Vigilante armado diurno - 12x36h</v>
      </c>
      <c r="C818" s="50" t="str">
        <f t="shared" si="556"/>
        <v>CASCAVEL</v>
      </c>
      <c r="D818" s="597" t="str">
        <f>Raiz!$B$14</f>
        <v>Quantidade a contratar (unidade de medida)</v>
      </c>
      <c r="E818" s="597"/>
      <c r="F818" s="597"/>
      <c r="G818" s="598">
        <f>VLOOKUP(G811,Base!$B$49:$L$68,1+J816,FALSE)</f>
        <v>5</v>
      </c>
      <c r="H818" s="599"/>
      <c r="I818" s="599"/>
      <c r="J818" s="600"/>
    </row>
    <row r="819" spans="1:12" s="4" customFormat="1" ht="14.25" customHeight="1" thickBot="1" x14ac:dyDescent="0.25">
      <c r="A819" s="50">
        <f t="shared" ref="A819:C819" si="557">A818</f>
        <v>2</v>
      </c>
      <c r="B819" s="50" t="str">
        <f t="shared" si="557"/>
        <v>Vigilante armado diurno - 12x36h</v>
      </c>
      <c r="C819" s="50" t="str">
        <f t="shared" si="557"/>
        <v>CASCAVEL</v>
      </c>
      <c r="D819" s="88"/>
      <c r="E819" s="88"/>
      <c r="F819" s="88"/>
      <c r="G819" s="88"/>
      <c r="H819" s="88"/>
      <c r="I819" s="88"/>
      <c r="J819" s="88"/>
      <c r="K819" s="88"/>
      <c r="L819" s="88"/>
    </row>
    <row r="820" spans="1:12" s="4" customFormat="1" ht="18" customHeight="1" x14ac:dyDescent="0.2">
      <c r="A820" s="50">
        <f t="shared" ref="A820:C820" si="558">A819</f>
        <v>2</v>
      </c>
      <c r="B820" s="50" t="str">
        <f t="shared" si="558"/>
        <v>Vigilante armado diurno - 12x36h</v>
      </c>
      <c r="C820" s="50" t="str">
        <f t="shared" si="558"/>
        <v>CASCAVEL</v>
      </c>
      <c r="D820" s="601" t="str">
        <f>Raiz!$B$16</f>
        <v>1. MÓDULOS: Mão de obra vinculada à execução contratual</v>
      </c>
      <c r="E820" s="601"/>
      <c r="F820" s="601"/>
      <c r="G820" s="601"/>
      <c r="H820" s="601"/>
      <c r="I820" s="601"/>
      <c r="J820" s="601"/>
    </row>
    <row r="821" spans="1:12" s="4" customFormat="1" ht="18" customHeight="1" x14ac:dyDescent="0.2">
      <c r="A821" s="50">
        <f t="shared" ref="A821:C821" si="559">A820</f>
        <v>2</v>
      </c>
      <c r="B821" s="50" t="str">
        <f t="shared" si="559"/>
        <v>Vigilante armado diurno - 12x36h</v>
      </c>
      <c r="C821" s="50" t="str">
        <f t="shared" si="559"/>
        <v>CASCAVEL</v>
      </c>
      <c r="D821" s="602" t="str">
        <f>Raiz!$B$17</f>
        <v>Dados para composição dos custos referentes a mão de obra</v>
      </c>
      <c r="E821" s="602"/>
      <c r="F821" s="602"/>
      <c r="G821" s="602"/>
      <c r="H821" s="602"/>
      <c r="I821" s="602"/>
      <c r="J821" s="602"/>
    </row>
    <row r="822" spans="1:12" s="4" customFormat="1" ht="18" customHeight="1" x14ac:dyDescent="0.2">
      <c r="A822" s="50">
        <f t="shared" ref="A822:C822" si="560">A821</f>
        <v>2</v>
      </c>
      <c r="B822" s="50" t="str">
        <f t="shared" si="560"/>
        <v>Vigilante armado diurno - 12x36h</v>
      </c>
      <c r="C822" s="50" t="str">
        <f t="shared" si="560"/>
        <v>CASCAVEL</v>
      </c>
      <c r="D822" s="10">
        <f>Raiz!$B$18</f>
        <v>1</v>
      </c>
      <c r="E822" s="527" t="str">
        <f>Raiz!$C$18</f>
        <v>Tipo de Serviço</v>
      </c>
      <c r="F822" s="527"/>
      <c r="G822" s="613" t="str">
        <f>G816</f>
        <v>Vigilante armado diurno - 12x36h</v>
      </c>
      <c r="H822" s="613"/>
      <c r="I822" s="613"/>
      <c r="J822" s="614"/>
    </row>
    <row r="823" spans="1:12" s="4" customFormat="1" ht="18" customHeight="1" x14ac:dyDescent="0.2">
      <c r="A823" s="50">
        <f t="shared" ref="A823:C823" si="561">A822</f>
        <v>2</v>
      </c>
      <c r="B823" s="50" t="str">
        <f t="shared" si="561"/>
        <v>Vigilante armado diurno - 12x36h</v>
      </c>
      <c r="C823" s="50" t="str">
        <f t="shared" si="561"/>
        <v>CASCAVEL</v>
      </c>
      <c r="D823" s="10">
        <f>Raiz!$B$19</f>
        <v>2</v>
      </c>
      <c r="E823" s="527" t="str">
        <f>Raiz!$C$19</f>
        <v>Classificação Brasileira de Ocupações (CBO)</v>
      </c>
      <c r="F823" s="527"/>
      <c r="G823" s="525" t="str">
        <f>VLOOKUP(G816,Base!$B$11:$C$20,2,FALSE)</f>
        <v>5173-30</v>
      </c>
      <c r="H823" s="525"/>
      <c r="I823" s="525"/>
      <c r="J823" s="555"/>
      <c r="K823" s="239"/>
      <c r="L823" s="239"/>
    </row>
    <row r="824" spans="1:12" s="4" customFormat="1" ht="18" customHeight="1" x14ac:dyDescent="0.2">
      <c r="A824" s="50">
        <f t="shared" ref="A824:C824" si="562">A823</f>
        <v>2</v>
      </c>
      <c r="B824" s="50" t="str">
        <f t="shared" si="562"/>
        <v>Vigilante armado diurno - 12x36h</v>
      </c>
      <c r="C824" s="50" t="str">
        <f t="shared" si="562"/>
        <v>CASCAVEL</v>
      </c>
      <c r="D824" s="10">
        <f>Raiz!$B$20</f>
        <v>3</v>
      </c>
      <c r="E824" s="529" t="str">
        <f>Raiz!$C$20</f>
        <v>Salário Normativo da Categoria</v>
      </c>
      <c r="F824" s="529"/>
      <c r="G824" s="585">
        <f>VLOOKUP(G811,Base!$B$198:$L$217,J816+1,FALSE)</f>
        <v>0</v>
      </c>
      <c r="H824" s="585"/>
      <c r="I824" s="585"/>
      <c r="J824" s="586"/>
      <c r="K824" s="239"/>
      <c r="L824" s="239"/>
    </row>
    <row r="825" spans="1:12" s="4" customFormat="1" ht="18" customHeight="1" x14ac:dyDescent="0.2">
      <c r="A825" s="50">
        <f t="shared" ref="A825:C825" si="563">A824</f>
        <v>2</v>
      </c>
      <c r="B825" s="50" t="str">
        <f t="shared" si="563"/>
        <v>Vigilante armado diurno - 12x36h</v>
      </c>
      <c r="C825" s="50" t="str">
        <f t="shared" si="563"/>
        <v>CASCAVEL</v>
      </c>
      <c r="D825" s="28">
        <f>Raiz!$B$21</f>
        <v>4</v>
      </c>
      <c r="E825" s="542" t="str">
        <f>Raiz!$C$21</f>
        <v>Categoria Profissional (vinculada à execução contratual)</v>
      </c>
      <c r="F825" s="542"/>
      <c r="G825" s="643">
        <f>VLOOKUP(G811,Base!$B$124:$L$143,J816+1,FALSE)</f>
        <v>0</v>
      </c>
      <c r="H825" s="643"/>
      <c r="I825" s="643"/>
      <c r="J825" s="644"/>
      <c r="K825" s="239"/>
      <c r="L825" s="239"/>
    </row>
    <row r="826" spans="1:12" s="4" customFormat="1" ht="18" customHeight="1" x14ac:dyDescent="0.2">
      <c r="A826" s="50">
        <f t="shared" ref="A826:C826" si="564">A825</f>
        <v>2</v>
      </c>
      <c r="B826" s="50" t="str">
        <f t="shared" si="564"/>
        <v>Vigilante armado diurno - 12x36h</v>
      </c>
      <c r="C826" s="50" t="str">
        <f t="shared" si="564"/>
        <v>CASCAVEL</v>
      </c>
      <c r="D826" s="10">
        <f>Raiz!$B$22</f>
        <v>5</v>
      </c>
      <c r="E826" s="645" t="str">
        <f>Raiz!$C$22</f>
        <v>CCT - Data-Base da Categoria (dia/mês/ano)</v>
      </c>
      <c r="F826" s="645"/>
      <c r="G826" s="611">
        <f>VLOOKUP(G811,Base!$B$173:$L$192,J816+1,FALSE)</f>
        <v>44958</v>
      </c>
      <c r="H826" s="611"/>
      <c r="I826" s="611"/>
      <c r="J826" s="612"/>
      <c r="K826" s="239"/>
      <c r="L826" s="239"/>
    </row>
    <row r="827" spans="1:12" s="4" customFormat="1" ht="18" customHeight="1" x14ac:dyDescent="0.2">
      <c r="A827" s="50">
        <f t="shared" ref="A827:C827" si="565">A826</f>
        <v>2</v>
      </c>
      <c r="B827" s="50" t="str">
        <f t="shared" si="565"/>
        <v>Vigilante armado diurno - 12x36h</v>
      </c>
      <c r="C827" s="50" t="str">
        <f t="shared" si="565"/>
        <v>CASCAVEL</v>
      </c>
      <c r="D827" s="10">
        <f>Raiz!$B$23</f>
        <v>6</v>
      </c>
      <c r="E827" s="527" t="str">
        <f>Raiz!$C$23</f>
        <v>Carga horária a contratar (Horas/Mês)</v>
      </c>
      <c r="F827" s="527"/>
      <c r="G827" s="595">
        <f>VLOOKUP(G811,Base!$B$247:$L$266,J816+1,FALSE)</f>
        <v>220</v>
      </c>
      <c r="H827" s="595"/>
      <c r="I827" s="595"/>
      <c r="J827" s="596"/>
      <c r="K827" s="239"/>
      <c r="L827" s="239"/>
    </row>
    <row r="828" spans="1:12" s="4" customFormat="1" ht="18" customHeight="1" x14ac:dyDescent="0.2">
      <c r="A828" s="50">
        <f t="shared" ref="A828:C828" si="566">A827</f>
        <v>2</v>
      </c>
      <c r="B828" s="50" t="str">
        <f t="shared" si="566"/>
        <v>Vigilante armado diurno - 12x36h</v>
      </c>
      <c r="C828" s="50" t="str">
        <f t="shared" si="566"/>
        <v>CASCAVEL</v>
      </c>
      <c r="D828" s="10">
        <f>Raiz!$B$24</f>
        <v>7</v>
      </c>
      <c r="E828" s="527" t="str">
        <f>Raiz!$C$24</f>
        <v>Quantidade de empregados (por unidade de medida)</v>
      </c>
      <c r="F828" s="527"/>
      <c r="G828" s="525">
        <f>VLOOKUP(G811,Base!$B$74:$L$93,J816+1,FALSE)</f>
        <v>2</v>
      </c>
      <c r="H828" s="525"/>
      <c r="I828" s="525"/>
      <c r="J828" s="555"/>
      <c r="K828" s="239"/>
      <c r="L828" s="239"/>
    </row>
    <row r="829" spans="1:12" s="4" customFormat="1" ht="18" customHeight="1" x14ac:dyDescent="0.2">
      <c r="A829" s="50">
        <f t="shared" ref="A829:C829" si="567">A828</f>
        <v>2</v>
      </c>
      <c r="B829" s="50" t="str">
        <f t="shared" si="567"/>
        <v>Vigilante armado diurno - 12x36h</v>
      </c>
      <c r="C829" s="50" t="str">
        <f t="shared" si="567"/>
        <v>CASCAVEL</v>
      </c>
      <c r="D829" s="10">
        <f>Raiz!$B$25</f>
        <v>8</v>
      </c>
      <c r="E829" s="527" t="str">
        <f>Raiz!$C$25</f>
        <v>Valor do vale transporte</v>
      </c>
      <c r="F829" s="527"/>
      <c r="G829" s="585">
        <f>VLOOKUP(G811,Base!$B$25:$E$44,4,FALSE)</f>
        <v>4.5</v>
      </c>
      <c r="H829" s="585" t="s">
        <v>25</v>
      </c>
      <c r="I829" s="585"/>
      <c r="J829" s="586"/>
    </row>
    <row r="830" spans="1:12" s="4" customFormat="1" ht="18" customHeight="1" x14ac:dyDescent="0.2">
      <c r="A830" s="50">
        <f t="shared" ref="A830:C830" si="568">A829</f>
        <v>2</v>
      </c>
      <c r="B830" s="50" t="str">
        <f t="shared" si="568"/>
        <v>Vigilante armado diurno - 12x36h</v>
      </c>
      <c r="C830" s="50" t="str">
        <f t="shared" si="568"/>
        <v>CASCAVEL</v>
      </c>
      <c r="D830" s="10">
        <f>Raiz!$B$26</f>
        <v>9</v>
      </c>
      <c r="E830" s="527" t="str">
        <f>Raiz!$C$26</f>
        <v>Valor do vale alimentação</v>
      </c>
      <c r="F830" s="527"/>
      <c r="G830" s="585">
        <f>VLOOKUP(G811,Base!$B$487:$L$506,J816+1,FALSE)</f>
        <v>41.76</v>
      </c>
      <c r="H830" s="585"/>
      <c r="I830" s="585"/>
      <c r="J830" s="586"/>
      <c r="K830" s="239"/>
      <c r="L830" s="239"/>
    </row>
    <row r="831" spans="1:12" s="4" customFormat="1" ht="18" customHeight="1" thickBot="1" x14ac:dyDescent="0.25">
      <c r="A831" s="50">
        <f t="shared" ref="A831:C831" si="569">A830</f>
        <v>2</v>
      </c>
      <c r="B831" s="50" t="str">
        <f t="shared" si="569"/>
        <v>Vigilante armado diurno - 12x36h</v>
      </c>
      <c r="C831" s="50" t="str">
        <f t="shared" si="569"/>
        <v>CASCAVEL</v>
      </c>
      <c r="D831" s="9">
        <f>Raiz!$B$27</f>
        <v>10</v>
      </c>
      <c r="E831" s="587" t="str">
        <f>Raiz!$C$27</f>
        <v>Salário Mínimo Vigente</v>
      </c>
      <c r="F831" s="587"/>
      <c r="G831" s="588">
        <f>Base!$C$5</f>
        <v>1320</v>
      </c>
      <c r="H831" s="588"/>
      <c r="I831" s="588"/>
      <c r="J831" s="589"/>
    </row>
    <row r="832" spans="1:12" ht="13.5" customHeight="1" thickBot="1" x14ac:dyDescent="0.25">
      <c r="A832" s="50">
        <f t="shared" ref="A832:C832" si="570">A831</f>
        <v>2</v>
      </c>
      <c r="B832" s="50" t="str">
        <f t="shared" si="570"/>
        <v>Vigilante armado diurno - 12x36h</v>
      </c>
      <c r="C832" s="50" t="str">
        <f t="shared" si="570"/>
        <v>CASCAVEL</v>
      </c>
      <c r="D832" s="4"/>
      <c r="E832" s="4"/>
      <c r="F832" s="4"/>
      <c r="G832" s="4"/>
      <c r="H832" s="4"/>
      <c r="I832" s="4"/>
      <c r="J832" s="4"/>
    </row>
    <row r="833" spans="1:12" ht="18" customHeight="1" x14ac:dyDescent="0.2">
      <c r="A833" s="50">
        <f t="shared" ref="A833:C833" si="571">A832</f>
        <v>2</v>
      </c>
      <c r="B833" s="50" t="str">
        <f t="shared" si="571"/>
        <v>Vigilante armado diurno - 12x36h</v>
      </c>
      <c r="C833" s="50" t="str">
        <f t="shared" si="571"/>
        <v>CASCAVEL</v>
      </c>
      <c r="D833" s="590" t="str">
        <f>Raiz!$B$29</f>
        <v>MÓDULO 1 – COMPOSIÇÃO DA REMUNERAÇÃO</v>
      </c>
      <c r="E833" s="590"/>
      <c r="F833" s="590"/>
      <c r="G833" s="590"/>
      <c r="H833" s="590"/>
      <c r="I833" s="1" t="str">
        <f>Raiz!G$29</f>
        <v>%</v>
      </c>
      <c r="J833" s="2" t="str">
        <f>Raiz!$H$29</f>
        <v>Valor R$</v>
      </c>
    </row>
    <row r="834" spans="1:12" ht="18" customHeight="1" x14ac:dyDescent="0.2">
      <c r="A834" s="50">
        <f t="shared" ref="A834:C834" si="572">A833</f>
        <v>2</v>
      </c>
      <c r="B834" s="50" t="str">
        <f t="shared" si="572"/>
        <v>Vigilante armado diurno - 12x36h</v>
      </c>
      <c r="C834" s="50" t="str">
        <f t="shared" si="572"/>
        <v>CASCAVEL</v>
      </c>
      <c r="D834" s="10" t="str">
        <f>Raiz!$B$30</f>
        <v>A</v>
      </c>
      <c r="E834" s="625" t="str">
        <f>Raiz!$C$30</f>
        <v>Salário-Base</v>
      </c>
      <c r="F834" s="625"/>
      <c r="G834" s="625"/>
      <c r="H834" s="625"/>
      <c r="I834" s="521"/>
      <c r="J834" s="11">
        <f>VLOOKUP(G811,Base!$B$295:$L$305,J816+1,FALSE)*G828</f>
        <v>0</v>
      </c>
      <c r="K834" s="89"/>
      <c r="L834" s="89"/>
    </row>
    <row r="835" spans="1:12" ht="18" customHeight="1" x14ac:dyDescent="0.2">
      <c r="A835" s="50">
        <f t="shared" ref="A835:C835" si="573">A834</f>
        <v>2</v>
      </c>
      <c r="B835" s="50" t="str">
        <f t="shared" si="573"/>
        <v>Vigilante armado diurno - 12x36h</v>
      </c>
      <c r="C835" s="50" t="str">
        <f t="shared" si="573"/>
        <v>CASCAVEL</v>
      </c>
      <c r="D835" s="10" t="str">
        <f>Raiz!$B$31</f>
        <v>B</v>
      </c>
      <c r="E835" s="524" t="str">
        <f>Raiz!$C$31</f>
        <v>Adicional de Periculosidade</v>
      </c>
      <c r="F835" s="526"/>
      <c r="G835" s="526"/>
      <c r="H835" s="525"/>
      <c r="I835" s="39">
        <f>VLOOKUP(G811,Base!$B$319:$L$329,J816+1,FALSE)</f>
        <v>0.3</v>
      </c>
      <c r="J835" s="11">
        <f>ROUND(I835*J834,2)</f>
        <v>0</v>
      </c>
      <c r="K835" s="89"/>
      <c r="L835" s="89"/>
    </row>
    <row r="836" spans="1:12" ht="18" customHeight="1" x14ac:dyDescent="0.2">
      <c r="A836" s="50">
        <f t="shared" ref="A836:C836" si="574">A835</f>
        <v>2</v>
      </c>
      <c r="B836" s="50" t="str">
        <f t="shared" si="574"/>
        <v>Vigilante armado diurno - 12x36h</v>
      </c>
      <c r="C836" s="50" t="str">
        <f t="shared" si="574"/>
        <v>CASCAVEL</v>
      </c>
      <c r="D836" s="10" t="str">
        <f>Raiz!$B$32</f>
        <v>C</v>
      </c>
      <c r="E836" s="524" t="str">
        <f>Raiz!$C$32</f>
        <v>Adicional NOTURNO</v>
      </c>
      <c r="F836" s="525"/>
      <c r="G836" s="96">
        <f>VLOOKUP(G811,Base!$B$343:$L$353,J816+1,FALSE)</f>
        <v>0</v>
      </c>
      <c r="H836" s="567"/>
      <c r="I836" s="582"/>
      <c r="J836" s="73">
        <f>ROUND((J834+J835)/G827*G836*7*15,2)</f>
        <v>0</v>
      </c>
      <c r="K836" s="89"/>
      <c r="L836" s="89"/>
    </row>
    <row r="837" spans="1:12" ht="18" customHeight="1" x14ac:dyDescent="0.2">
      <c r="A837" s="50">
        <f t="shared" ref="A837:C837" si="575">A836</f>
        <v>2</v>
      </c>
      <c r="B837" s="50" t="str">
        <f t="shared" si="575"/>
        <v>Vigilante armado diurno - 12x36h</v>
      </c>
      <c r="C837" s="50" t="str">
        <f t="shared" si="575"/>
        <v>CASCAVEL</v>
      </c>
      <c r="D837" s="10" t="str">
        <f>Raiz!$B$33</f>
        <v>D</v>
      </c>
      <c r="E837" s="524" t="str">
        <f>Raiz!$C$33</f>
        <v>Reflexo do adicional noturno sobre o DSR</v>
      </c>
      <c r="F837" s="525"/>
      <c r="G837" s="96" t="str">
        <f>VLOOKUP(G811,Base!$B$367:$L$386,J816+1,FALSE)</f>
        <v>N</v>
      </c>
      <c r="H837" s="567"/>
      <c r="I837" s="582"/>
      <c r="J837" s="73">
        <f>IF(G837="S",(J836*0.2),IF(G837="N",0))</f>
        <v>0</v>
      </c>
      <c r="K837" s="89"/>
      <c r="L837" s="89"/>
    </row>
    <row r="838" spans="1:12" ht="18" customHeight="1" x14ac:dyDescent="0.2">
      <c r="A838" s="50">
        <f t="shared" ref="A838:C838" si="576">A837</f>
        <v>2</v>
      </c>
      <c r="B838" s="50" t="str">
        <f t="shared" si="576"/>
        <v>Vigilante armado diurno - 12x36h</v>
      </c>
      <c r="C838" s="50" t="str">
        <f t="shared" si="576"/>
        <v>CASCAVEL</v>
      </c>
      <c r="D838" s="10" t="str">
        <f>Raiz!$B$34</f>
        <v>E</v>
      </c>
      <c r="E838" s="524" t="str">
        <f>Raiz!$C$34</f>
        <v>Adicional de Hora Noturna Reduzida</v>
      </c>
      <c r="F838" s="525"/>
      <c r="G838" s="96" t="str">
        <f>VLOOKUP(G811,Base!$B$390:$L$410,J816+1,FALSE)</f>
        <v>N</v>
      </c>
      <c r="H838" s="567"/>
      <c r="I838" s="582"/>
      <c r="J838" s="73">
        <f>IF(G838="S",ROUND(((J834+J835)/G828/G827*1.2*15*2),2),IF(G838="N",0))</f>
        <v>0</v>
      </c>
      <c r="K838" s="89"/>
      <c r="L838" s="89"/>
    </row>
    <row r="839" spans="1:12" ht="18" customHeight="1" x14ac:dyDescent="0.2">
      <c r="A839" s="50">
        <f t="shared" ref="A839:C839" si="577">A838</f>
        <v>2</v>
      </c>
      <c r="B839" s="50" t="str">
        <f t="shared" si="577"/>
        <v>Vigilante armado diurno - 12x36h</v>
      </c>
      <c r="C839" s="50" t="str">
        <f t="shared" si="577"/>
        <v>CASCAVEL</v>
      </c>
      <c r="D839" s="10" t="str">
        <f>Raiz!$B$35</f>
        <v>F</v>
      </c>
      <c r="E839" s="521" t="str">
        <f>Raiz!$C$35</f>
        <v>Outros (especificar): Adicional de função</v>
      </c>
      <c r="F839" s="668"/>
      <c r="G839" s="668"/>
      <c r="H839" s="668"/>
      <c r="I839" s="584"/>
      <c r="J839" s="11">
        <f>VLOOKUP(G811,Base!$B$439:$L$458,J816+1,FALSE)*G828</f>
        <v>0</v>
      </c>
      <c r="K839" s="89"/>
      <c r="L839" s="89"/>
    </row>
    <row r="840" spans="1:12" ht="18" customHeight="1" x14ac:dyDescent="0.2">
      <c r="A840" s="50">
        <f t="shared" ref="A840:C841" si="578">A839</f>
        <v>2</v>
      </c>
      <c r="B840" s="50" t="str">
        <f t="shared" si="578"/>
        <v>Vigilante armado diurno - 12x36h</v>
      </c>
      <c r="C840" s="50" t="str">
        <f t="shared" si="578"/>
        <v>CASCAVEL</v>
      </c>
      <c r="D840" s="569" t="str">
        <f>Raiz!$B$36</f>
        <v>Remuneração 1 = Total da Remuneração de verbas de natureza salarial nas quais incidem INSS + FGTS + Férias + 13º, etc.</v>
      </c>
      <c r="E840" s="570"/>
      <c r="F840" s="570"/>
      <c r="G840" s="570"/>
      <c r="H840" s="570"/>
      <c r="I840" s="571"/>
      <c r="J840" s="97">
        <f>SUM(J834:J839)</f>
        <v>0</v>
      </c>
      <c r="K840" s="89"/>
      <c r="L840" s="89"/>
    </row>
    <row r="841" spans="1:12" ht="18" customHeight="1" x14ac:dyDescent="0.2">
      <c r="A841" s="50">
        <f t="shared" si="578"/>
        <v>2</v>
      </c>
      <c r="B841" s="50" t="str">
        <f t="shared" si="578"/>
        <v>Vigilante armado diurno - 12x36h</v>
      </c>
      <c r="C841" s="50" t="str">
        <f t="shared" si="578"/>
        <v>CASCAVEL</v>
      </c>
      <c r="D841" s="10" t="s">
        <v>36</v>
      </c>
      <c r="E841" s="521" t="s">
        <v>227</v>
      </c>
      <c r="F841" s="521"/>
      <c r="G841" s="521"/>
      <c r="H841" s="521"/>
      <c r="I841" s="521"/>
      <c r="J841" s="72">
        <f>VLOOKUP(G811,Base!$B$415:$L$434,J816+1,FALSE)</f>
        <v>0</v>
      </c>
      <c r="K841" s="89"/>
      <c r="L841" s="89"/>
    </row>
    <row r="842" spans="1:12" ht="18" customHeight="1" x14ac:dyDescent="0.2">
      <c r="A842" s="50">
        <f t="shared" ref="A842:C842" si="579">A841</f>
        <v>2</v>
      </c>
      <c r="B842" s="50" t="str">
        <f t="shared" si="579"/>
        <v>Vigilante armado diurno - 12x36h</v>
      </c>
      <c r="C842" s="50" t="str">
        <f t="shared" si="579"/>
        <v>CASCAVEL</v>
      </c>
      <c r="D842" s="10" t="str">
        <f>Raiz!$B$38</f>
        <v>H</v>
      </c>
      <c r="E842" s="521" t="str">
        <f>Raiz!$C$38</f>
        <v>Outros (especificar)</v>
      </c>
      <c r="F842" s="668"/>
      <c r="G842" s="668"/>
      <c r="H842" s="668"/>
      <c r="I842" s="584"/>
      <c r="J842" s="11"/>
      <c r="K842" s="89"/>
      <c r="L842" s="89"/>
    </row>
    <row r="843" spans="1:12" ht="18" customHeight="1" x14ac:dyDescent="0.2">
      <c r="A843" s="50">
        <f t="shared" ref="A843:C844" si="580">A842</f>
        <v>2</v>
      </c>
      <c r="B843" s="50" t="str">
        <f t="shared" si="580"/>
        <v>Vigilante armado diurno - 12x36h</v>
      </c>
      <c r="C843" s="50" t="str">
        <f t="shared" si="580"/>
        <v>CASCAVEL</v>
      </c>
      <c r="D843" s="569" t="str">
        <f>Raiz!$B$39</f>
        <v xml:space="preserve">Remuneração 2 = Total da Remuneração de verbas de natureza indenizatória nas quais não incidem INSS, FGTS, Férias, 13º, etc.  </v>
      </c>
      <c r="E843" s="570"/>
      <c r="F843" s="570"/>
      <c r="G843" s="570"/>
      <c r="H843" s="570"/>
      <c r="I843" s="571"/>
      <c r="J843" s="97">
        <f>SUM(J841:J842)</f>
        <v>0</v>
      </c>
    </row>
    <row r="844" spans="1:12" ht="18" customHeight="1" thickBot="1" x14ac:dyDescent="0.25">
      <c r="A844" s="50">
        <f t="shared" si="580"/>
        <v>2</v>
      </c>
      <c r="B844" s="50" t="str">
        <f t="shared" si="580"/>
        <v>Vigilante armado diurno - 12x36h</v>
      </c>
      <c r="C844" s="50" t="str">
        <f t="shared" si="580"/>
        <v>CASCAVEL</v>
      </c>
      <c r="D844" s="619" t="str">
        <f>Raiz!$B$40</f>
        <v>Total do Módulo 1 - Composição da Remuneração</v>
      </c>
      <c r="E844" s="655"/>
      <c r="F844" s="655"/>
      <c r="G844" s="655"/>
      <c r="H844" s="655"/>
      <c r="I844" s="656"/>
      <c r="J844" s="13">
        <f>J840+J843</f>
        <v>0</v>
      </c>
    </row>
    <row r="845" spans="1:12" ht="14.25" customHeight="1" thickBot="1" x14ac:dyDescent="0.25">
      <c r="A845" s="50">
        <f t="shared" ref="A845:A873" si="581">A844</f>
        <v>2</v>
      </c>
      <c r="B845" s="50" t="str">
        <f t="shared" ref="B845:B873" si="582">B844</f>
        <v>Vigilante armado diurno - 12x36h</v>
      </c>
      <c r="C845" s="50" t="str">
        <f t="shared" ref="C845:C873" si="583">C844</f>
        <v>CASCAVEL</v>
      </c>
      <c r="D845" s="4"/>
      <c r="E845" s="4"/>
      <c r="F845" s="4"/>
      <c r="G845" s="4"/>
      <c r="H845" s="4"/>
      <c r="I845" s="4"/>
      <c r="J845" s="4"/>
    </row>
    <row r="846" spans="1:12" ht="18" customHeight="1" x14ac:dyDescent="0.2">
      <c r="A846" s="50">
        <f t="shared" si="581"/>
        <v>2</v>
      </c>
      <c r="B846" s="50" t="str">
        <f t="shared" si="582"/>
        <v>Vigilante armado diurno - 12x36h</v>
      </c>
      <c r="C846" s="50" t="str">
        <f t="shared" si="583"/>
        <v>CASCAVEL</v>
      </c>
      <c r="D846" s="572" t="str">
        <f>Raiz!$B$42</f>
        <v>MÓDULO 2 – ENCARGOS E BENEFÍCIOS ANUAIS, MENSAIS E DIÁRIOS</v>
      </c>
      <c r="E846" s="573"/>
      <c r="F846" s="573"/>
      <c r="G846" s="573"/>
      <c r="H846" s="574"/>
      <c r="I846" s="56" t="str">
        <f>Raiz!$G$42</f>
        <v>%</v>
      </c>
      <c r="J846" s="57" t="str">
        <f>Raiz!$H$42</f>
        <v>Valor R$</v>
      </c>
    </row>
    <row r="847" spans="1:12" ht="18" customHeight="1" x14ac:dyDescent="0.2">
      <c r="A847" s="50">
        <f t="shared" si="581"/>
        <v>2</v>
      </c>
      <c r="B847" s="50" t="str">
        <f t="shared" si="582"/>
        <v>Vigilante armado diurno - 12x36h</v>
      </c>
      <c r="C847" s="50" t="str">
        <f t="shared" si="583"/>
        <v>CASCAVEL</v>
      </c>
      <c r="D847" s="580" t="str">
        <f>Raiz!$B$43</f>
        <v xml:space="preserve"> Submódulo 2.1 - 13º (décimo terceiro) Salário e Adicional de Férias</v>
      </c>
      <c r="E847" s="560"/>
      <c r="F847" s="560"/>
      <c r="G847" s="560"/>
      <c r="H847" s="560"/>
      <c r="I847" s="560"/>
      <c r="J847" s="581"/>
    </row>
    <row r="848" spans="1:12" ht="18" customHeight="1" x14ac:dyDescent="0.2">
      <c r="A848" s="50">
        <f t="shared" si="581"/>
        <v>2</v>
      </c>
      <c r="B848" s="50" t="str">
        <f t="shared" si="582"/>
        <v>Vigilante armado diurno - 12x36h</v>
      </c>
      <c r="C848" s="50" t="str">
        <f t="shared" si="583"/>
        <v>CASCAVEL</v>
      </c>
      <c r="D848" s="58" t="str">
        <f>Raiz!$B$44</f>
        <v>A</v>
      </c>
      <c r="E848" s="529" t="str">
        <f>Raiz!$C$44</f>
        <v>13º Salário</v>
      </c>
      <c r="F848" s="529"/>
      <c r="G848" s="529"/>
      <c r="H848" s="529"/>
      <c r="I848" s="55">
        <f>Raiz!$G$44</f>
        <v>8.3333333333333329E-2</v>
      </c>
      <c r="J848" s="59">
        <f>ROUND(I848*J840,2)</f>
        <v>0</v>
      </c>
    </row>
    <row r="849" spans="1:12" ht="18" customHeight="1" x14ac:dyDescent="0.2">
      <c r="A849" s="50">
        <f t="shared" si="581"/>
        <v>2</v>
      </c>
      <c r="B849" s="50" t="str">
        <f t="shared" si="582"/>
        <v>Vigilante armado diurno - 12x36h</v>
      </c>
      <c r="C849" s="50" t="str">
        <f t="shared" si="583"/>
        <v>CASCAVEL</v>
      </c>
      <c r="D849" s="61" t="str">
        <f>Raiz!$B$45</f>
        <v>B</v>
      </c>
      <c r="E849" s="536" t="str">
        <f>Raiz!$C$45</f>
        <v xml:space="preserve">Adicional de Férias </v>
      </c>
      <c r="F849" s="537"/>
      <c r="G849" s="537"/>
      <c r="H849" s="538"/>
      <c r="I849" s="71">
        <f>Raiz!$G$45</f>
        <v>2.7777777777777776E-2</v>
      </c>
      <c r="J849" s="70">
        <f>ROUND(I849*J840,2)</f>
        <v>0</v>
      </c>
      <c r="K849" s="4"/>
      <c r="L849" s="4"/>
    </row>
    <row r="850" spans="1:12" ht="18" customHeight="1" thickBot="1" x14ac:dyDescent="0.25">
      <c r="A850" s="50">
        <f t="shared" si="581"/>
        <v>2</v>
      </c>
      <c r="B850" s="50" t="str">
        <f t="shared" si="582"/>
        <v>Vigilante armado diurno - 12x36h</v>
      </c>
      <c r="C850" s="50" t="str">
        <f t="shared" si="583"/>
        <v>CASCAVEL</v>
      </c>
      <c r="D850" s="648" t="str">
        <f>Raiz!$B$46</f>
        <v>Total do Submódulo 2.1</v>
      </c>
      <c r="E850" s="649"/>
      <c r="F850" s="649"/>
      <c r="G850" s="649"/>
      <c r="H850" s="649"/>
      <c r="I850" s="649"/>
      <c r="J850" s="60">
        <f>SUM(J848:J849)</f>
        <v>0</v>
      </c>
      <c r="K850" s="4"/>
      <c r="L850" s="4"/>
    </row>
    <row r="851" spans="1:12" ht="14.25" customHeight="1" thickBot="1" x14ac:dyDescent="0.25">
      <c r="A851" s="50">
        <f t="shared" si="581"/>
        <v>2</v>
      </c>
      <c r="B851" s="50" t="str">
        <f t="shared" si="582"/>
        <v>Vigilante armado diurno - 12x36h</v>
      </c>
      <c r="C851" s="50" t="str">
        <f t="shared" si="583"/>
        <v>CASCAVEL</v>
      </c>
      <c r="D851" s="4"/>
      <c r="E851" s="4"/>
      <c r="F851" s="4"/>
      <c r="G851" s="4"/>
      <c r="H851" s="4"/>
      <c r="I851" s="4"/>
      <c r="J851" s="4"/>
      <c r="K851" s="4"/>
      <c r="L851" s="4"/>
    </row>
    <row r="852" spans="1:12" ht="18" customHeight="1" x14ac:dyDescent="0.2">
      <c r="A852" s="50">
        <f t="shared" si="581"/>
        <v>2</v>
      </c>
      <c r="B852" s="50" t="str">
        <f t="shared" si="582"/>
        <v>Vigilante armado diurno - 12x36h</v>
      </c>
      <c r="C852" s="50" t="str">
        <f t="shared" si="583"/>
        <v>CASCAVEL</v>
      </c>
      <c r="D852" s="564" t="str">
        <f>Raiz!$B$48</f>
        <v xml:space="preserve"> Submódulo 2.2 - Encargos Previdenciários (GPS), FGTS e outras contribuições</v>
      </c>
      <c r="E852" s="564"/>
      <c r="F852" s="564"/>
      <c r="G852" s="564"/>
      <c r="H852" s="564"/>
      <c r="I852" s="564"/>
      <c r="J852" s="565"/>
      <c r="K852" s="4"/>
      <c r="L852" s="4"/>
    </row>
    <row r="853" spans="1:12" ht="18" customHeight="1" x14ac:dyDescent="0.2">
      <c r="A853" s="50">
        <f t="shared" si="581"/>
        <v>2</v>
      </c>
      <c r="B853" s="50" t="str">
        <f t="shared" si="582"/>
        <v>Vigilante armado diurno - 12x36h</v>
      </c>
      <c r="C853" s="50" t="str">
        <f t="shared" si="583"/>
        <v>CASCAVEL</v>
      </c>
      <c r="D853" s="10" t="str">
        <f>Raiz!$B$49</f>
        <v>A</v>
      </c>
      <c r="E853" s="563" t="str">
        <f>Raiz!$C$49</f>
        <v>INSS</v>
      </c>
      <c r="F853" s="563"/>
      <c r="G853" s="563"/>
      <c r="H853" s="563"/>
      <c r="I853" s="15">
        <f>Raiz!$G$49</f>
        <v>0.2</v>
      </c>
      <c r="J853" s="14">
        <f>ROUND((J840+J850)*$I853,2)</f>
        <v>0</v>
      </c>
      <c r="K853" s="4"/>
      <c r="L853" s="4"/>
    </row>
    <row r="854" spans="1:12" ht="18" customHeight="1" x14ac:dyDescent="0.2">
      <c r="A854" s="50">
        <f t="shared" si="581"/>
        <v>2</v>
      </c>
      <c r="B854" s="50" t="str">
        <f t="shared" si="582"/>
        <v>Vigilante armado diurno - 12x36h</v>
      </c>
      <c r="C854" s="50" t="str">
        <f t="shared" si="583"/>
        <v>CASCAVEL</v>
      </c>
      <c r="D854" s="10" t="str">
        <f>Raiz!$B$50</f>
        <v>B</v>
      </c>
      <c r="E854" s="563" t="str">
        <f>Raiz!$C$50</f>
        <v>Salário Educação</v>
      </c>
      <c r="F854" s="563"/>
      <c r="G854" s="563"/>
      <c r="H854" s="563"/>
      <c r="I854" s="15">
        <f>Raiz!$G$50</f>
        <v>2.5000000000000001E-2</v>
      </c>
      <c r="J854" s="14">
        <f>ROUND((J840+J850)*$I854,2)</f>
        <v>0</v>
      </c>
      <c r="K854" s="4"/>
      <c r="L854" s="4"/>
    </row>
    <row r="855" spans="1:12" ht="18" customHeight="1" x14ac:dyDescent="0.2">
      <c r="A855" s="50">
        <f t="shared" si="581"/>
        <v>2</v>
      </c>
      <c r="B855" s="50" t="str">
        <f t="shared" si="582"/>
        <v>Vigilante armado diurno - 12x36h</v>
      </c>
      <c r="C855" s="50" t="str">
        <f t="shared" si="583"/>
        <v>CASCAVEL</v>
      </c>
      <c r="D855" s="10" t="str">
        <f>Raiz!$B$51</f>
        <v>C</v>
      </c>
      <c r="E855" s="62" t="str">
        <f>Raiz!$C$51</f>
        <v>RAT X FAP       RAT=</v>
      </c>
      <c r="F855" s="66">
        <f>VLOOKUP(J806,Base!$H$11:$I$12,2,FALSE)</f>
        <v>0.03</v>
      </c>
      <c r="G855" s="63" t="str">
        <f>Raiz!$E$51</f>
        <v>FAP=</v>
      </c>
      <c r="H855" s="64">
        <f>VLOOKUP(J806,Base!$H$11:$J$12,3,FALSE)</f>
        <v>1</v>
      </c>
      <c r="I855" s="15">
        <f>F855*H855</f>
        <v>0.03</v>
      </c>
      <c r="J855" s="14">
        <f>ROUND((J840+J850)*$I855,2)</f>
        <v>0</v>
      </c>
      <c r="K855" s="4"/>
      <c r="L855" s="4"/>
    </row>
    <row r="856" spans="1:12" ht="18" customHeight="1" x14ac:dyDescent="0.2">
      <c r="A856" s="50">
        <f t="shared" si="581"/>
        <v>2</v>
      </c>
      <c r="B856" s="50" t="str">
        <f t="shared" si="582"/>
        <v>Vigilante armado diurno - 12x36h</v>
      </c>
      <c r="C856" s="50" t="str">
        <f t="shared" si="583"/>
        <v>CASCAVEL</v>
      </c>
      <c r="D856" s="10" t="str">
        <f>Raiz!$B$52</f>
        <v>D</v>
      </c>
      <c r="E856" s="563" t="str">
        <f>Raiz!$C$52</f>
        <v>SESI ou SESC</v>
      </c>
      <c r="F856" s="563"/>
      <c r="G856" s="563"/>
      <c r="H856" s="563"/>
      <c r="I856" s="15">
        <f>Raiz!$G$52</f>
        <v>1.4999999999999999E-2</v>
      </c>
      <c r="J856" s="14">
        <f>ROUND((J840+J850)*$I856,2)</f>
        <v>0</v>
      </c>
      <c r="K856" s="4"/>
      <c r="L856" s="4"/>
    </row>
    <row r="857" spans="1:12" ht="18" customHeight="1" x14ac:dyDescent="0.2">
      <c r="A857" s="50">
        <f t="shared" si="581"/>
        <v>2</v>
      </c>
      <c r="B857" s="50" t="str">
        <f t="shared" si="582"/>
        <v>Vigilante armado diurno - 12x36h</v>
      </c>
      <c r="C857" s="50" t="str">
        <f t="shared" si="583"/>
        <v>CASCAVEL</v>
      </c>
      <c r="D857" s="10" t="str">
        <f>Raiz!$B$53</f>
        <v>E</v>
      </c>
      <c r="E857" s="563" t="str">
        <f>Raiz!$C$53</f>
        <v>SENAI ou SENAC</v>
      </c>
      <c r="F857" s="563"/>
      <c r="G857" s="563"/>
      <c r="H857" s="563"/>
      <c r="I857" s="15">
        <f>Raiz!$G$53</f>
        <v>0.01</v>
      </c>
      <c r="J857" s="14">
        <f>ROUND((J840+J850)*$I857,2)</f>
        <v>0</v>
      </c>
      <c r="K857" s="4"/>
      <c r="L857" s="4"/>
    </row>
    <row r="858" spans="1:12" ht="18" customHeight="1" x14ac:dyDescent="0.2">
      <c r="A858" s="50">
        <f t="shared" si="581"/>
        <v>2</v>
      </c>
      <c r="B858" s="50" t="str">
        <f t="shared" si="582"/>
        <v>Vigilante armado diurno - 12x36h</v>
      </c>
      <c r="C858" s="50" t="str">
        <f t="shared" si="583"/>
        <v>CASCAVEL</v>
      </c>
      <c r="D858" s="10" t="str">
        <f>Raiz!$B$54</f>
        <v>F</v>
      </c>
      <c r="E858" s="563" t="str">
        <f>Raiz!$C$54</f>
        <v>SEBRAE</v>
      </c>
      <c r="F858" s="563"/>
      <c r="G858" s="563"/>
      <c r="H858" s="563"/>
      <c r="I858" s="15">
        <f>Raiz!$G$54</f>
        <v>6.0000000000000001E-3</v>
      </c>
      <c r="J858" s="14">
        <f>ROUND((J840+J850)*$I858,2)</f>
        <v>0</v>
      </c>
      <c r="K858" s="4"/>
      <c r="L858" s="4"/>
    </row>
    <row r="859" spans="1:12" ht="18" customHeight="1" x14ac:dyDescent="0.2">
      <c r="A859" s="50">
        <f t="shared" si="581"/>
        <v>2</v>
      </c>
      <c r="B859" s="50" t="str">
        <f t="shared" si="582"/>
        <v>Vigilante armado diurno - 12x36h</v>
      </c>
      <c r="C859" s="50" t="str">
        <f t="shared" si="583"/>
        <v>CASCAVEL</v>
      </c>
      <c r="D859" s="10" t="str">
        <f>Raiz!$B$55</f>
        <v>G</v>
      </c>
      <c r="E859" s="563" t="str">
        <f>Raiz!$C$55</f>
        <v>INCRA</v>
      </c>
      <c r="F859" s="563"/>
      <c r="G859" s="563"/>
      <c r="H859" s="563"/>
      <c r="I859" s="15">
        <f>Raiz!$G$55</f>
        <v>2E-3</v>
      </c>
      <c r="J859" s="14">
        <f>ROUND((J840+J850)*$I859,2)</f>
        <v>0</v>
      </c>
      <c r="K859" s="4"/>
      <c r="L859" s="4"/>
    </row>
    <row r="860" spans="1:12" ht="18" customHeight="1" x14ac:dyDescent="0.2">
      <c r="A860" s="50">
        <f t="shared" si="581"/>
        <v>2</v>
      </c>
      <c r="B860" s="50" t="str">
        <f t="shared" si="582"/>
        <v>Vigilante armado diurno - 12x36h</v>
      </c>
      <c r="C860" s="50" t="str">
        <f t="shared" si="583"/>
        <v>CASCAVEL</v>
      </c>
      <c r="D860" s="10" t="str">
        <f>Raiz!$B$56</f>
        <v>H</v>
      </c>
      <c r="E860" s="563" t="str">
        <f>Raiz!$C$56</f>
        <v>FGTS</v>
      </c>
      <c r="F860" s="563"/>
      <c r="G860" s="563"/>
      <c r="H860" s="563"/>
      <c r="I860" s="15">
        <f>Raiz!$G$56</f>
        <v>0.08</v>
      </c>
      <c r="J860" s="14">
        <f>ROUND((J840+J850)*$I860,2)</f>
        <v>0</v>
      </c>
      <c r="K860" s="4"/>
      <c r="L860" s="4"/>
    </row>
    <row r="861" spans="1:12" ht="18" customHeight="1" thickBot="1" x14ac:dyDescent="0.25">
      <c r="A861" s="50">
        <f t="shared" si="581"/>
        <v>2</v>
      </c>
      <c r="B861" s="50" t="str">
        <f t="shared" si="582"/>
        <v>Vigilante armado diurno - 12x36h</v>
      </c>
      <c r="C861" s="50" t="str">
        <f t="shared" si="583"/>
        <v>CASCAVEL</v>
      </c>
      <c r="D861" s="653" t="str">
        <f>Raiz!$B$57</f>
        <v>Total do Submódulo 2.2</v>
      </c>
      <c r="E861" s="653"/>
      <c r="F861" s="653"/>
      <c r="G861" s="653"/>
      <c r="H861" s="653"/>
      <c r="I861" s="16">
        <f>SUM(I853:I860)</f>
        <v>0.36800000000000005</v>
      </c>
      <c r="J861" s="13">
        <f>SUM(J853:J860)</f>
        <v>0</v>
      </c>
      <c r="K861" s="4"/>
      <c r="L861" s="4"/>
    </row>
    <row r="862" spans="1:12" ht="14.1" customHeight="1" thickBot="1" x14ac:dyDescent="0.25">
      <c r="A862" s="50">
        <f t="shared" si="581"/>
        <v>2</v>
      </c>
      <c r="B862" s="50" t="str">
        <f t="shared" si="582"/>
        <v>Vigilante armado diurno - 12x36h</v>
      </c>
      <c r="C862" s="50" t="str">
        <f t="shared" si="583"/>
        <v>CASCAVEL</v>
      </c>
      <c r="D862" s="4"/>
      <c r="E862" s="4"/>
      <c r="F862" s="4"/>
      <c r="G862" s="4"/>
      <c r="H862" s="4"/>
      <c r="I862" s="4"/>
      <c r="J862" s="4"/>
      <c r="K862" s="4"/>
      <c r="L862" s="4"/>
    </row>
    <row r="863" spans="1:12" ht="18" customHeight="1" x14ac:dyDescent="0.2">
      <c r="A863" s="50">
        <f t="shared" si="581"/>
        <v>2</v>
      </c>
      <c r="B863" s="50" t="str">
        <f t="shared" si="582"/>
        <v>Vigilante armado diurno - 12x36h</v>
      </c>
      <c r="C863" s="50" t="str">
        <f t="shared" si="583"/>
        <v>CASCAVEL</v>
      </c>
      <c r="D863" s="564" t="str">
        <f>Raiz!$B$59</f>
        <v xml:space="preserve"> Submódulo 2.3 - Benefícios Mensais e Diários</v>
      </c>
      <c r="E863" s="564"/>
      <c r="F863" s="564"/>
      <c r="G863" s="564"/>
      <c r="H863" s="564"/>
      <c r="I863" s="564"/>
      <c r="J863" s="565"/>
      <c r="K863" s="4"/>
      <c r="L863" s="4"/>
    </row>
    <row r="864" spans="1:12" ht="18" customHeight="1" x14ac:dyDescent="0.2">
      <c r="A864" s="50">
        <f t="shared" si="581"/>
        <v>2</v>
      </c>
      <c r="B864" s="50" t="str">
        <f t="shared" si="582"/>
        <v>Vigilante armado diurno - 12x36h</v>
      </c>
      <c r="C864" s="50" t="str">
        <f t="shared" si="583"/>
        <v>CASCAVEL</v>
      </c>
      <c r="D864" s="10" t="str">
        <f>Raiz!$B$60</f>
        <v>A</v>
      </c>
      <c r="E864" s="241" t="str">
        <f>Raiz!$C$60</f>
        <v>Transporte</v>
      </c>
      <c r="F864" s="85" t="str">
        <f>Raiz!$D$60</f>
        <v>Quantidade</v>
      </c>
      <c r="G864" s="74">
        <f>VLOOKUP(G811,Base!$B$463:$L$473,J816+1,FALSE)</f>
        <v>60</v>
      </c>
      <c r="H864" s="38"/>
      <c r="I864" s="18"/>
      <c r="J864" s="11">
        <f>IF(ROUND((G864*G829)-(J834*0.06),2)&lt;0,0,ROUND((G864*G829)-(J834*0.06),2))</f>
        <v>270</v>
      </c>
      <c r="K864" s="4"/>
      <c r="L864" s="4"/>
    </row>
    <row r="865" spans="1:12" ht="18" customHeight="1" x14ac:dyDescent="0.2">
      <c r="A865" s="50">
        <f t="shared" si="581"/>
        <v>2</v>
      </c>
      <c r="B865" s="50" t="str">
        <f t="shared" si="582"/>
        <v>Vigilante armado diurno - 12x36h</v>
      </c>
      <c r="C865" s="50" t="str">
        <f t="shared" si="583"/>
        <v>CASCAVEL</v>
      </c>
      <c r="D865" s="10" t="str">
        <f>Raiz!$B$61</f>
        <v>B</v>
      </c>
      <c r="E865" s="241" t="str">
        <f>Raiz!$C$61</f>
        <v>Auxílio Alimentação</v>
      </c>
      <c r="F865" s="85" t="str">
        <f>Raiz!$D$61</f>
        <v>Quantidade</v>
      </c>
      <c r="G865" s="74">
        <f>VLOOKUP(G811,Base!$B$511:$L$521,J816+1,FALSE)</f>
        <v>30</v>
      </c>
      <c r="H865" s="38" t="s">
        <v>145</v>
      </c>
      <c r="I865" s="18">
        <f>VLOOKUP(G811,Base!$B$535:$L$545,J816+1,FALSE)</f>
        <v>0.2</v>
      </c>
      <c r="J865" s="11">
        <f>ROUND(G830*G865*(1-I865),2)</f>
        <v>1002.24</v>
      </c>
      <c r="K865" s="239"/>
      <c r="L865" s="239"/>
    </row>
    <row r="866" spans="1:12" ht="18" customHeight="1" x14ac:dyDescent="0.2">
      <c r="A866" s="50">
        <f t="shared" si="581"/>
        <v>2</v>
      </c>
      <c r="B866" s="50" t="str">
        <f t="shared" si="582"/>
        <v>Vigilante armado diurno - 12x36h</v>
      </c>
      <c r="C866" s="50" t="str">
        <f t="shared" si="583"/>
        <v>CASCAVEL</v>
      </c>
      <c r="D866" s="10" t="str">
        <f>Raiz!$B$62</f>
        <v>C</v>
      </c>
      <c r="E866" s="521" t="str">
        <f>Raiz!$C$62</f>
        <v>Convênio Saúde</v>
      </c>
      <c r="F866" s="521"/>
      <c r="G866" s="521"/>
      <c r="H866" s="521"/>
      <c r="I866" s="521"/>
      <c r="J866" s="11">
        <f>VLOOKUP(G811,Base!$B$583:$O$593,J816+1,FALSE)</f>
        <v>222.5</v>
      </c>
      <c r="K866" s="239"/>
      <c r="L866" s="239"/>
    </row>
    <row r="867" spans="1:12" ht="18" customHeight="1" x14ac:dyDescent="0.2">
      <c r="A867" s="50">
        <f t="shared" si="581"/>
        <v>2</v>
      </c>
      <c r="B867" s="50" t="str">
        <f t="shared" si="582"/>
        <v>Vigilante armado diurno - 12x36h</v>
      </c>
      <c r="C867" s="50" t="str">
        <f t="shared" si="583"/>
        <v>CASCAVEL</v>
      </c>
      <c r="D867" s="10" t="str">
        <f>Raiz!$B$63</f>
        <v>D</v>
      </c>
      <c r="E867" s="521" t="str">
        <f>Raiz!$C$63</f>
        <v>Benefício Social Familiar</v>
      </c>
      <c r="F867" s="521"/>
      <c r="G867" s="521"/>
      <c r="H867" s="521"/>
      <c r="I867" s="521"/>
      <c r="J867" s="11">
        <f>VLOOKUP(G811,Base!$B$607:$O$617,J816+1,FALSE)</f>
        <v>0</v>
      </c>
      <c r="K867" s="239"/>
      <c r="L867" s="239"/>
    </row>
    <row r="868" spans="1:12" ht="18" customHeight="1" x14ac:dyDescent="0.2">
      <c r="A868" s="50">
        <f t="shared" si="581"/>
        <v>2</v>
      </c>
      <c r="B868" s="50" t="str">
        <f t="shared" si="582"/>
        <v>Vigilante armado diurno - 12x36h</v>
      </c>
      <c r="C868" s="50" t="str">
        <f t="shared" si="583"/>
        <v>CASCAVEL</v>
      </c>
      <c r="D868" s="10" t="str">
        <f>Raiz!$B$64</f>
        <v>E</v>
      </c>
      <c r="E868" s="527" t="str">
        <f>Raiz!$C$64</f>
        <v>Adicional de Assiduidade</v>
      </c>
      <c r="F868" s="527"/>
      <c r="G868" s="527"/>
      <c r="H868" s="527"/>
      <c r="I868" s="18">
        <f>VLOOKUP(G811,Base!$B$631:$O$641,J816+1,FALSE)</f>
        <v>0</v>
      </c>
      <c r="J868" s="11">
        <f>ROUND(I868*J844,2)</f>
        <v>0</v>
      </c>
      <c r="K868" s="239"/>
      <c r="L868" s="239"/>
    </row>
    <row r="869" spans="1:12" ht="18" customHeight="1" x14ac:dyDescent="0.2">
      <c r="A869" s="50">
        <f t="shared" si="581"/>
        <v>2</v>
      </c>
      <c r="B869" s="50" t="str">
        <f t="shared" si="582"/>
        <v>Vigilante armado diurno - 12x36h</v>
      </c>
      <c r="C869" s="50" t="str">
        <f t="shared" si="583"/>
        <v>CASCAVEL</v>
      </c>
      <c r="D869" s="10" t="str">
        <f>Raiz!$B$65</f>
        <v>F</v>
      </c>
      <c r="E869" s="521" t="str">
        <f>Raiz!$C$65</f>
        <v>Seguro de Vida</v>
      </c>
      <c r="F869" s="521"/>
      <c r="G869" s="521"/>
      <c r="H869" s="521"/>
      <c r="I869" s="521"/>
      <c r="J869" s="11">
        <f>VLOOKUP(G811,Base!$B$655:$O$665,J816+1,FALSE)</f>
        <v>0</v>
      </c>
      <c r="K869" s="239"/>
      <c r="L869" s="239"/>
    </row>
    <row r="870" spans="1:12" ht="18" customHeight="1" x14ac:dyDescent="0.2">
      <c r="A870" s="50">
        <f t="shared" si="581"/>
        <v>2</v>
      </c>
      <c r="B870" s="50" t="str">
        <f t="shared" si="582"/>
        <v>Vigilante armado diurno - 12x36h</v>
      </c>
      <c r="C870" s="50" t="str">
        <f t="shared" si="583"/>
        <v>CASCAVEL</v>
      </c>
      <c r="D870" s="10" t="str">
        <f>Raiz!$B$66</f>
        <v>G</v>
      </c>
      <c r="E870" s="521" t="str">
        <f>Raiz!$C$66</f>
        <v>Auxílio funeral</v>
      </c>
      <c r="F870" s="583"/>
      <c r="G870" s="583"/>
      <c r="H870" s="583"/>
      <c r="I870" s="584"/>
      <c r="J870" s="11">
        <f>VLOOKUP(G811,Base!$B$679:$L$698,J816+1,FALSE)</f>
        <v>0</v>
      </c>
      <c r="K870" s="239"/>
      <c r="L870" s="239"/>
    </row>
    <row r="871" spans="1:12" ht="18" customHeight="1" x14ac:dyDescent="0.2">
      <c r="A871" s="50">
        <f t="shared" si="581"/>
        <v>2</v>
      </c>
      <c r="B871" s="50" t="str">
        <f t="shared" si="582"/>
        <v>Vigilante armado diurno - 12x36h</v>
      </c>
      <c r="C871" s="50" t="str">
        <f t="shared" si="583"/>
        <v>CASCAVEL</v>
      </c>
      <c r="D871" s="10" t="str">
        <f>Raiz!$B$67</f>
        <v>H</v>
      </c>
      <c r="E871" s="521" t="str">
        <f>Raiz!$C$67</f>
        <v>Outros</v>
      </c>
      <c r="F871" s="521"/>
      <c r="G871" s="521"/>
      <c r="H871" s="521"/>
      <c r="I871" s="521"/>
      <c r="J871" s="11">
        <f>VLOOKUP(G811,Base!$B$703:$O$713,J816+1,FALSE)</f>
        <v>0</v>
      </c>
      <c r="K871" s="239"/>
      <c r="L871" s="239"/>
    </row>
    <row r="872" spans="1:12" ht="18" customHeight="1" thickBot="1" x14ac:dyDescent="0.25">
      <c r="A872" s="50">
        <f t="shared" si="581"/>
        <v>2</v>
      </c>
      <c r="B872" s="50" t="str">
        <f t="shared" si="582"/>
        <v>Vigilante armado diurno - 12x36h</v>
      </c>
      <c r="C872" s="50" t="str">
        <f t="shared" si="583"/>
        <v>CASCAVEL</v>
      </c>
      <c r="D872" s="619" t="str">
        <f>Raiz!$B$68</f>
        <v> Total do Submódulo 2.3</v>
      </c>
      <c r="E872" s="619"/>
      <c r="F872" s="619"/>
      <c r="G872" s="619"/>
      <c r="H872" s="619"/>
      <c r="I872" s="619"/>
      <c r="J872" s="13">
        <f>SUM(J864:J871)</f>
        <v>1494.74</v>
      </c>
      <c r="K872" s="4"/>
      <c r="L872" s="4"/>
    </row>
    <row r="873" spans="1:12" ht="14.1" customHeight="1" thickBot="1" x14ac:dyDescent="0.25">
      <c r="A873" s="50">
        <f t="shared" si="581"/>
        <v>2</v>
      </c>
      <c r="B873" s="50" t="str">
        <f t="shared" si="582"/>
        <v>Vigilante armado diurno - 12x36h</v>
      </c>
      <c r="C873" s="50" t="str">
        <f t="shared" si="583"/>
        <v>CASCAVEL</v>
      </c>
      <c r="D873" s="4"/>
      <c r="E873" s="4"/>
      <c r="F873" s="4"/>
      <c r="G873" s="4"/>
      <c r="H873" s="4"/>
      <c r="I873" s="4"/>
      <c r="J873" s="4"/>
      <c r="K873" s="4"/>
      <c r="L873" s="4"/>
    </row>
    <row r="874" spans="1:12" ht="18" customHeight="1" x14ac:dyDescent="0.2">
      <c r="A874" s="50">
        <f t="shared" ref="A874:C874" si="584">A873</f>
        <v>2</v>
      </c>
      <c r="B874" s="50" t="str">
        <f t="shared" si="584"/>
        <v>Vigilante armado diurno - 12x36h</v>
      </c>
      <c r="C874" s="50" t="str">
        <f t="shared" si="584"/>
        <v>CASCAVEL</v>
      </c>
      <c r="D874" s="566" t="str">
        <f>Raiz!$B$70</f>
        <v>Quadro-Resumo do Módulo 2 - Encargos e Benefícios Anuais, Mensais e Diários</v>
      </c>
      <c r="E874" s="566"/>
      <c r="F874" s="566"/>
      <c r="G874" s="566"/>
      <c r="H874" s="566"/>
      <c r="I874" s="566"/>
      <c r="J874" s="19" t="str">
        <f>Raiz!$H$70</f>
        <v>Valor R$</v>
      </c>
      <c r="K874" s="4"/>
      <c r="L874" s="4"/>
    </row>
    <row r="875" spans="1:12" ht="18" customHeight="1" x14ac:dyDescent="0.2">
      <c r="A875" s="50">
        <f t="shared" ref="A875:C875" si="585">A874</f>
        <v>2</v>
      </c>
      <c r="B875" s="50" t="str">
        <f t="shared" si="585"/>
        <v>Vigilante armado diurno - 12x36h</v>
      </c>
      <c r="C875" s="50" t="str">
        <f t="shared" si="585"/>
        <v>CASCAVEL</v>
      </c>
      <c r="D875" s="10" t="str">
        <f>Raiz!$B$71</f>
        <v>2.1</v>
      </c>
      <c r="E875" s="521" t="str">
        <f>Raiz!$C$71</f>
        <v>13º Salário e Adicional de Férias</v>
      </c>
      <c r="F875" s="521"/>
      <c r="G875" s="521"/>
      <c r="H875" s="521"/>
      <c r="I875" s="521"/>
      <c r="J875" s="17">
        <f>J850</f>
        <v>0</v>
      </c>
      <c r="K875" s="4"/>
      <c r="L875" s="4"/>
    </row>
    <row r="876" spans="1:12" ht="18" customHeight="1" x14ac:dyDescent="0.2">
      <c r="A876" s="50">
        <f t="shared" ref="A876:C876" si="586">A875</f>
        <v>2</v>
      </c>
      <c r="B876" s="50" t="str">
        <f t="shared" si="586"/>
        <v>Vigilante armado diurno - 12x36h</v>
      </c>
      <c r="C876" s="50" t="str">
        <f t="shared" si="586"/>
        <v>CASCAVEL</v>
      </c>
      <c r="D876" s="10" t="str">
        <f>Raiz!$B$72</f>
        <v>2.2</v>
      </c>
      <c r="E876" s="521" t="str">
        <f>Raiz!$C$72</f>
        <v>Encargos Previdenciários (GPS), FGTS e outras contribuições</v>
      </c>
      <c r="F876" s="521"/>
      <c r="G876" s="521"/>
      <c r="H876" s="521"/>
      <c r="I876" s="521"/>
      <c r="J876" s="17">
        <f>J861</f>
        <v>0</v>
      </c>
      <c r="K876" s="4"/>
      <c r="L876" s="4"/>
    </row>
    <row r="877" spans="1:12" ht="18" customHeight="1" x14ac:dyDescent="0.2">
      <c r="A877" s="50">
        <f t="shared" ref="A877:C877" si="587">A876</f>
        <v>2</v>
      </c>
      <c r="B877" s="50" t="str">
        <f t="shared" si="587"/>
        <v>Vigilante armado diurno - 12x36h</v>
      </c>
      <c r="C877" s="50" t="str">
        <f t="shared" si="587"/>
        <v>CASCAVEL</v>
      </c>
      <c r="D877" s="10" t="str">
        <f>Raiz!$B$73</f>
        <v>2.3</v>
      </c>
      <c r="E877" s="521" t="str">
        <f>Raiz!$C$73</f>
        <v>Benefícios Mensais e Diários</v>
      </c>
      <c r="F877" s="521"/>
      <c r="G877" s="521"/>
      <c r="H877" s="521"/>
      <c r="I877" s="521"/>
      <c r="J877" s="17">
        <f>J872</f>
        <v>1494.74</v>
      </c>
      <c r="K877" s="4"/>
      <c r="L877" s="4"/>
    </row>
    <row r="878" spans="1:12" ht="18" customHeight="1" thickBot="1" x14ac:dyDescent="0.25">
      <c r="A878" s="50">
        <f t="shared" ref="A878:C878" si="588">A877</f>
        <v>2</v>
      </c>
      <c r="B878" s="50" t="str">
        <f t="shared" si="588"/>
        <v>Vigilante armado diurno - 12x36h</v>
      </c>
      <c r="C878" s="50" t="str">
        <f t="shared" si="588"/>
        <v>CASCAVEL</v>
      </c>
      <c r="D878" s="619" t="str">
        <f>Raiz!$B$74</f>
        <v> Total do Módulo 2 - Encargos e Benefícios Anuais, mensais e Diários</v>
      </c>
      <c r="E878" s="619"/>
      <c r="F878" s="619"/>
      <c r="G878" s="619"/>
      <c r="H878" s="619"/>
      <c r="I878" s="619"/>
      <c r="J878" s="13">
        <f>SUM(J875:J877)</f>
        <v>1494.74</v>
      </c>
      <c r="K878" s="4"/>
      <c r="L878" s="4"/>
    </row>
    <row r="879" spans="1:12" ht="14.1" customHeight="1" thickBot="1" x14ac:dyDescent="0.25">
      <c r="A879" s="50">
        <f t="shared" ref="A879:C879" si="589">A878</f>
        <v>2</v>
      </c>
      <c r="B879" s="50" t="str">
        <f t="shared" si="589"/>
        <v>Vigilante armado diurno - 12x36h</v>
      </c>
      <c r="C879" s="50" t="str">
        <f t="shared" si="589"/>
        <v>CASCAVEL</v>
      </c>
      <c r="D879" s="4"/>
      <c r="E879" s="4"/>
      <c r="F879" s="4"/>
      <c r="G879" s="4"/>
      <c r="H879" s="4"/>
      <c r="I879" s="4"/>
      <c r="J879" s="4"/>
      <c r="K879" s="4"/>
      <c r="L879" s="4"/>
    </row>
    <row r="880" spans="1:12" ht="18" customHeight="1" x14ac:dyDescent="0.2">
      <c r="A880" s="50">
        <f t="shared" ref="A880:C880" si="590">A879</f>
        <v>2</v>
      </c>
      <c r="B880" s="50" t="str">
        <f t="shared" si="590"/>
        <v>Vigilante armado diurno - 12x36h</v>
      </c>
      <c r="C880" s="50" t="str">
        <f t="shared" si="590"/>
        <v>CASCAVEL</v>
      </c>
      <c r="D880" s="549" t="str">
        <f>Raiz!$B$76</f>
        <v>MÓDULO 3 – PROVISÃO PARA RESCISÃO</v>
      </c>
      <c r="E880" s="550"/>
      <c r="F880" s="550"/>
      <c r="G880" s="550"/>
      <c r="H880" s="551"/>
      <c r="I880" s="1" t="str">
        <f>Raiz!$G$76</f>
        <v>%</v>
      </c>
      <c r="J880" s="2" t="str">
        <f>Raiz!$H$76</f>
        <v>Valor R$</v>
      </c>
      <c r="K880" s="4"/>
      <c r="L880" s="4"/>
    </row>
    <row r="881" spans="1:14" ht="28.5" customHeight="1" x14ac:dyDescent="0.2">
      <c r="A881" s="50">
        <f t="shared" ref="A881:C881" si="591">A880</f>
        <v>2</v>
      </c>
      <c r="B881" s="50" t="str">
        <f t="shared" si="591"/>
        <v>Vigilante armado diurno - 12x36h</v>
      </c>
      <c r="C881" s="50" t="str">
        <f t="shared" si="591"/>
        <v>CASCAVEL</v>
      </c>
      <c r="D881" s="28" t="str">
        <f>Raiz!$B$77</f>
        <v>A</v>
      </c>
      <c r="E881" s="278" t="str">
        <f>Raiz!$C$77</f>
        <v>Aviso Prévio Indenizado</v>
      </c>
      <c r="F881" s="536" t="str">
        <f>Raiz!$D$77</f>
        <v>Cálculo do valor = [Rem/12 + 13º/12 + Férias/12 + 1/3Férias/12] x 1 x 5% de rotatividade anual</v>
      </c>
      <c r="G881" s="537"/>
      <c r="H881" s="618"/>
      <c r="I881" s="12">
        <f>Raiz!$G$77</f>
        <v>4.9768518518518521E-3</v>
      </c>
      <c r="J881" s="11">
        <f>ROUND(I881*(J840+J850),2)</f>
        <v>0</v>
      </c>
      <c r="K881" s="4"/>
      <c r="L881" s="4"/>
    </row>
    <row r="882" spans="1:14" ht="18" customHeight="1" x14ac:dyDescent="0.2">
      <c r="A882" s="50">
        <f t="shared" ref="A882:C882" si="592">A881</f>
        <v>2</v>
      </c>
      <c r="B882" s="50" t="str">
        <f t="shared" si="592"/>
        <v>Vigilante armado diurno - 12x36h</v>
      </c>
      <c r="C882" s="50" t="str">
        <f t="shared" si="592"/>
        <v>CASCAVEL</v>
      </c>
      <c r="D882" s="10" t="str">
        <f>Raiz!$B$78</f>
        <v>B</v>
      </c>
      <c r="E882" s="638" t="str">
        <f>Raiz!$C$78</f>
        <v>Incidência do FGTS sobre o Aviso Prévio Indenizado</v>
      </c>
      <c r="F882" s="639"/>
      <c r="G882" s="639"/>
      <c r="H882" s="640"/>
      <c r="I882" s="12">
        <f>0.08*I881</f>
        <v>3.9814814814814818E-4</v>
      </c>
      <c r="J882" s="11">
        <f>ROUND((J840+J850)*I882,2)</f>
        <v>0</v>
      </c>
      <c r="K882" s="4"/>
      <c r="L882" s="4"/>
    </row>
    <row r="883" spans="1:14" ht="18" customHeight="1" x14ac:dyDescent="0.2">
      <c r="A883" s="50">
        <f t="shared" ref="A883:C883" si="593">A882</f>
        <v>2</v>
      </c>
      <c r="B883" s="50" t="str">
        <f t="shared" si="593"/>
        <v>Vigilante armado diurno - 12x36h</v>
      </c>
      <c r="C883" s="50" t="str">
        <f t="shared" si="593"/>
        <v>CASCAVEL</v>
      </c>
      <c r="D883" s="10" t="str">
        <f>Raiz!$B$79</f>
        <v>C</v>
      </c>
      <c r="E883" s="615" t="str">
        <f>Raiz!$C$79</f>
        <v>Multa do FGTS sobre o Aviso Prévio Indenizado</v>
      </c>
      <c r="F883" s="616"/>
      <c r="G883" s="616"/>
      <c r="H883" s="617"/>
      <c r="I883" s="12">
        <f>Raiz!$G$79</f>
        <v>1.9039999999999999E-3</v>
      </c>
      <c r="J883" s="11">
        <f>ROUND(I883*(J840+J850),2)</f>
        <v>0</v>
      </c>
      <c r="K883" s="4"/>
      <c r="L883" s="4"/>
    </row>
    <row r="884" spans="1:14" ht="24.75" customHeight="1" x14ac:dyDescent="0.2">
      <c r="A884" s="50">
        <f t="shared" ref="A884:C884" si="594">A883</f>
        <v>2</v>
      </c>
      <c r="B884" s="50" t="str">
        <f t="shared" si="594"/>
        <v>Vigilante armado diurno - 12x36h</v>
      </c>
      <c r="C884" s="50" t="str">
        <f t="shared" si="594"/>
        <v>CASCAVEL</v>
      </c>
      <c r="D884" s="28" t="str">
        <f>Raiz!$B$80</f>
        <v>D</v>
      </c>
      <c r="E884" s="278" t="str">
        <f>Raiz!$C$80</f>
        <v>Aviso Prévio Trabalhado</v>
      </c>
      <c r="F884" s="536" t="str">
        <f>Raiz!$D$80</f>
        <v>Cálculo do valor= [(Rem/30)x7]/ Qtd meses de execução do serviço x 100% dos empregados</v>
      </c>
      <c r="G884" s="537"/>
      <c r="H884" s="618"/>
      <c r="I884" s="12">
        <f>1/30*7/G813*1</f>
        <v>9.7222222222222224E-3</v>
      </c>
      <c r="J884" s="11">
        <f>ROUND((J840+J850)/30*7/20,2)</f>
        <v>0</v>
      </c>
      <c r="K884" s="4"/>
      <c r="L884" s="4"/>
    </row>
    <row r="885" spans="1:14" ht="18" customHeight="1" x14ac:dyDescent="0.2">
      <c r="A885" s="50">
        <f t="shared" ref="A885:C885" si="595">A884</f>
        <v>2</v>
      </c>
      <c r="B885" s="50" t="str">
        <f t="shared" si="595"/>
        <v>Vigilante armado diurno - 12x36h</v>
      </c>
      <c r="C885" s="50" t="str">
        <f t="shared" si="595"/>
        <v>CASCAVEL</v>
      </c>
      <c r="D885" s="10" t="str">
        <f>Raiz!$B$81</f>
        <v>E</v>
      </c>
      <c r="E885" s="535" t="str">
        <f>Raiz!$C$81</f>
        <v>Incidência dos encargos do submódulo 2.2 sobre o Aviso Prévio Trabalhado</v>
      </c>
      <c r="F885" s="539"/>
      <c r="G885" s="539"/>
      <c r="H885" s="540"/>
      <c r="I885" s="12">
        <f>I861*I884</f>
        <v>3.5777777777777782E-3</v>
      </c>
      <c r="J885" s="11">
        <f>ROUND(I885*(J840+J850),2)</f>
        <v>0</v>
      </c>
      <c r="K885" s="4"/>
      <c r="L885" s="4"/>
    </row>
    <row r="886" spans="1:14" ht="18" customHeight="1" x14ac:dyDescent="0.2">
      <c r="A886" s="50">
        <f t="shared" ref="A886:C886" si="596">A885</f>
        <v>2</v>
      </c>
      <c r="B886" s="50" t="str">
        <f t="shared" si="596"/>
        <v>Vigilante armado diurno - 12x36h</v>
      </c>
      <c r="C886" s="50" t="str">
        <f t="shared" si="596"/>
        <v>CASCAVEL</v>
      </c>
      <c r="D886" s="10" t="str">
        <f>Raiz!$B$82</f>
        <v>F</v>
      </c>
      <c r="E886" s="524" t="str">
        <f>Raiz!$C$82</f>
        <v>Multa do FGTS e sobre o Aviso Prévio Trabalhado</v>
      </c>
      <c r="F886" s="554"/>
      <c r="G886" s="554"/>
      <c r="H886" s="554"/>
      <c r="I886" s="555"/>
      <c r="J886" s="11">
        <f>ROUND((J840+J850)*0.08*0.4,2)</f>
        <v>0</v>
      </c>
      <c r="K886" s="4"/>
      <c r="L886" s="4"/>
    </row>
    <row r="887" spans="1:14" ht="18" customHeight="1" thickBot="1" x14ac:dyDescent="0.25">
      <c r="A887" s="50">
        <f t="shared" ref="A887:C887" si="597">A886</f>
        <v>2</v>
      </c>
      <c r="B887" s="50" t="str">
        <f t="shared" si="597"/>
        <v>Vigilante armado diurno - 12x36h</v>
      </c>
      <c r="C887" s="50" t="str">
        <f t="shared" si="597"/>
        <v>CASCAVEL</v>
      </c>
      <c r="D887" s="619" t="str">
        <f>Raiz!$B$83</f>
        <v>Total do Módulo 3 - Provisão para Rescisão</v>
      </c>
      <c r="E887" s="619"/>
      <c r="F887" s="619"/>
      <c r="G887" s="619"/>
      <c r="H887" s="619"/>
      <c r="I887" s="619"/>
      <c r="J887" s="13">
        <f>SUM(J881:J886)</f>
        <v>0</v>
      </c>
      <c r="K887" s="4"/>
      <c r="L887" s="4"/>
    </row>
    <row r="888" spans="1:14" ht="14.1" customHeight="1" thickBot="1" x14ac:dyDescent="0.25">
      <c r="A888" s="50">
        <f t="shared" ref="A888:C888" si="598">A887</f>
        <v>2</v>
      </c>
      <c r="B888" s="50" t="str">
        <f t="shared" si="598"/>
        <v>Vigilante armado diurno - 12x36h</v>
      </c>
      <c r="C888" s="50" t="str">
        <f t="shared" si="598"/>
        <v>CASCAVEL</v>
      </c>
      <c r="D888" s="4"/>
      <c r="E888" s="4"/>
      <c r="F888" s="4"/>
      <c r="G888" s="4"/>
      <c r="H888" s="4"/>
      <c r="I888" s="4"/>
      <c r="J888" s="4"/>
      <c r="K888" s="4"/>
      <c r="L888" s="4"/>
    </row>
    <row r="889" spans="1:14" ht="18" customHeight="1" x14ac:dyDescent="0.2">
      <c r="A889" s="50">
        <f t="shared" ref="A889:C889" si="599">A888</f>
        <v>2</v>
      </c>
      <c r="B889" s="50" t="str">
        <f t="shared" si="599"/>
        <v>Vigilante armado diurno - 12x36h</v>
      </c>
      <c r="C889" s="50" t="str">
        <f t="shared" si="599"/>
        <v>CASCAVEL</v>
      </c>
      <c r="D889" s="549" t="str">
        <f>Raiz!$B$85</f>
        <v>MÓDULO 4 – CUSTO DE REPOSIÇÃO DO PROFISSIONAL AUSENTE</v>
      </c>
      <c r="E889" s="550"/>
      <c r="F889" s="550"/>
      <c r="G889" s="550"/>
      <c r="H889" s="551"/>
      <c r="I889" s="43" t="str">
        <f>Raiz!$G$85</f>
        <v>%</v>
      </c>
      <c r="J889" s="40" t="str">
        <f>Raiz!$H$85</f>
        <v>Valor R$</v>
      </c>
      <c r="K889" s="4"/>
      <c r="L889" s="4"/>
    </row>
    <row r="890" spans="1:14" ht="39.950000000000003" customHeight="1" x14ac:dyDescent="0.2">
      <c r="A890" s="50">
        <f t="shared" ref="A890:C890" si="600">A889</f>
        <v>2</v>
      </c>
      <c r="B890" s="50" t="str">
        <f t="shared" si="600"/>
        <v>Vigilante armado diurno - 12x36h</v>
      </c>
      <c r="C890" s="50" t="str">
        <f t="shared" si="600"/>
        <v>CASCAVEL</v>
      </c>
      <c r="D89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890" s="537"/>
      <c r="F890" s="537"/>
      <c r="G890" s="537"/>
      <c r="H890" s="537"/>
      <c r="I890" s="537"/>
      <c r="J890" s="621"/>
      <c r="K890" s="4"/>
      <c r="L890" s="4"/>
    </row>
    <row r="891" spans="1:14" ht="24.75" customHeight="1" x14ac:dyDescent="0.2">
      <c r="A891" s="50">
        <f t="shared" ref="A891:C891" si="601">A890</f>
        <v>2</v>
      </c>
      <c r="B891" s="50" t="str">
        <f t="shared" si="601"/>
        <v>Vigilante armado diurno - 12x36h</v>
      </c>
      <c r="C891" s="50" t="str">
        <f t="shared" si="601"/>
        <v>CASCAVEL</v>
      </c>
      <c r="D891" s="622" t="str">
        <f>Raiz!$B$87</f>
        <v>MÓDULO 1</v>
      </c>
      <c r="E891" s="553"/>
      <c r="F891" s="44" t="str">
        <f>Raiz!$D$87</f>
        <v>MÓDULO 2
(sem VA e VT ou sem VT)</v>
      </c>
      <c r="G891" s="44" t="str">
        <f>Raiz!$E$87</f>
        <v>MÓDULO 3</v>
      </c>
      <c r="H891" s="552" t="str">
        <f>Raiz!$F$87</f>
        <v>BCCPA</v>
      </c>
      <c r="I891" s="553"/>
      <c r="J891" s="243" t="str">
        <f>Raiz!$H$87</f>
        <v>VA nas Férias</v>
      </c>
      <c r="K891" s="4"/>
      <c r="L891" s="4"/>
    </row>
    <row r="892" spans="1:14" ht="18" customHeight="1" x14ac:dyDescent="0.2">
      <c r="A892" s="50">
        <f t="shared" ref="A892:C892" si="602">A891</f>
        <v>2</v>
      </c>
      <c r="B892" s="50" t="str">
        <f t="shared" si="602"/>
        <v>Vigilante armado diurno - 12x36h</v>
      </c>
      <c r="C892" s="50" t="str">
        <f t="shared" si="602"/>
        <v>CASCAVEL</v>
      </c>
      <c r="D892" s="559">
        <f>J844</f>
        <v>0</v>
      </c>
      <c r="E892" s="604"/>
      <c r="F892" s="26">
        <f>IF(J892="S",(J878-J864),IF(J892="N",(J878-(J864+J865))))</f>
        <v>1224.74</v>
      </c>
      <c r="G892" s="26">
        <f>J887</f>
        <v>0</v>
      </c>
      <c r="H892" s="603">
        <f>SUM(D892:G892)</f>
        <v>1224.74</v>
      </c>
      <c r="I892" s="604"/>
      <c r="J892" s="244" t="str">
        <f>VLOOKUP($G811,Base!$B$559:$L$578,$J816+1,FALSE)</f>
        <v>S</v>
      </c>
      <c r="K892" s="4"/>
      <c r="L892" s="51"/>
      <c r="N892" s="90"/>
    </row>
    <row r="893" spans="1:14" ht="18" customHeight="1" x14ac:dyDescent="0.2">
      <c r="A893" s="50">
        <f t="shared" ref="A893:C893" si="603">A892</f>
        <v>2</v>
      </c>
      <c r="B893" s="50" t="str">
        <f t="shared" si="603"/>
        <v>Vigilante armado diurno - 12x36h</v>
      </c>
      <c r="C893" s="50" t="str">
        <f t="shared" si="603"/>
        <v>CASCAVEL</v>
      </c>
      <c r="D893" s="626" t="str">
        <f>Raiz!$B$89</f>
        <v>Submódulo 4.1 Substituto nas Ausências Legais</v>
      </c>
      <c r="E893" s="627"/>
      <c r="F893" s="627"/>
      <c r="G893" s="627"/>
      <c r="H893" s="627"/>
      <c r="I893" s="627"/>
      <c r="J893" s="628"/>
      <c r="K893" s="4"/>
      <c r="L893" s="4"/>
    </row>
    <row r="894" spans="1:14" ht="18" customHeight="1" x14ac:dyDescent="0.2">
      <c r="A894" s="50">
        <f t="shared" ref="A894:C894" si="604">A893</f>
        <v>2</v>
      </c>
      <c r="B894" s="50" t="str">
        <f t="shared" si="604"/>
        <v>Vigilante armado diurno - 12x36h</v>
      </c>
      <c r="C894" s="50" t="str">
        <f t="shared" si="604"/>
        <v>CASCAVEL</v>
      </c>
      <c r="D894" s="28" t="str">
        <f>Raiz!$B$90</f>
        <v>A</v>
      </c>
      <c r="E894" s="542" t="str">
        <f>Raiz!$C$90</f>
        <v>Substituto na cobertura de Férias</v>
      </c>
      <c r="F894" s="542"/>
      <c r="G894" s="542" t="str">
        <f>Raiz!$E$90</f>
        <v>Cálculo do valor=BCCPA/12</v>
      </c>
      <c r="H894" s="542"/>
      <c r="I894" s="29">
        <f>Raiz!$G$90</f>
        <v>8.3333333333333329E-2</v>
      </c>
      <c r="J894" s="11">
        <f t="shared" ref="J894" si="605">ROUND(H892/12,2)</f>
        <v>102.06</v>
      </c>
      <c r="K894" s="4"/>
      <c r="L894" s="4"/>
    </row>
    <row r="895" spans="1:14" ht="18" customHeight="1" x14ac:dyDescent="0.2">
      <c r="A895" s="50">
        <f t="shared" ref="A895:C895" si="606">A894</f>
        <v>2</v>
      </c>
      <c r="B895" s="50" t="str">
        <f t="shared" si="606"/>
        <v>Vigilante armado diurno - 12x36h</v>
      </c>
      <c r="C895" s="50" t="str">
        <f t="shared" si="606"/>
        <v>CASCAVEL</v>
      </c>
      <c r="D895" s="10" t="str">
        <f>Raiz!$B$91</f>
        <v>B</v>
      </c>
      <c r="E895" s="535" t="str">
        <f>Raiz!$C$91</f>
        <v>Substituto na cobertura de Ausências Legais</v>
      </c>
      <c r="F895" s="540"/>
      <c r="G895" s="535" t="str">
        <f>Raiz!$E$91</f>
        <v>Cálculo do valor=[(BCCPA/30)x1dia]/12</v>
      </c>
      <c r="H895" s="540"/>
      <c r="I895" s="12">
        <f>Raiz!$G$91</f>
        <v>2.7777777777777779E-3</v>
      </c>
      <c r="J895" s="11">
        <f t="shared" ref="J895" si="607">ROUND(I895*H892,2)</f>
        <v>3.4</v>
      </c>
      <c r="K895" s="4"/>
      <c r="L895" s="4"/>
    </row>
    <row r="896" spans="1:14" ht="18" customHeight="1" x14ac:dyDescent="0.2">
      <c r="A896" s="50">
        <f t="shared" ref="A896:C896" si="608">A895</f>
        <v>2</v>
      </c>
      <c r="B896" s="50" t="str">
        <f t="shared" si="608"/>
        <v>Vigilante armado diurno - 12x36h</v>
      </c>
      <c r="C896" s="50" t="str">
        <f t="shared" si="608"/>
        <v>CASCAVEL</v>
      </c>
      <c r="D896" s="10" t="str">
        <f>Raiz!$B$92</f>
        <v>C</v>
      </c>
      <c r="E896" s="524" t="str">
        <f>Raiz!$C$92</f>
        <v>Substituto na cobertura de Licença-Paternidade</v>
      </c>
      <c r="F896" s="525"/>
      <c r="G896" s="524" t="str">
        <f>Raiz!$E$92</f>
        <v>Cálculo do valor={[(BCCPA/30)x5dias]/12}x1,5%</v>
      </c>
      <c r="H896" s="525"/>
      <c r="I896" s="12">
        <f>Raiz!$G$92</f>
        <v>2.0833333333333332E-4</v>
      </c>
      <c r="J896" s="11">
        <f t="shared" ref="J896" si="609">ROUND(I896*H892,2)</f>
        <v>0.26</v>
      </c>
      <c r="K896" s="4"/>
      <c r="L896" s="4"/>
    </row>
    <row r="897" spans="1:12" ht="18" customHeight="1" x14ac:dyDescent="0.2">
      <c r="A897" s="50">
        <f t="shared" ref="A897:C897" si="610">A896</f>
        <v>2</v>
      </c>
      <c r="B897" s="50" t="str">
        <f t="shared" si="610"/>
        <v>Vigilante armado diurno - 12x36h</v>
      </c>
      <c r="C897" s="50" t="str">
        <f t="shared" si="610"/>
        <v>CASCAVEL</v>
      </c>
      <c r="D897" s="10" t="str">
        <f>Raiz!$B$93</f>
        <v>D</v>
      </c>
      <c r="E897" s="524" t="str">
        <f>Raiz!$C$93</f>
        <v>Substituto na cobertura de Ausência por acidente de trab.</v>
      </c>
      <c r="F897" s="525"/>
      <c r="G897" s="524" t="str">
        <f>Raiz!$E$93</f>
        <v>Cálculo do valor={[(BCCPA/30)x15dias]/12}x0,78%</v>
      </c>
      <c r="H897" s="525"/>
      <c r="I897" s="12">
        <f>Raiz!$G$93</f>
        <v>3.2499999999999999E-4</v>
      </c>
      <c r="J897" s="11">
        <f t="shared" ref="J897" si="611">ROUND(I897*H892,2)</f>
        <v>0.4</v>
      </c>
      <c r="K897" s="4"/>
      <c r="L897" s="4"/>
    </row>
    <row r="898" spans="1:12" ht="18.75" customHeight="1" x14ac:dyDescent="0.2">
      <c r="A898" s="50">
        <f t="shared" ref="A898:C899" si="612">A897</f>
        <v>2</v>
      </c>
      <c r="B898" s="50" t="str">
        <f t="shared" si="612"/>
        <v>Vigilante armado diurno - 12x36h</v>
      </c>
      <c r="C898" s="50" t="str">
        <f t="shared" si="612"/>
        <v>CASCAVEL</v>
      </c>
      <c r="D898" s="10" t="str">
        <f>Raiz!$B$94</f>
        <v>E</v>
      </c>
      <c r="E898" s="524" t="str">
        <f>Raiz!$C$94</f>
        <v>Substituto na cobertura de Afastamento Maternidade</v>
      </c>
      <c r="F898" s="525"/>
      <c r="G898" s="524" t="str">
        <f>Raiz!$E$94</f>
        <v>Cálculo do valor = {[(FÉRIAS + 1/3 FÉRIAS)/12]x(4/12)}x2%</v>
      </c>
      <c r="H898" s="526"/>
      <c r="I898" s="555"/>
      <c r="J898" s="11">
        <f>ROUND((((J844+J844/3)/12)*4/12)*2%,2)</f>
        <v>0</v>
      </c>
      <c r="K898" s="4"/>
      <c r="L898" s="4"/>
    </row>
    <row r="899" spans="1:12" ht="18" customHeight="1" x14ac:dyDescent="0.2">
      <c r="A899" s="50">
        <f t="shared" si="612"/>
        <v>2</v>
      </c>
      <c r="B899" s="50" t="str">
        <f t="shared" si="612"/>
        <v>Vigilante armado diurno - 12x36h</v>
      </c>
      <c r="C899" s="50" t="str">
        <f t="shared" si="612"/>
        <v>CASCAVEL</v>
      </c>
      <c r="D899" s="10" t="str">
        <f>Raiz!$B$95</f>
        <v>F</v>
      </c>
      <c r="E899" s="524" t="str">
        <f>Raiz!$C$95</f>
        <v xml:space="preserve">Substituto na cobertura de outras ausências (especificar) </v>
      </c>
      <c r="F899" s="554"/>
      <c r="G899" s="554"/>
      <c r="H899" s="554"/>
      <c r="I899" s="555"/>
      <c r="J899" s="20"/>
      <c r="K899" s="4"/>
      <c r="L899" s="4"/>
    </row>
    <row r="900" spans="1:12" ht="18" customHeight="1" thickBot="1" x14ac:dyDescent="0.25">
      <c r="A900" s="50">
        <f t="shared" ref="A900:C900" si="613">A899</f>
        <v>2</v>
      </c>
      <c r="B900" s="50" t="str">
        <f t="shared" si="613"/>
        <v>Vigilante armado diurno - 12x36h</v>
      </c>
      <c r="C900" s="50" t="str">
        <f t="shared" si="613"/>
        <v>CASCAVEL</v>
      </c>
      <c r="D900" s="619" t="str">
        <f>Raiz!$B$96</f>
        <v> Total do Módulo 4 - Custo de Reposição do Profissional Ausente</v>
      </c>
      <c r="E900" s="619"/>
      <c r="F900" s="619"/>
      <c r="G900" s="619"/>
      <c r="H900" s="619"/>
      <c r="I900" s="619"/>
      <c r="J900" s="13">
        <f t="shared" ref="J900" si="614">SUM(J894:J899)</f>
        <v>106.12000000000002</v>
      </c>
      <c r="K900" s="4"/>
      <c r="L900" s="4"/>
    </row>
    <row r="901" spans="1:12" ht="13.5" customHeight="1" thickBot="1" x14ac:dyDescent="0.25">
      <c r="A901" s="50">
        <f t="shared" ref="A901:C907" si="615">A900</f>
        <v>2</v>
      </c>
      <c r="B901" s="50" t="str">
        <f t="shared" si="615"/>
        <v>Vigilante armado diurno - 12x36h</v>
      </c>
      <c r="C901" s="50" t="str">
        <f t="shared" si="615"/>
        <v>CASCAVEL</v>
      </c>
      <c r="D901" s="4"/>
      <c r="E901" s="4"/>
      <c r="F901" s="4"/>
      <c r="G901" s="4"/>
      <c r="H901" s="4"/>
      <c r="I901" s="4"/>
      <c r="J901" s="4"/>
      <c r="K901" s="4"/>
      <c r="L901" s="4"/>
    </row>
    <row r="902" spans="1:12" ht="18" customHeight="1" x14ac:dyDescent="0.2">
      <c r="A902" s="50">
        <f t="shared" si="615"/>
        <v>2</v>
      </c>
      <c r="B902" s="50" t="str">
        <f t="shared" si="615"/>
        <v>Vigilante armado diurno - 12x36h</v>
      </c>
      <c r="C902" s="50" t="str">
        <f t="shared" si="615"/>
        <v>CASCAVEL</v>
      </c>
      <c r="D902" s="556" t="str">
        <f>Raiz!$B$98</f>
        <v>MÓDULO 5 - INSUMOS DIVERSOS</v>
      </c>
      <c r="E902" s="557"/>
      <c r="F902" s="557"/>
      <c r="G902" s="557"/>
      <c r="H902" s="557"/>
      <c r="I902" s="558"/>
      <c r="J902" s="2" t="str">
        <f>Raiz!$H$98</f>
        <v>Valor R$</v>
      </c>
      <c r="K902" s="4"/>
      <c r="L902" s="4"/>
    </row>
    <row r="903" spans="1:12" ht="18" customHeight="1" x14ac:dyDescent="0.2">
      <c r="A903" s="50">
        <f t="shared" si="615"/>
        <v>2</v>
      </c>
      <c r="B903" s="50" t="str">
        <f t="shared" si="615"/>
        <v>Vigilante armado diurno - 12x36h</v>
      </c>
      <c r="C903" s="50" t="str">
        <f t="shared" si="615"/>
        <v>CASCAVEL</v>
      </c>
      <c r="D903" s="10" t="str">
        <f>Raiz!$B$99</f>
        <v>A</v>
      </c>
      <c r="E903" s="521" t="str">
        <f>Raiz!$C$99</f>
        <v>Uniformes</v>
      </c>
      <c r="F903" s="521"/>
      <c r="G903" s="521"/>
      <c r="H903" s="521"/>
      <c r="I903" s="521"/>
      <c r="J903" s="11">
        <f>VLOOKUP(G811,Base!$B$727:$L$737,J816+1,FALSE)</f>
        <v>0</v>
      </c>
      <c r="K903" s="239"/>
      <c r="L903" s="239"/>
    </row>
    <row r="904" spans="1:12" ht="18" customHeight="1" x14ac:dyDescent="0.2">
      <c r="A904" s="50">
        <f t="shared" si="615"/>
        <v>2</v>
      </c>
      <c r="B904" s="50" t="str">
        <f t="shared" si="615"/>
        <v>Vigilante armado diurno - 12x36h</v>
      </c>
      <c r="C904" s="50" t="str">
        <f t="shared" si="615"/>
        <v>CASCAVEL</v>
      </c>
      <c r="D904" s="10" t="str">
        <f>Raiz!$B$100</f>
        <v>B</v>
      </c>
      <c r="E904" s="521" t="str">
        <f>Raiz!$C$100</f>
        <v>Materiais de uso individual</v>
      </c>
      <c r="F904" s="521"/>
      <c r="G904" s="521"/>
      <c r="H904" s="521"/>
      <c r="I904" s="521"/>
      <c r="J904" s="11">
        <f>VLOOKUP(G811,Base!$B$751:$L$761,J816+1,FALSE)</f>
        <v>0</v>
      </c>
      <c r="K904" s="239"/>
      <c r="L904" s="239"/>
    </row>
    <row r="905" spans="1:12" ht="18" customHeight="1" x14ac:dyDescent="0.2">
      <c r="A905" s="50">
        <f t="shared" si="615"/>
        <v>2</v>
      </c>
      <c r="B905" s="50" t="str">
        <f t="shared" si="615"/>
        <v>Vigilante armado diurno - 12x36h</v>
      </c>
      <c r="C905" s="50" t="str">
        <f t="shared" si="615"/>
        <v>CASCAVEL</v>
      </c>
      <c r="D905" s="10" t="str">
        <f>Raiz!$B$101</f>
        <v>C</v>
      </c>
      <c r="E905" s="521" t="str">
        <f>Raiz!$C$101</f>
        <v>Materiais de uso compartilhado</v>
      </c>
      <c r="F905" s="521"/>
      <c r="G905" s="521"/>
      <c r="H905" s="521"/>
      <c r="I905" s="521"/>
      <c r="J905" s="11">
        <f>VLOOKUP(G811,Base!$B$775:$L$785,J816+1,FALSE)</f>
        <v>0</v>
      </c>
      <c r="K905" s="239"/>
      <c r="L905" s="239"/>
    </row>
    <row r="906" spans="1:12" ht="18" customHeight="1" x14ac:dyDescent="0.2">
      <c r="A906" s="50">
        <f t="shared" si="615"/>
        <v>2</v>
      </c>
      <c r="B906" s="50" t="str">
        <f t="shared" si="615"/>
        <v>Vigilante armado diurno - 12x36h</v>
      </c>
      <c r="C906" s="50" t="str">
        <f t="shared" si="615"/>
        <v>CASCAVEL</v>
      </c>
      <c r="D906" s="10" t="str">
        <f>Raiz!$B$102</f>
        <v>D</v>
      </c>
      <c r="E906" s="521" t="str">
        <f>Raiz!$C$102</f>
        <v>Outros: especificar</v>
      </c>
      <c r="F906" s="521"/>
      <c r="G906" s="521"/>
      <c r="H906" s="521"/>
      <c r="I906" s="521"/>
      <c r="J906" s="77"/>
      <c r="K906" s="239"/>
      <c r="L906" s="239"/>
    </row>
    <row r="907" spans="1:12" ht="18" customHeight="1" thickBot="1" x14ac:dyDescent="0.25">
      <c r="A907" s="50">
        <f t="shared" si="615"/>
        <v>2</v>
      </c>
      <c r="B907" s="50" t="str">
        <f t="shared" si="615"/>
        <v>Vigilante armado diurno - 12x36h</v>
      </c>
      <c r="C907" s="50" t="str">
        <f t="shared" si="615"/>
        <v>CASCAVEL</v>
      </c>
      <c r="D907" s="619" t="str">
        <f>Raiz!$B$103</f>
        <v>Total do Módulo 5 - Insumos Diversos</v>
      </c>
      <c r="E907" s="619"/>
      <c r="F907" s="619"/>
      <c r="G907" s="619"/>
      <c r="H907" s="619"/>
      <c r="I907" s="619"/>
      <c r="J907" s="13">
        <f>SUM(J903:J906)</f>
        <v>0</v>
      </c>
      <c r="K907" s="4"/>
      <c r="L907" s="4"/>
    </row>
    <row r="908" spans="1:12" ht="12.75" customHeight="1" thickBot="1" x14ac:dyDescent="0.25">
      <c r="A908" s="50">
        <f t="shared" ref="A908:C908" si="616">A907</f>
        <v>2</v>
      </c>
      <c r="B908" s="50" t="str">
        <f t="shared" si="616"/>
        <v>Vigilante armado diurno - 12x36h</v>
      </c>
      <c r="C908" s="50" t="str">
        <f t="shared" si="616"/>
        <v>CASCAVEL</v>
      </c>
      <c r="D908" s="4"/>
      <c r="E908" s="4"/>
      <c r="F908" s="4"/>
      <c r="G908" s="4"/>
      <c r="H908" s="4"/>
      <c r="I908" s="4"/>
      <c r="J908" s="4"/>
      <c r="K908" s="4"/>
      <c r="L908" s="4"/>
    </row>
    <row r="909" spans="1:12" ht="18" customHeight="1" x14ac:dyDescent="0.2">
      <c r="A909" s="50">
        <f t="shared" ref="A909:C909" si="617">A908</f>
        <v>2</v>
      </c>
      <c r="B909" s="50" t="str">
        <f t="shared" si="617"/>
        <v>Vigilante armado diurno - 12x36h</v>
      </c>
      <c r="C909" s="50" t="str">
        <f t="shared" si="617"/>
        <v>CASCAVEL</v>
      </c>
      <c r="D909" s="531" t="str">
        <f>Raiz!$B$105</f>
        <v>6 - CUSTOS INDIRETOS, TRIBUTOS E LUCRO</v>
      </c>
      <c r="E909" s="531"/>
      <c r="F909" s="531"/>
      <c r="G909" s="531"/>
      <c r="H909" s="531"/>
      <c r="I909" s="1" t="str">
        <f>Raiz!$G$105</f>
        <v>%</v>
      </c>
      <c r="J909" s="2" t="str">
        <f>Raiz!$H$105</f>
        <v>Valor R$</v>
      </c>
      <c r="K909" s="4"/>
      <c r="L909" s="4"/>
    </row>
    <row r="910" spans="1:12" ht="18" customHeight="1" x14ac:dyDescent="0.2">
      <c r="A910" s="50">
        <f t="shared" ref="A910:C910" si="618">A909</f>
        <v>2</v>
      </c>
      <c r="B910" s="50" t="str">
        <f t="shared" si="618"/>
        <v>Vigilante armado diurno - 12x36h</v>
      </c>
      <c r="C910" s="50" t="str">
        <f t="shared" si="618"/>
        <v>CASCAVEL</v>
      </c>
      <c r="D910" s="10" t="str">
        <f>Raiz!$B$106</f>
        <v>A</v>
      </c>
      <c r="E910" s="527" t="str">
        <f>Raiz!$C$106</f>
        <v>Custos Indiretos (despesas administrativas e operacionais)</v>
      </c>
      <c r="F910" s="527"/>
      <c r="G910" s="527"/>
      <c r="H910" s="527"/>
      <c r="I910" s="12">
        <f>VLOOKUP(G811,Base!$B$799:$O$809,J816+1,FALSE)</f>
        <v>0</v>
      </c>
      <c r="J910" s="11">
        <f t="shared" ref="J910" si="619">ROUND(J932*I910,2)</f>
        <v>0</v>
      </c>
      <c r="K910" s="4"/>
      <c r="L910" s="4"/>
    </row>
    <row r="911" spans="1:12" ht="18" customHeight="1" x14ac:dyDescent="0.2">
      <c r="A911" s="50">
        <f t="shared" ref="A911:C911" si="620">A910</f>
        <v>2</v>
      </c>
      <c r="B911" s="50" t="str">
        <f t="shared" si="620"/>
        <v>Vigilante armado diurno - 12x36h</v>
      </c>
      <c r="C911" s="50" t="str">
        <f t="shared" si="620"/>
        <v>CASCAVEL</v>
      </c>
      <c r="D911" s="10" t="str">
        <f>Raiz!$B$107</f>
        <v>B</v>
      </c>
      <c r="E911" s="527" t="str">
        <f>Raiz!$C$107</f>
        <v>Lucro</v>
      </c>
      <c r="F911" s="527"/>
      <c r="G911" s="527"/>
      <c r="H911" s="527"/>
      <c r="I911" s="12">
        <f>VLOOKUP(G811,Base!$B$823:$O$833,J816+1,FALSE)</f>
        <v>0</v>
      </c>
      <c r="J911" s="11">
        <f t="shared" ref="J911" si="621">ROUND(J934*I911,2)</f>
        <v>0</v>
      </c>
      <c r="K911" s="4"/>
      <c r="L911" s="4"/>
    </row>
    <row r="912" spans="1:12" ht="18" customHeight="1" x14ac:dyDescent="0.2">
      <c r="A912" s="50">
        <f t="shared" ref="A912:C912" si="622">A911</f>
        <v>2</v>
      </c>
      <c r="B912" s="50" t="str">
        <f t="shared" si="622"/>
        <v>Vigilante armado diurno - 12x36h</v>
      </c>
      <c r="C912" s="50" t="str">
        <f t="shared" si="622"/>
        <v>CASCAVEL</v>
      </c>
      <c r="D912" s="560" t="str">
        <f>Raiz!$B$108</f>
        <v>Subtotal</v>
      </c>
      <c r="E912" s="560"/>
      <c r="F912" s="560"/>
      <c r="G912" s="560"/>
      <c r="H912" s="560"/>
      <c r="I912" s="21">
        <f t="shared" ref="I912:J912" si="623">SUM(I910:I911)</f>
        <v>0</v>
      </c>
      <c r="J912" s="22">
        <f t="shared" si="623"/>
        <v>0</v>
      </c>
      <c r="K912" s="4"/>
      <c r="L912" s="4"/>
    </row>
    <row r="913" spans="1:12" ht="18" customHeight="1" x14ac:dyDescent="0.2">
      <c r="A913" s="50">
        <f t="shared" ref="A913:C913" si="624">A912</f>
        <v>2</v>
      </c>
      <c r="B913" s="50" t="str">
        <f t="shared" si="624"/>
        <v>Vigilante armado diurno - 12x36h</v>
      </c>
      <c r="C913" s="50" t="str">
        <f t="shared" si="624"/>
        <v>CASCAVEL</v>
      </c>
      <c r="D913" s="10" t="str">
        <f>Raiz!$B$109</f>
        <v>C</v>
      </c>
      <c r="E913" s="527" t="str">
        <f>Raiz!$C$109</f>
        <v>Tributos</v>
      </c>
      <c r="F913" s="529"/>
      <c r="G913" s="529"/>
      <c r="H913" s="529"/>
      <c r="I913" s="21">
        <f t="shared" ref="I913:J913" si="625">SUM(I914:I916)</f>
        <v>8.6499999999999994E-2</v>
      </c>
      <c r="J913" s="22">
        <f t="shared" si="625"/>
        <v>151.58000000000001</v>
      </c>
      <c r="K913" s="4"/>
      <c r="L913" s="4"/>
    </row>
    <row r="914" spans="1:12" ht="18" customHeight="1" x14ac:dyDescent="0.2">
      <c r="A914" s="50">
        <f t="shared" ref="A914:C914" si="626">A913</f>
        <v>2</v>
      </c>
      <c r="B914" s="50" t="str">
        <f t="shared" si="626"/>
        <v>Vigilante armado diurno - 12x36h</v>
      </c>
      <c r="C914" s="50" t="str">
        <f t="shared" si="626"/>
        <v>CASCAVEL</v>
      </c>
      <c r="D914" s="532" t="str">
        <f>Raiz!$B$110</f>
        <v>C.1</v>
      </c>
      <c r="E914" s="534" t="str">
        <f>Raiz!$C$110</f>
        <v>Tributos Federais</v>
      </c>
      <c r="F914" s="536" t="str">
        <f>Raiz!$D$110</f>
        <v>PIS</v>
      </c>
      <c r="G914" s="537"/>
      <c r="H914" s="538"/>
      <c r="I914" s="29">
        <f>Raiz!$G$110</f>
        <v>6.4999999999999997E-3</v>
      </c>
      <c r="J914" s="11">
        <f t="shared" ref="J914" si="627">ROUND(I914*J923,2)</f>
        <v>11.39</v>
      </c>
      <c r="K914" s="4"/>
      <c r="L914" s="4"/>
    </row>
    <row r="915" spans="1:12" ht="18" customHeight="1" x14ac:dyDescent="0.2">
      <c r="A915" s="50">
        <f t="shared" ref="A915:C915" si="628">A914</f>
        <v>2</v>
      </c>
      <c r="B915" s="50" t="str">
        <f t="shared" si="628"/>
        <v>Vigilante armado diurno - 12x36h</v>
      </c>
      <c r="C915" s="50" t="str">
        <f t="shared" si="628"/>
        <v>CASCAVEL</v>
      </c>
      <c r="D915" s="533"/>
      <c r="E915" s="535"/>
      <c r="F915" s="535" t="str">
        <f>Raiz!$D$111</f>
        <v>COFINS</v>
      </c>
      <c r="G915" s="539"/>
      <c r="H915" s="540"/>
      <c r="I915" s="12">
        <f>Raiz!$G$111</f>
        <v>0.03</v>
      </c>
      <c r="J915" s="11">
        <f t="shared" ref="J915" si="629">ROUND(I915*J923,2)</f>
        <v>52.57</v>
      </c>
    </row>
    <row r="916" spans="1:12" ht="18" customHeight="1" x14ac:dyDescent="0.2">
      <c r="A916" s="50">
        <f t="shared" ref="A916:C916" si="630">A915</f>
        <v>2</v>
      </c>
      <c r="B916" s="50" t="str">
        <f t="shared" si="630"/>
        <v>Vigilante armado diurno - 12x36h</v>
      </c>
      <c r="C916" s="50" t="str">
        <f t="shared" si="630"/>
        <v>CASCAVEL</v>
      </c>
      <c r="D916" s="10" t="str">
        <f>Raiz!$B$112</f>
        <v>C.2</v>
      </c>
      <c r="E916" s="240" t="str">
        <f>Raiz!$C$112</f>
        <v>Tributos Municipais</v>
      </c>
      <c r="F916" s="524" t="str">
        <f>Raiz!$D$112</f>
        <v>ISS</v>
      </c>
      <c r="G916" s="526"/>
      <c r="H916" s="525"/>
      <c r="I916" s="12">
        <f>VLOOKUP(G811,Base!$B$25:$D$35,3,FALSE)</f>
        <v>0.05</v>
      </c>
      <c r="J916" s="11">
        <f t="shared" ref="J916" si="631">ROUND(I916*J923,2)</f>
        <v>87.62</v>
      </c>
    </row>
    <row r="917" spans="1:12" ht="18" customHeight="1" thickBot="1" x14ac:dyDescent="0.25">
      <c r="A917" s="50">
        <f t="shared" ref="A917:C917" si="632">A916</f>
        <v>2</v>
      </c>
      <c r="B917" s="50" t="str">
        <f t="shared" si="632"/>
        <v>Vigilante armado diurno - 12x36h</v>
      </c>
      <c r="C917" s="50" t="str">
        <f t="shared" si="632"/>
        <v>CASCAVEL</v>
      </c>
      <c r="D917" s="653" t="str">
        <f>Raiz!$B$113</f>
        <v>Total do Módulo 6 - Custos Indiretos, Lucro e Tributos</v>
      </c>
      <c r="E917" s="653"/>
      <c r="F917" s="653"/>
      <c r="G917" s="653"/>
      <c r="H917" s="653"/>
      <c r="I917" s="16">
        <f t="shared" ref="I917:J917" si="633">I912+I913</f>
        <v>8.6499999999999994E-2</v>
      </c>
      <c r="J917" s="13">
        <f t="shared" si="633"/>
        <v>151.58000000000001</v>
      </c>
    </row>
    <row r="918" spans="1:12" ht="13.5" customHeight="1" thickBot="1" x14ac:dyDescent="0.25">
      <c r="A918" s="50">
        <f t="shared" ref="A918:C924" si="634">A917</f>
        <v>2</v>
      </c>
      <c r="B918" s="50" t="str">
        <f t="shared" si="634"/>
        <v>Vigilante armado diurno - 12x36h</v>
      </c>
      <c r="C918" s="50" t="str">
        <f t="shared" si="634"/>
        <v>CASCAVEL</v>
      </c>
      <c r="D918" s="4"/>
      <c r="E918" s="4"/>
      <c r="F918" s="4"/>
      <c r="G918" s="4"/>
      <c r="H918" s="4"/>
      <c r="I918" s="4"/>
      <c r="J918" s="4"/>
    </row>
    <row r="919" spans="1:12" ht="18" customHeight="1" x14ac:dyDescent="0.2">
      <c r="A919" s="50">
        <f t="shared" si="634"/>
        <v>2</v>
      </c>
      <c r="B919" s="50" t="str">
        <f t="shared" si="634"/>
        <v>Vigilante armado diurno - 12x36h</v>
      </c>
      <c r="C919" s="50" t="str">
        <f t="shared" si="634"/>
        <v>CASCAVEL</v>
      </c>
      <c r="D919" s="556" t="str">
        <f>Raiz!$B$115</f>
        <v>TRIBUTOS (percentual incidente sobre o Valor total por empregado)</v>
      </c>
      <c r="E919" s="557"/>
      <c r="F919" s="557"/>
      <c r="G919" s="557"/>
      <c r="H919" s="557"/>
      <c r="I919" s="557"/>
      <c r="J919" s="558"/>
    </row>
    <row r="920" spans="1:12" ht="18" customHeight="1" x14ac:dyDescent="0.2">
      <c r="A920" s="50">
        <f t="shared" si="634"/>
        <v>2</v>
      </c>
      <c r="B920" s="50" t="str">
        <f t="shared" si="634"/>
        <v>Vigilante armado diurno - 12x36h</v>
      </c>
      <c r="C920" s="50" t="str">
        <f t="shared" si="634"/>
        <v>CASCAVEL</v>
      </c>
      <c r="D920" s="10" t="str">
        <f>Raiz!$B$116</f>
        <v>A</v>
      </c>
      <c r="E920" s="521" t="str">
        <f>Raiz!$C$116</f>
        <v>Percentual total dos Tributos / 100</v>
      </c>
      <c r="F920" s="521"/>
      <c r="G920" s="521"/>
      <c r="H920" s="521"/>
      <c r="I920" s="521"/>
      <c r="J920" s="23">
        <f>I913</f>
        <v>8.6499999999999994E-2</v>
      </c>
    </row>
    <row r="921" spans="1:12" ht="18" customHeight="1" x14ac:dyDescent="0.2">
      <c r="A921" s="50">
        <f t="shared" si="634"/>
        <v>2</v>
      </c>
      <c r="B921" s="50" t="str">
        <f t="shared" si="634"/>
        <v>Vigilante armado diurno - 12x36h</v>
      </c>
      <c r="C921" s="50" t="str">
        <f t="shared" si="634"/>
        <v>CASCAVEL</v>
      </c>
      <c r="D921" s="10" t="str">
        <f>Raiz!$B$117</f>
        <v>B</v>
      </c>
      <c r="E921" s="521" t="str">
        <f>Raiz!$C$117</f>
        <v>1 - A</v>
      </c>
      <c r="F921" s="521"/>
      <c r="G921" s="521"/>
      <c r="H921" s="521"/>
      <c r="I921" s="521"/>
      <c r="J921" s="23">
        <f>1-J920</f>
        <v>0.91349999999999998</v>
      </c>
    </row>
    <row r="922" spans="1:12" ht="18" customHeight="1" x14ac:dyDescent="0.2">
      <c r="A922" s="50">
        <f t="shared" si="634"/>
        <v>2</v>
      </c>
      <c r="B922" s="50" t="str">
        <f t="shared" si="634"/>
        <v>Vigilante armado diurno - 12x36h</v>
      </c>
      <c r="C922" s="50" t="str">
        <f t="shared" si="634"/>
        <v>CASCAVEL</v>
      </c>
      <c r="D922" s="10" t="str">
        <f>Raiz!$B$118</f>
        <v>C</v>
      </c>
      <c r="E922" s="521" t="str">
        <f>Raiz!$C$118</f>
        <v>Custo antes da incidência dos tributos</v>
      </c>
      <c r="F922" s="521"/>
      <c r="G922" s="521"/>
      <c r="H922" s="521"/>
      <c r="I922" s="521"/>
      <c r="J922" s="11">
        <f>J936</f>
        <v>1600.8600000000001</v>
      </c>
    </row>
    <row r="923" spans="1:12" ht="18" customHeight="1" x14ac:dyDescent="0.2">
      <c r="A923" s="50">
        <f t="shared" si="634"/>
        <v>2</v>
      </c>
      <c r="B923" s="50" t="str">
        <f t="shared" si="634"/>
        <v>Vigilante armado diurno - 12x36h</v>
      </c>
      <c r="C923" s="50" t="str">
        <f t="shared" si="634"/>
        <v>CASCAVEL</v>
      </c>
      <c r="D923" s="10" t="str">
        <f>Raiz!$B$119</f>
        <v>D</v>
      </c>
      <c r="E923" s="521" t="str">
        <f>Raiz!$C$119</f>
        <v>PREÇO DO POSTO/MÊS (C / B)</v>
      </c>
      <c r="F923" s="521"/>
      <c r="G923" s="521"/>
      <c r="H923" s="521"/>
      <c r="I923" s="521"/>
      <c r="J923" s="11">
        <f>ROUND(J922/J921,2)</f>
        <v>1752.45</v>
      </c>
    </row>
    <row r="924" spans="1:12" ht="18" customHeight="1" thickBot="1" x14ac:dyDescent="0.25">
      <c r="A924" s="50">
        <f t="shared" si="634"/>
        <v>2</v>
      </c>
      <c r="B924" s="50" t="str">
        <f t="shared" si="634"/>
        <v>Vigilante armado diurno - 12x36h</v>
      </c>
      <c r="C924" s="50" t="str">
        <f t="shared" si="634"/>
        <v>CASCAVEL</v>
      </c>
      <c r="D924" s="619" t="str">
        <f>Raiz!$B$120</f>
        <v>Total dos Tributos = (D – C)</v>
      </c>
      <c r="E924" s="619"/>
      <c r="F924" s="619"/>
      <c r="G924" s="619"/>
      <c r="H924" s="619"/>
      <c r="I924" s="619"/>
      <c r="J924" s="24">
        <f>J923-J922</f>
        <v>151.58999999999992</v>
      </c>
    </row>
    <row r="925" spans="1:12" ht="13.5" customHeight="1" thickBot="1" x14ac:dyDescent="0.25">
      <c r="A925" s="50">
        <f t="shared" ref="A925:C925" si="635">A924</f>
        <v>2</v>
      </c>
      <c r="B925" s="50" t="str">
        <f t="shared" si="635"/>
        <v>Vigilante armado diurno - 12x36h</v>
      </c>
      <c r="C925" s="50" t="str">
        <f t="shared" si="635"/>
        <v>CASCAVEL</v>
      </c>
      <c r="D925" s="4"/>
      <c r="E925" s="4"/>
      <c r="F925" s="4"/>
      <c r="G925" s="4"/>
      <c r="H925" s="4"/>
      <c r="I925" s="4"/>
      <c r="J925" s="4"/>
    </row>
    <row r="926" spans="1:12" ht="18" customHeight="1" x14ac:dyDescent="0.2">
      <c r="A926" s="50">
        <f t="shared" ref="A926:C926" si="636">A925</f>
        <v>2</v>
      </c>
      <c r="B926" s="50" t="str">
        <f t="shared" si="636"/>
        <v>Vigilante armado diurno - 12x36h</v>
      </c>
      <c r="C926" s="50" t="str">
        <f t="shared" si="636"/>
        <v>CASCAVEL</v>
      </c>
      <c r="D926" s="544" t="str">
        <f>Raiz!$B$122</f>
        <v>2 - QUADRO-RESUMO DO CUSTO POR EMPREGADO</v>
      </c>
      <c r="E926" s="544"/>
      <c r="F926" s="544"/>
      <c r="G926" s="544"/>
      <c r="H926" s="544"/>
      <c r="I926" s="646"/>
      <c r="J926" s="68" t="str">
        <f>Raiz!$H$122</f>
        <v>Valor R$</v>
      </c>
    </row>
    <row r="927" spans="1:12" ht="18" customHeight="1" x14ac:dyDescent="0.2">
      <c r="A927" s="50">
        <f t="shared" ref="A927:C927" si="637">A926</f>
        <v>2</v>
      </c>
      <c r="B927" s="50" t="str">
        <f t="shared" si="637"/>
        <v>Vigilante armado diurno - 12x36h</v>
      </c>
      <c r="C927" s="50" t="str">
        <f t="shared" si="637"/>
        <v>CASCAVEL</v>
      </c>
      <c r="D927" s="10" t="str">
        <f>Raiz!$B$123</f>
        <v>A</v>
      </c>
      <c r="E927" s="521" t="str">
        <f>Raiz!$C$123</f>
        <v>Módulo 1 - Composição da Remuneração</v>
      </c>
      <c r="F927" s="521"/>
      <c r="G927" s="521"/>
      <c r="H927" s="521"/>
      <c r="I927" s="521"/>
      <c r="J927" s="11">
        <f>J844</f>
        <v>0</v>
      </c>
    </row>
    <row r="928" spans="1:12" ht="18" customHeight="1" x14ac:dyDescent="0.2">
      <c r="A928" s="50">
        <f t="shared" ref="A928:C928" si="638">A927</f>
        <v>2</v>
      </c>
      <c r="B928" s="50" t="str">
        <f t="shared" si="638"/>
        <v>Vigilante armado diurno - 12x36h</v>
      </c>
      <c r="C928" s="50" t="str">
        <f t="shared" si="638"/>
        <v>CASCAVEL</v>
      </c>
      <c r="D928" s="10" t="str">
        <f>Raiz!$B$124</f>
        <v>B</v>
      </c>
      <c r="E928" s="521" t="str">
        <f>Raiz!$C$124</f>
        <v>Módulo 2 - Encargos e Benefícios Anuais, Mensais e Diários</v>
      </c>
      <c r="F928" s="521"/>
      <c r="G928" s="521"/>
      <c r="H928" s="521"/>
      <c r="I928" s="521"/>
      <c r="J928" s="11">
        <f t="shared" ref="J928" si="639">J878</f>
        <v>1494.74</v>
      </c>
    </row>
    <row r="929" spans="1:13" ht="18" customHeight="1" x14ac:dyDescent="0.2">
      <c r="A929" s="50">
        <f t="shared" ref="A929:C929" si="640">A928</f>
        <v>2</v>
      </c>
      <c r="B929" s="50" t="str">
        <f t="shared" si="640"/>
        <v>Vigilante armado diurno - 12x36h</v>
      </c>
      <c r="C929" s="50" t="str">
        <f t="shared" si="640"/>
        <v>CASCAVEL</v>
      </c>
      <c r="D929" s="10" t="str">
        <f>Raiz!$B$125</f>
        <v>C</v>
      </c>
      <c r="E929" s="521" t="str">
        <f>Raiz!$C$125</f>
        <v>Módulo 3 - Provisão para Rescisão</v>
      </c>
      <c r="F929" s="521"/>
      <c r="G929" s="521"/>
      <c r="H929" s="521"/>
      <c r="I929" s="521"/>
      <c r="J929" s="11">
        <f t="shared" ref="J929" si="641">J887</f>
        <v>0</v>
      </c>
    </row>
    <row r="930" spans="1:13" ht="18" customHeight="1" x14ac:dyDescent="0.2">
      <c r="A930" s="50">
        <f t="shared" ref="A930:C930" si="642">A929</f>
        <v>2</v>
      </c>
      <c r="B930" s="50" t="str">
        <f t="shared" si="642"/>
        <v>Vigilante armado diurno - 12x36h</v>
      </c>
      <c r="C930" s="50" t="str">
        <f t="shared" si="642"/>
        <v>CASCAVEL</v>
      </c>
      <c r="D930" s="10" t="str">
        <f>Raiz!$B$126</f>
        <v>D</v>
      </c>
      <c r="E930" s="521" t="str">
        <f>Raiz!$C$126</f>
        <v>Módulo 4 - Custo de Reposição do Profissional Ausente</v>
      </c>
      <c r="F930" s="521"/>
      <c r="G930" s="521"/>
      <c r="H930" s="521"/>
      <c r="I930" s="521"/>
      <c r="J930" s="11">
        <f t="shared" ref="J930" si="643">J900</f>
        <v>106.12000000000002</v>
      </c>
    </row>
    <row r="931" spans="1:13" ht="18" customHeight="1" x14ac:dyDescent="0.2">
      <c r="A931" s="50">
        <f t="shared" ref="A931:C931" si="644">A930</f>
        <v>2</v>
      </c>
      <c r="B931" s="50" t="str">
        <f t="shared" si="644"/>
        <v>Vigilante armado diurno - 12x36h</v>
      </c>
      <c r="C931" s="50" t="str">
        <f t="shared" si="644"/>
        <v>CASCAVEL</v>
      </c>
      <c r="D931" s="10" t="str">
        <f>Raiz!$B$127</f>
        <v>E</v>
      </c>
      <c r="E931" s="521" t="str">
        <f>Raiz!$C$127</f>
        <v>Módulo 5 - Insumos Diversos</v>
      </c>
      <c r="F931" s="521"/>
      <c r="G931" s="521"/>
      <c r="H931" s="521"/>
      <c r="I931" s="521"/>
      <c r="J931" s="11">
        <f t="shared" ref="J931" si="645">J907</f>
        <v>0</v>
      </c>
    </row>
    <row r="932" spans="1:13" ht="18" customHeight="1" x14ac:dyDescent="0.2">
      <c r="A932" s="50">
        <f t="shared" ref="A932:C932" si="646">A931</f>
        <v>2</v>
      </c>
      <c r="B932" s="50" t="str">
        <f t="shared" si="646"/>
        <v>Vigilante armado diurno - 12x36h</v>
      </c>
      <c r="C932" s="50" t="str">
        <f t="shared" si="646"/>
        <v>CASCAVEL</v>
      </c>
      <c r="D932" s="647" t="str">
        <f>Raiz!$B$128</f>
        <v>Subtotal (A + B + C+ D + E)</v>
      </c>
      <c r="E932" s="647"/>
      <c r="F932" s="647"/>
      <c r="G932" s="647"/>
      <c r="H932" s="647"/>
      <c r="I932" s="647"/>
      <c r="J932" s="22">
        <f t="shared" ref="J932" si="647">SUM(J927:J931)</f>
        <v>1600.8600000000001</v>
      </c>
    </row>
    <row r="933" spans="1:13" ht="18" customHeight="1" x14ac:dyDescent="0.2">
      <c r="A933" s="50">
        <f t="shared" ref="A933:C933" si="648">A932</f>
        <v>2</v>
      </c>
      <c r="B933" s="50" t="str">
        <f t="shared" si="648"/>
        <v>Vigilante armado diurno - 12x36h</v>
      </c>
      <c r="C933" s="50" t="str">
        <f t="shared" si="648"/>
        <v>CASCAVEL</v>
      </c>
      <c r="D933" s="10" t="str">
        <f>Raiz!$B$129</f>
        <v>F</v>
      </c>
      <c r="E933" s="521" t="str">
        <f>Raiz!$C$129</f>
        <v>Módulo 6-A - Custos Indiretos (despesas administrativas e operacionais)</v>
      </c>
      <c r="F933" s="521"/>
      <c r="G933" s="521"/>
      <c r="H933" s="521"/>
      <c r="I933" s="521"/>
      <c r="J933" s="11">
        <f t="shared" ref="J933" si="649">J910</f>
        <v>0</v>
      </c>
    </row>
    <row r="934" spans="1:13" ht="18" customHeight="1" x14ac:dyDescent="0.2">
      <c r="A934" s="50">
        <f t="shared" ref="A934:C934" si="650">A933</f>
        <v>2</v>
      </c>
      <c r="B934" s="50" t="str">
        <f t="shared" si="650"/>
        <v>Vigilante armado diurno - 12x36h</v>
      </c>
      <c r="C934" s="50" t="str">
        <f t="shared" si="650"/>
        <v>CASCAVEL</v>
      </c>
      <c r="D934" s="647" t="str">
        <f>Raiz!$B$130</f>
        <v>Subtotal (antes da incidência dos lucros)</v>
      </c>
      <c r="E934" s="647"/>
      <c r="F934" s="647"/>
      <c r="G934" s="647"/>
      <c r="H934" s="647"/>
      <c r="I934" s="647"/>
      <c r="J934" s="25">
        <f t="shared" ref="J934" si="651">J932+J933</f>
        <v>1600.8600000000001</v>
      </c>
    </row>
    <row r="935" spans="1:13" ht="18" customHeight="1" x14ac:dyDescent="0.2">
      <c r="A935" s="50">
        <f t="shared" ref="A935:C935" si="652">A934</f>
        <v>2</v>
      </c>
      <c r="B935" s="50" t="str">
        <f t="shared" si="652"/>
        <v>Vigilante armado diurno - 12x36h</v>
      </c>
      <c r="C935" s="50" t="str">
        <f t="shared" si="652"/>
        <v>CASCAVEL</v>
      </c>
      <c r="D935" s="10" t="str">
        <f>Raiz!$B$131</f>
        <v>G</v>
      </c>
      <c r="E935" s="521" t="str">
        <f>Raiz!$C$131</f>
        <v>Módulo 6-B - Lucro</v>
      </c>
      <c r="F935" s="521"/>
      <c r="G935" s="521"/>
      <c r="H935" s="521"/>
      <c r="I935" s="521"/>
      <c r="J935" s="25">
        <f t="shared" ref="J935" si="653">J911</f>
        <v>0</v>
      </c>
    </row>
    <row r="936" spans="1:13" ht="18" customHeight="1" x14ac:dyDescent="0.2">
      <c r="A936" s="50">
        <f t="shared" ref="A936:C936" si="654">A935</f>
        <v>2</v>
      </c>
      <c r="B936" s="50" t="str">
        <f t="shared" si="654"/>
        <v>Vigilante armado diurno - 12x36h</v>
      </c>
      <c r="C936" s="50" t="str">
        <f t="shared" si="654"/>
        <v>CASCAVEL</v>
      </c>
      <c r="D936" s="647" t="str">
        <f>Raiz!$B$132</f>
        <v>Subtotal (antes da incidência dos tributos)</v>
      </c>
      <c r="E936" s="647"/>
      <c r="F936" s="647"/>
      <c r="G936" s="647"/>
      <c r="H936" s="647"/>
      <c r="I936" s="647"/>
      <c r="J936" s="25">
        <f t="shared" ref="J936" si="655">J934+J935</f>
        <v>1600.8600000000001</v>
      </c>
    </row>
    <row r="937" spans="1:13" ht="18" customHeight="1" thickBot="1" x14ac:dyDescent="0.25">
      <c r="A937" s="50">
        <f t="shared" ref="A937:C937" si="656">A936</f>
        <v>2</v>
      </c>
      <c r="B937" s="50" t="str">
        <f t="shared" si="656"/>
        <v>Vigilante armado diurno - 12x36h</v>
      </c>
      <c r="C937" s="50" t="str">
        <f t="shared" si="656"/>
        <v>CASCAVEL</v>
      </c>
      <c r="D937" s="245" t="str">
        <f>Raiz!$B$133</f>
        <v>H</v>
      </c>
      <c r="E937" s="625" t="str">
        <f>Raiz!$C$133</f>
        <v>Módulo 6-C - Tributos</v>
      </c>
      <c r="F937" s="625"/>
      <c r="G937" s="625"/>
      <c r="H937" s="625"/>
      <c r="I937" s="625"/>
      <c r="J937" s="25">
        <f t="shared" ref="J937" si="657">J913</f>
        <v>151.58000000000001</v>
      </c>
    </row>
    <row r="938" spans="1:13" ht="30" customHeight="1" thickBot="1" x14ac:dyDescent="0.25">
      <c r="A938" s="50">
        <f t="shared" ref="A938:C938" si="658">A937</f>
        <v>2</v>
      </c>
      <c r="B938" s="50" t="str">
        <f t="shared" si="658"/>
        <v>Vigilante armado diurno - 12x36h</v>
      </c>
      <c r="C938" s="50" t="str">
        <f t="shared" si="658"/>
        <v>CASCAVEL</v>
      </c>
      <c r="D938" s="674" t="str">
        <f>Raiz!$B$134</f>
        <v>Valor Total por Posto / Mês</v>
      </c>
      <c r="E938" s="674"/>
      <c r="F938" s="674"/>
      <c r="G938" s="674" t="str">
        <f>CONCATENATE(G816," - ",G811)</f>
        <v>Vigilante armado diurno - 12x36h - CASCAVEL</v>
      </c>
      <c r="H938" s="674"/>
      <c r="I938" s="674"/>
      <c r="J938" s="168">
        <f t="shared" ref="J938" si="659">SUM(J936:J937)</f>
        <v>1752.44</v>
      </c>
      <c r="M938" s="90"/>
    </row>
    <row r="939" spans="1:13" ht="13.5" customHeight="1" thickBot="1" x14ac:dyDescent="0.25">
      <c r="A939" s="50">
        <f t="shared" ref="A939:C939" si="660">A938</f>
        <v>2</v>
      </c>
      <c r="B939" s="50" t="str">
        <f t="shared" si="660"/>
        <v>Vigilante armado diurno - 12x36h</v>
      </c>
      <c r="C939" s="50" t="str">
        <f t="shared" si="660"/>
        <v>CASCAVEL</v>
      </c>
      <c r="M939" s="90"/>
    </row>
    <row r="940" spans="1:13" ht="30" customHeight="1" thickBot="1" x14ac:dyDescent="0.25">
      <c r="A940" s="50">
        <f>J940</f>
        <v>2</v>
      </c>
      <c r="B940" s="50" t="str">
        <f>G950</f>
        <v>Vigilante armado noturno - 12x36h</v>
      </c>
      <c r="C940" s="50" t="str">
        <f>G945</f>
        <v>CASCAVEL</v>
      </c>
      <c r="D940" s="657" t="str">
        <f>Raiz!$B$2</f>
        <v>PLANILHA DE CUSTOS E FORMAÇÃO DE PREÇOS</v>
      </c>
      <c r="E940" s="658"/>
      <c r="F940" s="658"/>
      <c r="G940" s="658"/>
      <c r="H940" s="658"/>
      <c r="I940" s="52" t="str">
        <f>Raiz!$G$2</f>
        <v>GRUPO</v>
      </c>
      <c r="J940" s="53">
        <f>VLOOKUP(G945,Base!$B$25:$C$44,2,FALSE)</f>
        <v>2</v>
      </c>
      <c r="K940" s="239"/>
      <c r="L940" s="48" t="s">
        <v>163</v>
      </c>
      <c r="M940" s="49">
        <f>M806+1</f>
        <v>8</v>
      </c>
    </row>
    <row r="941" spans="1:13" s="4" customFormat="1" ht="18" customHeight="1" x14ac:dyDescent="0.2">
      <c r="A941" s="50">
        <f>A940</f>
        <v>2</v>
      </c>
      <c r="B941" s="50" t="str">
        <f>B940</f>
        <v>Vigilante armado noturno - 12x36h</v>
      </c>
      <c r="C941" s="50" t="str">
        <f>C940</f>
        <v>CASCAVEL</v>
      </c>
      <c r="D941" s="659" t="str">
        <f>Raiz!$B$3</f>
        <v>DISCRIMINAÇÃO DOS SERVIÇOS (DADOS REFERENTES À CONTRATAÇÃO)</v>
      </c>
      <c r="E941" s="660"/>
      <c r="F941" s="660"/>
      <c r="G941" s="660"/>
      <c r="H941" s="660"/>
      <c r="I941" s="660"/>
      <c r="J941" s="661"/>
    </row>
    <row r="942" spans="1:13" s="4" customFormat="1" ht="18" customHeight="1" x14ac:dyDescent="0.2">
      <c r="A942" s="50">
        <f t="shared" ref="A942:C942" si="661">A941</f>
        <v>2</v>
      </c>
      <c r="B942" s="50" t="str">
        <f t="shared" si="661"/>
        <v>Vigilante armado noturno - 12x36h</v>
      </c>
      <c r="C942" s="50" t="str">
        <f t="shared" si="661"/>
        <v>CASCAVEL</v>
      </c>
      <c r="D942" s="10" t="str">
        <f>Raiz!$B$4</f>
        <v>A</v>
      </c>
      <c r="E942" s="524" t="str">
        <f>Raiz!$C$4</f>
        <v>Processo nº</v>
      </c>
      <c r="F942" s="525"/>
      <c r="G942" s="629" t="str">
        <f>Base!$C$2</f>
        <v>10905.720056/2023-49</v>
      </c>
      <c r="H942" s="630"/>
      <c r="I942" s="630"/>
      <c r="J942" s="631"/>
    </row>
    <row r="943" spans="1:13" s="4" customFormat="1" ht="18" customHeight="1" x14ac:dyDescent="0.2">
      <c r="A943" s="50">
        <f t="shared" ref="A943:C943" si="662">A942</f>
        <v>2</v>
      </c>
      <c r="B943" s="50" t="str">
        <f t="shared" si="662"/>
        <v>Vigilante armado noturno - 12x36h</v>
      </c>
      <c r="C943" s="50" t="str">
        <f t="shared" si="662"/>
        <v>CASCAVEL</v>
      </c>
      <c r="D943" s="10" t="str">
        <f>Raiz!$B$5</f>
        <v>B</v>
      </c>
      <c r="E943" s="524" t="str">
        <f>Raiz!$C$5</f>
        <v>Licitação nº</v>
      </c>
      <c r="F943" s="525"/>
      <c r="G943" s="629" t="str">
        <f>Base!$C$3</f>
        <v>___/2024</v>
      </c>
      <c r="H943" s="630"/>
      <c r="I943" s="630"/>
      <c r="J943" s="631"/>
    </row>
    <row r="944" spans="1:13" s="4" customFormat="1" ht="18" customHeight="1" x14ac:dyDescent="0.2">
      <c r="A944" s="50">
        <f t="shared" ref="A944:C944" si="663">A943</f>
        <v>2</v>
      </c>
      <c r="B944" s="50" t="str">
        <f t="shared" si="663"/>
        <v>Vigilante armado noturno - 12x36h</v>
      </c>
      <c r="C944" s="50" t="str">
        <f t="shared" si="663"/>
        <v>CASCAVEL</v>
      </c>
      <c r="D944" s="10" t="str">
        <f>Raiz!$B$6</f>
        <v>C</v>
      </c>
      <c r="E944" s="524" t="str">
        <f>Raiz!$C$6</f>
        <v>Data de apresentação da proposta</v>
      </c>
      <c r="F944" s="525"/>
      <c r="G944" s="629" t="str">
        <f>Base!$C$4</f>
        <v>___/___/2024</v>
      </c>
      <c r="H944" s="630"/>
      <c r="I944" s="630"/>
      <c r="J944" s="631"/>
    </row>
    <row r="945" spans="1:12" s="4" customFormat="1" ht="18" customHeight="1" x14ac:dyDescent="0.2">
      <c r="A945" s="50">
        <f t="shared" ref="A945:C945" si="664">A944</f>
        <v>2</v>
      </c>
      <c r="B945" s="50" t="str">
        <f t="shared" si="664"/>
        <v>Vigilante armado noturno - 12x36h</v>
      </c>
      <c r="C945" s="50" t="str">
        <f t="shared" si="664"/>
        <v>CASCAVEL</v>
      </c>
      <c r="D945" s="10" t="str">
        <f>Raiz!$B$7</f>
        <v>D</v>
      </c>
      <c r="E945" s="524" t="str">
        <f>Raiz!$C$7</f>
        <v>Local da prestação do serviço</v>
      </c>
      <c r="F945" s="525"/>
      <c r="G945" s="632" t="str">
        <f>VLOOKUP(M940,Base!$Q$49:$S$102,2,FALSE)</f>
        <v>CASCAVEL</v>
      </c>
      <c r="H945" s="633"/>
      <c r="I945" s="633"/>
      <c r="J945" s="634"/>
      <c r="K945" s="239"/>
      <c r="L945" s="239"/>
    </row>
    <row r="946" spans="1:12" s="4" customFormat="1" ht="18" customHeight="1" x14ac:dyDescent="0.2">
      <c r="A946" s="50">
        <f t="shared" ref="A946:C946" si="665">A945</f>
        <v>2</v>
      </c>
      <c r="B946" s="50" t="str">
        <f t="shared" si="665"/>
        <v>Vigilante armado noturno - 12x36h</v>
      </c>
      <c r="C946" s="50" t="str">
        <f t="shared" si="665"/>
        <v>CASCAVEL</v>
      </c>
      <c r="D946" s="10" t="str">
        <f>Raiz!$B$8</f>
        <v>E</v>
      </c>
      <c r="E946" s="524" t="str">
        <f>Raiz!$C$8</f>
        <v>Ano do Acordo, Convenção ou Dissídio Coletivo:</v>
      </c>
      <c r="F946" s="525"/>
      <c r="G946" s="635" t="str">
        <f>VLOOKUP(G945,Base!$B$149:$L$168,J950+1,FALSE)</f>
        <v>2022/2024</v>
      </c>
      <c r="H946" s="636"/>
      <c r="I946" s="636"/>
      <c r="J946" s="637"/>
    </row>
    <row r="947" spans="1:12" s="4" customFormat="1" ht="18" customHeight="1" thickBot="1" x14ac:dyDescent="0.25">
      <c r="A947" s="50">
        <f t="shared" ref="A947:C947" si="666">A946</f>
        <v>2</v>
      </c>
      <c r="B947" s="50" t="str">
        <f t="shared" si="666"/>
        <v>Vigilante armado noturno - 12x36h</v>
      </c>
      <c r="C947" s="50" t="str">
        <f t="shared" si="666"/>
        <v>CASCAVEL</v>
      </c>
      <c r="D947" s="9" t="str">
        <f>Raiz!$B$9</f>
        <v>F</v>
      </c>
      <c r="E947" s="623" t="str">
        <f>Raiz!$C$9</f>
        <v>Tempo de Execução (meses)</v>
      </c>
      <c r="F947" s="624"/>
      <c r="G947" s="641">
        <f>VLOOKUP(G945,Base!$B$99:$L$118,J950+1,FALSE)</f>
        <v>24</v>
      </c>
      <c r="H947" s="642"/>
      <c r="I947" s="642"/>
      <c r="J947" s="600"/>
    </row>
    <row r="948" spans="1:12" ht="14.25" customHeight="1" thickBot="1" x14ac:dyDescent="0.25">
      <c r="A948" s="50">
        <f t="shared" ref="A948:C948" si="667">A947</f>
        <v>2</v>
      </c>
      <c r="B948" s="50" t="str">
        <f t="shared" si="667"/>
        <v>Vigilante armado noturno - 12x36h</v>
      </c>
      <c r="C948" s="50" t="str">
        <f t="shared" si="667"/>
        <v>CASCAVEL</v>
      </c>
      <c r="D948" s="89"/>
    </row>
    <row r="949" spans="1:12" s="4" customFormat="1" ht="18" customHeight="1" x14ac:dyDescent="0.2">
      <c r="A949" s="50">
        <f t="shared" ref="A949:C949" si="668">A948</f>
        <v>2</v>
      </c>
      <c r="B949" s="50" t="str">
        <f t="shared" si="668"/>
        <v>Vigilante armado noturno - 12x36h</v>
      </c>
      <c r="C949" s="50" t="str">
        <f t="shared" si="668"/>
        <v>CASCAVEL</v>
      </c>
      <c r="D949" s="601" t="str">
        <f>Raiz!$B$11</f>
        <v>IDENTIFICAÇÃO DO SERVIÇO</v>
      </c>
      <c r="E949" s="601"/>
      <c r="F949" s="601"/>
      <c r="G949" s="601"/>
      <c r="H949" s="601"/>
      <c r="I949" s="601"/>
      <c r="J949" s="601"/>
    </row>
    <row r="950" spans="1:12" s="4" customFormat="1" ht="18" customHeight="1" x14ac:dyDescent="0.2">
      <c r="A950" s="50">
        <f t="shared" ref="A950:C950" si="669">A949</f>
        <v>2</v>
      </c>
      <c r="B950" s="50" t="str">
        <f t="shared" si="669"/>
        <v>Vigilante armado noturno - 12x36h</v>
      </c>
      <c r="C950" s="50" t="str">
        <f t="shared" si="669"/>
        <v>CASCAVEL</v>
      </c>
      <c r="D950" s="609" t="str">
        <f>Raiz!$B$12</f>
        <v>Tipo de Serviço</v>
      </c>
      <c r="E950" s="609"/>
      <c r="F950" s="609"/>
      <c r="G950" s="607" t="str">
        <f>VLOOKUP(M940,Base!$Q$49:$S$102,3,FALSE)</f>
        <v>Vigilante armado noturno - 12x36h</v>
      </c>
      <c r="H950" s="608"/>
      <c r="I950" s="608"/>
      <c r="J950" s="47">
        <f>VLOOKUP(G950,Base!$B$11:$E$20,4,FALSE)</f>
        <v>2</v>
      </c>
    </row>
    <row r="951" spans="1:12" s="4" customFormat="1" ht="18" customHeight="1" x14ac:dyDescent="0.2">
      <c r="A951" s="50">
        <f t="shared" ref="A951:C951" si="670">A950</f>
        <v>2</v>
      </c>
      <c r="B951" s="50" t="str">
        <f t="shared" si="670"/>
        <v>Vigilante armado noturno - 12x36h</v>
      </c>
      <c r="C951" s="50" t="str">
        <f t="shared" si="670"/>
        <v>CASCAVEL</v>
      </c>
      <c r="D951" s="609" t="str">
        <f>Raiz!$B$13</f>
        <v>Unidade de medida</v>
      </c>
      <c r="E951" s="609"/>
      <c r="F951" s="609"/>
      <c r="G951" s="610" t="str">
        <f>Base!$C$6</f>
        <v>Posto</v>
      </c>
      <c r="H951" s="610"/>
      <c r="I951" s="610"/>
      <c r="J951" s="610"/>
    </row>
    <row r="952" spans="1:12" s="4" customFormat="1" ht="18" customHeight="1" thickBot="1" x14ac:dyDescent="0.25">
      <c r="A952" s="50">
        <f t="shared" ref="A952:C952" si="671">A951</f>
        <v>2</v>
      </c>
      <c r="B952" s="50" t="str">
        <f t="shared" si="671"/>
        <v>Vigilante armado noturno - 12x36h</v>
      </c>
      <c r="C952" s="50" t="str">
        <f t="shared" si="671"/>
        <v>CASCAVEL</v>
      </c>
      <c r="D952" s="597" t="str">
        <f>Raiz!$B$14</f>
        <v>Quantidade a contratar (unidade de medida)</v>
      </c>
      <c r="E952" s="597"/>
      <c r="F952" s="597"/>
      <c r="G952" s="598">
        <f>VLOOKUP(G945,Base!$B$49:$L$68,1+J950,FALSE)</f>
        <v>5</v>
      </c>
      <c r="H952" s="599"/>
      <c r="I952" s="599"/>
      <c r="J952" s="600"/>
    </row>
    <row r="953" spans="1:12" s="4" customFormat="1" ht="14.25" customHeight="1" thickBot="1" x14ac:dyDescent="0.25">
      <c r="A953" s="50">
        <f t="shared" ref="A953:C953" si="672">A952</f>
        <v>2</v>
      </c>
      <c r="B953" s="50" t="str">
        <f t="shared" si="672"/>
        <v>Vigilante armado noturno - 12x36h</v>
      </c>
      <c r="C953" s="50" t="str">
        <f t="shared" si="672"/>
        <v>CASCAVEL</v>
      </c>
      <c r="D953" s="88"/>
      <c r="E953" s="88"/>
      <c r="F953" s="88"/>
      <c r="G953" s="88"/>
      <c r="H953" s="88"/>
      <c r="I953" s="88"/>
      <c r="J953" s="88"/>
      <c r="K953" s="88"/>
      <c r="L953" s="88"/>
    </row>
    <row r="954" spans="1:12" s="4" customFormat="1" ht="18" customHeight="1" x14ac:dyDescent="0.2">
      <c r="A954" s="50">
        <f t="shared" ref="A954:C954" si="673">A953</f>
        <v>2</v>
      </c>
      <c r="B954" s="50" t="str">
        <f t="shared" si="673"/>
        <v>Vigilante armado noturno - 12x36h</v>
      </c>
      <c r="C954" s="50" t="str">
        <f t="shared" si="673"/>
        <v>CASCAVEL</v>
      </c>
      <c r="D954" s="601" t="str">
        <f>Raiz!$B$16</f>
        <v>1. MÓDULOS: Mão de obra vinculada à execução contratual</v>
      </c>
      <c r="E954" s="601"/>
      <c r="F954" s="601"/>
      <c r="G954" s="601"/>
      <c r="H954" s="601"/>
      <c r="I954" s="601"/>
      <c r="J954" s="601"/>
    </row>
    <row r="955" spans="1:12" s="4" customFormat="1" ht="18" customHeight="1" x14ac:dyDescent="0.2">
      <c r="A955" s="50">
        <f t="shared" ref="A955:C955" si="674">A954</f>
        <v>2</v>
      </c>
      <c r="B955" s="50" t="str">
        <f t="shared" si="674"/>
        <v>Vigilante armado noturno - 12x36h</v>
      </c>
      <c r="C955" s="50" t="str">
        <f t="shared" si="674"/>
        <v>CASCAVEL</v>
      </c>
      <c r="D955" s="602" t="str">
        <f>Raiz!$B$17</f>
        <v>Dados para composição dos custos referentes a mão de obra</v>
      </c>
      <c r="E955" s="602"/>
      <c r="F955" s="602"/>
      <c r="G955" s="602"/>
      <c r="H955" s="602"/>
      <c r="I955" s="602"/>
      <c r="J955" s="602"/>
    </row>
    <row r="956" spans="1:12" s="4" customFormat="1" ht="18" customHeight="1" x14ac:dyDescent="0.2">
      <c r="A956" s="50">
        <f t="shared" ref="A956:C956" si="675">A955</f>
        <v>2</v>
      </c>
      <c r="B956" s="50" t="str">
        <f t="shared" si="675"/>
        <v>Vigilante armado noturno - 12x36h</v>
      </c>
      <c r="C956" s="50" t="str">
        <f t="shared" si="675"/>
        <v>CASCAVEL</v>
      </c>
      <c r="D956" s="10">
        <f>Raiz!$B$18</f>
        <v>1</v>
      </c>
      <c r="E956" s="527" t="str">
        <f>Raiz!$C$18</f>
        <v>Tipo de Serviço</v>
      </c>
      <c r="F956" s="527"/>
      <c r="G956" s="613" t="str">
        <f>G950</f>
        <v>Vigilante armado noturno - 12x36h</v>
      </c>
      <c r="H956" s="613"/>
      <c r="I956" s="613"/>
      <c r="J956" s="614"/>
    </row>
    <row r="957" spans="1:12" s="4" customFormat="1" ht="18" customHeight="1" x14ac:dyDescent="0.2">
      <c r="A957" s="50">
        <f t="shared" ref="A957:C957" si="676">A956</f>
        <v>2</v>
      </c>
      <c r="B957" s="50" t="str">
        <f t="shared" si="676"/>
        <v>Vigilante armado noturno - 12x36h</v>
      </c>
      <c r="C957" s="50" t="str">
        <f t="shared" si="676"/>
        <v>CASCAVEL</v>
      </c>
      <c r="D957" s="10">
        <f>Raiz!$B$19</f>
        <v>2</v>
      </c>
      <c r="E957" s="527" t="str">
        <f>Raiz!$C$19</f>
        <v>Classificação Brasileira de Ocupações (CBO)</v>
      </c>
      <c r="F957" s="527"/>
      <c r="G957" s="525" t="str">
        <f>VLOOKUP(G950,Base!$B$11:$C$20,2,FALSE)</f>
        <v>5173-30</v>
      </c>
      <c r="H957" s="525"/>
      <c r="I957" s="525"/>
      <c r="J957" s="555"/>
      <c r="K957" s="239"/>
      <c r="L957" s="239"/>
    </row>
    <row r="958" spans="1:12" s="4" customFormat="1" ht="18" customHeight="1" x14ac:dyDescent="0.2">
      <c r="A958" s="50">
        <f t="shared" ref="A958:C958" si="677">A957</f>
        <v>2</v>
      </c>
      <c r="B958" s="50" t="str">
        <f t="shared" si="677"/>
        <v>Vigilante armado noturno - 12x36h</v>
      </c>
      <c r="C958" s="50" t="str">
        <f t="shared" si="677"/>
        <v>CASCAVEL</v>
      </c>
      <c r="D958" s="10">
        <f>Raiz!$B$20</f>
        <v>3</v>
      </c>
      <c r="E958" s="529" t="str">
        <f>Raiz!$C$20</f>
        <v>Salário Normativo da Categoria</v>
      </c>
      <c r="F958" s="529"/>
      <c r="G958" s="585">
        <f>VLOOKUP(G945,Base!$B$198:$L$217,J950+1,FALSE)</f>
        <v>0</v>
      </c>
      <c r="H958" s="585"/>
      <c r="I958" s="585"/>
      <c r="J958" s="586"/>
      <c r="K958" s="239"/>
      <c r="L958" s="239"/>
    </row>
    <row r="959" spans="1:12" s="4" customFormat="1" ht="18" customHeight="1" x14ac:dyDescent="0.2">
      <c r="A959" s="50">
        <f t="shared" ref="A959:C959" si="678">A958</f>
        <v>2</v>
      </c>
      <c r="B959" s="50" t="str">
        <f t="shared" si="678"/>
        <v>Vigilante armado noturno - 12x36h</v>
      </c>
      <c r="C959" s="50" t="str">
        <f t="shared" si="678"/>
        <v>CASCAVEL</v>
      </c>
      <c r="D959" s="28">
        <f>Raiz!$B$21</f>
        <v>4</v>
      </c>
      <c r="E959" s="542" t="str">
        <f>Raiz!$C$21</f>
        <v>Categoria Profissional (vinculada à execução contratual)</v>
      </c>
      <c r="F959" s="542"/>
      <c r="G959" s="643">
        <f>VLOOKUP(G945,Base!$B$124:$L$143,J950+1,FALSE)</f>
        <v>0</v>
      </c>
      <c r="H959" s="643"/>
      <c r="I959" s="643"/>
      <c r="J959" s="644"/>
      <c r="K959" s="239"/>
      <c r="L959" s="239"/>
    </row>
    <row r="960" spans="1:12" s="4" customFormat="1" ht="18" customHeight="1" x14ac:dyDescent="0.2">
      <c r="A960" s="50">
        <f t="shared" ref="A960:C960" si="679">A959</f>
        <v>2</v>
      </c>
      <c r="B960" s="50" t="str">
        <f t="shared" si="679"/>
        <v>Vigilante armado noturno - 12x36h</v>
      </c>
      <c r="C960" s="50" t="str">
        <f t="shared" si="679"/>
        <v>CASCAVEL</v>
      </c>
      <c r="D960" s="10">
        <f>Raiz!$B$22</f>
        <v>5</v>
      </c>
      <c r="E960" s="645" t="str">
        <f>Raiz!$C$22</f>
        <v>CCT - Data-Base da Categoria (dia/mês/ano)</v>
      </c>
      <c r="F960" s="645"/>
      <c r="G960" s="611">
        <f>VLOOKUP(G945,Base!$B$173:$L$192,J950+1,FALSE)</f>
        <v>44958</v>
      </c>
      <c r="H960" s="611"/>
      <c r="I960" s="611"/>
      <c r="J960" s="612"/>
      <c r="K960" s="239"/>
      <c r="L960" s="239"/>
    </row>
    <row r="961" spans="1:12" s="4" customFormat="1" ht="18" customHeight="1" x14ac:dyDescent="0.2">
      <c r="A961" s="50">
        <f t="shared" ref="A961:C961" si="680">A960</f>
        <v>2</v>
      </c>
      <c r="B961" s="50" t="str">
        <f t="shared" si="680"/>
        <v>Vigilante armado noturno - 12x36h</v>
      </c>
      <c r="C961" s="50" t="str">
        <f t="shared" si="680"/>
        <v>CASCAVEL</v>
      </c>
      <c r="D961" s="10">
        <f>Raiz!$B$23</f>
        <v>6</v>
      </c>
      <c r="E961" s="527" t="str">
        <f>Raiz!$C$23</f>
        <v>Carga horária a contratar (Horas/Mês)</v>
      </c>
      <c r="F961" s="527"/>
      <c r="G961" s="595">
        <f>VLOOKUP(G945,Base!$B$247:$L$266,J950+1,FALSE)</f>
        <v>220</v>
      </c>
      <c r="H961" s="595"/>
      <c r="I961" s="595"/>
      <c r="J961" s="596"/>
      <c r="K961" s="239"/>
      <c r="L961" s="239"/>
    </row>
    <row r="962" spans="1:12" s="4" customFormat="1" ht="18" customHeight="1" x14ac:dyDescent="0.2">
      <c r="A962" s="50">
        <f t="shared" ref="A962:C962" si="681">A961</f>
        <v>2</v>
      </c>
      <c r="B962" s="50" t="str">
        <f t="shared" si="681"/>
        <v>Vigilante armado noturno - 12x36h</v>
      </c>
      <c r="C962" s="50" t="str">
        <f t="shared" si="681"/>
        <v>CASCAVEL</v>
      </c>
      <c r="D962" s="10">
        <f>Raiz!$B$24</f>
        <v>7</v>
      </c>
      <c r="E962" s="527" t="str">
        <f>Raiz!$C$24</f>
        <v>Quantidade de empregados (por unidade de medida)</v>
      </c>
      <c r="F962" s="527"/>
      <c r="G962" s="525">
        <f>VLOOKUP(G945,Base!$B$74:$L$93,J950+1,FALSE)</f>
        <v>2</v>
      </c>
      <c r="H962" s="525"/>
      <c r="I962" s="525"/>
      <c r="J962" s="555"/>
      <c r="K962" s="239"/>
      <c r="L962" s="239"/>
    </row>
    <row r="963" spans="1:12" s="4" customFormat="1" ht="18" customHeight="1" x14ac:dyDescent="0.2">
      <c r="A963" s="50">
        <f t="shared" ref="A963:C963" si="682">A962</f>
        <v>2</v>
      </c>
      <c r="B963" s="50" t="str">
        <f t="shared" si="682"/>
        <v>Vigilante armado noturno - 12x36h</v>
      </c>
      <c r="C963" s="50" t="str">
        <f t="shared" si="682"/>
        <v>CASCAVEL</v>
      </c>
      <c r="D963" s="10">
        <f>Raiz!$B$25</f>
        <v>8</v>
      </c>
      <c r="E963" s="527" t="str">
        <f>Raiz!$C$25</f>
        <v>Valor do vale transporte</v>
      </c>
      <c r="F963" s="527"/>
      <c r="G963" s="585">
        <f>VLOOKUP(G945,Base!$B$25:$E$44,4,FALSE)</f>
        <v>4.5</v>
      </c>
      <c r="H963" s="585" t="s">
        <v>25</v>
      </c>
      <c r="I963" s="585"/>
      <c r="J963" s="586"/>
    </row>
    <row r="964" spans="1:12" s="4" customFormat="1" ht="18" customHeight="1" x14ac:dyDescent="0.2">
      <c r="A964" s="50">
        <f t="shared" ref="A964:C964" si="683">A963</f>
        <v>2</v>
      </c>
      <c r="B964" s="50" t="str">
        <f t="shared" si="683"/>
        <v>Vigilante armado noturno - 12x36h</v>
      </c>
      <c r="C964" s="50" t="str">
        <f t="shared" si="683"/>
        <v>CASCAVEL</v>
      </c>
      <c r="D964" s="10">
        <f>Raiz!$B$26</f>
        <v>9</v>
      </c>
      <c r="E964" s="527" t="str">
        <f>Raiz!$C$26</f>
        <v>Valor do vale alimentação</v>
      </c>
      <c r="F964" s="527"/>
      <c r="G964" s="585">
        <f>VLOOKUP(G945,Base!$B$487:$L$506,J950+1,FALSE)</f>
        <v>41.76</v>
      </c>
      <c r="H964" s="585"/>
      <c r="I964" s="585"/>
      <c r="J964" s="586"/>
      <c r="K964" s="239"/>
      <c r="L964" s="239"/>
    </row>
    <row r="965" spans="1:12" s="4" customFormat="1" ht="18" customHeight="1" thickBot="1" x14ac:dyDescent="0.25">
      <c r="A965" s="50">
        <f t="shared" ref="A965:C965" si="684">A964</f>
        <v>2</v>
      </c>
      <c r="B965" s="50" t="str">
        <f t="shared" si="684"/>
        <v>Vigilante armado noturno - 12x36h</v>
      </c>
      <c r="C965" s="50" t="str">
        <f t="shared" si="684"/>
        <v>CASCAVEL</v>
      </c>
      <c r="D965" s="9">
        <f>Raiz!$B$27</f>
        <v>10</v>
      </c>
      <c r="E965" s="587" t="str">
        <f>Raiz!$C$27</f>
        <v>Salário Mínimo Vigente</v>
      </c>
      <c r="F965" s="587"/>
      <c r="G965" s="588">
        <f>Base!$C$5</f>
        <v>1320</v>
      </c>
      <c r="H965" s="588"/>
      <c r="I965" s="588"/>
      <c r="J965" s="589"/>
    </row>
    <row r="966" spans="1:12" ht="13.5" customHeight="1" thickBot="1" x14ac:dyDescent="0.25">
      <c r="A966" s="50">
        <f t="shared" ref="A966:C966" si="685">A965</f>
        <v>2</v>
      </c>
      <c r="B966" s="50" t="str">
        <f t="shared" si="685"/>
        <v>Vigilante armado noturno - 12x36h</v>
      </c>
      <c r="C966" s="50" t="str">
        <f t="shared" si="685"/>
        <v>CASCAVEL</v>
      </c>
      <c r="D966" s="4"/>
      <c r="E966" s="4"/>
      <c r="F966" s="4"/>
      <c r="G966" s="4"/>
      <c r="H966" s="4"/>
      <c r="I966" s="4"/>
      <c r="J966" s="4"/>
    </row>
    <row r="967" spans="1:12" ht="18" customHeight="1" x14ac:dyDescent="0.2">
      <c r="A967" s="50">
        <f t="shared" ref="A967:C967" si="686">A966</f>
        <v>2</v>
      </c>
      <c r="B967" s="50" t="str">
        <f t="shared" si="686"/>
        <v>Vigilante armado noturno - 12x36h</v>
      </c>
      <c r="C967" s="50" t="str">
        <f t="shared" si="686"/>
        <v>CASCAVEL</v>
      </c>
      <c r="D967" s="590" t="str">
        <f>Raiz!$B$29</f>
        <v>MÓDULO 1 – COMPOSIÇÃO DA REMUNERAÇÃO</v>
      </c>
      <c r="E967" s="590"/>
      <c r="F967" s="590"/>
      <c r="G967" s="590"/>
      <c r="H967" s="590"/>
      <c r="I967" s="1" t="str">
        <f>Raiz!G$29</f>
        <v>%</v>
      </c>
      <c r="J967" s="2" t="str">
        <f>Raiz!$H$29</f>
        <v>Valor R$</v>
      </c>
    </row>
    <row r="968" spans="1:12" ht="18" customHeight="1" x14ac:dyDescent="0.2">
      <c r="A968" s="50">
        <f t="shared" ref="A968:C968" si="687">A967</f>
        <v>2</v>
      </c>
      <c r="B968" s="50" t="str">
        <f t="shared" si="687"/>
        <v>Vigilante armado noturno - 12x36h</v>
      </c>
      <c r="C968" s="50" t="str">
        <f t="shared" si="687"/>
        <v>CASCAVEL</v>
      </c>
      <c r="D968" s="10" t="str">
        <f>Raiz!$B$30</f>
        <v>A</v>
      </c>
      <c r="E968" s="625" t="str">
        <f>Raiz!$C$30</f>
        <v>Salário-Base</v>
      </c>
      <c r="F968" s="625"/>
      <c r="G968" s="625"/>
      <c r="H968" s="625"/>
      <c r="I968" s="521"/>
      <c r="J968" s="11">
        <f>VLOOKUP(G945,Base!$B$295:$L$305,J950+1,FALSE)*G962</f>
        <v>0</v>
      </c>
      <c r="K968" s="89"/>
      <c r="L968" s="89"/>
    </row>
    <row r="969" spans="1:12" ht="18" customHeight="1" x14ac:dyDescent="0.2">
      <c r="A969" s="50">
        <f t="shared" ref="A969:C969" si="688">A968</f>
        <v>2</v>
      </c>
      <c r="B969" s="50" t="str">
        <f t="shared" si="688"/>
        <v>Vigilante armado noturno - 12x36h</v>
      </c>
      <c r="C969" s="50" t="str">
        <f t="shared" si="688"/>
        <v>CASCAVEL</v>
      </c>
      <c r="D969" s="10" t="str">
        <f>Raiz!$B$31</f>
        <v>B</v>
      </c>
      <c r="E969" s="524" t="str">
        <f>Raiz!$C$31</f>
        <v>Adicional de Periculosidade</v>
      </c>
      <c r="F969" s="526"/>
      <c r="G969" s="526"/>
      <c r="H969" s="525"/>
      <c r="I969" s="39">
        <f>VLOOKUP(G945,Base!$B$319:$L$329,J950+1,FALSE)</f>
        <v>0.3</v>
      </c>
      <c r="J969" s="11">
        <f>ROUND(I969*J968,2)</f>
        <v>0</v>
      </c>
      <c r="K969" s="89"/>
      <c r="L969" s="89"/>
    </row>
    <row r="970" spans="1:12" ht="18" customHeight="1" x14ac:dyDescent="0.2">
      <c r="A970" s="50">
        <f t="shared" ref="A970:C970" si="689">A969</f>
        <v>2</v>
      </c>
      <c r="B970" s="50" t="str">
        <f t="shared" si="689"/>
        <v>Vigilante armado noturno - 12x36h</v>
      </c>
      <c r="C970" s="50" t="str">
        <f t="shared" si="689"/>
        <v>CASCAVEL</v>
      </c>
      <c r="D970" s="10" t="str">
        <f>Raiz!$B$32</f>
        <v>C</v>
      </c>
      <c r="E970" s="524" t="str">
        <f>Raiz!$C$32</f>
        <v>Adicional NOTURNO</v>
      </c>
      <c r="F970" s="525"/>
      <c r="G970" s="96">
        <f>VLOOKUP(G945,Base!$B$343:$L$353,J950+1,FALSE)</f>
        <v>0.2</v>
      </c>
      <c r="H970" s="567"/>
      <c r="I970" s="582"/>
      <c r="J970" s="73">
        <f>ROUND((J968+J969)/G961*G970*7*15,2)</f>
        <v>0</v>
      </c>
      <c r="K970" s="89"/>
      <c r="L970" s="89"/>
    </row>
    <row r="971" spans="1:12" ht="18" customHeight="1" x14ac:dyDescent="0.2">
      <c r="A971" s="50">
        <f t="shared" ref="A971:C971" si="690">A970</f>
        <v>2</v>
      </c>
      <c r="B971" s="50" t="str">
        <f t="shared" si="690"/>
        <v>Vigilante armado noturno - 12x36h</v>
      </c>
      <c r="C971" s="50" t="str">
        <f t="shared" si="690"/>
        <v>CASCAVEL</v>
      </c>
      <c r="D971" s="10" t="str">
        <f>Raiz!$B$33</f>
        <v>D</v>
      </c>
      <c r="E971" s="524" t="str">
        <f>Raiz!$C$33</f>
        <v>Reflexo do adicional noturno sobre o DSR</v>
      </c>
      <c r="F971" s="525"/>
      <c r="G971" s="96" t="str">
        <f>VLOOKUP(G945,Base!$B$367:$L$386,J950+1,FALSE)</f>
        <v>N</v>
      </c>
      <c r="H971" s="567"/>
      <c r="I971" s="582"/>
      <c r="J971" s="73">
        <f>IF(G971="S",(J970*0.2),IF(G971="N",0))</f>
        <v>0</v>
      </c>
      <c r="K971" s="89"/>
      <c r="L971" s="89"/>
    </row>
    <row r="972" spans="1:12" ht="18" customHeight="1" x14ac:dyDescent="0.2">
      <c r="A972" s="50">
        <f t="shared" ref="A972:C972" si="691">A971</f>
        <v>2</v>
      </c>
      <c r="B972" s="50" t="str">
        <f t="shared" si="691"/>
        <v>Vigilante armado noturno - 12x36h</v>
      </c>
      <c r="C972" s="50" t="str">
        <f t="shared" si="691"/>
        <v>CASCAVEL</v>
      </c>
      <c r="D972" s="10" t="str">
        <f>Raiz!$B$34</f>
        <v>E</v>
      </c>
      <c r="E972" s="524" t="str">
        <f>Raiz!$C$34</f>
        <v>Adicional de Hora Noturna Reduzida</v>
      </c>
      <c r="F972" s="525"/>
      <c r="G972" s="96" t="str">
        <f>VLOOKUP(G945,Base!$B$390:$L$410,J950+1,FALSE)</f>
        <v>N</v>
      </c>
      <c r="H972" s="567"/>
      <c r="I972" s="582"/>
      <c r="J972" s="73">
        <f>IF(G972="S",ROUND(((J968+J969)/G962/G961*1.2*15*2),2),IF(G972="N",0))</f>
        <v>0</v>
      </c>
      <c r="K972" s="89"/>
      <c r="L972" s="89"/>
    </row>
    <row r="973" spans="1:12" ht="18" customHeight="1" x14ac:dyDescent="0.2">
      <c r="A973" s="50">
        <f t="shared" ref="A973:C973" si="692">A972</f>
        <v>2</v>
      </c>
      <c r="B973" s="50" t="str">
        <f t="shared" si="692"/>
        <v>Vigilante armado noturno - 12x36h</v>
      </c>
      <c r="C973" s="50" t="str">
        <f t="shared" si="692"/>
        <v>CASCAVEL</v>
      </c>
      <c r="D973" s="10" t="str">
        <f>Raiz!$B$35</f>
        <v>F</v>
      </c>
      <c r="E973" s="521" t="str">
        <f>Raiz!$C$35</f>
        <v>Outros (especificar): Adicional de função</v>
      </c>
      <c r="F973" s="668"/>
      <c r="G973" s="668"/>
      <c r="H973" s="668"/>
      <c r="I973" s="584"/>
      <c r="J973" s="11">
        <f>VLOOKUP(G945,Base!$B$439:$L$458,J950+1,FALSE)*G962</f>
        <v>0</v>
      </c>
      <c r="K973" s="89"/>
      <c r="L973" s="89"/>
    </row>
    <row r="974" spans="1:12" ht="18" customHeight="1" x14ac:dyDescent="0.2">
      <c r="A974" s="50">
        <f t="shared" ref="A974:C975" si="693">A973</f>
        <v>2</v>
      </c>
      <c r="B974" s="50" t="str">
        <f t="shared" si="693"/>
        <v>Vigilante armado noturno - 12x36h</v>
      </c>
      <c r="C974" s="50" t="str">
        <f t="shared" si="693"/>
        <v>CASCAVEL</v>
      </c>
      <c r="D974" s="569" t="str">
        <f>Raiz!$B$36</f>
        <v>Remuneração 1 = Total da Remuneração de verbas de natureza salarial nas quais incidem INSS + FGTS + Férias + 13º, etc.</v>
      </c>
      <c r="E974" s="570"/>
      <c r="F974" s="570"/>
      <c r="G974" s="570"/>
      <c r="H974" s="570"/>
      <c r="I974" s="571"/>
      <c r="J974" s="97">
        <f>SUM(J968:J973)</f>
        <v>0</v>
      </c>
      <c r="K974" s="89"/>
      <c r="L974" s="89"/>
    </row>
    <row r="975" spans="1:12" ht="18" customHeight="1" x14ac:dyDescent="0.2">
      <c r="A975" s="50">
        <f t="shared" si="693"/>
        <v>2</v>
      </c>
      <c r="B975" s="50" t="str">
        <f t="shared" si="693"/>
        <v>Vigilante armado noturno - 12x36h</v>
      </c>
      <c r="C975" s="50" t="str">
        <f t="shared" si="693"/>
        <v>CASCAVEL</v>
      </c>
      <c r="D975" s="10" t="s">
        <v>36</v>
      </c>
      <c r="E975" s="521" t="s">
        <v>227</v>
      </c>
      <c r="F975" s="521"/>
      <c r="G975" s="521"/>
      <c r="H975" s="521"/>
      <c r="I975" s="521"/>
      <c r="J975" s="72">
        <f>VLOOKUP(G945,Base!$B$415:$L$434,J950+1,FALSE)</f>
        <v>0</v>
      </c>
      <c r="K975" s="89"/>
      <c r="L975" s="89"/>
    </row>
    <row r="976" spans="1:12" ht="18" customHeight="1" x14ac:dyDescent="0.2">
      <c r="A976" s="50">
        <f t="shared" ref="A976:C976" si="694">A975</f>
        <v>2</v>
      </c>
      <c r="B976" s="50" t="str">
        <f t="shared" si="694"/>
        <v>Vigilante armado noturno - 12x36h</v>
      </c>
      <c r="C976" s="50" t="str">
        <f t="shared" si="694"/>
        <v>CASCAVEL</v>
      </c>
      <c r="D976" s="10" t="str">
        <f>Raiz!$B$38</f>
        <v>H</v>
      </c>
      <c r="E976" s="521" t="str">
        <f>Raiz!$C$38</f>
        <v>Outros (especificar)</v>
      </c>
      <c r="F976" s="668"/>
      <c r="G976" s="668"/>
      <c r="H976" s="668"/>
      <c r="I976" s="584"/>
      <c r="J976" s="11"/>
      <c r="K976" s="89"/>
      <c r="L976" s="89"/>
    </row>
    <row r="977" spans="1:12" ht="18" customHeight="1" x14ac:dyDescent="0.2">
      <c r="A977" s="50">
        <f t="shared" ref="A977:C977" si="695">A976</f>
        <v>2</v>
      </c>
      <c r="B977" s="50" t="str">
        <f t="shared" si="695"/>
        <v>Vigilante armado noturno - 12x36h</v>
      </c>
      <c r="C977" s="50" t="str">
        <f t="shared" si="695"/>
        <v>CASCAVEL</v>
      </c>
      <c r="D977" s="569" t="str">
        <f>Raiz!$B$39</f>
        <v xml:space="preserve">Remuneração 2 = Total da Remuneração de verbas de natureza indenizatória nas quais não incidem INSS, FGTS, Férias, 13º, etc.  </v>
      </c>
      <c r="E977" s="570"/>
      <c r="F977" s="570"/>
      <c r="G977" s="570"/>
      <c r="H977" s="570"/>
      <c r="I977" s="571"/>
      <c r="J977" s="97">
        <f>SUM(J975:J976)</f>
        <v>0</v>
      </c>
    </row>
    <row r="978" spans="1:12" ht="18" customHeight="1" thickBot="1" x14ac:dyDescent="0.25">
      <c r="A978" s="50">
        <f t="shared" ref="A978:C978" si="696">A977</f>
        <v>2</v>
      </c>
      <c r="B978" s="50" t="str">
        <f t="shared" si="696"/>
        <v>Vigilante armado noturno - 12x36h</v>
      </c>
      <c r="C978" s="50" t="str">
        <f t="shared" si="696"/>
        <v>CASCAVEL</v>
      </c>
      <c r="D978" s="619" t="str">
        <f>Raiz!$B$40</f>
        <v>Total do Módulo 1 - Composição da Remuneração</v>
      </c>
      <c r="E978" s="655"/>
      <c r="F978" s="655"/>
      <c r="G978" s="655"/>
      <c r="H978" s="655"/>
      <c r="I978" s="656"/>
      <c r="J978" s="13">
        <f>J974+J977</f>
        <v>0</v>
      </c>
    </row>
    <row r="979" spans="1:12" ht="13.5" customHeight="1" thickBot="1" x14ac:dyDescent="0.25">
      <c r="A979" s="50">
        <f t="shared" ref="A979:A1007" si="697">A978</f>
        <v>2</v>
      </c>
      <c r="B979" s="50" t="str">
        <f t="shared" ref="B979:B1007" si="698">B978</f>
        <v>Vigilante armado noturno - 12x36h</v>
      </c>
      <c r="C979" s="50" t="str">
        <f t="shared" ref="C979:C1007" si="699">C978</f>
        <v>CASCAVEL</v>
      </c>
      <c r="D979" s="4"/>
      <c r="E979" s="4"/>
      <c r="F979" s="4"/>
      <c r="G979" s="4"/>
      <c r="H979" s="4"/>
      <c r="I979" s="4"/>
      <c r="J979" s="4"/>
    </row>
    <row r="980" spans="1:12" ht="18" customHeight="1" x14ac:dyDescent="0.2">
      <c r="A980" s="50">
        <f t="shared" si="697"/>
        <v>2</v>
      </c>
      <c r="B980" s="50" t="str">
        <f t="shared" si="698"/>
        <v>Vigilante armado noturno - 12x36h</v>
      </c>
      <c r="C980" s="50" t="str">
        <f t="shared" si="699"/>
        <v>CASCAVEL</v>
      </c>
      <c r="D980" s="572" t="str">
        <f>Raiz!$B$42</f>
        <v>MÓDULO 2 – ENCARGOS E BENEFÍCIOS ANUAIS, MENSAIS E DIÁRIOS</v>
      </c>
      <c r="E980" s="573"/>
      <c r="F980" s="573"/>
      <c r="G980" s="573"/>
      <c r="H980" s="574"/>
      <c r="I980" s="56" t="str">
        <f>Raiz!$G$42</f>
        <v>%</v>
      </c>
      <c r="J980" s="57" t="str">
        <f>Raiz!$H$42</f>
        <v>Valor R$</v>
      </c>
    </row>
    <row r="981" spans="1:12" ht="18" customHeight="1" x14ac:dyDescent="0.2">
      <c r="A981" s="50">
        <f t="shared" si="697"/>
        <v>2</v>
      </c>
      <c r="B981" s="50" t="str">
        <f t="shared" si="698"/>
        <v>Vigilante armado noturno - 12x36h</v>
      </c>
      <c r="C981" s="50" t="str">
        <f t="shared" si="699"/>
        <v>CASCAVEL</v>
      </c>
      <c r="D981" s="580" t="str">
        <f>Raiz!$B$43</f>
        <v xml:space="preserve"> Submódulo 2.1 - 13º (décimo terceiro) Salário e Adicional de Férias</v>
      </c>
      <c r="E981" s="560"/>
      <c r="F981" s="560"/>
      <c r="G981" s="560"/>
      <c r="H981" s="560"/>
      <c r="I981" s="560"/>
      <c r="J981" s="581"/>
    </row>
    <row r="982" spans="1:12" ht="18" customHeight="1" x14ac:dyDescent="0.2">
      <c r="A982" s="50">
        <f t="shared" si="697"/>
        <v>2</v>
      </c>
      <c r="B982" s="50" t="str">
        <f t="shared" si="698"/>
        <v>Vigilante armado noturno - 12x36h</v>
      </c>
      <c r="C982" s="50" t="str">
        <f t="shared" si="699"/>
        <v>CASCAVEL</v>
      </c>
      <c r="D982" s="58" t="str">
        <f>Raiz!$B$44</f>
        <v>A</v>
      </c>
      <c r="E982" s="529" t="str">
        <f>Raiz!$C$44</f>
        <v>13º Salário</v>
      </c>
      <c r="F982" s="529"/>
      <c r="G982" s="529"/>
      <c r="H982" s="529"/>
      <c r="I982" s="55">
        <f>Raiz!$G$44</f>
        <v>8.3333333333333329E-2</v>
      </c>
      <c r="J982" s="59">
        <f>ROUND(I982*J974,2)</f>
        <v>0</v>
      </c>
    </row>
    <row r="983" spans="1:12" ht="18" customHeight="1" x14ac:dyDescent="0.2">
      <c r="A983" s="50">
        <f t="shared" si="697"/>
        <v>2</v>
      </c>
      <c r="B983" s="50" t="str">
        <f t="shared" si="698"/>
        <v>Vigilante armado noturno - 12x36h</v>
      </c>
      <c r="C983" s="50" t="str">
        <f t="shared" si="699"/>
        <v>CASCAVEL</v>
      </c>
      <c r="D983" s="61" t="str">
        <f>Raiz!$B$45</f>
        <v>B</v>
      </c>
      <c r="E983" s="536" t="str">
        <f>Raiz!$C$45</f>
        <v xml:space="preserve">Adicional de Férias </v>
      </c>
      <c r="F983" s="537"/>
      <c r="G983" s="537"/>
      <c r="H983" s="538"/>
      <c r="I983" s="71">
        <f>Raiz!$G$45</f>
        <v>2.7777777777777776E-2</v>
      </c>
      <c r="J983" s="70">
        <f>ROUND(I983*J974,2)</f>
        <v>0</v>
      </c>
      <c r="K983" s="4"/>
      <c r="L983" s="4"/>
    </row>
    <row r="984" spans="1:12" ht="18" customHeight="1" thickBot="1" x14ac:dyDescent="0.25">
      <c r="A984" s="50">
        <f t="shared" si="697"/>
        <v>2</v>
      </c>
      <c r="B984" s="50" t="str">
        <f t="shared" si="698"/>
        <v>Vigilante armado noturno - 12x36h</v>
      </c>
      <c r="C984" s="50" t="str">
        <f t="shared" si="699"/>
        <v>CASCAVEL</v>
      </c>
      <c r="D984" s="648" t="str">
        <f>Raiz!$B$46</f>
        <v>Total do Submódulo 2.1</v>
      </c>
      <c r="E984" s="649"/>
      <c r="F984" s="649"/>
      <c r="G984" s="649"/>
      <c r="H984" s="649"/>
      <c r="I984" s="649"/>
      <c r="J984" s="60">
        <f>SUM(J982:J983)</f>
        <v>0</v>
      </c>
      <c r="K984" s="4"/>
      <c r="L984" s="4"/>
    </row>
    <row r="985" spans="1:12" ht="14.25" customHeight="1" thickBot="1" x14ac:dyDescent="0.25">
      <c r="A985" s="50">
        <f t="shared" si="697"/>
        <v>2</v>
      </c>
      <c r="B985" s="50" t="str">
        <f t="shared" si="698"/>
        <v>Vigilante armado noturno - 12x36h</v>
      </c>
      <c r="C985" s="50" t="str">
        <f t="shared" si="699"/>
        <v>CASCAVEL</v>
      </c>
      <c r="D985" s="4"/>
      <c r="E985" s="4"/>
      <c r="F985" s="4"/>
      <c r="G985" s="4"/>
      <c r="H985" s="4"/>
      <c r="I985" s="4"/>
      <c r="J985" s="4"/>
      <c r="K985" s="4"/>
      <c r="L985" s="4"/>
    </row>
    <row r="986" spans="1:12" ht="18" customHeight="1" x14ac:dyDescent="0.2">
      <c r="A986" s="50">
        <f t="shared" si="697"/>
        <v>2</v>
      </c>
      <c r="B986" s="50" t="str">
        <f t="shared" si="698"/>
        <v>Vigilante armado noturno - 12x36h</v>
      </c>
      <c r="C986" s="50" t="str">
        <f t="shared" si="699"/>
        <v>CASCAVEL</v>
      </c>
      <c r="D986" s="564" t="str">
        <f>Raiz!$B$48</f>
        <v xml:space="preserve"> Submódulo 2.2 - Encargos Previdenciários (GPS), FGTS e outras contribuições</v>
      </c>
      <c r="E986" s="564"/>
      <c r="F986" s="564"/>
      <c r="G986" s="564"/>
      <c r="H986" s="564"/>
      <c r="I986" s="564"/>
      <c r="J986" s="565"/>
      <c r="K986" s="4"/>
      <c r="L986" s="4"/>
    </row>
    <row r="987" spans="1:12" ht="18" customHeight="1" x14ac:dyDescent="0.2">
      <c r="A987" s="50">
        <f t="shared" si="697"/>
        <v>2</v>
      </c>
      <c r="B987" s="50" t="str">
        <f t="shared" si="698"/>
        <v>Vigilante armado noturno - 12x36h</v>
      </c>
      <c r="C987" s="50" t="str">
        <f t="shared" si="699"/>
        <v>CASCAVEL</v>
      </c>
      <c r="D987" s="10" t="str">
        <f>Raiz!$B$49</f>
        <v>A</v>
      </c>
      <c r="E987" s="563" t="str">
        <f>Raiz!$C$49</f>
        <v>INSS</v>
      </c>
      <c r="F987" s="563"/>
      <c r="G987" s="563"/>
      <c r="H987" s="563"/>
      <c r="I987" s="15">
        <f>Raiz!$G$49</f>
        <v>0.2</v>
      </c>
      <c r="J987" s="14">
        <f>ROUND((J974+J984)*$I987,2)</f>
        <v>0</v>
      </c>
      <c r="K987" s="4"/>
      <c r="L987" s="4"/>
    </row>
    <row r="988" spans="1:12" ht="18" customHeight="1" x14ac:dyDescent="0.2">
      <c r="A988" s="50">
        <f t="shared" si="697"/>
        <v>2</v>
      </c>
      <c r="B988" s="50" t="str">
        <f t="shared" si="698"/>
        <v>Vigilante armado noturno - 12x36h</v>
      </c>
      <c r="C988" s="50" t="str">
        <f t="shared" si="699"/>
        <v>CASCAVEL</v>
      </c>
      <c r="D988" s="10" t="str">
        <f>Raiz!$B$50</f>
        <v>B</v>
      </c>
      <c r="E988" s="563" t="str">
        <f>Raiz!$C$50</f>
        <v>Salário Educação</v>
      </c>
      <c r="F988" s="563"/>
      <c r="G988" s="563"/>
      <c r="H988" s="563"/>
      <c r="I988" s="15">
        <f>Raiz!$G$50</f>
        <v>2.5000000000000001E-2</v>
      </c>
      <c r="J988" s="14">
        <f>ROUND((J974+J984)*$I988,2)</f>
        <v>0</v>
      </c>
      <c r="K988" s="4"/>
      <c r="L988" s="4"/>
    </row>
    <row r="989" spans="1:12" ht="18" customHeight="1" x14ac:dyDescent="0.2">
      <c r="A989" s="50">
        <f t="shared" si="697"/>
        <v>2</v>
      </c>
      <c r="B989" s="50" t="str">
        <f t="shared" si="698"/>
        <v>Vigilante armado noturno - 12x36h</v>
      </c>
      <c r="C989" s="50" t="str">
        <f t="shared" si="699"/>
        <v>CASCAVEL</v>
      </c>
      <c r="D989" s="10" t="str">
        <f>Raiz!$B$51</f>
        <v>C</v>
      </c>
      <c r="E989" s="62" t="str">
        <f>Raiz!$C$51</f>
        <v>RAT X FAP       RAT=</v>
      </c>
      <c r="F989" s="66">
        <f>VLOOKUP(J940,Base!$H$11:$I$12,2,FALSE)</f>
        <v>0.03</v>
      </c>
      <c r="G989" s="63" t="str">
        <f>Raiz!$E$51</f>
        <v>FAP=</v>
      </c>
      <c r="H989" s="64">
        <f>VLOOKUP(J940,Base!$H$11:$J$12,3,FALSE)</f>
        <v>1</v>
      </c>
      <c r="I989" s="15">
        <f>F989*H989</f>
        <v>0.03</v>
      </c>
      <c r="J989" s="14">
        <f>ROUND((J974+J984)*$I989,2)</f>
        <v>0</v>
      </c>
      <c r="K989" s="4"/>
      <c r="L989" s="4"/>
    </row>
    <row r="990" spans="1:12" ht="18" customHeight="1" x14ac:dyDescent="0.2">
      <c r="A990" s="50">
        <f t="shared" si="697"/>
        <v>2</v>
      </c>
      <c r="B990" s="50" t="str">
        <f t="shared" si="698"/>
        <v>Vigilante armado noturno - 12x36h</v>
      </c>
      <c r="C990" s="50" t="str">
        <f t="shared" si="699"/>
        <v>CASCAVEL</v>
      </c>
      <c r="D990" s="10" t="str">
        <f>Raiz!$B$52</f>
        <v>D</v>
      </c>
      <c r="E990" s="563" t="str">
        <f>Raiz!$C$52</f>
        <v>SESI ou SESC</v>
      </c>
      <c r="F990" s="563"/>
      <c r="G990" s="563"/>
      <c r="H990" s="563"/>
      <c r="I990" s="15">
        <f>Raiz!$G$52</f>
        <v>1.4999999999999999E-2</v>
      </c>
      <c r="J990" s="14">
        <f>ROUND((J974+J984)*$I990,2)</f>
        <v>0</v>
      </c>
      <c r="K990" s="4"/>
      <c r="L990" s="4"/>
    </row>
    <row r="991" spans="1:12" ht="18" customHeight="1" x14ac:dyDescent="0.2">
      <c r="A991" s="50">
        <f t="shared" si="697"/>
        <v>2</v>
      </c>
      <c r="B991" s="50" t="str">
        <f t="shared" si="698"/>
        <v>Vigilante armado noturno - 12x36h</v>
      </c>
      <c r="C991" s="50" t="str">
        <f t="shared" si="699"/>
        <v>CASCAVEL</v>
      </c>
      <c r="D991" s="10" t="str">
        <f>Raiz!$B$53</f>
        <v>E</v>
      </c>
      <c r="E991" s="563" t="str">
        <f>Raiz!$C$53</f>
        <v>SENAI ou SENAC</v>
      </c>
      <c r="F991" s="563"/>
      <c r="G991" s="563"/>
      <c r="H991" s="563"/>
      <c r="I991" s="15">
        <f>Raiz!$G$53</f>
        <v>0.01</v>
      </c>
      <c r="J991" s="14">
        <f>ROUND((J974+J984)*$I991,2)</f>
        <v>0</v>
      </c>
      <c r="K991" s="4"/>
      <c r="L991" s="4"/>
    </row>
    <row r="992" spans="1:12" ht="18" customHeight="1" x14ac:dyDescent="0.2">
      <c r="A992" s="50">
        <f t="shared" si="697"/>
        <v>2</v>
      </c>
      <c r="B992" s="50" t="str">
        <f t="shared" si="698"/>
        <v>Vigilante armado noturno - 12x36h</v>
      </c>
      <c r="C992" s="50" t="str">
        <f t="shared" si="699"/>
        <v>CASCAVEL</v>
      </c>
      <c r="D992" s="10" t="str">
        <f>Raiz!$B$54</f>
        <v>F</v>
      </c>
      <c r="E992" s="563" t="str">
        <f>Raiz!$C$54</f>
        <v>SEBRAE</v>
      </c>
      <c r="F992" s="563"/>
      <c r="G992" s="563"/>
      <c r="H992" s="563"/>
      <c r="I992" s="15">
        <f>Raiz!$G$54</f>
        <v>6.0000000000000001E-3</v>
      </c>
      <c r="J992" s="14">
        <f>ROUND((J974+J984)*$I992,2)</f>
        <v>0</v>
      </c>
      <c r="K992" s="4"/>
      <c r="L992" s="4"/>
    </row>
    <row r="993" spans="1:12" ht="18" customHeight="1" x14ac:dyDescent="0.2">
      <c r="A993" s="50">
        <f t="shared" si="697"/>
        <v>2</v>
      </c>
      <c r="B993" s="50" t="str">
        <f t="shared" si="698"/>
        <v>Vigilante armado noturno - 12x36h</v>
      </c>
      <c r="C993" s="50" t="str">
        <f t="shared" si="699"/>
        <v>CASCAVEL</v>
      </c>
      <c r="D993" s="10" t="str">
        <f>Raiz!$B$55</f>
        <v>G</v>
      </c>
      <c r="E993" s="563" t="str">
        <f>Raiz!$C$55</f>
        <v>INCRA</v>
      </c>
      <c r="F993" s="563"/>
      <c r="G993" s="563"/>
      <c r="H993" s="563"/>
      <c r="I993" s="15">
        <f>Raiz!$G$55</f>
        <v>2E-3</v>
      </c>
      <c r="J993" s="14">
        <f>ROUND((J974+J984)*$I993,2)</f>
        <v>0</v>
      </c>
      <c r="K993" s="4"/>
      <c r="L993" s="4"/>
    </row>
    <row r="994" spans="1:12" ht="18" customHeight="1" x14ac:dyDescent="0.2">
      <c r="A994" s="50">
        <f t="shared" si="697"/>
        <v>2</v>
      </c>
      <c r="B994" s="50" t="str">
        <f t="shared" si="698"/>
        <v>Vigilante armado noturno - 12x36h</v>
      </c>
      <c r="C994" s="50" t="str">
        <f t="shared" si="699"/>
        <v>CASCAVEL</v>
      </c>
      <c r="D994" s="10" t="str">
        <f>Raiz!$B$56</f>
        <v>H</v>
      </c>
      <c r="E994" s="563" t="str">
        <f>Raiz!$C$56</f>
        <v>FGTS</v>
      </c>
      <c r="F994" s="563"/>
      <c r="G994" s="563"/>
      <c r="H994" s="563"/>
      <c r="I994" s="15">
        <f>Raiz!$G$56</f>
        <v>0.08</v>
      </c>
      <c r="J994" s="14">
        <f>ROUND((J974+J984)*$I994,2)</f>
        <v>0</v>
      </c>
      <c r="K994" s="4"/>
      <c r="L994" s="4"/>
    </row>
    <row r="995" spans="1:12" ht="18" customHeight="1" thickBot="1" x14ac:dyDescent="0.25">
      <c r="A995" s="50">
        <f t="shared" si="697"/>
        <v>2</v>
      </c>
      <c r="B995" s="50" t="str">
        <f t="shared" si="698"/>
        <v>Vigilante armado noturno - 12x36h</v>
      </c>
      <c r="C995" s="50" t="str">
        <f t="shared" si="699"/>
        <v>CASCAVEL</v>
      </c>
      <c r="D995" s="653" t="str">
        <f>Raiz!$B$57</f>
        <v>Total do Submódulo 2.2</v>
      </c>
      <c r="E995" s="653"/>
      <c r="F995" s="653"/>
      <c r="G995" s="653"/>
      <c r="H995" s="653"/>
      <c r="I995" s="16">
        <f>SUM(I987:I994)</f>
        <v>0.36800000000000005</v>
      </c>
      <c r="J995" s="13">
        <f>SUM(J987:J994)</f>
        <v>0</v>
      </c>
      <c r="K995" s="4"/>
      <c r="L995" s="4"/>
    </row>
    <row r="996" spans="1:12" ht="14.1" customHeight="1" thickBot="1" x14ac:dyDescent="0.25">
      <c r="A996" s="50">
        <f t="shared" si="697"/>
        <v>2</v>
      </c>
      <c r="B996" s="50" t="str">
        <f t="shared" si="698"/>
        <v>Vigilante armado noturno - 12x36h</v>
      </c>
      <c r="C996" s="50" t="str">
        <f t="shared" si="699"/>
        <v>CASCAVEL</v>
      </c>
      <c r="D996" s="4"/>
      <c r="E996" s="4"/>
      <c r="F996" s="4"/>
      <c r="G996" s="4"/>
      <c r="H996" s="4"/>
      <c r="I996" s="4"/>
      <c r="J996" s="4"/>
      <c r="K996" s="4"/>
      <c r="L996" s="4"/>
    </row>
    <row r="997" spans="1:12" ht="18" customHeight="1" x14ac:dyDescent="0.2">
      <c r="A997" s="50">
        <f t="shared" si="697"/>
        <v>2</v>
      </c>
      <c r="B997" s="50" t="str">
        <f t="shared" si="698"/>
        <v>Vigilante armado noturno - 12x36h</v>
      </c>
      <c r="C997" s="50" t="str">
        <f t="shared" si="699"/>
        <v>CASCAVEL</v>
      </c>
      <c r="D997" s="564" t="str">
        <f>Raiz!$B$59</f>
        <v xml:space="preserve"> Submódulo 2.3 - Benefícios Mensais e Diários</v>
      </c>
      <c r="E997" s="564"/>
      <c r="F997" s="564"/>
      <c r="G997" s="564"/>
      <c r="H997" s="564"/>
      <c r="I997" s="564"/>
      <c r="J997" s="565"/>
      <c r="K997" s="4"/>
      <c r="L997" s="4"/>
    </row>
    <row r="998" spans="1:12" ht="18" customHeight="1" x14ac:dyDescent="0.2">
      <c r="A998" s="50">
        <f t="shared" si="697"/>
        <v>2</v>
      </c>
      <c r="B998" s="50" t="str">
        <f t="shared" si="698"/>
        <v>Vigilante armado noturno - 12x36h</v>
      </c>
      <c r="C998" s="50" t="str">
        <f t="shared" si="699"/>
        <v>CASCAVEL</v>
      </c>
      <c r="D998" s="10" t="str">
        <f>Raiz!$B$60</f>
        <v>A</v>
      </c>
      <c r="E998" s="241" t="str">
        <f>Raiz!$C$60</f>
        <v>Transporte</v>
      </c>
      <c r="F998" s="85" t="str">
        <f>Raiz!$D$60</f>
        <v>Quantidade</v>
      </c>
      <c r="G998" s="74">
        <f>VLOOKUP(G945,Base!$B$463:$L$473,J950+1,FALSE)</f>
        <v>60</v>
      </c>
      <c r="H998" s="38"/>
      <c r="I998" s="18"/>
      <c r="J998" s="11">
        <f>IF(ROUND((G998*G963)-(J968*0.06),2)&lt;0,0,ROUND((G998*G963)-(J968*0.06),2))</f>
        <v>270</v>
      </c>
      <c r="K998" s="4"/>
      <c r="L998" s="4"/>
    </row>
    <row r="999" spans="1:12" ht="18" customHeight="1" x14ac:dyDescent="0.2">
      <c r="A999" s="50">
        <f t="shared" si="697"/>
        <v>2</v>
      </c>
      <c r="B999" s="50" t="str">
        <f t="shared" si="698"/>
        <v>Vigilante armado noturno - 12x36h</v>
      </c>
      <c r="C999" s="50" t="str">
        <f t="shared" si="699"/>
        <v>CASCAVEL</v>
      </c>
      <c r="D999" s="10" t="str">
        <f>Raiz!$B$61</f>
        <v>B</v>
      </c>
      <c r="E999" s="241" t="str">
        <f>Raiz!$C$61</f>
        <v>Auxílio Alimentação</v>
      </c>
      <c r="F999" s="85" t="str">
        <f>Raiz!$D$61</f>
        <v>Quantidade</v>
      </c>
      <c r="G999" s="74">
        <f>VLOOKUP(G945,Base!$B$511:$L$521,J950+1,FALSE)</f>
        <v>30</v>
      </c>
      <c r="H999" s="38" t="s">
        <v>145</v>
      </c>
      <c r="I999" s="18">
        <f>VLOOKUP(G945,Base!$B$535:$L$545,J950+1,FALSE)</f>
        <v>0.2</v>
      </c>
      <c r="J999" s="11">
        <f>ROUND(G964*G999*(1-I999),2)</f>
        <v>1002.24</v>
      </c>
      <c r="K999" s="239"/>
      <c r="L999" s="239"/>
    </row>
    <row r="1000" spans="1:12" ht="18" customHeight="1" x14ac:dyDescent="0.2">
      <c r="A1000" s="50">
        <f t="shared" si="697"/>
        <v>2</v>
      </c>
      <c r="B1000" s="50" t="str">
        <f t="shared" si="698"/>
        <v>Vigilante armado noturno - 12x36h</v>
      </c>
      <c r="C1000" s="50" t="str">
        <f t="shared" si="699"/>
        <v>CASCAVEL</v>
      </c>
      <c r="D1000" s="10" t="str">
        <f>Raiz!$B$62</f>
        <v>C</v>
      </c>
      <c r="E1000" s="521" t="str">
        <f>Raiz!$C$62</f>
        <v>Convênio Saúde</v>
      </c>
      <c r="F1000" s="521"/>
      <c r="G1000" s="521"/>
      <c r="H1000" s="521"/>
      <c r="I1000" s="521"/>
      <c r="J1000" s="11">
        <f>VLOOKUP(G945,Base!$B$583:$O$593,J950+1,FALSE)</f>
        <v>222.5</v>
      </c>
      <c r="K1000" s="239"/>
      <c r="L1000" s="239"/>
    </row>
    <row r="1001" spans="1:12" ht="18" customHeight="1" x14ac:dyDescent="0.2">
      <c r="A1001" s="50">
        <f t="shared" si="697"/>
        <v>2</v>
      </c>
      <c r="B1001" s="50" t="str">
        <f t="shared" si="698"/>
        <v>Vigilante armado noturno - 12x36h</v>
      </c>
      <c r="C1001" s="50" t="str">
        <f t="shared" si="699"/>
        <v>CASCAVEL</v>
      </c>
      <c r="D1001" s="10" t="str">
        <f>Raiz!$B$63</f>
        <v>D</v>
      </c>
      <c r="E1001" s="521" t="str">
        <f>Raiz!$C$63</f>
        <v>Benefício Social Familiar</v>
      </c>
      <c r="F1001" s="521"/>
      <c r="G1001" s="521"/>
      <c r="H1001" s="521"/>
      <c r="I1001" s="521"/>
      <c r="J1001" s="11">
        <f>VLOOKUP(G945,Base!$B$607:$O$617,J950+1,FALSE)</f>
        <v>0</v>
      </c>
      <c r="K1001" s="239"/>
      <c r="L1001" s="239"/>
    </row>
    <row r="1002" spans="1:12" ht="18" customHeight="1" x14ac:dyDescent="0.2">
      <c r="A1002" s="50">
        <f t="shared" si="697"/>
        <v>2</v>
      </c>
      <c r="B1002" s="50" t="str">
        <f t="shared" si="698"/>
        <v>Vigilante armado noturno - 12x36h</v>
      </c>
      <c r="C1002" s="50" t="str">
        <f t="shared" si="699"/>
        <v>CASCAVEL</v>
      </c>
      <c r="D1002" s="10" t="str">
        <f>Raiz!$B$64</f>
        <v>E</v>
      </c>
      <c r="E1002" s="527" t="str">
        <f>Raiz!$C$64</f>
        <v>Adicional de Assiduidade</v>
      </c>
      <c r="F1002" s="527"/>
      <c r="G1002" s="527"/>
      <c r="H1002" s="527"/>
      <c r="I1002" s="18">
        <f>VLOOKUP(G945,Base!$B$631:$O$641,J950+1,FALSE)</f>
        <v>0</v>
      </c>
      <c r="J1002" s="11">
        <f>ROUND(I1002*J978,2)</f>
        <v>0</v>
      </c>
      <c r="K1002" s="239"/>
      <c r="L1002" s="239"/>
    </row>
    <row r="1003" spans="1:12" ht="18" customHeight="1" x14ac:dyDescent="0.2">
      <c r="A1003" s="50">
        <f t="shared" si="697"/>
        <v>2</v>
      </c>
      <c r="B1003" s="50" t="str">
        <f t="shared" si="698"/>
        <v>Vigilante armado noturno - 12x36h</v>
      </c>
      <c r="C1003" s="50" t="str">
        <f t="shared" si="699"/>
        <v>CASCAVEL</v>
      </c>
      <c r="D1003" s="10" t="str">
        <f>Raiz!$B$65</f>
        <v>F</v>
      </c>
      <c r="E1003" s="521" t="str">
        <f>Raiz!$C$65</f>
        <v>Seguro de Vida</v>
      </c>
      <c r="F1003" s="521"/>
      <c r="G1003" s="521"/>
      <c r="H1003" s="521"/>
      <c r="I1003" s="521"/>
      <c r="J1003" s="11">
        <f>VLOOKUP(G945,Base!$B$655:$O$665,J950+1,FALSE)</f>
        <v>0</v>
      </c>
      <c r="K1003" s="239"/>
      <c r="L1003" s="239"/>
    </row>
    <row r="1004" spans="1:12" ht="18" customHeight="1" x14ac:dyDescent="0.2">
      <c r="A1004" s="50">
        <f t="shared" si="697"/>
        <v>2</v>
      </c>
      <c r="B1004" s="50" t="str">
        <f t="shared" si="698"/>
        <v>Vigilante armado noturno - 12x36h</v>
      </c>
      <c r="C1004" s="50" t="str">
        <f t="shared" si="699"/>
        <v>CASCAVEL</v>
      </c>
      <c r="D1004" s="10" t="str">
        <f>Raiz!$B$66</f>
        <v>G</v>
      </c>
      <c r="E1004" s="521" t="str">
        <f>Raiz!$C$66</f>
        <v>Auxílio funeral</v>
      </c>
      <c r="F1004" s="583"/>
      <c r="G1004" s="583"/>
      <c r="H1004" s="583"/>
      <c r="I1004" s="584"/>
      <c r="J1004" s="11">
        <f>VLOOKUP(G945,Base!$B$679:$L$698,J950+1,FALSE)</f>
        <v>0</v>
      </c>
      <c r="K1004" s="239"/>
      <c r="L1004" s="239"/>
    </row>
    <row r="1005" spans="1:12" ht="18" customHeight="1" x14ac:dyDescent="0.2">
      <c r="A1005" s="50">
        <f t="shared" si="697"/>
        <v>2</v>
      </c>
      <c r="B1005" s="50" t="str">
        <f t="shared" si="698"/>
        <v>Vigilante armado noturno - 12x36h</v>
      </c>
      <c r="C1005" s="50" t="str">
        <f t="shared" si="699"/>
        <v>CASCAVEL</v>
      </c>
      <c r="D1005" s="10" t="str">
        <f>Raiz!$B$67</f>
        <v>H</v>
      </c>
      <c r="E1005" s="521" t="str">
        <f>Raiz!$C$67</f>
        <v>Outros</v>
      </c>
      <c r="F1005" s="521"/>
      <c r="G1005" s="521"/>
      <c r="H1005" s="521"/>
      <c r="I1005" s="521"/>
      <c r="J1005" s="11">
        <f>VLOOKUP(G945,Base!$B$703:$O$713,J950+1,FALSE)</f>
        <v>0</v>
      </c>
      <c r="K1005" s="239"/>
      <c r="L1005" s="239"/>
    </row>
    <row r="1006" spans="1:12" ht="18" customHeight="1" thickBot="1" x14ac:dyDescent="0.25">
      <c r="A1006" s="50">
        <f t="shared" si="697"/>
        <v>2</v>
      </c>
      <c r="B1006" s="50" t="str">
        <f t="shared" si="698"/>
        <v>Vigilante armado noturno - 12x36h</v>
      </c>
      <c r="C1006" s="50" t="str">
        <f t="shared" si="699"/>
        <v>CASCAVEL</v>
      </c>
      <c r="D1006" s="619" t="str">
        <f>Raiz!$B$68</f>
        <v> Total do Submódulo 2.3</v>
      </c>
      <c r="E1006" s="619"/>
      <c r="F1006" s="619"/>
      <c r="G1006" s="619"/>
      <c r="H1006" s="619"/>
      <c r="I1006" s="619"/>
      <c r="J1006" s="13">
        <f>SUM(J998:J1005)</f>
        <v>1494.74</v>
      </c>
      <c r="K1006" s="4"/>
      <c r="L1006" s="4"/>
    </row>
    <row r="1007" spans="1:12" ht="14.1" customHeight="1" thickBot="1" x14ac:dyDescent="0.25">
      <c r="A1007" s="50">
        <f t="shared" si="697"/>
        <v>2</v>
      </c>
      <c r="B1007" s="50" t="str">
        <f t="shared" si="698"/>
        <v>Vigilante armado noturno - 12x36h</v>
      </c>
      <c r="C1007" s="50" t="str">
        <f t="shared" si="699"/>
        <v>CASCAVEL</v>
      </c>
      <c r="D1007" s="4"/>
      <c r="E1007" s="4"/>
      <c r="F1007" s="4"/>
      <c r="G1007" s="4"/>
      <c r="H1007" s="4"/>
      <c r="I1007" s="4"/>
      <c r="J1007" s="4"/>
      <c r="K1007" s="4"/>
      <c r="L1007" s="4"/>
    </row>
    <row r="1008" spans="1:12" ht="18" customHeight="1" x14ac:dyDescent="0.2">
      <c r="A1008" s="50">
        <f t="shared" ref="A1008:C1008" si="700">A1007</f>
        <v>2</v>
      </c>
      <c r="B1008" s="50" t="str">
        <f t="shared" si="700"/>
        <v>Vigilante armado noturno - 12x36h</v>
      </c>
      <c r="C1008" s="50" t="str">
        <f t="shared" si="700"/>
        <v>CASCAVEL</v>
      </c>
      <c r="D1008" s="566" t="str">
        <f>Raiz!$B$70</f>
        <v>Quadro-Resumo do Módulo 2 - Encargos e Benefícios Anuais, Mensais e Diários</v>
      </c>
      <c r="E1008" s="566"/>
      <c r="F1008" s="566"/>
      <c r="G1008" s="566"/>
      <c r="H1008" s="566"/>
      <c r="I1008" s="566"/>
      <c r="J1008" s="19" t="str">
        <f>Raiz!$H$70</f>
        <v>Valor R$</v>
      </c>
      <c r="K1008" s="4"/>
      <c r="L1008" s="4"/>
    </row>
    <row r="1009" spans="1:12" ht="18" customHeight="1" x14ac:dyDescent="0.2">
      <c r="A1009" s="50">
        <f t="shared" ref="A1009:C1009" si="701">A1008</f>
        <v>2</v>
      </c>
      <c r="B1009" s="50" t="str">
        <f t="shared" si="701"/>
        <v>Vigilante armado noturno - 12x36h</v>
      </c>
      <c r="C1009" s="50" t="str">
        <f t="shared" si="701"/>
        <v>CASCAVEL</v>
      </c>
      <c r="D1009" s="10" t="str">
        <f>Raiz!$B$71</f>
        <v>2.1</v>
      </c>
      <c r="E1009" s="521" t="str">
        <f>Raiz!$C$71</f>
        <v>13º Salário e Adicional de Férias</v>
      </c>
      <c r="F1009" s="521"/>
      <c r="G1009" s="521"/>
      <c r="H1009" s="521"/>
      <c r="I1009" s="521"/>
      <c r="J1009" s="17">
        <f>J984</f>
        <v>0</v>
      </c>
      <c r="K1009" s="4"/>
      <c r="L1009" s="4"/>
    </row>
    <row r="1010" spans="1:12" ht="18" customHeight="1" x14ac:dyDescent="0.2">
      <c r="A1010" s="50">
        <f t="shared" ref="A1010:C1010" si="702">A1009</f>
        <v>2</v>
      </c>
      <c r="B1010" s="50" t="str">
        <f t="shared" si="702"/>
        <v>Vigilante armado noturno - 12x36h</v>
      </c>
      <c r="C1010" s="50" t="str">
        <f t="shared" si="702"/>
        <v>CASCAVEL</v>
      </c>
      <c r="D1010" s="10" t="str">
        <f>Raiz!$B$72</f>
        <v>2.2</v>
      </c>
      <c r="E1010" s="521" t="str">
        <f>Raiz!$C$72</f>
        <v>Encargos Previdenciários (GPS), FGTS e outras contribuições</v>
      </c>
      <c r="F1010" s="521"/>
      <c r="G1010" s="521"/>
      <c r="H1010" s="521"/>
      <c r="I1010" s="521"/>
      <c r="J1010" s="17">
        <f>J995</f>
        <v>0</v>
      </c>
      <c r="K1010" s="4"/>
      <c r="L1010" s="4"/>
    </row>
    <row r="1011" spans="1:12" ht="18" customHeight="1" x14ac:dyDescent="0.2">
      <c r="A1011" s="50">
        <f t="shared" ref="A1011:C1011" si="703">A1010</f>
        <v>2</v>
      </c>
      <c r="B1011" s="50" t="str">
        <f t="shared" si="703"/>
        <v>Vigilante armado noturno - 12x36h</v>
      </c>
      <c r="C1011" s="50" t="str">
        <f t="shared" si="703"/>
        <v>CASCAVEL</v>
      </c>
      <c r="D1011" s="10" t="str">
        <f>Raiz!$B$73</f>
        <v>2.3</v>
      </c>
      <c r="E1011" s="521" t="str">
        <f>Raiz!$C$73</f>
        <v>Benefícios Mensais e Diários</v>
      </c>
      <c r="F1011" s="521"/>
      <c r="G1011" s="521"/>
      <c r="H1011" s="521"/>
      <c r="I1011" s="521"/>
      <c r="J1011" s="17">
        <f>J1006</f>
        <v>1494.74</v>
      </c>
      <c r="K1011" s="4"/>
      <c r="L1011" s="4"/>
    </row>
    <row r="1012" spans="1:12" ht="18" customHeight="1" thickBot="1" x14ac:dyDescent="0.25">
      <c r="A1012" s="50">
        <f t="shared" ref="A1012:C1012" si="704">A1011</f>
        <v>2</v>
      </c>
      <c r="B1012" s="50" t="str">
        <f t="shared" si="704"/>
        <v>Vigilante armado noturno - 12x36h</v>
      </c>
      <c r="C1012" s="50" t="str">
        <f t="shared" si="704"/>
        <v>CASCAVEL</v>
      </c>
      <c r="D1012" s="619" t="str">
        <f>Raiz!$B$74</f>
        <v> Total do Módulo 2 - Encargos e Benefícios Anuais, mensais e Diários</v>
      </c>
      <c r="E1012" s="619"/>
      <c r="F1012" s="619"/>
      <c r="G1012" s="619"/>
      <c r="H1012" s="619"/>
      <c r="I1012" s="619"/>
      <c r="J1012" s="13">
        <f>SUM(J1009:J1011)</f>
        <v>1494.74</v>
      </c>
      <c r="K1012" s="4"/>
      <c r="L1012" s="4"/>
    </row>
    <row r="1013" spans="1:12" ht="14.1" customHeight="1" thickBot="1" x14ac:dyDescent="0.25">
      <c r="A1013" s="50">
        <f t="shared" ref="A1013:C1013" si="705">A1012</f>
        <v>2</v>
      </c>
      <c r="B1013" s="50" t="str">
        <f t="shared" si="705"/>
        <v>Vigilante armado noturno - 12x36h</v>
      </c>
      <c r="C1013" s="50" t="str">
        <f t="shared" si="705"/>
        <v>CASCAVEL</v>
      </c>
      <c r="D1013" s="4"/>
      <c r="E1013" s="4"/>
      <c r="F1013" s="4"/>
      <c r="G1013" s="4"/>
      <c r="H1013" s="4"/>
      <c r="I1013" s="4"/>
      <c r="J1013" s="4"/>
      <c r="K1013" s="4"/>
      <c r="L1013" s="4"/>
    </row>
    <row r="1014" spans="1:12" ht="18" customHeight="1" x14ac:dyDescent="0.2">
      <c r="A1014" s="50">
        <f t="shared" ref="A1014:C1014" si="706">A1013</f>
        <v>2</v>
      </c>
      <c r="B1014" s="50" t="str">
        <f t="shared" si="706"/>
        <v>Vigilante armado noturno - 12x36h</v>
      </c>
      <c r="C1014" s="50" t="str">
        <f t="shared" si="706"/>
        <v>CASCAVEL</v>
      </c>
      <c r="D1014" s="549" t="str">
        <f>Raiz!$B$76</f>
        <v>MÓDULO 3 – PROVISÃO PARA RESCISÃO</v>
      </c>
      <c r="E1014" s="550"/>
      <c r="F1014" s="550"/>
      <c r="G1014" s="550"/>
      <c r="H1014" s="551"/>
      <c r="I1014" s="1" t="str">
        <f>Raiz!$G$76</f>
        <v>%</v>
      </c>
      <c r="J1014" s="2" t="str">
        <f>Raiz!$H$76</f>
        <v>Valor R$</v>
      </c>
      <c r="K1014" s="4"/>
      <c r="L1014" s="4"/>
    </row>
    <row r="1015" spans="1:12" ht="28.5" customHeight="1" x14ac:dyDescent="0.2">
      <c r="A1015" s="50">
        <f t="shared" ref="A1015:C1015" si="707">A1014</f>
        <v>2</v>
      </c>
      <c r="B1015" s="50" t="str">
        <f t="shared" si="707"/>
        <v>Vigilante armado noturno - 12x36h</v>
      </c>
      <c r="C1015" s="50" t="str">
        <f t="shared" si="707"/>
        <v>CASCAVEL</v>
      </c>
      <c r="D1015" s="28" t="str">
        <f>Raiz!$B$77</f>
        <v>A</v>
      </c>
      <c r="E1015" s="278" t="str">
        <f>Raiz!$C$77</f>
        <v>Aviso Prévio Indenizado</v>
      </c>
      <c r="F1015" s="536" t="str">
        <f>Raiz!$D$77</f>
        <v>Cálculo do valor = [Rem/12 + 13º/12 + Férias/12 + 1/3Férias/12] x 1 x 5% de rotatividade anual</v>
      </c>
      <c r="G1015" s="537"/>
      <c r="H1015" s="618"/>
      <c r="I1015" s="12">
        <f>Raiz!$G$77</f>
        <v>4.9768518518518521E-3</v>
      </c>
      <c r="J1015" s="11">
        <f>ROUND(I1015*(J974+J984),2)</f>
        <v>0</v>
      </c>
      <c r="K1015" s="4"/>
      <c r="L1015" s="4"/>
    </row>
    <row r="1016" spans="1:12" ht="18" customHeight="1" x14ac:dyDescent="0.2">
      <c r="A1016" s="50">
        <f t="shared" ref="A1016:C1016" si="708">A1015</f>
        <v>2</v>
      </c>
      <c r="B1016" s="50" t="str">
        <f t="shared" si="708"/>
        <v>Vigilante armado noturno - 12x36h</v>
      </c>
      <c r="C1016" s="50" t="str">
        <f t="shared" si="708"/>
        <v>CASCAVEL</v>
      </c>
      <c r="D1016" s="10" t="str">
        <f>Raiz!$B$78</f>
        <v>B</v>
      </c>
      <c r="E1016" s="638" t="str">
        <f>Raiz!$C$78</f>
        <v>Incidência do FGTS sobre o Aviso Prévio Indenizado</v>
      </c>
      <c r="F1016" s="639"/>
      <c r="G1016" s="639"/>
      <c r="H1016" s="640"/>
      <c r="I1016" s="12">
        <f>0.08*I1015</f>
        <v>3.9814814814814818E-4</v>
      </c>
      <c r="J1016" s="11">
        <f>ROUND((J974+J984)*I1016,2)</f>
        <v>0</v>
      </c>
      <c r="K1016" s="4"/>
      <c r="L1016" s="4"/>
    </row>
    <row r="1017" spans="1:12" ht="18" customHeight="1" x14ac:dyDescent="0.2">
      <c r="A1017" s="50">
        <f t="shared" ref="A1017:C1017" si="709">A1016</f>
        <v>2</v>
      </c>
      <c r="B1017" s="50" t="str">
        <f t="shared" si="709"/>
        <v>Vigilante armado noturno - 12x36h</v>
      </c>
      <c r="C1017" s="50" t="str">
        <f t="shared" si="709"/>
        <v>CASCAVEL</v>
      </c>
      <c r="D1017" s="10" t="str">
        <f>Raiz!$B$79</f>
        <v>C</v>
      </c>
      <c r="E1017" s="615" t="str">
        <f>Raiz!$C$79</f>
        <v>Multa do FGTS sobre o Aviso Prévio Indenizado</v>
      </c>
      <c r="F1017" s="616"/>
      <c r="G1017" s="616"/>
      <c r="H1017" s="617"/>
      <c r="I1017" s="12">
        <f>Raiz!$G$79</f>
        <v>1.9039999999999999E-3</v>
      </c>
      <c r="J1017" s="11">
        <f>ROUND(I1017*(J974+J984),2)</f>
        <v>0</v>
      </c>
      <c r="K1017" s="4"/>
      <c r="L1017" s="4"/>
    </row>
    <row r="1018" spans="1:12" ht="24.75" customHeight="1" x14ac:dyDescent="0.2">
      <c r="A1018" s="50">
        <f t="shared" ref="A1018:C1018" si="710">A1017</f>
        <v>2</v>
      </c>
      <c r="B1018" s="50" t="str">
        <f t="shared" si="710"/>
        <v>Vigilante armado noturno - 12x36h</v>
      </c>
      <c r="C1018" s="50" t="str">
        <f t="shared" si="710"/>
        <v>CASCAVEL</v>
      </c>
      <c r="D1018" s="28" t="str">
        <f>Raiz!$B$80</f>
        <v>D</v>
      </c>
      <c r="E1018" s="278" t="str">
        <f>Raiz!$C$80</f>
        <v>Aviso Prévio Trabalhado</v>
      </c>
      <c r="F1018" s="536" t="str">
        <f>Raiz!$D$80</f>
        <v>Cálculo do valor= [(Rem/30)x7]/ Qtd meses de execução do serviço x 100% dos empregados</v>
      </c>
      <c r="G1018" s="537"/>
      <c r="H1018" s="618"/>
      <c r="I1018" s="12">
        <f>1/30*7/G947*1</f>
        <v>9.7222222222222224E-3</v>
      </c>
      <c r="J1018" s="11">
        <f>ROUND((J974+J984)/30*7/20,2)</f>
        <v>0</v>
      </c>
      <c r="K1018" s="4"/>
      <c r="L1018" s="4"/>
    </row>
    <row r="1019" spans="1:12" ht="18" customHeight="1" x14ac:dyDescent="0.2">
      <c r="A1019" s="50">
        <f t="shared" ref="A1019:C1019" si="711">A1018</f>
        <v>2</v>
      </c>
      <c r="B1019" s="50" t="str">
        <f t="shared" si="711"/>
        <v>Vigilante armado noturno - 12x36h</v>
      </c>
      <c r="C1019" s="50" t="str">
        <f t="shared" si="711"/>
        <v>CASCAVEL</v>
      </c>
      <c r="D1019" s="10" t="str">
        <f>Raiz!$B$81</f>
        <v>E</v>
      </c>
      <c r="E1019" s="535" t="str">
        <f>Raiz!$C$81</f>
        <v>Incidência dos encargos do submódulo 2.2 sobre o Aviso Prévio Trabalhado</v>
      </c>
      <c r="F1019" s="539"/>
      <c r="G1019" s="539"/>
      <c r="H1019" s="540"/>
      <c r="I1019" s="12">
        <f>I995*I1018</f>
        <v>3.5777777777777782E-3</v>
      </c>
      <c r="J1019" s="11">
        <f>ROUND(I1019*(J974+J984),2)</f>
        <v>0</v>
      </c>
      <c r="K1019" s="4"/>
      <c r="L1019" s="4"/>
    </row>
    <row r="1020" spans="1:12" ht="18" customHeight="1" x14ac:dyDescent="0.2">
      <c r="A1020" s="50">
        <f t="shared" ref="A1020:C1020" si="712">A1019</f>
        <v>2</v>
      </c>
      <c r="B1020" s="50" t="str">
        <f t="shared" si="712"/>
        <v>Vigilante armado noturno - 12x36h</v>
      </c>
      <c r="C1020" s="50" t="str">
        <f t="shared" si="712"/>
        <v>CASCAVEL</v>
      </c>
      <c r="D1020" s="10" t="str">
        <f>Raiz!$B$82</f>
        <v>F</v>
      </c>
      <c r="E1020" s="524" t="str">
        <f>Raiz!$C$82</f>
        <v>Multa do FGTS e sobre o Aviso Prévio Trabalhado</v>
      </c>
      <c r="F1020" s="554"/>
      <c r="G1020" s="554"/>
      <c r="H1020" s="554"/>
      <c r="I1020" s="555"/>
      <c r="J1020" s="11">
        <f>ROUND((J974+J984)*0.08*0.4,2)</f>
        <v>0</v>
      </c>
      <c r="K1020" s="4"/>
      <c r="L1020" s="4"/>
    </row>
    <row r="1021" spans="1:12" ht="18" customHeight="1" thickBot="1" x14ac:dyDescent="0.25">
      <c r="A1021" s="50">
        <f t="shared" ref="A1021:C1021" si="713">A1020</f>
        <v>2</v>
      </c>
      <c r="B1021" s="50" t="str">
        <f t="shared" si="713"/>
        <v>Vigilante armado noturno - 12x36h</v>
      </c>
      <c r="C1021" s="50" t="str">
        <f t="shared" si="713"/>
        <v>CASCAVEL</v>
      </c>
      <c r="D1021" s="619" t="str">
        <f>Raiz!$B$83</f>
        <v>Total do Módulo 3 - Provisão para Rescisão</v>
      </c>
      <c r="E1021" s="619"/>
      <c r="F1021" s="619"/>
      <c r="G1021" s="619"/>
      <c r="H1021" s="619"/>
      <c r="I1021" s="619"/>
      <c r="J1021" s="13">
        <f>SUM(J1015:J1020)</f>
        <v>0</v>
      </c>
      <c r="K1021" s="4"/>
      <c r="L1021" s="4"/>
    </row>
    <row r="1022" spans="1:12" ht="14.1" customHeight="1" thickBot="1" x14ac:dyDescent="0.25">
      <c r="A1022" s="50">
        <f t="shared" ref="A1022:C1022" si="714">A1021</f>
        <v>2</v>
      </c>
      <c r="B1022" s="50" t="str">
        <f t="shared" si="714"/>
        <v>Vigilante armado noturno - 12x36h</v>
      </c>
      <c r="C1022" s="50" t="str">
        <f t="shared" si="714"/>
        <v>CASCAVEL</v>
      </c>
      <c r="D1022" s="4"/>
      <c r="E1022" s="4"/>
      <c r="F1022" s="4"/>
      <c r="G1022" s="4"/>
      <c r="H1022" s="4"/>
      <c r="I1022" s="4"/>
      <c r="J1022" s="4"/>
      <c r="K1022" s="4"/>
      <c r="L1022" s="4"/>
    </row>
    <row r="1023" spans="1:12" ht="18" customHeight="1" x14ac:dyDescent="0.2">
      <c r="A1023" s="50">
        <f t="shared" ref="A1023:C1023" si="715">A1022</f>
        <v>2</v>
      </c>
      <c r="B1023" s="50" t="str">
        <f t="shared" si="715"/>
        <v>Vigilante armado noturno - 12x36h</v>
      </c>
      <c r="C1023" s="50" t="str">
        <f t="shared" si="715"/>
        <v>CASCAVEL</v>
      </c>
      <c r="D1023" s="549" t="str">
        <f>Raiz!$B$85</f>
        <v>MÓDULO 4 – CUSTO DE REPOSIÇÃO DO PROFISSIONAL AUSENTE</v>
      </c>
      <c r="E1023" s="550"/>
      <c r="F1023" s="550"/>
      <c r="G1023" s="550"/>
      <c r="H1023" s="551"/>
      <c r="I1023" s="43" t="str">
        <f>Raiz!$G$85</f>
        <v>%</v>
      </c>
      <c r="J1023" s="40" t="str">
        <f>Raiz!$H$85</f>
        <v>Valor R$</v>
      </c>
      <c r="K1023" s="4"/>
      <c r="L1023" s="4"/>
    </row>
    <row r="1024" spans="1:12" ht="39.950000000000003" customHeight="1" x14ac:dyDescent="0.2">
      <c r="A1024" s="50">
        <f t="shared" ref="A1024:C1024" si="716">A1023</f>
        <v>2</v>
      </c>
      <c r="B1024" s="50" t="str">
        <f t="shared" si="716"/>
        <v>Vigilante armado noturno - 12x36h</v>
      </c>
      <c r="C1024" s="50" t="str">
        <f t="shared" si="716"/>
        <v>CASCAVEL</v>
      </c>
      <c r="D102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1024" s="537"/>
      <c r="F1024" s="537"/>
      <c r="G1024" s="537"/>
      <c r="H1024" s="537"/>
      <c r="I1024" s="537"/>
      <c r="J1024" s="621"/>
      <c r="K1024" s="4"/>
      <c r="L1024" s="4"/>
    </row>
    <row r="1025" spans="1:14" ht="24.75" customHeight="1" x14ac:dyDescent="0.2">
      <c r="A1025" s="50">
        <f t="shared" ref="A1025:C1025" si="717">A1024</f>
        <v>2</v>
      </c>
      <c r="B1025" s="50" t="str">
        <f t="shared" si="717"/>
        <v>Vigilante armado noturno - 12x36h</v>
      </c>
      <c r="C1025" s="50" t="str">
        <f t="shared" si="717"/>
        <v>CASCAVEL</v>
      </c>
      <c r="D1025" s="622" t="str">
        <f>Raiz!$B$87</f>
        <v>MÓDULO 1</v>
      </c>
      <c r="E1025" s="553"/>
      <c r="F1025" s="44" t="str">
        <f>Raiz!$D$87</f>
        <v>MÓDULO 2
(sem VA e VT ou sem VT)</v>
      </c>
      <c r="G1025" s="44" t="str">
        <f>Raiz!$E$87</f>
        <v>MÓDULO 3</v>
      </c>
      <c r="H1025" s="552" t="str">
        <f>Raiz!$F$87</f>
        <v>BCCPA</v>
      </c>
      <c r="I1025" s="553"/>
      <c r="J1025" s="243" t="str">
        <f>Raiz!$H$87</f>
        <v>VA nas Férias</v>
      </c>
      <c r="K1025" s="4"/>
      <c r="L1025" s="4"/>
    </row>
    <row r="1026" spans="1:14" ht="18" customHeight="1" x14ac:dyDescent="0.2">
      <c r="A1026" s="50">
        <f t="shared" ref="A1026:C1026" si="718">A1025</f>
        <v>2</v>
      </c>
      <c r="B1026" s="50" t="str">
        <f t="shared" si="718"/>
        <v>Vigilante armado noturno - 12x36h</v>
      </c>
      <c r="C1026" s="50" t="str">
        <f t="shared" si="718"/>
        <v>CASCAVEL</v>
      </c>
      <c r="D1026" s="559">
        <f>J978</f>
        <v>0</v>
      </c>
      <c r="E1026" s="604"/>
      <c r="F1026" s="26">
        <f>IF(J1026="S",(J1012-J998),IF(J1026="N",(J1012-(J998+J999))))</f>
        <v>1224.74</v>
      </c>
      <c r="G1026" s="26">
        <f>J1021</f>
        <v>0</v>
      </c>
      <c r="H1026" s="603">
        <f>SUM(D1026:G1026)</f>
        <v>1224.74</v>
      </c>
      <c r="I1026" s="604"/>
      <c r="J1026" s="244" t="str">
        <f>VLOOKUP($G945,Base!$B$559:$L$578,$J950+1,FALSE)</f>
        <v>S</v>
      </c>
      <c r="K1026" s="4"/>
      <c r="L1026" s="51"/>
      <c r="N1026" s="90"/>
    </row>
    <row r="1027" spans="1:14" ht="18" customHeight="1" x14ac:dyDescent="0.2">
      <c r="A1027" s="50">
        <f t="shared" ref="A1027:C1027" si="719">A1026</f>
        <v>2</v>
      </c>
      <c r="B1027" s="50" t="str">
        <f t="shared" si="719"/>
        <v>Vigilante armado noturno - 12x36h</v>
      </c>
      <c r="C1027" s="50" t="str">
        <f t="shared" si="719"/>
        <v>CASCAVEL</v>
      </c>
      <c r="D1027" s="626" t="str">
        <f>Raiz!$B$89</f>
        <v>Submódulo 4.1 Substituto nas Ausências Legais</v>
      </c>
      <c r="E1027" s="627"/>
      <c r="F1027" s="627"/>
      <c r="G1027" s="627"/>
      <c r="H1027" s="627"/>
      <c r="I1027" s="627"/>
      <c r="J1027" s="628"/>
      <c r="K1027" s="4"/>
      <c r="L1027" s="4"/>
    </row>
    <row r="1028" spans="1:14" ht="18" customHeight="1" x14ac:dyDescent="0.2">
      <c r="A1028" s="50">
        <f t="shared" ref="A1028:C1028" si="720">A1027</f>
        <v>2</v>
      </c>
      <c r="B1028" s="50" t="str">
        <f t="shared" si="720"/>
        <v>Vigilante armado noturno - 12x36h</v>
      </c>
      <c r="C1028" s="50" t="str">
        <f t="shared" si="720"/>
        <v>CASCAVEL</v>
      </c>
      <c r="D1028" s="28" t="str">
        <f>Raiz!$B$90</f>
        <v>A</v>
      </c>
      <c r="E1028" s="542" t="str">
        <f>Raiz!$C$90</f>
        <v>Substituto na cobertura de Férias</v>
      </c>
      <c r="F1028" s="542"/>
      <c r="G1028" s="542" t="str">
        <f>Raiz!$E$90</f>
        <v>Cálculo do valor=BCCPA/12</v>
      </c>
      <c r="H1028" s="542"/>
      <c r="I1028" s="29">
        <f>Raiz!$G$90</f>
        <v>8.3333333333333329E-2</v>
      </c>
      <c r="J1028" s="11">
        <f t="shared" ref="J1028" si="721">ROUND(H1026/12,2)</f>
        <v>102.06</v>
      </c>
      <c r="K1028" s="4"/>
      <c r="L1028" s="4"/>
    </row>
    <row r="1029" spans="1:14" ht="18" customHeight="1" x14ac:dyDescent="0.2">
      <c r="A1029" s="50">
        <f t="shared" ref="A1029:C1029" si="722">A1028</f>
        <v>2</v>
      </c>
      <c r="B1029" s="50" t="str">
        <f t="shared" si="722"/>
        <v>Vigilante armado noturno - 12x36h</v>
      </c>
      <c r="C1029" s="50" t="str">
        <f t="shared" si="722"/>
        <v>CASCAVEL</v>
      </c>
      <c r="D1029" s="10" t="str">
        <f>Raiz!$B$91</f>
        <v>B</v>
      </c>
      <c r="E1029" s="535" t="str">
        <f>Raiz!$C$91</f>
        <v>Substituto na cobertura de Ausências Legais</v>
      </c>
      <c r="F1029" s="540"/>
      <c r="G1029" s="535" t="str">
        <f>Raiz!$E$91</f>
        <v>Cálculo do valor=[(BCCPA/30)x1dia]/12</v>
      </c>
      <c r="H1029" s="540"/>
      <c r="I1029" s="12">
        <f>Raiz!$G$91</f>
        <v>2.7777777777777779E-3</v>
      </c>
      <c r="J1029" s="11">
        <f t="shared" ref="J1029" si="723">ROUND(I1029*H1026,2)</f>
        <v>3.4</v>
      </c>
      <c r="K1029" s="4"/>
      <c r="L1029" s="4"/>
    </row>
    <row r="1030" spans="1:14" ht="18" customHeight="1" x14ac:dyDescent="0.2">
      <c r="A1030" s="50">
        <f t="shared" ref="A1030:C1030" si="724">A1029</f>
        <v>2</v>
      </c>
      <c r="B1030" s="50" t="str">
        <f t="shared" si="724"/>
        <v>Vigilante armado noturno - 12x36h</v>
      </c>
      <c r="C1030" s="50" t="str">
        <f t="shared" si="724"/>
        <v>CASCAVEL</v>
      </c>
      <c r="D1030" s="10" t="str">
        <f>Raiz!$B$92</f>
        <v>C</v>
      </c>
      <c r="E1030" s="524" t="str">
        <f>Raiz!$C$92</f>
        <v>Substituto na cobertura de Licença-Paternidade</v>
      </c>
      <c r="F1030" s="525"/>
      <c r="G1030" s="524" t="str">
        <f>Raiz!$E$92</f>
        <v>Cálculo do valor={[(BCCPA/30)x5dias]/12}x1,5%</v>
      </c>
      <c r="H1030" s="525"/>
      <c r="I1030" s="12">
        <f>Raiz!$G$92</f>
        <v>2.0833333333333332E-4</v>
      </c>
      <c r="J1030" s="11">
        <f t="shared" ref="J1030" si="725">ROUND(I1030*H1026,2)</f>
        <v>0.26</v>
      </c>
      <c r="K1030" s="4"/>
      <c r="L1030" s="4"/>
    </row>
    <row r="1031" spans="1:14" ht="18" customHeight="1" x14ac:dyDescent="0.2">
      <c r="A1031" s="50">
        <f t="shared" ref="A1031:C1031" si="726">A1030</f>
        <v>2</v>
      </c>
      <c r="B1031" s="50" t="str">
        <f t="shared" si="726"/>
        <v>Vigilante armado noturno - 12x36h</v>
      </c>
      <c r="C1031" s="50" t="str">
        <f t="shared" si="726"/>
        <v>CASCAVEL</v>
      </c>
      <c r="D1031" s="10" t="str">
        <f>Raiz!$B$93</f>
        <v>D</v>
      </c>
      <c r="E1031" s="524" t="str">
        <f>Raiz!$C$93</f>
        <v>Substituto na cobertura de Ausência por acidente de trab.</v>
      </c>
      <c r="F1031" s="525"/>
      <c r="G1031" s="524" t="str">
        <f>Raiz!$E$93</f>
        <v>Cálculo do valor={[(BCCPA/30)x15dias]/12}x0,78%</v>
      </c>
      <c r="H1031" s="525"/>
      <c r="I1031" s="12">
        <f>Raiz!$G$93</f>
        <v>3.2499999999999999E-4</v>
      </c>
      <c r="J1031" s="11">
        <f t="shared" ref="J1031" si="727">ROUND(I1031*H1026,2)</f>
        <v>0.4</v>
      </c>
      <c r="K1031" s="4"/>
      <c r="L1031" s="4"/>
    </row>
    <row r="1032" spans="1:14" ht="18.75" customHeight="1" x14ac:dyDescent="0.2">
      <c r="A1032" s="50">
        <f t="shared" ref="A1032:C1033" si="728">A1031</f>
        <v>2</v>
      </c>
      <c r="B1032" s="50" t="str">
        <f t="shared" si="728"/>
        <v>Vigilante armado noturno - 12x36h</v>
      </c>
      <c r="C1032" s="50" t="str">
        <f t="shared" si="728"/>
        <v>CASCAVEL</v>
      </c>
      <c r="D1032" s="10" t="str">
        <f>Raiz!$B$94</f>
        <v>E</v>
      </c>
      <c r="E1032" s="524" t="str">
        <f>Raiz!$C$94</f>
        <v>Substituto na cobertura de Afastamento Maternidade</v>
      </c>
      <c r="F1032" s="525"/>
      <c r="G1032" s="524" t="str">
        <f>Raiz!$E$94</f>
        <v>Cálculo do valor = {[(FÉRIAS + 1/3 FÉRIAS)/12]x(4/12)}x2%</v>
      </c>
      <c r="H1032" s="526"/>
      <c r="I1032" s="555"/>
      <c r="J1032" s="11">
        <f>ROUND((((J978+J978/3)/12)*4/12)*2%,2)</f>
        <v>0</v>
      </c>
      <c r="K1032" s="4"/>
      <c r="L1032" s="4"/>
    </row>
    <row r="1033" spans="1:14" ht="18" customHeight="1" x14ac:dyDescent="0.2">
      <c r="A1033" s="50">
        <f t="shared" si="728"/>
        <v>2</v>
      </c>
      <c r="B1033" s="50" t="str">
        <f t="shared" si="728"/>
        <v>Vigilante armado noturno - 12x36h</v>
      </c>
      <c r="C1033" s="50" t="str">
        <f t="shared" si="728"/>
        <v>CASCAVEL</v>
      </c>
      <c r="D1033" s="10" t="str">
        <f>Raiz!$B$95</f>
        <v>F</v>
      </c>
      <c r="E1033" s="524" t="str">
        <f>Raiz!$C$95</f>
        <v xml:space="preserve">Substituto na cobertura de outras ausências (especificar) </v>
      </c>
      <c r="F1033" s="554"/>
      <c r="G1033" s="554"/>
      <c r="H1033" s="554"/>
      <c r="I1033" s="555"/>
      <c r="J1033" s="20"/>
      <c r="K1033" s="4"/>
      <c r="L1033" s="4"/>
    </row>
    <row r="1034" spans="1:14" ht="18" customHeight="1" thickBot="1" x14ac:dyDescent="0.25">
      <c r="A1034" s="50">
        <f t="shared" ref="A1034:C1034" si="729">A1033</f>
        <v>2</v>
      </c>
      <c r="B1034" s="50" t="str">
        <f t="shared" si="729"/>
        <v>Vigilante armado noturno - 12x36h</v>
      </c>
      <c r="C1034" s="50" t="str">
        <f t="shared" si="729"/>
        <v>CASCAVEL</v>
      </c>
      <c r="D1034" s="619" t="str">
        <f>Raiz!$B$96</f>
        <v> Total do Módulo 4 - Custo de Reposição do Profissional Ausente</v>
      </c>
      <c r="E1034" s="619"/>
      <c r="F1034" s="619"/>
      <c r="G1034" s="619"/>
      <c r="H1034" s="619"/>
      <c r="I1034" s="619"/>
      <c r="J1034" s="13">
        <f t="shared" ref="J1034" si="730">SUM(J1028:J1033)</f>
        <v>106.12000000000002</v>
      </c>
      <c r="K1034" s="4"/>
      <c r="L1034" s="4"/>
    </row>
    <row r="1035" spans="1:14" ht="13.5" customHeight="1" thickBot="1" x14ac:dyDescent="0.25">
      <c r="A1035" s="50">
        <f t="shared" ref="A1035:C1041" si="731">A1034</f>
        <v>2</v>
      </c>
      <c r="B1035" s="50" t="str">
        <f t="shared" si="731"/>
        <v>Vigilante armado noturno - 12x36h</v>
      </c>
      <c r="C1035" s="50" t="str">
        <f t="shared" si="731"/>
        <v>CASCAVEL</v>
      </c>
      <c r="D1035" s="4"/>
      <c r="E1035" s="4"/>
      <c r="F1035" s="4"/>
      <c r="G1035" s="4"/>
      <c r="H1035" s="4"/>
      <c r="I1035" s="4"/>
      <c r="J1035" s="4"/>
      <c r="K1035" s="4"/>
      <c r="L1035" s="4"/>
    </row>
    <row r="1036" spans="1:14" ht="18" customHeight="1" x14ac:dyDescent="0.2">
      <c r="A1036" s="50">
        <f t="shared" si="731"/>
        <v>2</v>
      </c>
      <c r="B1036" s="50" t="str">
        <f t="shared" si="731"/>
        <v>Vigilante armado noturno - 12x36h</v>
      </c>
      <c r="C1036" s="50" t="str">
        <f t="shared" si="731"/>
        <v>CASCAVEL</v>
      </c>
      <c r="D1036" s="556" t="str">
        <f>Raiz!$B$98</f>
        <v>MÓDULO 5 - INSUMOS DIVERSOS</v>
      </c>
      <c r="E1036" s="557"/>
      <c r="F1036" s="557"/>
      <c r="G1036" s="557"/>
      <c r="H1036" s="557"/>
      <c r="I1036" s="558"/>
      <c r="J1036" s="2" t="str">
        <f>Raiz!$H$98</f>
        <v>Valor R$</v>
      </c>
      <c r="K1036" s="4"/>
      <c r="L1036" s="4"/>
    </row>
    <row r="1037" spans="1:14" ht="18" customHeight="1" x14ac:dyDescent="0.2">
      <c r="A1037" s="50">
        <f t="shared" si="731"/>
        <v>2</v>
      </c>
      <c r="B1037" s="50" t="str">
        <f t="shared" si="731"/>
        <v>Vigilante armado noturno - 12x36h</v>
      </c>
      <c r="C1037" s="50" t="str">
        <f t="shared" si="731"/>
        <v>CASCAVEL</v>
      </c>
      <c r="D1037" s="10" t="str">
        <f>Raiz!$B$99</f>
        <v>A</v>
      </c>
      <c r="E1037" s="521" t="str">
        <f>Raiz!$C$99</f>
        <v>Uniformes</v>
      </c>
      <c r="F1037" s="521"/>
      <c r="G1037" s="521"/>
      <c r="H1037" s="521"/>
      <c r="I1037" s="521"/>
      <c r="J1037" s="11">
        <f>VLOOKUP(G945,Base!$B$727:$L$737,J950+1,FALSE)</f>
        <v>0</v>
      </c>
      <c r="K1037" s="239"/>
      <c r="L1037" s="239"/>
    </row>
    <row r="1038" spans="1:14" ht="18" customHeight="1" x14ac:dyDescent="0.2">
      <c r="A1038" s="50">
        <f t="shared" si="731"/>
        <v>2</v>
      </c>
      <c r="B1038" s="50" t="str">
        <f t="shared" si="731"/>
        <v>Vigilante armado noturno - 12x36h</v>
      </c>
      <c r="C1038" s="50" t="str">
        <f t="shared" si="731"/>
        <v>CASCAVEL</v>
      </c>
      <c r="D1038" s="10" t="str">
        <f>Raiz!$B$100</f>
        <v>B</v>
      </c>
      <c r="E1038" s="521" t="str">
        <f>Raiz!$C$100</f>
        <v>Materiais de uso individual</v>
      </c>
      <c r="F1038" s="521"/>
      <c r="G1038" s="521"/>
      <c r="H1038" s="521"/>
      <c r="I1038" s="521"/>
      <c r="J1038" s="11">
        <f>VLOOKUP(G945,Base!$B$751:$L$761,J950+1,FALSE)</f>
        <v>0</v>
      </c>
      <c r="K1038" s="239"/>
      <c r="L1038" s="239"/>
    </row>
    <row r="1039" spans="1:14" ht="18" customHeight="1" x14ac:dyDescent="0.2">
      <c r="A1039" s="50">
        <f t="shared" si="731"/>
        <v>2</v>
      </c>
      <c r="B1039" s="50" t="str">
        <f t="shared" si="731"/>
        <v>Vigilante armado noturno - 12x36h</v>
      </c>
      <c r="C1039" s="50" t="str">
        <f t="shared" si="731"/>
        <v>CASCAVEL</v>
      </c>
      <c r="D1039" s="10" t="str">
        <f>Raiz!$B$101</f>
        <v>C</v>
      </c>
      <c r="E1039" s="521" t="str">
        <f>Raiz!$C$101</f>
        <v>Materiais de uso compartilhado</v>
      </c>
      <c r="F1039" s="521"/>
      <c r="G1039" s="521"/>
      <c r="H1039" s="521"/>
      <c r="I1039" s="521"/>
      <c r="J1039" s="11">
        <f>VLOOKUP(G945,Base!$B$775:$L$785,J950+1,FALSE)</f>
        <v>0</v>
      </c>
      <c r="K1039" s="239"/>
      <c r="L1039" s="239"/>
    </row>
    <row r="1040" spans="1:14" ht="18" customHeight="1" x14ac:dyDescent="0.2">
      <c r="A1040" s="50">
        <f t="shared" si="731"/>
        <v>2</v>
      </c>
      <c r="B1040" s="50" t="str">
        <f t="shared" si="731"/>
        <v>Vigilante armado noturno - 12x36h</v>
      </c>
      <c r="C1040" s="50" t="str">
        <f t="shared" si="731"/>
        <v>CASCAVEL</v>
      </c>
      <c r="D1040" s="10" t="str">
        <f>Raiz!$B$102</f>
        <v>D</v>
      </c>
      <c r="E1040" s="521" t="str">
        <f>Raiz!$C$102</f>
        <v>Outros: especificar</v>
      </c>
      <c r="F1040" s="521"/>
      <c r="G1040" s="521"/>
      <c r="H1040" s="521"/>
      <c r="I1040" s="521"/>
      <c r="J1040" s="77"/>
      <c r="K1040" s="239"/>
      <c r="L1040" s="239"/>
    </row>
    <row r="1041" spans="1:12" ht="18" customHeight="1" thickBot="1" x14ac:dyDescent="0.25">
      <c r="A1041" s="50">
        <f t="shared" si="731"/>
        <v>2</v>
      </c>
      <c r="B1041" s="50" t="str">
        <f t="shared" si="731"/>
        <v>Vigilante armado noturno - 12x36h</v>
      </c>
      <c r="C1041" s="50" t="str">
        <f t="shared" si="731"/>
        <v>CASCAVEL</v>
      </c>
      <c r="D1041" s="619" t="str">
        <f>Raiz!$B$103</f>
        <v>Total do Módulo 5 - Insumos Diversos</v>
      </c>
      <c r="E1041" s="619"/>
      <c r="F1041" s="619"/>
      <c r="G1041" s="619"/>
      <c r="H1041" s="619"/>
      <c r="I1041" s="619"/>
      <c r="J1041" s="13">
        <f>SUM(J1037:J1040)</f>
        <v>0</v>
      </c>
      <c r="K1041" s="4"/>
      <c r="L1041" s="4"/>
    </row>
    <row r="1042" spans="1:12" ht="13.5" customHeight="1" thickBot="1" x14ac:dyDescent="0.25">
      <c r="A1042" s="50">
        <f t="shared" ref="A1042:C1042" si="732">A1041</f>
        <v>2</v>
      </c>
      <c r="B1042" s="50" t="str">
        <f t="shared" si="732"/>
        <v>Vigilante armado noturno - 12x36h</v>
      </c>
      <c r="C1042" s="50" t="str">
        <f t="shared" si="732"/>
        <v>CASCAVEL</v>
      </c>
      <c r="D1042" s="4"/>
      <c r="E1042" s="4"/>
      <c r="F1042" s="4"/>
      <c r="G1042" s="4"/>
      <c r="H1042" s="4"/>
      <c r="I1042" s="4"/>
      <c r="J1042" s="4"/>
      <c r="K1042" s="4"/>
      <c r="L1042" s="4"/>
    </row>
    <row r="1043" spans="1:12" ht="18" customHeight="1" x14ac:dyDescent="0.2">
      <c r="A1043" s="50">
        <f t="shared" ref="A1043:C1043" si="733">A1042</f>
        <v>2</v>
      </c>
      <c r="B1043" s="50" t="str">
        <f t="shared" si="733"/>
        <v>Vigilante armado noturno - 12x36h</v>
      </c>
      <c r="C1043" s="50" t="str">
        <f t="shared" si="733"/>
        <v>CASCAVEL</v>
      </c>
      <c r="D1043" s="531" t="str">
        <f>Raiz!$B$105</f>
        <v>6 - CUSTOS INDIRETOS, TRIBUTOS E LUCRO</v>
      </c>
      <c r="E1043" s="531"/>
      <c r="F1043" s="531"/>
      <c r="G1043" s="531"/>
      <c r="H1043" s="531"/>
      <c r="I1043" s="1" t="str">
        <f>Raiz!$G$105</f>
        <v>%</v>
      </c>
      <c r="J1043" s="2" t="str">
        <f>Raiz!$H$105</f>
        <v>Valor R$</v>
      </c>
      <c r="K1043" s="4"/>
      <c r="L1043" s="4"/>
    </row>
    <row r="1044" spans="1:12" ht="18" customHeight="1" x14ac:dyDescent="0.2">
      <c r="A1044" s="50">
        <f t="shared" ref="A1044:C1044" si="734">A1043</f>
        <v>2</v>
      </c>
      <c r="B1044" s="50" t="str">
        <f t="shared" si="734"/>
        <v>Vigilante armado noturno - 12x36h</v>
      </c>
      <c r="C1044" s="50" t="str">
        <f t="shared" si="734"/>
        <v>CASCAVEL</v>
      </c>
      <c r="D1044" s="10" t="str">
        <f>Raiz!$B$106</f>
        <v>A</v>
      </c>
      <c r="E1044" s="527" t="str">
        <f>Raiz!$C$106</f>
        <v>Custos Indiretos (despesas administrativas e operacionais)</v>
      </c>
      <c r="F1044" s="527"/>
      <c r="G1044" s="527"/>
      <c r="H1044" s="527"/>
      <c r="I1044" s="12">
        <f>VLOOKUP(G945,Base!$B$799:$O$809,J950+1,FALSE)</f>
        <v>0</v>
      </c>
      <c r="J1044" s="11">
        <f t="shared" ref="J1044" si="735">ROUND(J1066*I1044,2)</f>
        <v>0</v>
      </c>
      <c r="K1044" s="4"/>
      <c r="L1044" s="4"/>
    </row>
    <row r="1045" spans="1:12" ht="18" customHeight="1" x14ac:dyDescent="0.2">
      <c r="A1045" s="50">
        <f t="shared" ref="A1045:C1045" si="736">A1044</f>
        <v>2</v>
      </c>
      <c r="B1045" s="50" t="str">
        <f t="shared" si="736"/>
        <v>Vigilante armado noturno - 12x36h</v>
      </c>
      <c r="C1045" s="50" t="str">
        <f t="shared" si="736"/>
        <v>CASCAVEL</v>
      </c>
      <c r="D1045" s="10" t="str">
        <f>Raiz!$B$107</f>
        <v>B</v>
      </c>
      <c r="E1045" s="527" t="str">
        <f>Raiz!$C$107</f>
        <v>Lucro</v>
      </c>
      <c r="F1045" s="527"/>
      <c r="G1045" s="527"/>
      <c r="H1045" s="527"/>
      <c r="I1045" s="12">
        <f>VLOOKUP(G945,Base!$B$823:$O$833,J950+1,FALSE)</f>
        <v>0</v>
      </c>
      <c r="J1045" s="11">
        <f t="shared" ref="J1045" si="737">ROUND(J1068*I1045,2)</f>
        <v>0</v>
      </c>
      <c r="K1045" s="4"/>
      <c r="L1045" s="4"/>
    </row>
    <row r="1046" spans="1:12" ht="18" customHeight="1" x14ac:dyDescent="0.2">
      <c r="A1046" s="50">
        <f t="shared" ref="A1046:C1046" si="738">A1045</f>
        <v>2</v>
      </c>
      <c r="B1046" s="50" t="str">
        <f t="shared" si="738"/>
        <v>Vigilante armado noturno - 12x36h</v>
      </c>
      <c r="C1046" s="50" t="str">
        <f t="shared" si="738"/>
        <v>CASCAVEL</v>
      </c>
      <c r="D1046" s="560" t="str">
        <f>Raiz!$B$108</f>
        <v>Subtotal</v>
      </c>
      <c r="E1046" s="560"/>
      <c r="F1046" s="560"/>
      <c r="G1046" s="560"/>
      <c r="H1046" s="560"/>
      <c r="I1046" s="21">
        <f t="shared" ref="I1046:J1046" si="739">SUM(I1044:I1045)</f>
        <v>0</v>
      </c>
      <c r="J1046" s="22">
        <f t="shared" si="739"/>
        <v>0</v>
      </c>
      <c r="K1046" s="4"/>
      <c r="L1046" s="4"/>
    </row>
    <row r="1047" spans="1:12" ht="18" customHeight="1" x14ac:dyDescent="0.2">
      <c r="A1047" s="50">
        <f t="shared" ref="A1047:C1047" si="740">A1046</f>
        <v>2</v>
      </c>
      <c r="B1047" s="50" t="str">
        <f t="shared" si="740"/>
        <v>Vigilante armado noturno - 12x36h</v>
      </c>
      <c r="C1047" s="50" t="str">
        <f t="shared" si="740"/>
        <v>CASCAVEL</v>
      </c>
      <c r="D1047" s="10" t="str">
        <f>Raiz!$B$109</f>
        <v>C</v>
      </c>
      <c r="E1047" s="527" t="str">
        <f>Raiz!$C$109</f>
        <v>Tributos</v>
      </c>
      <c r="F1047" s="529"/>
      <c r="G1047" s="529"/>
      <c r="H1047" s="529"/>
      <c r="I1047" s="21">
        <f t="shared" ref="I1047:J1047" si="741">SUM(I1048:I1050)</f>
        <v>8.6499999999999994E-2</v>
      </c>
      <c r="J1047" s="22">
        <f t="shared" si="741"/>
        <v>151.58000000000001</v>
      </c>
      <c r="K1047" s="4"/>
      <c r="L1047" s="4"/>
    </row>
    <row r="1048" spans="1:12" ht="18" customHeight="1" x14ac:dyDescent="0.2">
      <c r="A1048" s="50">
        <f t="shared" ref="A1048:C1048" si="742">A1047</f>
        <v>2</v>
      </c>
      <c r="B1048" s="50" t="str">
        <f t="shared" si="742"/>
        <v>Vigilante armado noturno - 12x36h</v>
      </c>
      <c r="C1048" s="50" t="str">
        <f t="shared" si="742"/>
        <v>CASCAVEL</v>
      </c>
      <c r="D1048" s="532" t="str">
        <f>Raiz!$B$110</f>
        <v>C.1</v>
      </c>
      <c r="E1048" s="534" t="str">
        <f>Raiz!$C$110</f>
        <v>Tributos Federais</v>
      </c>
      <c r="F1048" s="536" t="str">
        <f>Raiz!$D$110</f>
        <v>PIS</v>
      </c>
      <c r="G1048" s="537"/>
      <c r="H1048" s="538"/>
      <c r="I1048" s="29">
        <f>Raiz!$G$110</f>
        <v>6.4999999999999997E-3</v>
      </c>
      <c r="J1048" s="11">
        <f t="shared" ref="J1048" si="743">ROUND(I1048*J1057,2)</f>
        <v>11.39</v>
      </c>
      <c r="K1048" s="4"/>
      <c r="L1048" s="4"/>
    </row>
    <row r="1049" spans="1:12" ht="18" customHeight="1" x14ac:dyDescent="0.2">
      <c r="A1049" s="50">
        <f t="shared" ref="A1049:C1049" si="744">A1048</f>
        <v>2</v>
      </c>
      <c r="B1049" s="50" t="str">
        <f t="shared" si="744"/>
        <v>Vigilante armado noturno - 12x36h</v>
      </c>
      <c r="C1049" s="50" t="str">
        <f t="shared" si="744"/>
        <v>CASCAVEL</v>
      </c>
      <c r="D1049" s="533"/>
      <c r="E1049" s="535"/>
      <c r="F1049" s="535" t="str">
        <f>Raiz!$D$111</f>
        <v>COFINS</v>
      </c>
      <c r="G1049" s="539"/>
      <c r="H1049" s="540"/>
      <c r="I1049" s="12">
        <f>Raiz!$G$111</f>
        <v>0.03</v>
      </c>
      <c r="J1049" s="11">
        <f t="shared" ref="J1049" si="745">ROUND(I1049*J1057,2)</f>
        <v>52.57</v>
      </c>
    </row>
    <row r="1050" spans="1:12" ht="18" customHeight="1" x14ac:dyDescent="0.2">
      <c r="A1050" s="50">
        <f t="shared" ref="A1050:C1050" si="746">A1049</f>
        <v>2</v>
      </c>
      <c r="B1050" s="50" t="str">
        <f t="shared" si="746"/>
        <v>Vigilante armado noturno - 12x36h</v>
      </c>
      <c r="C1050" s="50" t="str">
        <f t="shared" si="746"/>
        <v>CASCAVEL</v>
      </c>
      <c r="D1050" s="10" t="str">
        <f>Raiz!$B$112</f>
        <v>C.2</v>
      </c>
      <c r="E1050" s="240" t="str">
        <f>Raiz!$C$112</f>
        <v>Tributos Municipais</v>
      </c>
      <c r="F1050" s="524" t="str">
        <f>Raiz!$D$112</f>
        <v>ISS</v>
      </c>
      <c r="G1050" s="526"/>
      <c r="H1050" s="525"/>
      <c r="I1050" s="12">
        <f>VLOOKUP(G945,Base!$B$25:$D$35,3,FALSE)</f>
        <v>0.05</v>
      </c>
      <c r="J1050" s="11">
        <f t="shared" ref="J1050" si="747">ROUND(I1050*J1057,2)</f>
        <v>87.62</v>
      </c>
    </row>
    <row r="1051" spans="1:12" ht="18" customHeight="1" thickBot="1" x14ac:dyDescent="0.25">
      <c r="A1051" s="50">
        <f t="shared" ref="A1051:C1051" si="748">A1050</f>
        <v>2</v>
      </c>
      <c r="B1051" s="50" t="str">
        <f t="shared" si="748"/>
        <v>Vigilante armado noturno - 12x36h</v>
      </c>
      <c r="C1051" s="50" t="str">
        <f t="shared" si="748"/>
        <v>CASCAVEL</v>
      </c>
      <c r="D1051" s="653" t="str">
        <f>Raiz!$B$113</f>
        <v>Total do Módulo 6 - Custos Indiretos, Lucro e Tributos</v>
      </c>
      <c r="E1051" s="653"/>
      <c r="F1051" s="653"/>
      <c r="G1051" s="653"/>
      <c r="H1051" s="653"/>
      <c r="I1051" s="16">
        <f t="shared" ref="I1051:J1051" si="749">I1046+I1047</f>
        <v>8.6499999999999994E-2</v>
      </c>
      <c r="J1051" s="13">
        <f t="shared" si="749"/>
        <v>151.58000000000001</v>
      </c>
    </row>
    <row r="1052" spans="1:12" ht="13.5" customHeight="1" thickBot="1" x14ac:dyDescent="0.25">
      <c r="A1052" s="50">
        <f t="shared" ref="A1052:C1058" si="750">A1051</f>
        <v>2</v>
      </c>
      <c r="B1052" s="50" t="str">
        <f t="shared" si="750"/>
        <v>Vigilante armado noturno - 12x36h</v>
      </c>
      <c r="C1052" s="50" t="str">
        <f t="shared" si="750"/>
        <v>CASCAVEL</v>
      </c>
      <c r="D1052" s="4"/>
      <c r="E1052" s="4"/>
      <c r="F1052" s="4"/>
      <c r="G1052" s="4"/>
      <c r="H1052" s="4"/>
      <c r="I1052" s="4"/>
      <c r="J1052" s="4"/>
    </row>
    <row r="1053" spans="1:12" ht="18" customHeight="1" x14ac:dyDescent="0.2">
      <c r="A1053" s="50">
        <f t="shared" si="750"/>
        <v>2</v>
      </c>
      <c r="B1053" s="50" t="str">
        <f t="shared" si="750"/>
        <v>Vigilante armado noturno - 12x36h</v>
      </c>
      <c r="C1053" s="50" t="str">
        <f t="shared" si="750"/>
        <v>CASCAVEL</v>
      </c>
      <c r="D1053" s="556" t="str">
        <f>Raiz!$B$115</f>
        <v>TRIBUTOS (percentual incidente sobre o Valor total por empregado)</v>
      </c>
      <c r="E1053" s="557"/>
      <c r="F1053" s="557"/>
      <c r="G1053" s="557"/>
      <c r="H1053" s="557"/>
      <c r="I1053" s="557"/>
      <c r="J1053" s="558"/>
    </row>
    <row r="1054" spans="1:12" ht="18" customHeight="1" x14ac:dyDescent="0.2">
      <c r="A1054" s="50">
        <f t="shared" si="750"/>
        <v>2</v>
      </c>
      <c r="B1054" s="50" t="str">
        <f t="shared" si="750"/>
        <v>Vigilante armado noturno - 12x36h</v>
      </c>
      <c r="C1054" s="50" t="str">
        <f t="shared" si="750"/>
        <v>CASCAVEL</v>
      </c>
      <c r="D1054" s="10" t="str">
        <f>Raiz!$B$116</f>
        <v>A</v>
      </c>
      <c r="E1054" s="521" t="str">
        <f>Raiz!$C$116</f>
        <v>Percentual total dos Tributos / 100</v>
      </c>
      <c r="F1054" s="521"/>
      <c r="G1054" s="521"/>
      <c r="H1054" s="521"/>
      <c r="I1054" s="521"/>
      <c r="J1054" s="23">
        <f>I1047</f>
        <v>8.6499999999999994E-2</v>
      </c>
    </row>
    <row r="1055" spans="1:12" ht="18" customHeight="1" x14ac:dyDescent="0.2">
      <c r="A1055" s="50">
        <f t="shared" si="750"/>
        <v>2</v>
      </c>
      <c r="B1055" s="50" t="str">
        <f t="shared" si="750"/>
        <v>Vigilante armado noturno - 12x36h</v>
      </c>
      <c r="C1055" s="50" t="str">
        <f t="shared" si="750"/>
        <v>CASCAVEL</v>
      </c>
      <c r="D1055" s="10" t="str">
        <f>Raiz!$B$117</f>
        <v>B</v>
      </c>
      <c r="E1055" s="521" t="str">
        <f>Raiz!$C$117</f>
        <v>1 - A</v>
      </c>
      <c r="F1055" s="521"/>
      <c r="G1055" s="521"/>
      <c r="H1055" s="521"/>
      <c r="I1055" s="521"/>
      <c r="J1055" s="23">
        <f>1-J1054</f>
        <v>0.91349999999999998</v>
      </c>
    </row>
    <row r="1056" spans="1:12" ht="18" customHeight="1" x14ac:dyDescent="0.2">
      <c r="A1056" s="50">
        <f t="shared" si="750"/>
        <v>2</v>
      </c>
      <c r="B1056" s="50" t="str">
        <f t="shared" si="750"/>
        <v>Vigilante armado noturno - 12x36h</v>
      </c>
      <c r="C1056" s="50" t="str">
        <f t="shared" si="750"/>
        <v>CASCAVEL</v>
      </c>
      <c r="D1056" s="10" t="str">
        <f>Raiz!$B$118</f>
        <v>C</v>
      </c>
      <c r="E1056" s="521" t="str">
        <f>Raiz!$C$118</f>
        <v>Custo antes da incidência dos tributos</v>
      </c>
      <c r="F1056" s="521"/>
      <c r="G1056" s="521"/>
      <c r="H1056" s="521"/>
      <c r="I1056" s="521"/>
      <c r="J1056" s="11">
        <f>J1070</f>
        <v>1600.8600000000001</v>
      </c>
    </row>
    <row r="1057" spans="1:13" ht="18" customHeight="1" x14ac:dyDescent="0.2">
      <c r="A1057" s="50">
        <f t="shared" si="750"/>
        <v>2</v>
      </c>
      <c r="B1057" s="50" t="str">
        <f t="shared" si="750"/>
        <v>Vigilante armado noturno - 12x36h</v>
      </c>
      <c r="C1057" s="50" t="str">
        <f t="shared" si="750"/>
        <v>CASCAVEL</v>
      </c>
      <c r="D1057" s="10" t="str">
        <f>Raiz!$B$119</f>
        <v>D</v>
      </c>
      <c r="E1057" s="521" t="str">
        <f>Raiz!$C$119</f>
        <v>PREÇO DO POSTO/MÊS (C / B)</v>
      </c>
      <c r="F1057" s="521"/>
      <c r="G1057" s="521"/>
      <c r="H1057" s="521"/>
      <c r="I1057" s="521"/>
      <c r="J1057" s="11">
        <f>ROUND(J1056/J1055,2)</f>
        <v>1752.45</v>
      </c>
    </row>
    <row r="1058" spans="1:13" ht="18" customHeight="1" thickBot="1" x14ac:dyDescent="0.25">
      <c r="A1058" s="50">
        <f t="shared" si="750"/>
        <v>2</v>
      </c>
      <c r="B1058" s="50" t="str">
        <f t="shared" si="750"/>
        <v>Vigilante armado noturno - 12x36h</v>
      </c>
      <c r="C1058" s="50" t="str">
        <f t="shared" si="750"/>
        <v>CASCAVEL</v>
      </c>
      <c r="D1058" s="619" t="str">
        <f>Raiz!$B$120</f>
        <v>Total dos Tributos = (D – C)</v>
      </c>
      <c r="E1058" s="619"/>
      <c r="F1058" s="619"/>
      <c r="G1058" s="619"/>
      <c r="H1058" s="619"/>
      <c r="I1058" s="619"/>
      <c r="J1058" s="24">
        <f>J1057-J1056</f>
        <v>151.58999999999992</v>
      </c>
    </row>
    <row r="1059" spans="1:13" ht="13.5" customHeight="1" thickBot="1" x14ac:dyDescent="0.25">
      <c r="A1059" s="50">
        <f t="shared" ref="A1059:C1059" si="751">A1058</f>
        <v>2</v>
      </c>
      <c r="B1059" s="50" t="str">
        <f t="shared" si="751"/>
        <v>Vigilante armado noturno - 12x36h</v>
      </c>
      <c r="C1059" s="50" t="str">
        <f t="shared" si="751"/>
        <v>CASCAVEL</v>
      </c>
      <c r="D1059" s="4"/>
      <c r="E1059" s="4"/>
      <c r="F1059" s="4"/>
      <c r="G1059" s="4"/>
      <c r="H1059" s="4"/>
      <c r="I1059" s="4"/>
      <c r="J1059" s="4"/>
    </row>
    <row r="1060" spans="1:13" ht="18" customHeight="1" x14ac:dyDescent="0.2">
      <c r="A1060" s="50">
        <f t="shared" ref="A1060:C1060" si="752">A1059</f>
        <v>2</v>
      </c>
      <c r="B1060" s="50" t="str">
        <f t="shared" si="752"/>
        <v>Vigilante armado noturno - 12x36h</v>
      </c>
      <c r="C1060" s="50" t="str">
        <f t="shared" si="752"/>
        <v>CASCAVEL</v>
      </c>
      <c r="D1060" s="544" t="str">
        <f>Raiz!$B$122</f>
        <v>2 - QUADRO-RESUMO DO CUSTO POR EMPREGADO</v>
      </c>
      <c r="E1060" s="544"/>
      <c r="F1060" s="544"/>
      <c r="G1060" s="544"/>
      <c r="H1060" s="544"/>
      <c r="I1060" s="646"/>
      <c r="J1060" s="68" t="str">
        <f>Raiz!$H$122</f>
        <v>Valor R$</v>
      </c>
    </row>
    <row r="1061" spans="1:13" ht="18" customHeight="1" x14ac:dyDescent="0.2">
      <c r="A1061" s="50">
        <f t="shared" ref="A1061:C1061" si="753">A1060</f>
        <v>2</v>
      </c>
      <c r="B1061" s="50" t="str">
        <f t="shared" si="753"/>
        <v>Vigilante armado noturno - 12x36h</v>
      </c>
      <c r="C1061" s="50" t="str">
        <f t="shared" si="753"/>
        <v>CASCAVEL</v>
      </c>
      <c r="D1061" s="10" t="str">
        <f>Raiz!$B$123</f>
        <v>A</v>
      </c>
      <c r="E1061" s="521" t="str">
        <f>Raiz!$C$123</f>
        <v>Módulo 1 - Composição da Remuneração</v>
      </c>
      <c r="F1061" s="521"/>
      <c r="G1061" s="521"/>
      <c r="H1061" s="521"/>
      <c r="I1061" s="521"/>
      <c r="J1061" s="11">
        <f>J978</f>
        <v>0</v>
      </c>
    </row>
    <row r="1062" spans="1:13" ht="18" customHeight="1" x14ac:dyDescent="0.2">
      <c r="A1062" s="50">
        <f t="shared" ref="A1062:C1062" si="754">A1061</f>
        <v>2</v>
      </c>
      <c r="B1062" s="50" t="str">
        <f t="shared" si="754"/>
        <v>Vigilante armado noturno - 12x36h</v>
      </c>
      <c r="C1062" s="50" t="str">
        <f t="shared" si="754"/>
        <v>CASCAVEL</v>
      </c>
      <c r="D1062" s="10" t="str">
        <f>Raiz!$B$124</f>
        <v>B</v>
      </c>
      <c r="E1062" s="521" t="str">
        <f>Raiz!$C$124</f>
        <v>Módulo 2 - Encargos e Benefícios Anuais, Mensais e Diários</v>
      </c>
      <c r="F1062" s="521"/>
      <c r="G1062" s="521"/>
      <c r="H1062" s="521"/>
      <c r="I1062" s="521"/>
      <c r="J1062" s="11">
        <f t="shared" ref="J1062" si="755">J1012</f>
        <v>1494.74</v>
      </c>
    </row>
    <row r="1063" spans="1:13" ht="18" customHeight="1" x14ac:dyDescent="0.2">
      <c r="A1063" s="50">
        <f t="shared" ref="A1063:C1063" si="756">A1062</f>
        <v>2</v>
      </c>
      <c r="B1063" s="50" t="str">
        <f t="shared" si="756"/>
        <v>Vigilante armado noturno - 12x36h</v>
      </c>
      <c r="C1063" s="50" t="str">
        <f t="shared" si="756"/>
        <v>CASCAVEL</v>
      </c>
      <c r="D1063" s="10" t="str">
        <f>Raiz!$B$125</f>
        <v>C</v>
      </c>
      <c r="E1063" s="521" t="str">
        <f>Raiz!$C$125</f>
        <v>Módulo 3 - Provisão para Rescisão</v>
      </c>
      <c r="F1063" s="521"/>
      <c r="G1063" s="521"/>
      <c r="H1063" s="521"/>
      <c r="I1063" s="521"/>
      <c r="J1063" s="11">
        <f t="shared" ref="J1063" si="757">J1021</f>
        <v>0</v>
      </c>
    </row>
    <row r="1064" spans="1:13" ht="18" customHeight="1" x14ac:dyDescent="0.2">
      <c r="A1064" s="50">
        <f t="shared" ref="A1064:C1064" si="758">A1063</f>
        <v>2</v>
      </c>
      <c r="B1064" s="50" t="str">
        <f t="shared" si="758"/>
        <v>Vigilante armado noturno - 12x36h</v>
      </c>
      <c r="C1064" s="50" t="str">
        <f t="shared" si="758"/>
        <v>CASCAVEL</v>
      </c>
      <c r="D1064" s="10" t="str">
        <f>Raiz!$B$126</f>
        <v>D</v>
      </c>
      <c r="E1064" s="521" t="str">
        <f>Raiz!$C$126</f>
        <v>Módulo 4 - Custo de Reposição do Profissional Ausente</v>
      </c>
      <c r="F1064" s="521"/>
      <c r="G1064" s="521"/>
      <c r="H1064" s="521"/>
      <c r="I1064" s="521"/>
      <c r="J1064" s="11">
        <f t="shared" ref="J1064" si="759">J1034</f>
        <v>106.12000000000002</v>
      </c>
    </row>
    <row r="1065" spans="1:13" ht="18" customHeight="1" x14ac:dyDescent="0.2">
      <c r="A1065" s="50">
        <f t="shared" ref="A1065:C1065" si="760">A1064</f>
        <v>2</v>
      </c>
      <c r="B1065" s="50" t="str">
        <f t="shared" si="760"/>
        <v>Vigilante armado noturno - 12x36h</v>
      </c>
      <c r="C1065" s="50" t="str">
        <f t="shared" si="760"/>
        <v>CASCAVEL</v>
      </c>
      <c r="D1065" s="10" t="str">
        <f>Raiz!$B$127</f>
        <v>E</v>
      </c>
      <c r="E1065" s="521" t="str">
        <f>Raiz!$C$127</f>
        <v>Módulo 5 - Insumos Diversos</v>
      </c>
      <c r="F1065" s="521"/>
      <c r="G1065" s="521"/>
      <c r="H1065" s="521"/>
      <c r="I1065" s="521"/>
      <c r="J1065" s="11">
        <f t="shared" ref="J1065" si="761">J1041</f>
        <v>0</v>
      </c>
    </row>
    <row r="1066" spans="1:13" ht="18" customHeight="1" x14ac:dyDescent="0.2">
      <c r="A1066" s="50">
        <f t="shared" ref="A1066:C1066" si="762">A1065</f>
        <v>2</v>
      </c>
      <c r="B1066" s="50" t="str">
        <f t="shared" si="762"/>
        <v>Vigilante armado noturno - 12x36h</v>
      </c>
      <c r="C1066" s="50" t="str">
        <f t="shared" si="762"/>
        <v>CASCAVEL</v>
      </c>
      <c r="D1066" s="647" t="str">
        <f>Raiz!$B$128</f>
        <v>Subtotal (A + B + C+ D + E)</v>
      </c>
      <c r="E1066" s="647"/>
      <c r="F1066" s="647"/>
      <c r="G1066" s="647"/>
      <c r="H1066" s="647"/>
      <c r="I1066" s="647"/>
      <c r="J1066" s="22">
        <f t="shared" ref="J1066" si="763">SUM(J1061:J1065)</f>
        <v>1600.8600000000001</v>
      </c>
    </row>
    <row r="1067" spans="1:13" ht="18" customHeight="1" x14ac:dyDescent="0.2">
      <c r="A1067" s="50">
        <f t="shared" ref="A1067:C1067" si="764">A1066</f>
        <v>2</v>
      </c>
      <c r="B1067" s="50" t="str">
        <f t="shared" si="764"/>
        <v>Vigilante armado noturno - 12x36h</v>
      </c>
      <c r="C1067" s="50" t="str">
        <f t="shared" si="764"/>
        <v>CASCAVEL</v>
      </c>
      <c r="D1067" s="10" t="str">
        <f>Raiz!$B$129</f>
        <v>F</v>
      </c>
      <c r="E1067" s="521" t="str">
        <f>Raiz!$C$129</f>
        <v>Módulo 6-A - Custos Indiretos (despesas administrativas e operacionais)</v>
      </c>
      <c r="F1067" s="521"/>
      <c r="G1067" s="521"/>
      <c r="H1067" s="521"/>
      <c r="I1067" s="521"/>
      <c r="J1067" s="11">
        <f t="shared" ref="J1067" si="765">J1044</f>
        <v>0</v>
      </c>
    </row>
    <row r="1068" spans="1:13" ht="18" customHeight="1" x14ac:dyDescent="0.2">
      <c r="A1068" s="50">
        <f t="shared" ref="A1068:C1068" si="766">A1067</f>
        <v>2</v>
      </c>
      <c r="B1068" s="50" t="str">
        <f t="shared" si="766"/>
        <v>Vigilante armado noturno - 12x36h</v>
      </c>
      <c r="C1068" s="50" t="str">
        <f t="shared" si="766"/>
        <v>CASCAVEL</v>
      </c>
      <c r="D1068" s="647" t="str">
        <f>Raiz!$B$130</f>
        <v>Subtotal (antes da incidência dos lucros)</v>
      </c>
      <c r="E1068" s="647"/>
      <c r="F1068" s="647"/>
      <c r="G1068" s="647"/>
      <c r="H1068" s="647"/>
      <c r="I1068" s="647"/>
      <c r="J1068" s="25">
        <f t="shared" ref="J1068" si="767">J1066+J1067</f>
        <v>1600.8600000000001</v>
      </c>
    </row>
    <row r="1069" spans="1:13" ht="18" customHeight="1" x14ac:dyDescent="0.2">
      <c r="A1069" s="50">
        <f t="shared" ref="A1069:C1069" si="768">A1068</f>
        <v>2</v>
      </c>
      <c r="B1069" s="50" t="str">
        <f t="shared" si="768"/>
        <v>Vigilante armado noturno - 12x36h</v>
      </c>
      <c r="C1069" s="50" t="str">
        <f t="shared" si="768"/>
        <v>CASCAVEL</v>
      </c>
      <c r="D1069" s="10" t="str">
        <f>Raiz!$B$131</f>
        <v>G</v>
      </c>
      <c r="E1069" s="521" t="str">
        <f>Raiz!$C$131</f>
        <v>Módulo 6-B - Lucro</v>
      </c>
      <c r="F1069" s="521"/>
      <c r="G1069" s="521"/>
      <c r="H1069" s="521"/>
      <c r="I1069" s="521"/>
      <c r="J1069" s="25">
        <f t="shared" ref="J1069" si="769">J1045</f>
        <v>0</v>
      </c>
    </row>
    <row r="1070" spans="1:13" ht="18" customHeight="1" x14ac:dyDescent="0.2">
      <c r="A1070" s="50">
        <f t="shared" ref="A1070:C1070" si="770">A1069</f>
        <v>2</v>
      </c>
      <c r="B1070" s="50" t="str">
        <f t="shared" si="770"/>
        <v>Vigilante armado noturno - 12x36h</v>
      </c>
      <c r="C1070" s="50" t="str">
        <f t="shared" si="770"/>
        <v>CASCAVEL</v>
      </c>
      <c r="D1070" s="647" t="str">
        <f>Raiz!$B$132</f>
        <v>Subtotal (antes da incidência dos tributos)</v>
      </c>
      <c r="E1070" s="647"/>
      <c r="F1070" s="647"/>
      <c r="G1070" s="647"/>
      <c r="H1070" s="647"/>
      <c r="I1070" s="647"/>
      <c r="J1070" s="25">
        <f t="shared" ref="J1070" si="771">J1068+J1069</f>
        <v>1600.8600000000001</v>
      </c>
    </row>
    <row r="1071" spans="1:13" ht="18" customHeight="1" thickBot="1" x14ac:dyDescent="0.25">
      <c r="A1071" s="50">
        <f t="shared" ref="A1071:C1071" si="772">A1070</f>
        <v>2</v>
      </c>
      <c r="B1071" s="50" t="str">
        <f t="shared" si="772"/>
        <v>Vigilante armado noturno - 12x36h</v>
      </c>
      <c r="C1071" s="50" t="str">
        <f t="shared" si="772"/>
        <v>CASCAVEL</v>
      </c>
      <c r="D1071" s="245" t="str">
        <f>Raiz!$B$133</f>
        <v>H</v>
      </c>
      <c r="E1071" s="625" t="str">
        <f>Raiz!$C$133</f>
        <v>Módulo 6-C - Tributos</v>
      </c>
      <c r="F1071" s="625"/>
      <c r="G1071" s="625"/>
      <c r="H1071" s="625"/>
      <c r="I1071" s="625"/>
      <c r="J1071" s="25">
        <f t="shared" ref="J1071" si="773">J1047</f>
        <v>151.58000000000001</v>
      </c>
    </row>
    <row r="1072" spans="1:13" ht="30" customHeight="1" thickBot="1" x14ac:dyDescent="0.25">
      <c r="A1072" s="50">
        <f t="shared" ref="A1072:C1072" si="774">A1071</f>
        <v>2</v>
      </c>
      <c r="B1072" s="50" t="str">
        <f t="shared" si="774"/>
        <v>Vigilante armado noturno - 12x36h</v>
      </c>
      <c r="C1072" s="50" t="str">
        <f t="shared" si="774"/>
        <v>CASCAVEL</v>
      </c>
      <c r="D1072" s="674" t="str">
        <f>Raiz!$B$134</f>
        <v>Valor Total por Posto / Mês</v>
      </c>
      <c r="E1072" s="674"/>
      <c r="F1072" s="674"/>
      <c r="G1072" s="674" t="str">
        <f>CONCATENATE(G950," - ",G945)</f>
        <v>Vigilante armado noturno - 12x36h - CASCAVEL</v>
      </c>
      <c r="H1072" s="674"/>
      <c r="I1072" s="674"/>
      <c r="J1072" s="168">
        <f t="shared" ref="J1072" si="775">SUM(J1070:J1071)</f>
        <v>1752.44</v>
      </c>
      <c r="M1072" s="90"/>
    </row>
    <row r="1073" spans="1:13" ht="13.5" customHeight="1" thickBot="1" x14ac:dyDescent="0.25">
      <c r="A1073" s="50">
        <f t="shared" ref="A1073:C1073" si="776">A1072</f>
        <v>2</v>
      </c>
      <c r="B1073" s="50" t="str">
        <f t="shared" si="776"/>
        <v>Vigilante armado noturno - 12x36h</v>
      </c>
      <c r="C1073" s="50" t="str">
        <f t="shared" si="776"/>
        <v>CASCAVEL</v>
      </c>
      <c r="M1073" s="90"/>
    </row>
    <row r="1074" spans="1:13" ht="30" customHeight="1" thickBot="1" x14ac:dyDescent="0.25">
      <c r="A1074" s="50">
        <f>J1074</f>
        <v>1</v>
      </c>
      <c r="B1074" s="50" t="str">
        <f>G1084</f>
        <v>Vigilante armado diurno - 12x36h</v>
      </c>
      <c r="C1074" s="50" t="str">
        <f>G1079</f>
        <v>CURITIBA</v>
      </c>
      <c r="D1074" s="657" t="str">
        <f>Raiz!$B$2</f>
        <v>PLANILHA DE CUSTOS E FORMAÇÃO DE PREÇOS</v>
      </c>
      <c r="E1074" s="658"/>
      <c r="F1074" s="658"/>
      <c r="G1074" s="658"/>
      <c r="H1074" s="658"/>
      <c r="I1074" s="52" t="str">
        <f>Raiz!$G$2</f>
        <v>GRUPO</v>
      </c>
      <c r="J1074" s="53">
        <f>VLOOKUP(G1079,Base!$B$25:$C$44,2,FALSE)</f>
        <v>1</v>
      </c>
      <c r="K1074" s="239"/>
      <c r="L1074" s="48" t="s">
        <v>163</v>
      </c>
      <c r="M1074" s="49">
        <f>M940+1</f>
        <v>9</v>
      </c>
    </row>
    <row r="1075" spans="1:13" s="4" customFormat="1" ht="18" customHeight="1" x14ac:dyDescent="0.2">
      <c r="A1075" s="50">
        <f>A1074</f>
        <v>1</v>
      </c>
      <c r="B1075" s="50" t="str">
        <f>B1074</f>
        <v>Vigilante armado diurno - 12x36h</v>
      </c>
      <c r="C1075" s="50" t="str">
        <f>C1074</f>
        <v>CURITIBA</v>
      </c>
      <c r="D1075" s="659" t="str">
        <f>Raiz!$B$3</f>
        <v>DISCRIMINAÇÃO DOS SERVIÇOS (DADOS REFERENTES À CONTRATAÇÃO)</v>
      </c>
      <c r="E1075" s="660"/>
      <c r="F1075" s="660"/>
      <c r="G1075" s="660"/>
      <c r="H1075" s="660"/>
      <c r="I1075" s="660"/>
      <c r="J1075" s="661"/>
    </row>
    <row r="1076" spans="1:13" s="4" customFormat="1" ht="18" customHeight="1" x14ac:dyDescent="0.2">
      <c r="A1076" s="50">
        <f t="shared" ref="A1076:C1076" si="777">A1075</f>
        <v>1</v>
      </c>
      <c r="B1076" s="50" t="str">
        <f t="shared" si="777"/>
        <v>Vigilante armado diurno - 12x36h</v>
      </c>
      <c r="C1076" s="50" t="str">
        <f t="shared" si="777"/>
        <v>CURITIBA</v>
      </c>
      <c r="D1076" s="10" t="str">
        <f>Raiz!$B$4</f>
        <v>A</v>
      </c>
      <c r="E1076" s="524" t="str">
        <f>Raiz!$C$4</f>
        <v>Processo nº</v>
      </c>
      <c r="F1076" s="525"/>
      <c r="G1076" s="629" t="str">
        <f>Base!$C$2</f>
        <v>10905.720056/2023-49</v>
      </c>
      <c r="H1076" s="630"/>
      <c r="I1076" s="630"/>
      <c r="J1076" s="631"/>
    </row>
    <row r="1077" spans="1:13" s="4" customFormat="1" ht="18" customHeight="1" x14ac:dyDescent="0.2">
      <c r="A1077" s="50">
        <f t="shared" ref="A1077:C1077" si="778">A1076</f>
        <v>1</v>
      </c>
      <c r="B1077" s="50" t="str">
        <f t="shared" si="778"/>
        <v>Vigilante armado diurno - 12x36h</v>
      </c>
      <c r="C1077" s="50" t="str">
        <f t="shared" si="778"/>
        <v>CURITIBA</v>
      </c>
      <c r="D1077" s="10" t="str">
        <f>Raiz!$B$5</f>
        <v>B</v>
      </c>
      <c r="E1077" s="524" t="str">
        <f>Raiz!$C$5</f>
        <v>Licitação nº</v>
      </c>
      <c r="F1077" s="525"/>
      <c r="G1077" s="629" t="str">
        <f>Base!$C$3</f>
        <v>___/2024</v>
      </c>
      <c r="H1077" s="630"/>
      <c r="I1077" s="630"/>
      <c r="J1077" s="631"/>
    </row>
    <row r="1078" spans="1:13" s="4" customFormat="1" ht="18" customHeight="1" x14ac:dyDescent="0.2">
      <c r="A1078" s="50">
        <f t="shared" ref="A1078:C1078" si="779">A1077</f>
        <v>1</v>
      </c>
      <c r="B1078" s="50" t="str">
        <f t="shared" si="779"/>
        <v>Vigilante armado diurno - 12x36h</v>
      </c>
      <c r="C1078" s="50" t="str">
        <f t="shared" si="779"/>
        <v>CURITIBA</v>
      </c>
      <c r="D1078" s="10" t="str">
        <f>Raiz!$B$6</f>
        <v>C</v>
      </c>
      <c r="E1078" s="524" t="str">
        <f>Raiz!$C$6</f>
        <v>Data de apresentação da proposta</v>
      </c>
      <c r="F1078" s="525"/>
      <c r="G1078" s="629" t="str">
        <f>Base!$C$4</f>
        <v>___/___/2024</v>
      </c>
      <c r="H1078" s="630"/>
      <c r="I1078" s="630"/>
      <c r="J1078" s="631"/>
    </row>
    <row r="1079" spans="1:13" s="4" customFormat="1" ht="18" customHeight="1" x14ac:dyDescent="0.2">
      <c r="A1079" s="50">
        <f t="shared" ref="A1079:C1079" si="780">A1078</f>
        <v>1</v>
      </c>
      <c r="B1079" s="50" t="str">
        <f t="shared" si="780"/>
        <v>Vigilante armado diurno - 12x36h</v>
      </c>
      <c r="C1079" s="50" t="str">
        <f t="shared" si="780"/>
        <v>CURITIBA</v>
      </c>
      <c r="D1079" s="10" t="str">
        <f>Raiz!$B$7</f>
        <v>D</v>
      </c>
      <c r="E1079" s="524" t="str">
        <f>Raiz!$C$7</f>
        <v>Local da prestação do serviço</v>
      </c>
      <c r="F1079" s="525"/>
      <c r="G1079" s="632" t="str">
        <f>VLOOKUP(M1074,Base!$Q$49:$S$102,2,FALSE)</f>
        <v>CURITIBA</v>
      </c>
      <c r="H1079" s="633"/>
      <c r="I1079" s="633"/>
      <c r="J1079" s="634"/>
      <c r="K1079" s="239"/>
      <c r="L1079" s="239"/>
    </row>
    <row r="1080" spans="1:13" s="4" customFormat="1" ht="18" customHeight="1" x14ac:dyDescent="0.2">
      <c r="A1080" s="50">
        <f t="shared" ref="A1080:C1080" si="781">A1079</f>
        <v>1</v>
      </c>
      <c r="B1080" s="50" t="str">
        <f t="shared" si="781"/>
        <v>Vigilante armado diurno - 12x36h</v>
      </c>
      <c r="C1080" s="50" t="str">
        <f t="shared" si="781"/>
        <v>CURITIBA</v>
      </c>
      <c r="D1080" s="10" t="str">
        <f>Raiz!$B$8</f>
        <v>E</v>
      </c>
      <c r="E1080" s="524" t="str">
        <f>Raiz!$C$8</f>
        <v>Ano do Acordo, Convenção ou Dissídio Coletivo:</v>
      </c>
      <c r="F1080" s="525"/>
      <c r="G1080" s="635" t="str">
        <f>VLOOKUP(G1079,Base!$B$149:$L$168,J1084+1,FALSE)</f>
        <v>2022/2024</v>
      </c>
      <c r="H1080" s="636"/>
      <c r="I1080" s="636"/>
      <c r="J1080" s="637"/>
    </row>
    <row r="1081" spans="1:13" s="4" customFormat="1" ht="18" customHeight="1" thickBot="1" x14ac:dyDescent="0.25">
      <c r="A1081" s="50">
        <f t="shared" ref="A1081:C1096" si="782">A1080</f>
        <v>1</v>
      </c>
      <c r="B1081" s="50" t="str">
        <f t="shared" si="782"/>
        <v>Vigilante armado diurno - 12x36h</v>
      </c>
      <c r="C1081" s="50" t="str">
        <f t="shared" si="782"/>
        <v>CURITIBA</v>
      </c>
      <c r="D1081" s="9" t="str">
        <f>Raiz!$B$9</f>
        <v>F</v>
      </c>
      <c r="E1081" s="623" t="str">
        <f>Raiz!$C$9</f>
        <v>Tempo de Execução (meses)</v>
      </c>
      <c r="F1081" s="624"/>
      <c r="G1081" s="641">
        <f>VLOOKUP(G1079,Base!$B$99:$L$118,J1084+1,FALSE)</f>
        <v>24</v>
      </c>
      <c r="H1081" s="642"/>
      <c r="I1081" s="642"/>
      <c r="J1081" s="600"/>
    </row>
    <row r="1082" spans="1:13" ht="14.25" customHeight="1" thickBot="1" x14ac:dyDescent="0.25">
      <c r="A1082" s="50">
        <f t="shared" si="782"/>
        <v>1</v>
      </c>
      <c r="B1082" s="50" t="str">
        <f t="shared" si="782"/>
        <v>Vigilante armado diurno - 12x36h</v>
      </c>
      <c r="C1082" s="50" t="str">
        <f t="shared" si="782"/>
        <v>CURITIBA</v>
      </c>
      <c r="D1082" s="89"/>
    </row>
    <row r="1083" spans="1:13" s="4" customFormat="1" ht="18" customHeight="1" x14ac:dyDescent="0.2">
      <c r="A1083" s="50">
        <f t="shared" si="782"/>
        <v>1</v>
      </c>
      <c r="B1083" s="50" t="str">
        <f t="shared" si="782"/>
        <v>Vigilante armado diurno - 12x36h</v>
      </c>
      <c r="C1083" s="50" t="str">
        <f t="shared" si="782"/>
        <v>CURITIBA</v>
      </c>
      <c r="D1083" s="601" t="str">
        <f>Raiz!$B$11</f>
        <v>IDENTIFICAÇÃO DO SERVIÇO</v>
      </c>
      <c r="E1083" s="601"/>
      <c r="F1083" s="601"/>
      <c r="G1083" s="601"/>
      <c r="H1083" s="601"/>
      <c r="I1083" s="601"/>
      <c r="J1083" s="601"/>
    </row>
    <row r="1084" spans="1:13" s="4" customFormat="1" ht="18" customHeight="1" x14ac:dyDescent="0.2">
      <c r="A1084" s="50">
        <f t="shared" si="782"/>
        <v>1</v>
      </c>
      <c r="B1084" s="50" t="str">
        <f t="shared" si="782"/>
        <v>Vigilante armado diurno - 12x36h</v>
      </c>
      <c r="C1084" s="50" t="str">
        <f t="shared" si="782"/>
        <v>CURITIBA</v>
      </c>
      <c r="D1084" s="609" t="str">
        <f>Raiz!$B$12</f>
        <v>Tipo de Serviço</v>
      </c>
      <c r="E1084" s="609"/>
      <c r="F1084" s="609"/>
      <c r="G1084" s="607" t="str">
        <f>VLOOKUP(M1074,Base!$Q$49:$S$102,3,FALSE)</f>
        <v>Vigilante armado diurno - 12x36h</v>
      </c>
      <c r="H1084" s="608"/>
      <c r="I1084" s="608"/>
      <c r="J1084" s="47">
        <f>VLOOKUP(G1084,Base!$B$11:$E$20,4,FALSE)</f>
        <v>1</v>
      </c>
    </row>
    <row r="1085" spans="1:13" s="4" customFormat="1" ht="18" customHeight="1" x14ac:dyDescent="0.2">
      <c r="A1085" s="50">
        <f t="shared" si="782"/>
        <v>1</v>
      </c>
      <c r="B1085" s="50" t="str">
        <f t="shared" si="782"/>
        <v>Vigilante armado diurno - 12x36h</v>
      </c>
      <c r="C1085" s="50" t="str">
        <f t="shared" si="782"/>
        <v>CURITIBA</v>
      </c>
      <c r="D1085" s="609" t="str">
        <f>Raiz!$B$13</f>
        <v>Unidade de medida</v>
      </c>
      <c r="E1085" s="609"/>
      <c r="F1085" s="609"/>
      <c r="G1085" s="610" t="str">
        <f>Base!$C$6</f>
        <v>Posto</v>
      </c>
      <c r="H1085" s="610"/>
      <c r="I1085" s="610"/>
      <c r="J1085" s="610"/>
    </row>
    <row r="1086" spans="1:13" s="4" customFormat="1" ht="18" customHeight="1" thickBot="1" x14ac:dyDescent="0.25">
      <c r="A1086" s="50">
        <f t="shared" si="782"/>
        <v>1</v>
      </c>
      <c r="B1086" s="50" t="str">
        <f t="shared" si="782"/>
        <v>Vigilante armado diurno - 12x36h</v>
      </c>
      <c r="C1086" s="50" t="str">
        <f t="shared" si="782"/>
        <v>CURITIBA</v>
      </c>
      <c r="D1086" s="597" t="str">
        <f>Raiz!$B$14</f>
        <v>Quantidade a contratar (unidade de medida)</v>
      </c>
      <c r="E1086" s="597"/>
      <c r="F1086" s="597"/>
      <c r="G1086" s="598">
        <f>VLOOKUP(G1079,Base!$B$49:$L$68,1+J1084,FALSE)</f>
        <v>6</v>
      </c>
      <c r="H1086" s="599"/>
      <c r="I1086" s="599"/>
      <c r="J1086" s="600"/>
    </row>
    <row r="1087" spans="1:13" s="4" customFormat="1" ht="14.25" customHeight="1" thickBot="1" x14ac:dyDescent="0.25">
      <c r="A1087" s="50">
        <f t="shared" si="782"/>
        <v>1</v>
      </c>
      <c r="B1087" s="50" t="str">
        <f t="shared" si="782"/>
        <v>Vigilante armado diurno - 12x36h</v>
      </c>
      <c r="C1087" s="50" t="str">
        <f t="shared" si="782"/>
        <v>CURITIBA</v>
      </c>
      <c r="D1087" s="88"/>
      <c r="E1087" s="88"/>
      <c r="F1087" s="88"/>
      <c r="G1087" s="88"/>
      <c r="H1087" s="88"/>
      <c r="I1087" s="88"/>
      <c r="J1087" s="88"/>
      <c r="K1087" s="88"/>
      <c r="L1087" s="88"/>
    </row>
    <row r="1088" spans="1:13" s="4" customFormat="1" ht="18" customHeight="1" x14ac:dyDescent="0.2">
      <c r="A1088" s="50">
        <f t="shared" si="782"/>
        <v>1</v>
      </c>
      <c r="B1088" s="50" t="str">
        <f t="shared" si="782"/>
        <v>Vigilante armado diurno - 12x36h</v>
      </c>
      <c r="C1088" s="50" t="str">
        <f t="shared" si="782"/>
        <v>CURITIBA</v>
      </c>
      <c r="D1088" s="601" t="str">
        <f>Raiz!$B$16</f>
        <v>1. MÓDULOS: Mão de obra vinculada à execução contratual</v>
      </c>
      <c r="E1088" s="601"/>
      <c r="F1088" s="601"/>
      <c r="G1088" s="601"/>
      <c r="H1088" s="601"/>
      <c r="I1088" s="601"/>
      <c r="J1088" s="601"/>
    </row>
    <row r="1089" spans="1:12" s="4" customFormat="1" ht="18" customHeight="1" x14ac:dyDescent="0.2">
      <c r="A1089" s="50">
        <f t="shared" si="782"/>
        <v>1</v>
      </c>
      <c r="B1089" s="50" t="str">
        <f t="shared" si="782"/>
        <v>Vigilante armado diurno - 12x36h</v>
      </c>
      <c r="C1089" s="50" t="str">
        <f t="shared" si="782"/>
        <v>CURITIBA</v>
      </c>
      <c r="D1089" s="602" t="str">
        <f>Raiz!$B$17</f>
        <v>Dados para composição dos custos referentes a mão de obra</v>
      </c>
      <c r="E1089" s="602"/>
      <c r="F1089" s="602"/>
      <c r="G1089" s="602"/>
      <c r="H1089" s="602"/>
      <c r="I1089" s="602"/>
      <c r="J1089" s="602"/>
    </row>
    <row r="1090" spans="1:12" s="4" customFormat="1" ht="18" customHeight="1" x14ac:dyDescent="0.2">
      <c r="A1090" s="50">
        <f t="shared" si="782"/>
        <v>1</v>
      </c>
      <c r="B1090" s="50" t="str">
        <f t="shared" si="782"/>
        <v>Vigilante armado diurno - 12x36h</v>
      </c>
      <c r="C1090" s="50" t="str">
        <f t="shared" si="782"/>
        <v>CURITIBA</v>
      </c>
      <c r="D1090" s="10">
        <f>Raiz!$B$18</f>
        <v>1</v>
      </c>
      <c r="E1090" s="527" t="str">
        <f>Raiz!$C$18</f>
        <v>Tipo de Serviço</v>
      </c>
      <c r="F1090" s="527"/>
      <c r="G1090" s="613" t="str">
        <f>G1084</f>
        <v>Vigilante armado diurno - 12x36h</v>
      </c>
      <c r="H1090" s="613"/>
      <c r="I1090" s="613"/>
      <c r="J1090" s="614"/>
    </row>
    <row r="1091" spans="1:12" s="4" customFormat="1" ht="18" customHeight="1" x14ac:dyDescent="0.2">
      <c r="A1091" s="50">
        <f t="shared" si="782"/>
        <v>1</v>
      </c>
      <c r="B1091" s="50" t="str">
        <f t="shared" si="782"/>
        <v>Vigilante armado diurno - 12x36h</v>
      </c>
      <c r="C1091" s="50" t="str">
        <f t="shared" si="782"/>
        <v>CURITIBA</v>
      </c>
      <c r="D1091" s="10">
        <f>Raiz!$B$19</f>
        <v>2</v>
      </c>
      <c r="E1091" s="527" t="str">
        <f>Raiz!$C$19</f>
        <v>Classificação Brasileira de Ocupações (CBO)</v>
      </c>
      <c r="F1091" s="527"/>
      <c r="G1091" s="525" t="str">
        <f>VLOOKUP(G1084,Base!$B$11:$C$20,2,FALSE)</f>
        <v>5173-30</v>
      </c>
      <c r="H1091" s="525"/>
      <c r="I1091" s="525"/>
      <c r="J1091" s="555"/>
      <c r="K1091" s="239"/>
      <c r="L1091" s="239"/>
    </row>
    <row r="1092" spans="1:12" s="4" customFormat="1" ht="18" customHeight="1" x14ac:dyDescent="0.2">
      <c r="A1092" s="50">
        <f t="shared" si="782"/>
        <v>1</v>
      </c>
      <c r="B1092" s="50" t="str">
        <f t="shared" si="782"/>
        <v>Vigilante armado diurno - 12x36h</v>
      </c>
      <c r="C1092" s="50" t="str">
        <f t="shared" si="782"/>
        <v>CURITIBA</v>
      </c>
      <c r="D1092" s="10">
        <f>Raiz!$B$20</f>
        <v>3</v>
      </c>
      <c r="E1092" s="529" t="str">
        <f>Raiz!$C$20</f>
        <v>Salário Normativo da Categoria</v>
      </c>
      <c r="F1092" s="529"/>
      <c r="G1092" s="585">
        <f>VLOOKUP(G1079,Base!$B$198:$L$217,J1084+1,FALSE)</f>
        <v>0</v>
      </c>
      <c r="H1092" s="585"/>
      <c r="I1092" s="585"/>
      <c r="J1092" s="586"/>
      <c r="K1092" s="239"/>
      <c r="L1092" s="239"/>
    </row>
    <row r="1093" spans="1:12" s="4" customFormat="1" ht="18" customHeight="1" x14ac:dyDescent="0.2">
      <c r="A1093" s="50">
        <f t="shared" si="782"/>
        <v>1</v>
      </c>
      <c r="B1093" s="50" t="str">
        <f t="shared" si="782"/>
        <v>Vigilante armado diurno - 12x36h</v>
      </c>
      <c r="C1093" s="50" t="str">
        <f t="shared" si="782"/>
        <v>CURITIBA</v>
      </c>
      <c r="D1093" s="28">
        <f>Raiz!$B$21</f>
        <v>4</v>
      </c>
      <c r="E1093" s="542" t="str">
        <f>Raiz!$C$21</f>
        <v>Categoria Profissional (vinculada à execução contratual)</v>
      </c>
      <c r="F1093" s="542"/>
      <c r="G1093" s="643">
        <f>VLOOKUP(G1079,Base!$B$124:$L$143,J1084+1,FALSE)</f>
        <v>0</v>
      </c>
      <c r="H1093" s="643"/>
      <c r="I1093" s="643"/>
      <c r="J1093" s="644"/>
      <c r="K1093" s="239"/>
      <c r="L1093" s="239"/>
    </row>
    <row r="1094" spans="1:12" s="4" customFormat="1" ht="18" customHeight="1" x14ac:dyDescent="0.2">
      <c r="A1094" s="50">
        <f t="shared" si="782"/>
        <v>1</v>
      </c>
      <c r="B1094" s="50" t="str">
        <f t="shared" si="782"/>
        <v>Vigilante armado diurno - 12x36h</v>
      </c>
      <c r="C1094" s="50" t="str">
        <f t="shared" si="782"/>
        <v>CURITIBA</v>
      </c>
      <c r="D1094" s="10">
        <f>Raiz!$B$22</f>
        <v>5</v>
      </c>
      <c r="E1094" s="645" t="str">
        <f>Raiz!$C$22</f>
        <v>CCT - Data-Base da Categoria (dia/mês/ano)</v>
      </c>
      <c r="F1094" s="645"/>
      <c r="G1094" s="611">
        <f>VLOOKUP(G1079,Base!$B$173:$L$192,J1084+1,FALSE)</f>
        <v>44958</v>
      </c>
      <c r="H1094" s="611"/>
      <c r="I1094" s="611"/>
      <c r="J1094" s="612"/>
      <c r="K1094" s="239"/>
      <c r="L1094" s="239"/>
    </row>
    <row r="1095" spans="1:12" s="4" customFormat="1" ht="18" customHeight="1" x14ac:dyDescent="0.2">
      <c r="A1095" s="50">
        <f t="shared" si="782"/>
        <v>1</v>
      </c>
      <c r="B1095" s="50" t="str">
        <f t="shared" si="782"/>
        <v>Vigilante armado diurno - 12x36h</v>
      </c>
      <c r="C1095" s="50" t="str">
        <f t="shared" si="782"/>
        <v>CURITIBA</v>
      </c>
      <c r="D1095" s="10">
        <f>Raiz!$B$23</f>
        <v>6</v>
      </c>
      <c r="E1095" s="527" t="str">
        <f>Raiz!$C$23</f>
        <v>Carga horária a contratar (Horas/Mês)</v>
      </c>
      <c r="F1095" s="527"/>
      <c r="G1095" s="595">
        <f>VLOOKUP(G1079,Base!$B$247:$L$266,J1084+1,FALSE)</f>
        <v>220</v>
      </c>
      <c r="H1095" s="595"/>
      <c r="I1095" s="595"/>
      <c r="J1095" s="596"/>
      <c r="K1095" s="239"/>
      <c r="L1095" s="239"/>
    </row>
    <row r="1096" spans="1:12" s="4" customFormat="1" ht="18" customHeight="1" x14ac:dyDescent="0.2">
      <c r="A1096" s="50">
        <f t="shared" si="782"/>
        <v>1</v>
      </c>
      <c r="B1096" s="50" t="str">
        <f t="shared" si="782"/>
        <v>Vigilante armado diurno - 12x36h</v>
      </c>
      <c r="C1096" s="50" t="str">
        <f t="shared" si="782"/>
        <v>CURITIBA</v>
      </c>
      <c r="D1096" s="10">
        <f>Raiz!$B$24</f>
        <v>7</v>
      </c>
      <c r="E1096" s="527" t="str">
        <f>Raiz!$C$24</f>
        <v>Quantidade de empregados (por unidade de medida)</v>
      </c>
      <c r="F1096" s="527"/>
      <c r="G1096" s="525">
        <f>VLOOKUP(G1079,Base!$B$74:$L$93,J1084+1,FALSE)</f>
        <v>2</v>
      </c>
      <c r="H1096" s="525"/>
      <c r="I1096" s="525"/>
      <c r="J1096" s="555"/>
      <c r="K1096" s="239"/>
      <c r="L1096" s="239"/>
    </row>
    <row r="1097" spans="1:12" s="4" customFormat="1" ht="18" customHeight="1" x14ac:dyDescent="0.2">
      <c r="A1097" s="50">
        <f t="shared" ref="A1097:C1114" si="783">A1096</f>
        <v>1</v>
      </c>
      <c r="B1097" s="50" t="str">
        <f t="shared" si="783"/>
        <v>Vigilante armado diurno - 12x36h</v>
      </c>
      <c r="C1097" s="50" t="str">
        <f t="shared" si="783"/>
        <v>CURITIBA</v>
      </c>
      <c r="D1097" s="10">
        <f>Raiz!$B$25</f>
        <v>8</v>
      </c>
      <c r="E1097" s="527" t="str">
        <f>Raiz!$C$25</f>
        <v>Valor do vale transporte</v>
      </c>
      <c r="F1097" s="527"/>
      <c r="G1097" s="585">
        <f>VLOOKUP(G1079,Base!$B$25:$E$44,4,FALSE)</f>
        <v>6</v>
      </c>
      <c r="H1097" s="585" t="s">
        <v>25</v>
      </c>
      <c r="I1097" s="585"/>
      <c r="J1097" s="586"/>
    </row>
    <row r="1098" spans="1:12" s="4" customFormat="1" ht="18" customHeight="1" x14ac:dyDescent="0.2">
      <c r="A1098" s="50">
        <f t="shared" si="783"/>
        <v>1</v>
      </c>
      <c r="B1098" s="50" t="str">
        <f t="shared" si="783"/>
        <v>Vigilante armado diurno - 12x36h</v>
      </c>
      <c r="C1098" s="50" t="str">
        <f t="shared" si="783"/>
        <v>CURITIBA</v>
      </c>
      <c r="D1098" s="10">
        <f>Raiz!$B$26</f>
        <v>9</v>
      </c>
      <c r="E1098" s="527" t="str">
        <f>Raiz!$C$26</f>
        <v>Valor do vale alimentação</v>
      </c>
      <c r="F1098" s="527"/>
      <c r="G1098" s="585">
        <f>VLOOKUP(G1079,Base!$B$487:$L$506,J1084+1,FALSE)</f>
        <v>41.76</v>
      </c>
      <c r="H1098" s="585"/>
      <c r="I1098" s="585"/>
      <c r="J1098" s="586"/>
      <c r="K1098" s="239"/>
      <c r="L1098" s="239"/>
    </row>
    <row r="1099" spans="1:12" s="4" customFormat="1" ht="18" customHeight="1" thickBot="1" x14ac:dyDescent="0.25">
      <c r="A1099" s="50">
        <f t="shared" si="783"/>
        <v>1</v>
      </c>
      <c r="B1099" s="50" t="str">
        <f t="shared" si="783"/>
        <v>Vigilante armado diurno - 12x36h</v>
      </c>
      <c r="C1099" s="50" t="str">
        <f t="shared" si="783"/>
        <v>CURITIBA</v>
      </c>
      <c r="D1099" s="9">
        <f>Raiz!$B$27</f>
        <v>10</v>
      </c>
      <c r="E1099" s="587" t="str">
        <f>Raiz!$C$27</f>
        <v>Salário Mínimo Vigente</v>
      </c>
      <c r="F1099" s="587"/>
      <c r="G1099" s="588">
        <f>Base!$C$5</f>
        <v>1320</v>
      </c>
      <c r="H1099" s="588"/>
      <c r="I1099" s="588"/>
      <c r="J1099" s="589"/>
    </row>
    <row r="1100" spans="1:12" ht="13.5" customHeight="1" thickBot="1" x14ac:dyDescent="0.25">
      <c r="A1100" s="50">
        <f t="shared" si="783"/>
        <v>1</v>
      </c>
      <c r="B1100" s="50" t="str">
        <f t="shared" si="783"/>
        <v>Vigilante armado diurno - 12x36h</v>
      </c>
      <c r="C1100" s="50" t="str">
        <f t="shared" si="783"/>
        <v>CURITIBA</v>
      </c>
      <c r="D1100" s="4"/>
      <c r="E1100" s="4"/>
      <c r="F1100" s="4"/>
      <c r="G1100" s="4"/>
      <c r="H1100" s="4"/>
      <c r="I1100" s="4"/>
      <c r="J1100" s="4"/>
    </row>
    <row r="1101" spans="1:12" ht="18" customHeight="1" x14ac:dyDescent="0.2">
      <c r="A1101" s="50">
        <f t="shared" si="783"/>
        <v>1</v>
      </c>
      <c r="B1101" s="50" t="str">
        <f t="shared" si="783"/>
        <v>Vigilante armado diurno - 12x36h</v>
      </c>
      <c r="C1101" s="50" t="str">
        <f t="shared" si="783"/>
        <v>CURITIBA</v>
      </c>
      <c r="D1101" s="590" t="str">
        <f>Raiz!$B$29</f>
        <v>MÓDULO 1 – COMPOSIÇÃO DA REMUNERAÇÃO</v>
      </c>
      <c r="E1101" s="590"/>
      <c r="F1101" s="590"/>
      <c r="G1101" s="590"/>
      <c r="H1101" s="590"/>
      <c r="I1101" s="1" t="str">
        <f>Raiz!G$29</f>
        <v>%</v>
      </c>
      <c r="J1101" s="2" t="str">
        <f>Raiz!$H$29</f>
        <v>Valor R$</v>
      </c>
    </row>
    <row r="1102" spans="1:12" ht="18" customHeight="1" x14ac:dyDescent="0.2">
      <c r="A1102" s="50">
        <f t="shared" si="783"/>
        <v>1</v>
      </c>
      <c r="B1102" s="50" t="str">
        <f t="shared" si="783"/>
        <v>Vigilante armado diurno - 12x36h</v>
      </c>
      <c r="C1102" s="50" t="str">
        <f t="shared" si="783"/>
        <v>CURITIBA</v>
      </c>
      <c r="D1102" s="10" t="str">
        <f>Raiz!$B$30</f>
        <v>A</v>
      </c>
      <c r="E1102" s="625" t="str">
        <f>Raiz!$C$30</f>
        <v>Salário-Base</v>
      </c>
      <c r="F1102" s="625"/>
      <c r="G1102" s="625"/>
      <c r="H1102" s="625"/>
      <c r="I1102" s="521"/>
      <c r="J1102" s="11">
        <f>VLOOKUP(G1079,Base!$B$295:$L$314,J1084+1,FALSE)*G1096</f>
        <v>0</v>
      </c>
      <c r="K1102" s="89"/>
      <c r="L1102" s="89"/>
    </row>
    <row r="1103" spans="1:12" ht="18" customHeight="1" x14ac:dyDescent="0.2">
      <c r="A1103" s="50">
        <f t="shared" si="783"/>
        <v>1</v>
      </c>
      <c r="B1103" s="50" t="str">
        <f t="shared" si="783"/>
        <v>Vigilante armado diurno - 12x36h</v>
      </c>
      <c r="C1103" s="50" t="str">
        <f t="shared" si="783"/>
        <v>CURITIBA</v>
      </c>
      <c r="D1103" s="10" t="str">
        <f>Raiz!$B$31</f>
        <v>B</v>
      </c>
      <c r="E1103" s="524" t="str">
        <f>Raiz!$C$31</f>
        <v>Adicional de Periculosidade</v>
      </c>
      <c r="F1103" s="526"/>
      <c r="G1103" s="526"/>
      <c r="H1103" s="525"/>
      <c r="I1103" s="39">
        <f>VLOOKUP(G1079,Base!$B$319:$L$338,J1084+1,FALSE)</f>
        <v>0.3</v>
      </c>
      <c r="J1103" s="11">
        <f>ROUND(I1103*J1102,2)</f>
        <v>0</v>
      </c>
      <c r="K1103" s="89"/>
      <c r="L1103" s="89"/>
    </row>
    <row r="1104" spans="1:12" ht="18" customHeight="1" x14ac:dyDescent="0.2">
      <c r="A1104" s="50">
        <f t="shared" si="783"/>
        <v>1</v>
      </c>
      <c r="B1104" s="50" t="str">
        <f t="shared" si="783"/>
        <v>Vigilante armado diurno - 12x36h</v>
      </c>
      <c r="C1104" s="50" t="str">
        <f t="shared" si="783"/>
        <v>CURITIBA</v>
      </c>
      <c r="D1104" s="10" t="str">
        <f>Raiz!$B$32</f>
        <v>C</v>
      </c>
      <c r="E1104" s="524" t="str">
        <f>Raiz!$C$32</f>
        <v>Adicional NOTURNO</v>
      </c>
      <c r="F1104" s="525"/>
      <c r="G1104" s="96">
        <f>VLOOKUP(G1079,Base!$B$343:$L$362,J1084+1,FALSE)</f>
        <v>0</v>
      </c>
      <c r="H1104" s="567"/>
      <c r="I1104" s="582"/>
      <c r="J1104" s="73">
        <f>ROUND((J1102+J1103)/G1095*G1104*7*15,2)</f>
        <v>0</v>
      </c>
      <c r="K1104" s="89"/>
      <c r="L1104" s="89"/>
    </row>
    <row r="1105" spans="1:12" ht="18" customHeight="1" x14ac:dyDescent="0.2">
      <c r="A1105" s="50">
        <f t="shared" ref="A1105:C1105" si="784">A1104</f>
        <v>1</v>
      </c>
      <c r="B1105" s="50" t="str">
        <f t="shared" si="784"/>
        <v>Vigilante armado diurno - 12x36h</v>
      </c>
      <c r="C1105" s="50" t="str">
        <f t="shared" si="784"/>
        <v>CURITIBA</v>
      </c>
      <c r="D1105" s="10" t="str">
        <f>Raiz!$B$33</f>
        <v>D</v>
      </c>
      <c r="E1105" s="524" t="str">
        <f>Raiz!$C$33</f>
        <v>Reflexo do adicional noturno sobre o DSR</v>
      </c>
      <c r="F1105" s="525"/>
      <c r="G1105" s="96" t="str">
        <f>VLOOKUP(G1079,Base!$B$367:$L$386,J1084+1,FALSE)</f>
        <v>N</v>
      </c>
      <c r="H1105" s="567"/>
      <c r="I1105" s="582"/>
      <c r="J1105" s="73">
        <f>IF(G1105="S",(J1104*0.2),IF(G1105="N",0))</f>
        <v>0</v>
      </c>
      <c r="K1105" s="89"/>
      <c r="L1105" s="89"/>
    </row>
    <row r="1106" spans="1:12" ht="18" customHeight="1" x14ac:dyDescent="0.2">
      <c r="A1106" s="50">
        <f t="shared" ref="A1106:C1106" si="785">A1105</f>
        <v>1</v>
      </c>
      <c r="B1106" s="50" t="str">
        <f t="shared" si="785"/>
        <v>Vigilante armado diurno - 12x36h</v>
      </c>
      <c r="C1106" s="50" t="str">
        <f t="shared" si="785"/>
        <v>CURITIBA</v>
      </c>
      <c r="D1106" s="10" t="str">
        <f>Raiz!$B$34</f>
        <v>E</v>
      </c>
      <c r="E1106" s="524" t="str">
        <f>Raiz!$C$34</f>
        <v>Adicional de Hora Noturna Reduzida</v>
      </c>
      <c r="F1106" s="525"/>
      <c r="G1106" s="96" t="str">
        <f>VLOOKUP(G1079,Base!$B$390:$L$410,J1084+1,FALSE)</f>
        <v>N</v>
      </c>
      <c r="H1106" s="567"/>
      <c r="I1106" s="582"/>
      <c r="J1106" s="73">
        <f>IF(G1106="S",ROUND(((J1102+J1103)/G1096/G1095*1.2*15*2),2),IF(G1106="N",0))</f>
        <v>0</v>
      </c>
      <c r="K1106" s="89"/>
      <c r="L1106" s="89"/>
    </row>
    <row r="1107" spans="1:12" ht="18" customHeight="1" x14ac:dyDescent="0.2">
      <c r="A1107" s="50">
        <f t="shared" ref="A1107:C1107" si="786">A1106</f>
        <v>1</v>
      </c>
      <c r="B1107" s="50" t="str">
        <f t="shared" si="786"/>
        <v>Vigilante armado diurno - 12x36h</v>
      </c>
      <c r="C1107" s="50" t="str">
        <f t="shared" si="786"/>
        <v>CURITIBA</v>
      </c>
      <c r="D1107" s="10" t="str">
        <f>Raiz!$B$35</f>
        <v>F</v>
      </c>
      <c r="E1107" s="521" t="str">
        <f>Raiz!$C$35</f>
        <v>Outros (especificar): Adicional de função</v>
      </c>
      <c r="F1107" s="668"/>
      <c r="G1107" s="668"/>
      <c r="H1107" s="668"/>
      <c r="I1107" s="584"/>
      <c r="J1107" s="11">
        <f>VLOOKUP(G1079,Base!$B$439:$L$458,J1084+1,FALSE)*G1096</f>
        <v>0</v>
      </c>
      <c r="K1107" s="89"/>
      <c r="L1107" s="89"/>
    </row>
    <row r="1108" spans="1:12" ht="18" customHeight="1" x14ac:dyDescent="0.2">
      <c r="A1108" s="50">
        <f t="shared" si="783"/>
        <v>1</v>
      </c>
      <c r="B1108" s="50" t="str">
        <f t="shared" si="783"/>
        <v>Vigilante armado diurno - 12x36h</v>
      </c>
      <c r="C1108" s="50" t="str">
        <f t="shared" si="783"/>
        <v>CURITIBA</v>
      </c>
      <c r="D1108" s="569" t="str">
        <f>Raiz!$B$36</f>
        <v>Remuneração 1 = Total da Remuneração de verbas de natureza salarial nas quais incidem INSS + FGTS + Férias + 13º, etc.</v>
      </c>
      <c r="E1108" s="570"/>
      <c r="F1108" s="570"/>
      <c r="G1108" s="570"/>
      <c r="H1108" s="570"/>
      <c r="I1108" s="571"/>
      <c r="J1108" s="97">
        <f>SUM(J1102:J1107)</f>
        <v>0</v>
      </c>
      <c r="K1108" s="89"/>
      <c r="L1108" s="89"/>
    </row>
    <row r="1109" spans="1:12" ht="18" customHeight="1" x14ac:dyDescent="0.2">
      <c r="A1109" s="50">
        <f t="shared" si="783"/>
        <v>1</v>
      </c>
      <c r="B1109" s="50" t="str">
        <f t="shared" si="783"/>
        <v>Vigilante armado diurno - 12x36h</v>
      </c>
      <c r="C1109" s="50" t="str">
        <f t="shared" si="783"/>
        <v>CURITIBA</v>
      </c>
      <c r="D1109" s="10" t="s">
        <v>36</v>
      </c>
      <c r="E1109" s="521" t="s">
        <v>227</v>
      </c>
      <c r="F1109" s="521"/>
      <c r="G1109" s="521"/>
      <c r="H1109" s="521"/>
      <c r="I1109" s="521"/>
      <c r="J1109" s="72">
        <f>VLOOKUP(G1079,Base!$B$415:$L$434,J1084+1,FALSE)</f>
        <v>0</v>
      </c>
      <c r="K1109" s="89"/>
      <c r="L1109" s="89"/>
    </row>
    <row r="1110" spans="1:12" ht="18" customHeight="1" x14ac:dyDescent="0.2">
      <c r="A1110" s="50">
        <f t="shared" si="783"/>
        <v>1</v>
      </c>
      <c r="B1110" s="50" t="str">
        <f t="shared" si="783"/>
        <v>Vigilante armado diurno - 12x36h</v>
      </c>
      <c r="C1110" s="50" t="str">
        <f t="shared" si="783"/>
        <v>CURITIBA</v>
      </c>
      <c r="D1110" s="10" t="str">
        <f>Raiz!$B$38</f>
        <v>H</v>
      </c>
      <c r="E1110" s="521" t="str">
        <f>Raiz!$C$38</f>
        <v>Outros (especificar)</v>
      </c>
      <c r="F1110" s="521"/>
      <c r="G1110" s="521"/>
      <c r="H1110" s="521"/>
      <c r="I1110" s="521"/>
      <c r="J1110" s="11"/>
      <c r="K1110" s="89"/>
      <c r="L1110" s="89"/>
    </row>
    <row r="1111" spans="1:12" ht="18" customHeight="1" x14ac:dyDescent="0.2">
      <c r="A1111" s="50">
        <f t="shared" ref="A1111:C1111" si="787">A1110</f>
        <v>1</v>
      </c>
      <c r="B1111" s="50" t="str">
        <f t="shared" si="787"/>
        <v>Vigilante armado diurno - 12x36h</v>
      </c>
      <c r="C1111" s="50" t="str">
        <f t="shared" si="787"/>
        <v>CURITIBA</v>
      </c>
      <c r="D1111" s="569" t="str">
        <f>Raiz!$B$39</f>
        <v xml:space="preserve">Remuneração 2 = Total da Remuneração de verbas de natureza indenizatória nas quais não incidem INSS, FGTS, Férias, 13º, etc.  </v>
      </c>
      <c r="E1111" s="570"/>
      <c r="F1111" s="570"/>
      <c r="G1111" s="570"/>
      <c r="H1111" s="570"/>
      <c r="I1111" s="571"/>
      <c r="J1111" s="97">
        <f>SUM(J1109:J1110)</f>
        <v>0</v>
      </c>
    </row>
    <row r="1112" spans="1:12" ht="18" customHeight="1" thickBot="1" x14ac:dyDescent="0.25">
      <c r="A1112" s="50">
        <f t="shared" ref="A1112:C1112" si="788">A1111</f>
        <v>1</v>
      </c>
      <c r="B1112" s="50" t="str">
        <f t="shared" si="788"/>
        <v>Vigilante armado diurno - 12x36h</v>
      </c>
      <c r="C1112" s="50" t="str">
        <f t="shared" si="788"/>
        <v>CURITIBA</v>
      </c>
      <c r="D1112" s="619" t="str">
        <f>Raiz!$B$40</f>
        <v>Total do Módulo 1 - Composição da Remuneração</v>
      </c>
      <c r="E1112" s="619"/>
      <c r="F1112" s="619"/>
      <c r="G1112" s="619"/>
      <c r="H1112" s="619"/>
      <c r="I1112" s="619"/>
      <c r="J1112" s="13">
        <f>J1108+J1111</f>
        <v>0</v>
      </c>
    </row>
    <row r="1113" spans="1:12" ht="13.5" customHeight="1" thickBot="1" x14ac:dyDescent="0.25">
      <c r="A1113" s="50">
        <f t="shared" ref="A1113:C1113" si="789">A1112</f>
        <v>1</v>
      </c>
      <c r="B1113" s="50" t="str">
        <f t="shared" si="789"/>
        <v>Vigilante armado diurno - 12x36h</v>
      </c>
      <c r="C1113" s="50" t="str">
        <f t="shared" si="789"/>
        <v>CURITIBA</v>
      </c>
      <c r="D1113" s="4"/>
      <c r="E1113" s="4"/>
      <c r="F1113" s="4"/>
      <c r="G1113" s="4"/>
      <c r="H1113" s="4"/>
      <c r="I1113" s="4"/>
      <c r="J1113" s="4"/>
    </row>
    <row r="1114" spans="1:12" ht="18" customHeight="1" x14ac:dyDescent="0.2">
      <c r="A1114" s="50">
        <f t="shared" si="783"/>
        <v>1</v>
      </c>
      <c r="B1114" s="50" t="str">
        <f t="shared" si="783"/>
        <v>Vigilante armado diurno - 12x36h</v>
      </c>
      <c r="C1114" s="50" t="str">
        <f t="shared" si="783"/>
        <v>CURITIBA</v>
      </c>
      <c r="D1114" s="572" t="str">
        <f>Raiz!$B$42</f>
        <v>MÓDULO 2 – ENCARGOS E BENEFÍCIOS ANUAIS, MENSAIS E DIÁRIOS</v>
      </c>
      <c r="E1114" s="573"/>
      <c r="F1114" s="573"/>
      <c r="G1114" s="573"/>
      <c r="H1114" s="574"/>
      <c r="I1114" s="56" t="str">
        <f>Raiz!$G$42</f>
        <v>%</v>
      </c>
      <c r="J1114" s="57" t="str">
        <f>Raiz!$H$42</f>
        <v>Valor R$</v>
      </c>
    </row>
    <row r="1115" spans="1:12" ht="18" customHeight="1" x14ac:dyDescent="0.2">
      <c r="A1115" s="50">
        <f t="shared" ref="A1115:C1130" si="790">A1114</f>
        <v>1</v>
      </c>
      <c r="B1115" s="50" t="str">
        <f t="shared" si="790"/>
        <v>Vigilante armado diurno - 12x36h</v>
      </c>
      <c r="C1115" s="50" t="str">
        <f t="shared" si="790"/>
        <v>CURITIBA</v>
      </c>
      <c r="D1115" s="580" t="str">
        <f>Raiz!$B$43</f>
        <v xml:space="preserve"> Submódulo 2.1 - 13º (décimo terceiro) Salário e Adicional de Férias</v>
      </c>
      <c r="E1115" s="560"/>
      <c r="F1115" s="560"/>
      <c r="G1115" s="560"/>
      <c r="H1115" s="560"/>
      <c r="I1115" s="560"/>
      <c r="J1115" s="581"/>
    </row>
    <row r="1116" spans="1:12" ht="18" customHeight="1" x14ac:dyDescent="0.2">
      <c r="A1116" s="50">
        <f t="shared" si="790"/>
        <v>1</v>
      </c>
      <c r="B1116" s="50" t="str">
        <f t="shared" si="790"/>
        <v>Vigilante armado diurno - 12x36h</v>
      </c>
      <c r="C1116" s="50" t="str">
        <f t="shared" si="790"/>
        <v>CURITIBA</v>
      </c>
      <c r="D1116" s="58" t="str">
        <f>Raiz!$B$44</f>
        <v>A</v>
      </c>
      <c r="E1116" s="529" t="str">
        <f>Raiz!$C$44</f>
        <v>13º Salário</v>
      </c>
      <c r="F1116" s="529"/>
      <c r="G1116" s="529"/>
      <c r="H1116" s="529"/>
      <c r="I1116" s="55">
        <f>Raiz!$G$44</f>
        <v>8.3333333333333329E-2</v>
      </c>
      <c r="J1116" s="59">
        <f>ROUND(I1116*J1108,2)</f>
        <v>0</v>
      </c>
    </row>
    <row r="1117" spans="1:12" ht="18" customHeight="1" x14ac:dyDescent="0.2">
      <c r="A1117" s="50">
        <f t="shared" si="790"/>
        <v>1</v>
      </c>
      <c r="B1117" s="50" t="str">
        <f t="shared" si="790"/>
        <v>Vigilante armado diurno - 12x36h</v>
      </c>
      <c r="C1117" s="50" t="str">
        <f t="shared" si="790"/>
        <v>CURITIBA</v>
      </c>
      <c r="D1117" s="61" t="str">
        <f>Raiz!$B$45</f>
        <v>B</v>
      </c>
      <c r="E1117" s="536" t="str">
        <f>Raiz!$C$45</f>
        <v xml:space="preserve">Adicional de Férias </v>
      </c>
      <c r="F1117" s="537"/>
      <c r="G1117" s="537"/>
      <c r="H1117" s="538"/>
      <c r="I1117" s="71">
        <f>Raiz!$G$45</f>
        <v>2.7777777777777776E-2</v>
      </c>
      <c r="J1117" s="70">
        <f>ROUND(I1117*J1108,2)</f>
        <v>0</v>
      </c>
      <c r="K1117" s="4"/>
      <c r="L1117" s="4"/>
    </row>
    <row r="1118" spans="1:12" ht="18" customHeight="1" thickBot="1" x14ac:dyDescent="0.25">
      <c r="A1118" s="50">
        <f t="shared" si="790"/>
        <v>1</v>
      </c>
      <c r="B1118" s="50" t="str">
        <f t="shared" si="790"/>
        <v>Vigilante armado diurno - 12x36h</v>
      </c>
      <c r="C1118" s="50" t="str">
        <f t="shared" si="790"/>
        <v>CURITIBA</v>
      </c>
      <c r="D1118" s="648" t="str">
        <f>Raiz!$B$46</f>
        <v>Total do Submódulo 2.1</v>
      </c>
      <c r="E1118" s="649"/>
      <c r="F1118" s="649"/>
      <c r="G1118" s="649"/>
      <c r="H1118" s="649"/>
      <c r="I1118" s="649"/>
      <c r="J1118" s="60">
        <f>SUM(J1116:J1117)</f>
        <v>0</v>
      </c>
      <c r="K1118" s="4"/>
      <c r="L1118" s="4"/>
    </row>
    <row r="1119" spans="1:12" ht="14.25" customHeight="1" thickBot="1" x14ac:dyDescent="0.25">
      <c r="A1119" s="50">
        <f t="shared" si="790"/>
        <v>1</v>
      </c>
      <c r="B1119" s="50" t="str">
        <f t="shared" si="790"/>
        <v>Vigilante armado diurno - 12x36h</v>
      </c>
      <c r="C1119" s="50" t="str">
        <f t="shared" si="790"/>
        <v>CURITIBA</v>
      </c>
      <c r="D1119" s="4"/>
      <c r="E1119" s="4"/>
      <c r="F1119" s="4"/>
      <c r="G1119" s="4"/>
      <c r="H1119" s="4"/>
      <c r="I1119" s="4"/>
      <c r="J1119" s="4"/>
      <c r="K1119" s="4"/>
      <c r="L1119" s="4"/>
    </row>
    <row r="1120" spans="1:12" ht="18" customHeight="1" x14ac:dyDescent="0.2">
      <c r="A1120" s="50">
        <f t="shared" si="790"/>
        <v>1</v>
      </c>
      <c r="B1120" s="50" t="str">
        <f t="shared" si="790"/>
        <v>Vigilante armado diurno - 12x36h</v>
      </c>
      <c r="C1120" s="50" t="str">
        <f t="shared" si="790"/>
        <v>CURITIBA</v>
      </c>
      <c r="D1120" s="564" t="str">
        <f>Raiz!$B$48</f>
        <v xml:space="preserve"> Submódulo 2.2 - Encargos Previdenciários (GPS), FGTS e outras contribuições</v>
      </c>
      <c r="E1120" s="564"/>
      <c r="F1120" s="564"/>
      <c r="G1120" s="564"/>
      <c r="H1120" s="564"/>
      <c r="I1120" s="564"/>
      <c r="J1120" s="565"/>
      <c r="K1120" s="4"/>
      <c r="L1120" s="4"/>
    </row>
    <row r="1121" spans="1:12" ht="18" customHeight="1" x14ac:dyDescent="0.2">
      <c r="A1121" s="50">
        <f t="shared" si="790"/>
        <v>1</v>
      </c>
      <c r="B1121" s="50" t="str">
        <f t="shared" si="790"/>
        <v>Vigilante armado diurno - 12x36h</v>
      </c>
      <c r="C1121" s="50" t="str">
        <f t="shared" si="790"/>
        <v>CURITIBA</v>
      </c>
      <c r="D1121" s="10" t="str">
        <f>Raiz!$B$49</f>
        <v>A</v>
      </c>
      <c r="E1121" s="563" t="str">
        <f>Raiz!$C$49</f>
        <v>INSS</v>
      </c>
      <c r="F1121" s="563"/>
      <c r="G1121" s="563"/>
      <c r="H1121" s="563"/>
      <c r="I1121" s="15">
        <f>Raiz!$G$49</f>
        <v>0.2</v>
      </c>
      <c r="J1121" s="14">
        <f>ROUND((J1108+J1118)*$I1121,2)</f>
        <v>0</v>
      </c>
      <c r="K1121" s="4"/>
      <c r="L1121" s="4"/>
    </row>
    <row r="1122" spans="1:12" ht="18" customHeight="1" x14ac:dyDescent="0.2">
      <c r="A1122" s="50">
        <f t="shared" si="790"/>
        <v>1</v>
      </c>
      <c r="B1122" s="50" t="str">
        <f t="shared" si="790"/>
        <v>Vigilante armado diurno - 12x36h</v>
      </c>
      <c r="C1122" s="50" t="str">
        <f t="shared" si="790"/>
        <v>CURITIBA</v>
      </c>
      <c r="D1122" s="10" t="str">
        <f>Raiz!$B$50</f>
        <v>B</v>
      </c>
      <c r="E1122" s="563" t="str">
        <f>Raiz!$C$50</f>
        <v>Salário Educação</v>
      </c>
      <c r="F1122" s="563"/>
      <c r="G1122" s="563"/>
      <c r="H1122" s="563"/>
      <c r="I1122" s="15">
        <f>Raiz!$G$50</f>
        <v>2.5000000000000001E-2</v>
      </c>
      <c r="J1122" s="14">
        <f>ROUND((J1108+J1118)*$I1122,2)</f>
        <v>0</v>
      </c>
      <c r="K1122" s="4"/>
      <c r="L1122" s="4"/>
    </row>
    <row r="1123" spans="1:12" ht="18" customHeight="1" x14ac:dyDescent="0.2">
      <c r="A1123" s="50">
        <f t="shared" si="790"/>
        <v>1</v>
      </c>
      <c r="B1123" s="50" t="str">
        <f t="shared" si="790"/>
        <v>Vigilante armado diurno - 12x36h</v>
      </c>
      <c r="C1123" s="50" t="str">
        <f t="shared" si="790"/>
        <v>CURITIBA</v>
      </c>
      <c r="D1123" s="10" t="str">
        <f>Raiz!$B$51</f>
        <v>C</v>
      </c>
      <c r="E1123" s="62" t="str">
        <f>Raiz!$C$51</f>
        <v>RAT X FAP       RAT=</v>
      </c>
      <c r="F1123" s="66">
        <f>VLOOKUP(J1074,Base!$H$11:$I$13,2,FALSE)</f>
        <v>0.03</v>
      </c>
      <c r="G1123" s="63" t="str">
        <f>Raiz!$E$51</f>
        <v>FAP=</v>
      </c>
      <c r="H1123" s="64">
        <f>VLOOKUP(J1074,Base!$H$11:$J$13,3,FALSE)</f>
        <v>1</v>
      </c>
      <c r="I1123" s="15">
        <f>F1123*H1123</f>
        <v>0.03</v>
      </c>
      <c r="J1123" s="14">
        <f>ROUND((J1108+J1118)*$I1123,2)</f>
        <v>0</v>
      </c>
      <c r="K1123" s="4"/>
      <c r="L1123" s="4"/>
    </row>
    <row r="1124" spans="1:12" ht="18" customHeight="1" x14ac:dyDescent="0.2">
      <c r="A1124" s="50">
        <f t="shared" si="790"/>
        <v>1</v>
      </c>
      <c r="B1124" s="50" t="str">
        <f t="shared" si="790"/>
        <v>Vigilante armado diurno - 12x36h</v>
      </c>
      <c r="C1124" s="50" t="str">
        <f t="shared" si="790"/>
        <v>CURITIBA</v>
      </c>
      <c r="D1124" s="10" t="str">
        <f>Raiz!$B$52</f>
        <v>D</v>
      </c>
      <c r="E1124" s="563" t="str">
        <f>Raiz!$C$52</f>
        <v>SESI ou SESC</v>
      </c>
      <c r="F1124" s="563"/>
      <c r="G1124" s="563"/>
      <c r="H1124" s="563"/>
      <c r="I1124" s="15">
        <f>Raiz!$G$52</f>
        <v>1.4999999999999999E-2</v>
      </c>
      <c r="J1124" s="14">
        <f>ROUND((J1108+J1118)*$I1124,2)</f>
        <v>0</v>
      </c>
      <c r="K1124" s="4"/>
      <c r="L1124" s="4"/>
    </row>
    <row r="1125" spans="1:12" ht="18" customHeight="1" x14ac:dyDescent="0.2">
      <c r="A1125" s="50">
        <f t="shared" si="790"/>
        <v>1</v>
      </c>
      <c r="B1125" s="50" t="str">
        <f t="shared" si="790"/>
        <v>Vigilante armado diurno - 12x36h</v>
      </c>
      <c r="C1125" s="50" t="str">
        <f t="shared" si="790"/>
        <v>CURITIBA</v>
      </c>
      <c r="D1125" s="10" t="str">
        <f>Raiz!$B$53</f>
        <v>E</v>
      </c>
      <c r="E1125" s="563" t="str">
        <f>Raiz!$C$53</f>
        <v>SENAI ou SENAC</v>
      </c>
      <c r="F1125" s="563"/>
      <c r="G1125" s="563"/>
      <c r="H1125" s="563"/>
      <c r="I1125" s="15">
        <f>Raiz!$G$53</f>
        <v>0.01</v>
      </c>
      <c r="J1125" s="14">
        <f>ROUND((J1108+J1118)*$I1125,2)</f>
        <v>0</v>
      </c>
      <c r="K1125" s="4"/>
      <c r="L1125" s="4"/>
    </row>
    <row r="1126" spans="1:12" ht="18" customHeight="1" x14ac:dyDescent="0.2">
      <c r="A1126" s="50">
        <f t="shared" si="790"/>
        <v>1</v>
      </c>
      <c r="B1126" s="50" t="str">
        <f t="shared" si="790"/>
        <v>Vigilante armado diurno - 12x36h</v>
      </c>
      <c r="C1126" s="50" t="str">
        <f t="shared" si="790"/>
        <v>CURITIBA</v>
      </c>
      <c r="D1126" s="10" t="str">
        <f>Raiz!$B$54</f>
        <v>F</v>
      </c>
      <c r="E1126" s="563" t="str">
        <f>Raiz!$C$54</f>
        <v>SEBRAE</v>
      </c>
      <c r="F1126" s="563"/>
      <c r="G1126" s="563"/>
      <c r="H1126" s="563"/>
      <c r="I1126" s="15">
        <f>Raiz!$G$54</f>
        <v>6.0000000000000001E-3</v>
      </c>
      <c r="J1126" s="14">
        <f>ROUND((J1108+J1118)*$I1126,2)</f>
        <v>0</v>
      </c>
      <c r="K1126" s="4"/>
      <c r="L1126" s="4"/>
    </row>
    <row r="1127" spans="1:12" ht="18" customHeight="1" x14ac:dyDescent="0.2">
      <c r="A1127" s="50">
        <f t="shared" si="790"/>
        <v>1</v>
      </c>
      <c r="B1127" s="50" t="str">
        <f t="shared" si="790"/>
        <v>Vigilante armado diurno - 12x36h</v>
      </c>
      <c r="C1127" s="50" t="str">
        <f t="shared" si="790"/>
        <v>CURITIBA</v>
      </c>
      <c r="D1127" s="10" t="str">
        <f>Raiz!$B$55</f>
        <v>G</v>
      </c>
      <c r="E1127" s="563" t="str">
        <f>Raiz!$C$55</f>
        <v>INCRA</v>
      </c>
      <c r="F1127" s="563"/>
      <c r="G1127" s="563"/>
      <c r="H1127" s="563"/>
      <c r="I1127" s="15">
        <f>Raiz!$G$55</f>
        <v>2E-3</v>
      </c>
      <c r="J1127" s="14">
        <f>ROUND((J1108+J1118)*$I1127,2)</f>
        <v>0</v>
      </c>
      <c r="K1127" s="4"/>
      <c r="L1127" s="4"/>
    </row>
    <row r="1128" spans="1:12" ht="18" customHeight="1" x14ac:dyDescent="0.2">
      <c r="A1128" s="50">
        <f t="shared" si="790"/>
        <v>1</v>
      </c>
      <c r="B1128" s="50" t="str">
        <f t="shared" si="790"/>
        <v>Vigilante armado diurno - 12x36h</v>
      </c>
      <c r="C1128" s="50" t="str">
        <f t="shared" si="790"/>
        <v>CURITIBA</v>
      </c>
      <c r="D1128" s="10" t="str">
        <f>Raiz!$B$56</f>
        <v>H</v>
      </c>
      <c r="E1128" s="563" t="str">
        <f>Raiz!$C$56</f>
        <v>FGTS</v>
      </c>
      <c r="F1128" s="563"/>
      <c r="G1128" s="563"/>
      <c r="H1128" s="563"/>
      <c r="I1128" s="15">
        <f>Raiz!$G$56</f>
        <v>0.08</v>
      </c>
      <c r="J1128" s="14">
        <f>ROUND((J1108+J1118)*$I1128,2)</f>
        <v>0</v>
      </c>
      <c r="K1128" s="4"/>
      <c r="L1128" s="4"/>
    </row>
    <row r="1129" spans="1:12" ht="18" customHeight="1" thickBot="1" x14ac:dyDescent="0.25">
      <c r="A1129" s="50">
        <f t="shared" si="790"/>
        <v>1</v>
      </c>
      <c r="B1129" s="50" t="str">
        <f t="shared" si="790"/>
        <v>Vigilante armado diurno - 12x36h</v>
      </c>
      <c r="C1129" s="50" t="str">
        <f t="shared" si="790"/>
        <v>CURITIBA</v>
      </c>
      <c r="D1129" s="653" t="str">
        <f>Raiz!$B$57</f>
        <v>Total do Submódulo 2.2</v>
      </c>
      <c r="E1129" s="653"/>
      <c r="F1129" s="653"/>
      <c r="G1129" s="653"/>
      <c r="H1129" s="653"/>
      <c r="I1129" s="16">
        <f>SUM(I1121:I1128)</f>
        <v>0.36800000000000005</v>
      </c>
      <c r="J1129" s="13">
        <f>SUM(J1121:J1128)</f>
        <v>0</v>
      </c>
      <c r="K1129" s="4"/>
      <c r="L1129" s="4"/>
    </row>
    <row r="1130" spans="1:12" ht="14.1" customHeight="1" thickBot="1" x14ac:dyDescent="0.25">
      <c r="A1130" s="50">
        <f t="shared" si="790"/>
        <v>1</v>
      </c>
      <c r="B1130" s="50" t="str">
        <f t="shared" si="790"/>
        <v>Vigilante armado diurno - 12x36h</v>
      </c>
      <c r="C1130" s="50" t="str">
        <f t="shared" si="790"/>
        <v>CURITIBA</v>
      </c>
      <c r="D1130" s="4"/>
      <c r="E1130" s="4"/>
      <c r="F1130" s="4"/>
      <c r="G1130" s="4"/>
      <c r="H1130" s="4"/>
      <c r="I1130" s="4"/>
      <c r="J1130" s="4"/>
      <c r="K1130" s="4"/>
      <c r="L1130" s="4"/>
    </row>
    <row r="1131" spans="1:12" ht="18" customHeight="1" x14ac:dyDescent="0.2">
      <c r="A1131" s="50">
        <f t="shared" ref="A1131:C1147" si="791">A1130</f>
        <v>1</v>
      </c>
      <c r="B1131" s="50" t="str">
        <f t="shared" si="791"/>
        <v>Vigilante armado diurno - 12x36h</v>
      </c>
      <c r="C1131" s="50" t="str">
        <f t="shared" si="791"/>
        <v>CURITIBA</v>
      </c>
      <c r="D1131" s="564" t="str">
        <f>Raiz!$B$59</f>
        <v xml:space="preserve"> Submódulo 2.3 - Benefícios Mensais e Diários</v>
      </c>
      <c r="E1131" s="564"/>
      <c r="F1131" s="564"/>
      <c r="G1131" s="564"/>
      <c r="H1131" s="564"/>
      <c r="I1131" s="564"/>
      <c r="J1131" s="565"/>
      <c r="K1131" s="4"/>
      <c r="L1131" s="4"/>
    </row>
    <row r="1132" spans="1:12" ht="18" customHeight="1" x14ac:dyDescent="0.2">
      <c r="A1132" s="50">
        <f t="shared" si="791"/>
        <v>1</v>
      </c>
      <c r="B1132" s="50" t="str">
        <f t="shared" si="791"/>
        <v>Vigilante armado diurno - 12x36h</v>
      </c>
      <c r="C1132" s="50" t="str">
        <f t="shared" si="791"/>
        <v>CURITIBA</v>
      </c>
      <c r="D1132" s="10" t="str">
        <f>Raiz!$B$60</f>
        <v>A</v>
      </c>
      <c r="E1132" s="241" t="str">
        <f>Raiz!$C$60</f>
        <v>Transporte</v>
      </c>
      <c r="F1132" s="85" t="str">
        <f>Raiz!$D$60</f>
        <v>Quantidade</v>
      </c>
      <c r="G1132" s="74">
        <f>VLOOKUP(G1079,Base!$B$463:$L$482,J1084+1,FALSE)</f>
        <v>60</v>
      </c>
      <c r="H1132" s="38"/>
      <c r="I1132" s="18"/>
      <c r="J1132" s="11">
        <f>IF(ROUND((G1132*G1097)-(J1102*0.06),2)&lt;0,0,ROUND((G1132*G1097)-(J1102*0.06),2))</f>
        <v>360</v>
      </c>
      <c r="K1132" s="4"/>
      <c r="L1132" s="4"/>
    </row>
    <row r="1133" spans="1:12" ht="18" customHeight="1" x14ac:dyDescent="0.2">
      <c r="A1133" s="50">
        <f t="shared" si="791"/>
        <v>1</v>
      </c>
      <c r="B1133" s="50" t="str">
        <f t="shared" si="791"/>
        <v>Vigilante armado diurno - 12x36h</v>
      </c>
      <c r="C1133" s="50" t="str">
        <f t="shared" si="791"/>
        <v>CURITIBA</v>
      </c>
      <c r="D1133" s="10" t="str">
        <f>Raiz!$B$61</f>
        <v>B</v>
      </c>
      <c r="E1133" s="241" t="str">
        <f>Raiz!$C$61</f>
        <v>Auxílio Alimentação</v>
      </c>
      <c r="F1133" s="85" t="str">
        <f>Raiz!$D$61</f>
        <v>Quantidade</v>
      </c>
      <c r="G1133" s="74">
        <f>VLOOKUP(G1079,Base!$B$511:$L$530,J1084+1,FALSE)</f>
        <v>30</v>
      </c>
      <c r="H1133" s="38" t="s">
        <v>145</v>
      </c>
      <c r="I1133" s="18">
        <f>VLOOKUP(G1079,Base!$B$535:$L$554,J1084+1,FALSE)</f>
        <v>0.2</v>
      </c>
      <c r="J1133" s="11">
        <f>ROUND(G1098*G1133*(1-I1133),2)</f>
        <v>1002.24</v>
      </c>
      <c r="K1133" s="239"/>
      <c r="L1133" s="239"/>
    </row>
    <row r="1134" spans="1:12" ht="18" customHeight="1" x14ac:dyDescent="0.2">
      <c r="A1134" s="50">
        <f t="shared" si="791"/>
        <v>1</v>
      </c>
      <c r="B1134" s="50" t="str">
        <f t="shared" si="791"/>
        <v>Vigilante armado diurno - 12x36h</v>
      </c>
      <c r="C1134" s="50" t="str">
        <f t="shared" si="791"/>
        <v>CURITIBA</v>
      </c>
      <c r="D1134" s="10" t="str">
        <f>Raiz!$B$62</f>
        <v>C</v>
      </c>
      <c r="E1134" s="521" t="str">
        <f>Raiz!$C$62</f>
        <v>Convênio Saúde</v>
      </c>
      <c r="F1134" s="521"/>
      <c r="G1134" s="521"/>
      <c r="H1134" s="521"/>
      <c r="I1134" s="521"/>
      <c r="J1134" s="11">
        <f>VLOOKUP(G1079,Base!$B$583:$O$602,J1084+1,FALSE)</f>
        <v>222.5</v>
      </c>
      <c r="K1134" s="239"/>
      <c r="L1134" s="239"/>
    </row>
    <row r="1135" spans="1:12" ht="18" customHeight="1" x14ac:dyDescent="0.2">
      <c r="A1135" s="50">
        <f t="shared" si="791"/>
        <v>1</v>
      </c>
      <c r="B1135" s="50" t="str">
        <f t="shared" si="791"/>
        <v>Vigilante armado diurno - 12x36h</v>
      </c>
      <c r="C1135" s="50" t="str">
        <f t="shared" si="791"/>
        <v>CURITIBA</v>
      </c>
      <c r="D1135" s="10" t="str">
        <f>Raiz!$B$63</f>
        <v>D</v>
      </c>
      <c r="E1135" s="521" t="str">
        <f>Raiz!$C$63</f>
        <v>Benefício Social Familiar</v>
      </c>
      <c r="F1135" s="521"/>
      <c r="G1135" s="521"/>
      <c r="H1135" s="521"/>
      <c r="I1135" s="521"/>
      <c r="J1135" s="11">
        <f>VLOOKUP(G1079,Base!$B$607:$O$626,J1084+1,FALSE)</f>
        <v>0</v>
      </c>
      <c r="K1135" s="239"/>
      <c r="L1135" s="239"/>
    </row>
    <row r="1136" spans="1:12" ht="18" customHeight="1" x14ac:dyDescent="0.2">
      <c r="A1136" s="50">
        <f t="shared" si="791"/>
        <v>1</v>
      </c>
      <c r="B1136" s="50" t="str">
        <f t="shared" si="791"/>
        <v>Vigilante armado diurno - 12x36h</v>
      </c>
      <c r="C1136" s="50" t="str">
        <f t="shared" si="791"/>
        <v>CURITIBA</v>
      </c>
      <c r="D1136" s="10" t="str">
        <f>Raiz!$B$64</f>
        <v>E</v>
      </c>
      <c r="E1136" s="527" t="str">
        <f>Raiz!$C$64</f>
        <v>Adicional de Assiduidade</v>
      </c>
      <c r="F1136" s="527"/>
      <c r="G1136" s="527"/>
      <c r="H1136" s="527"/>
      <c r="I1136" s="18">
        <f>VLOOKUP(G1079,Base!$B$631:$O$650,J1084+1,FALSE)</f>
        <v>0</v>
      </c>
      <c r="J1136" s="11">
        <f>ROUND(I1136*J1112,2)</f>
        <v>0</v>
      </c>
      <c r="K1136" s="239"/>
      <c r="L1136" s="239"/>
    </row>
    <row r="1137" spans="1:12" ht="18" customHeight="1" x14ac:dyDescent="0.2">
      <c r="A1137" s="50">
        <f t="shared" si="791"/>
        <v>1</v>
      </c>
      <c r="B1137" s="50" t="str">
        <f t="shared" si="791"/>
        <v>Vigilante armado diurno - 12x36h</v>
      </c>
      <c r="C1137" s="50" t="str">
        <f t="shared" si="791"/>
        <v>CURITIBA</v>
      </c>
      <c r="D1137" s="10" t="str">
        <f>Raiz!$B$65</f>
        <v>F</v>
      </c>
      <c r="E1137" s="521" t="str">
        <f>Raiz!$C$65</f>
        <v>Seguro de Vida</v>
      </c>
      <c r="F1137" s="521"/>
      <c r="G1137" s="521"/>
      <c r="H1137" s="521"/>
      <c r="I1137" s="521"/>
      <c r="J1137" s="11">
        <f>VLOOKUP(G1079,Base!$B$655:$O$674,J1084+1,FALSE)</f>
        <v>0</v>
      </c>
      <c r="K1137" s="239"/>
      <c r="L1137" s="239"/>
    </row>
    <row r="1138" spans="1:12" ht="18" customHeight="1" x14ac:dyDescent="0.2">
      <c r="A1138" s="50">
        <f t="shared" si="791"/>
        <v>1</v>
      </c>
      <c r="B1138" s="50" t="str">
        <f t="shared" si="791"/>
        <v>Vigilante armado diurno - 12x36h</v>
      </c>
      <c r="C1138" s="50" t="str">
        <f t="shared" si="791"/>
        <v>CURITIBA</v>
      </c>
      <c r="D1138" s="10" t="str">
        <f>Raiz!$B$66</f>
        <v>G</v>
      </c>
      <c r="E1138" s="521" t="str">
        <f>Raiz!$C$66</f>
        <v>Auxílio funeral</v>
      </c>
      <c r="F1138" s="583"/>
      <c r="G1138" s="583"/>
      <c r="H1138" s="583"/>
      <c r="I1138" s="584"/>
      <c r="J1138" s="11">
        <f>VLOOKUP(G1079,Base!$B$679:$L$698,J1084+1,FALSE)</f>
        <v>0</v>
      </c>
      <c r="K1138" s="239"/>
      <c r="L1138" s="239"/>
    </row>
    <row r="1139" spans="1:12" ht="18" customHeight="1" x14ac:dyDescent="0.2">
      <c r="A1139" s="50">
        <f t="shared" si="791"/>
        <v>1</v>
      </c>
      <c r="B1139" s="50" t="str">
        <f t="shared" si="791"/>
        <v>Vigilante armado diurno - 12x36h</v>
      </c>
      <c r="C1139" s="50" t="str">
        <f t="shared" si="791"/>
        <v>CURITIBA</v>
      </c>
      <c r="D1139" s="10" t="str">
        <f>Raiz!$B$67</f>
        <v>H</v>
      </c>
      <c r="E1139" s="521" t="str">
        <f>Raiz!$C$67</f>
        <v>Outros</v>
      </c>
      <c r="F1139" s="521"/>
      <c r="G1139" s="521"/>
      <c r="H1139" s="521"/>
      <c r="I1139" s="521"/>
      <c r="J1139" s="11">
        <f>VLOOKUP(G1079,Base!$B$703:$O$722,J1084+1,FALSE)</f>
        <v>0</v>
      </c>
      <c r="K1139" s="239"/>
      <c r="L1139" s="239"/>
    </row>
    <row r="1140" spans="1:12" ht="18" customHeight="1" thickBot="1" x14ac:dyDescent="0.25">
      <c r="A1140" s="50">
        <f t="shared" si="791"/>
        <v>1</v>
      </c>
      <c r="B1140" s="50" t="str">
        <f t="shared" si="791"/>
        <v>Vigilante armado diurno - 12x36h</v>
      </c>
      <c r="C1140" s="50" t="str">
        <f t="shared" si="791"/>
        <v>CURITIBA</v>
      </c>
      <c r="D1140" s="619" t="str">
        <f>Raiz!$B$68</f>
        <v> Total do Submódulo 2.3</v>
      </c>
      <c r="E1140" s="619"/>
      <c r="F1140" s="619"/>
      <c r="G1140" s="619"/>
      <c r="H1140" s="619"/>
      <c r="I1140" s="619"/>
      <c r="J1140" s="13">
        <f>SUM(J1132:J1139)</f>
        <v>1584.74</v>
      </c>
      <c r="K1140" s="4"/>
      <c r="L1140" s="4"/>
    </row>
    <row r="1141" spans="1:12" ht="14.1" customHeight="1" thickBot="1" x14ac:dyDescent="0.25">
      <c r="A1141" s="50">
        <f t="shared" si="791"/>
        <v>1</v>
      </c>
      <c r="B1141" s="50" t="str">
        <f t="shared" si="791"/>
        <v>Vigilante armado diurno - 12x36h</v>
      </c>
      <c r="C1141" s="50" t="str">
        <f t="shared" si="791"/>
        <v>CURITIBA</v>
      </c>
      <c r="D1141" s="4"/>
      <c r="E1141" s="4"/>
      <c r="F1141" s="4"/>
      <c r="G1141" s="4"/>
      <c r="H1141" s="4"/>
      <c r="I1141" s="4"/>
      <c r="J1141" s="4"/>
      <c r="K1141" s="4"/>
      <c r="L1141" s="4"/>
    </row>
    <row r="1142" spans="1:12" ht="18" customHeight="1" x14ac:dyDescent="0.2">
      <c r="A1142" s="50">
        <f t="shared" ref="A1142:C1142" si="792">A1141</f>
        <v>1</v>
      </c>
      <c r="B1142" s="50" t="str">
        <f t="shared" si="792"/>
        <v>Vigilante armado diurno - 12x36h</v>
      </c>
      <c r="C1142" s="50" t="str">
        <f t="shared" si="792"/>
        <v>CURITIBA</v>
      </c>
      <c r="D1142" s="566" t="str">
        <f>Raiz!$B$70</f>
        <v>Quadro-Resumo do Módulo 2 - Encargos e Benefícios Anuais, Mensais e Diários</v>
      </c>
      <c r="E1142" s="566"/>
      <c r="F1142" s="566"/>
      <c r="G1142" s="566"/>
      <c r="H1142" s="566"/>
      <c r="I1142" s="566"/>
      <c r="J1142" s="19" t="str">
        <f>Raiz!$H$70</f>
        <v>Valor R$</v>
      </c>
      <c r="K1142" s="4"/>
      <c r="L1142" s="4"/>
    </row>
    <row r="1143" spans="1:12" ht="18" customHeight="1" x14ac:dyDescent="0.2">
      <c r="A1143" s="50">
        <f t="shared" ref="A1143:C1143" si="793">A1142</f>
        <v>1</v>
      </c>
      <c r="B1143" s="50" t="str">
        <f t="shared" si="793"/>
        <v>Vigilante armado diurno - 12x36h</v>
      </c>
      <c r="C1143" s="50" t="str">
        <f t="shared" si="793"/>
        <v>CURITIBA</v>
      </c>
      <c r="D1143" s="10" t="str">
        <f>Raiz!$B$71</f>
        <v>2.1</v>
      </c>
      <c r="E1143" s="521" t="str">
        <f>Raiz!$C$71</f>
        <v>13º Salário e Adicional de Férias</v>
      </c>
      <c r="F1143" s="521"/>
      <c r="G1143" s="521"/>
      <c r="H1143" s="521"/>
      <c r="I1143" s="521"/>
      <c r="J1143" s="17">
        <f>J1118</f>
        <v>0</v>
      </c>
      <c r="K1143" s="4"/>
      <c r="L1143" s="4"/>
    </row>
    <row r="1144" spans="1:12" ht="18" customHeight="1" x14ac:dyDescent="0.2">
      <c r="A1144" s="50">
        <f t="shared" ref="A1144:C1144" si="794">A1143</f>
        <v>1</v>
      </c>
      <c r="B1144" s="50" t="str">
        <f t="shared" si="794"/>
        <v>Vigilante armado diurno - 12x36h</v>
      </c>
      <c r="C1144" s="50" t="str">
        <f t="shared" si="794"/>
        <v>CURITIBA</v>
      </c>
      <c r="D1144" s="10" t="str">
        <f>Raiz!$B$72</f>
        <v>2.2</v>
      </c>
      <c r="E1144" s="521" t="str">
        <f>Raiz!$C$72</f>
        <v>Encargos Previdenciários (GPS), FGTS e outras contribuições</v>
      </c>
      <c r="F1144" s="521"/>
      <c r="G1144" s="521"/>
      <c r="H1144" s="521"/>
      <c r="I1144" s="521"/>
      <c r="J1144" s="17">
        <f>J1129</f>
        <v>0</v>
      </c>
      <c r="K1144" s="4"/>
      <c r="L1144" s="4"/>
    </row>
    <row r="1145" spans="1:12" ht="18" customHeight="1" x14ac:dyDescent="0.2">
      <c r="A1145" s="50">
        <f t="shared" ref="A1145:C1145" si="795">A1144</f>
        <v>1</v>
      </c>
      <c r="B1145" s="50" t="str">
        <f t="shared" si="795"/>
        <v>Vigilante armado diurno - 12x36h</v>
      </c>
      <c r="C1145" s="50" t="str">
        <f t="shared" si="795"/>
        <v>CURITIBA</v>
      </c>
      <c r="D1145" s="10" t="str">
        <f>Raiz!$B$73</f>
        <v>2.3</v>
      </c>
      <c r="E1145" s="521" t="str">
        <f>Raiz!$C$73</f>
        <v>Benefícios Mensais e Diários</v>
      </c>
      <c r="F1145" s="521"/>
      <c r="G1145" s="521"/>
      <c r="H1145" s="521"/>
      <c r="I1145" s="521"/>
      <c r="J1145" s="17">
        <f>J1140</f>
        <v>1584.74</v>
      </c>
      <c r="K1145" s="4"/>
      <c r="L1145" s="4"/>
    </row>
    <row r="1146" spans="1:12" ht="18" customHeight="1" thickBot="1" x14ac:dyDescent="0.25">
      <c r="A1146" s="50">
        <f t="shared" ref="A1146:C1146" si="796">A1145</f>
        <v>1</v>
      </c>
      <c r="B1146" s="50" t="str">
        <f t="shared" si="796"/>
        <v>Vigilante armado diurno - 12x36h</v>
      </c>
      <c r="C1146" s="50" t="str">
        <f t="shared" si="796"/>
        <v>CURITIBA</v>
      </c>
      <c r="D1146" s="619" t="str">
        <f>Raiz!$B$74</f>
        <v> Total do Módulo 2 - Encargos e Benefícios Anuais, mensais e Diários</v>
      </c>
      <c r="E1146" s="619"/>
      <c r="F1146" s="619"/>
      <c r="G1146" s="619"/>
      <c r="H1146" s="619"/>
      <c r="I1146" s="619"/>
      <c r="J1146" s="13">
        <f>SUM(J1143:J1145)</f>
        <v>1584.74</v>
      </c>
      <c r="K1146" s="4"/>
      <c r="L1146" s="4"/>
    </row>
    <row r="1147" spans="1:12" ht="14.1" customHeight="1" thickBot="1" x14ac:dyDescent="0.25">
      <c r="A1147" s="50">
        <f t="shared" si="791"/>
        <v>1</v>
      </c>
      <c r="B1147" s="50" t="str">
        <f t="shared" si="791"/>
        <v>Vigilante armado diurno - 12x36h</v>
      </c>
      <c r="C1147" s="50" t="str">
        <f t="shared" si="791"/>
        <v>CURITIBA</v>
      </c>
      <c r="D1147" s="4"/>
      <c r="E1147" s="4"/>
      <c r="F1147" s="4"/>
      <c r="G1147" s="4"/>
      <c r="H1147" s="4"/>
      <c r="I1147" s="4"/>
      <c r="J1147" s="4"/>
      <c r="K1147" s="4"/>
      <c r="L1147" s="4"/>
    </row>
    <row r="1148" spans="1:12" ht="18" customHeight="1" x14ac:dyDescent="0.2">
      <c r="A1148" s="50">
        <f t="shared" ref="A1148:C1148" si="797">A1147</f>
        <v>1</v>
      </c>
      <c r="B1148" s="50" t="str">
        <f t="shared" si="797"/>
        <v>Vigilante armado diurno - 12x36h</v>
      </c>
      <c r="C1148" s="50" t="str">
        <f t="shared" si="797"/>
        <v>CURITIBA</v>
      </c>
      <c r="D1148" s="549" t="str">
        <f>Raiz!$B$76</f>
        <v>MÓDULO 3 – PROVISÃO PARA RESCISÃO</v>
      </c>
      <c r="E1148" s="550"/>
      <c r="F1148" s="550"/>
      <c r="G1148" s="550"/>
      <c r="H1148" s="551"/>
      <c r="I1148" s="1" t="str">
        <f>Raiz!$G$76</f>
        <v>%</v>
      </c>
      <c r="J1148" s="2" t="str">
        <f>Raiz!$H$76</f>
        <v>Valor R$</v>
      </c>
      <c r="K1148" s="4"/>
      <c r="L1148" s="4"/>
    </row>
    <row r="1149" spans="1:12" ht="28.5" customHeight="1" x14ac:dyDescent="0.2">
      <c r="A1149" s="50">
        <f t="shared" ref="A1149:C1149" si="798">A1148</f>
        <v>1</v>
      </c>
      <c r="B1149" s="50" t="str">
        <f t="shared" si="798"/>
        <v>Vigilante armado diurno - 12x36h</v>
      </c>
      <c r="C1149" s="50" t="str">
        <f t="shared" si="798"/>
        <v>CURITIBA</v>
      </c>
      <c r="D1149" s="28" t="str">
        <f>Raiz!$B$77</f>
        <v>A</v>
      </c>
      <c r="E1149" s="278" t="str">
        <f>Raiz!$C$77</f>
        <v>Aviso Prévio Indenizado</v>
      </c>
      <c r="F1149" s="536" t="str">
        <f>Raiz!$D$77</f>
        <v>Cálculo do valor = [Rem/12 + 13º/12 + Férias/12 + 1/3Férias/12] x 1 x 5% de rotatividade anual</v>
      </c>
      <c r="G1149" s="537"/>
      <c r="H1149" s="618"/>
      <c r="I1149" s="12">
        <f>Raiz!$G$77</f>
        <v>4.9768518518518521E-3</v>
      </c>
      <c r="J1149" s="11">
        <f>ROUND(I1149*(J1108+J1118),2)</f>
        <v>0</v>
      </c>
      <c r="K1149" s="4"/>
      <c r="L1149" s="4"/>
    </row>
    <row r="1150" spans="1:12" ht="18" customHeight="1" x14ac:dyDescent="0.2">
      <c r="A1150" s="50">
        <f t="shared" ref="A1150:C1150" si="799">A1149</f>
        <v>1</v>
      </c>
      <c r="B1150" s="50" t="str">
        <f t="shared" si="799"/>
        <v>Vigilante armado diurno - 12x36h</v>
      </c>
      <c r="C1150" s="50" t="str">
        <f t="shared" si="799"/>
        <v>CURITIBA</v>
      </c>
      <c r="D1150" s="10" t="str">
        <f>Raiz!$B$78</f>
        <v>B</v>
      </c>
      <c r="E1150" s="638" t="str">
        <f>Raiz!$C$78</f>
        <v>Incidência do FGTS sobre o Aviso Prévio Indenizado</v>
      </c>
      <c r="F1150" s="639"/>
      <c r="G1150" s="639"/>
      <c r="H1150" s="640"/>
      <c r="I1150" s="12">
        <f>0.08*I1149</f>
        <v>3.9814814814814818E-4</v>
      </c>
      <c r="J1150" s="11">
        <f>ROUND((J1108+J1118)*I1150,2)</f>
        <v>0</v>
      </c>
      <c r="K1150" s="4"/>
      <c r="L1150" s="4"/>
    </row>
    <row r="1151" spans="1:12" ht="18" customHeight="1" x14ac:dyDescent="0.2">
      <c r="A1151" s="50">
        <f t="shared" ref="A1151:C1151" si="800">A1150</f>
        <v>1</v>
      </c>
      <c r="B1151" s="50" t="str">
        <f t="shared" si="800"/>
        <v>Vigilante armado diurno - 12x36h</v>
      </c>
      <c r="C1151" s="50" t="str">
        <f t="shared" si="800"/>
        <v>CURITIBA</v>
      </c>
      <c r="D1151" s="10" t="str">
        <f>Raiz!$B$79</f>
        <v>C</v>
      </c>
      <c r="E1151" s="615" t="str">
        <f>Raiz!$C$79</f>
        <v>Multa do FGTS sobre o Aviso Prévio Indenizado</v>
      </c>
      <c r="F1151" s="616"/>
      <c r="G1151" s="616"/>
      <c r="H1151" s="617"/>
      <c r="I1151" s="12">
        <f>Raiz!$G$79</f>
        <v>1.9039999999999999E-3</v>
      </c>
      <c r="J1151" s="11">
        <f>ROUND(I1151*(J1108+J1118),2)</f>
        <v>0</v>
      </c>
      <c r="K1151" s="4"/>
      <c r="L1151" s="4"/>
    </row>
    <row r="1152" spans="1:12" ht="24.75" customHeight="1" x14ac:dyDescent="0.2">
      <c r="A1152" s="50">
        <f t="shared" ref="A1152:C1152" si="801">A1151</f>
        <v>1</v>
      </c>
      <c r="B1152" s="50" t="str">
        <f t="shared" si="801"/>
        <v>Vigilante armado diurno - 12x36h</v>
      </c>
      <c r="C1152" s="50" t="str">
        <f t="shared" si="801"/>
        <v>CURITIBA</v>
      </c>
      <c r="D1152" s="28" t="str">
        <f>Raiz!$B$80</f>
        <v>D</v>
      </c>
      <c r="E1152" s="278" t="str">
        <f>Raiz!$C$80</f>
        <v>Aviso Prévio Trabalhado</v>
      </c>
      <c r="F1152" s="536" t="str">
        <f>Raiz!$D$80</f>
        <v>Cálculo do valor= [(Rem/30)x7]/ Qtd meses de execução do serviço x 100% dos empregados</v>
      </c>
      <c r="G1152" s="537"/>
      <c r="H1152" s="618"/>
      <c r="I1152" s="12">
        <f>1/30*7/G1081*1</f>
        <v>9.7222222222222224E-3</v>
      </c>
      <c r="J1152" s="11">
        <f>ROUND((J1108+J1118)/30*7/20,2)</f>
        <v>0</v>
      </c>
      <c r="K1152" s="4"/>
      <c r="L1152" s="4"/>
    </row>
    <row r="1153" spans="1:14" ht="18" customHeight="1" x14ac:dyDescent="0.2">
      <c r="A1153" s="50">
        <f t="shared" ref="A1153:C1153" si="802">A1152</f>
        <v>1</v>
      </c>
      <c r="B1153" s="50" t="str">
        <f t="shared" si="802"/>
        <v>Vigilante armado diurno - 12x36h</v>
      </c>
      <c r="C1153" s="50" t="str">
        <f t="shared" si="802"/>
        <v>CURITIBA</v>
      </c>
      <c r="D1153" s="10" t="str">
        <f>Raiz!$B$81</f>
        <v>E</v>
      </c>
      <c r="E1153" s="535" t="str">
        <f>Raiz!$C$81</f>
        <v>Incidência dos encargos do submódulo 2.2 sobre o Aviso Prévio Trabalhado</v>
      </c>
      <c r="F1153" s="539"/>
      <c r="G1153" s="539"/>
      <c r="H1153" s="540"/>
      <c r="I1153" s="12">
        <f>I1129*I1152</f>
        <v>3.5777777777777782E-3</v>
      </c>
      <c r="J1153" s="11">
        <f>ROUND(I1153*(J1108+J1118),2)</f>
        <v>0</v>
      </c>
      <c r="K1153" s="4"/>
      <c r="L1153" s="4"/>
    </row>
    <row r="1154" spans="1:14" ht="18" customHeight="1" x14ac:dyDescent="0.2">
      <c r="A1154" s="50">
        <f t="shared" ref="A1154:C1154" si="803">A1153</f>
        <v>1</v>
      </c>
      <c r="B1154" s="50" t="str">
        <f t="shared" si="803"/>
        <v>Vigilante armado diurno - 12x36h</v>
      </c>
      <c r="C1154" s="50" t="str">
        <f t="shared" si="803"/>
        <v>CURITIBA</v>
      </c>
      <c r="D1154" s="10" t="str">
        <f>Raiz!$B$82</f>
        <v>F</v>
      </c>
      <c r="E1154" s="524" t="str">
        <f>Raiz!$C$82</f>
        <v>Multa do FGTS e sobre o Aviso Prévio Trabalhado</v>
      </c>
      <c r="F1154" s="554"/>
      <c r="G1154" s="554"/>
      <c r="H1154" s="554"/>
      <c r="I1154" s="555"/>
      <c r="J1154" s="11">
        <f>ROUND((J1108+J1118)*0.08*0.4,2)</f>
        <v>0</v>
      </c>
      <c r="K1154" s="4"/>
      <c r="L1154" s="4"/>
    </row>
    <row r="1155" spans="1:14" ht="18" customHeight="1" thickBot="1" x14ac:dyDescent="0.25">
      <c r="A1155" s="50">
        <f t="shared" ref="A1155:C1155" si="804">A1154</f>
        <v>1</v>
      </c>
      <c r="B1155" s="50" t="str">
        <f t="shared" si="804"/>
        <v>Vigilante armado diurno - 12x36h</v>
      </c>
      <c r="C1155" s="50" t="str">
        <f t="shared" si="804"/>
        <v>CURITIBA</v>
      </c>
      <c r="D1155" s="619" t="str">
        <f>Raiz!$B$83</f>
        <v>Total do Módulo 3 - Provisão para Rescisão</v>
      </c>
      <c r="E1155" s="619"/>
      <c r="F1155" s="619"/>
      <c r="G1155" s="619"/>
      <c r="H1155" s="619"/>
      <c r="I1155" s="619"/>
      <c r="J1155" s="13">
        <f>SUM(J1149:J1154)</f>
        <v>0</v>
      </c>
      <c r="K1155" s="4"/>
      <c r="L1155" s="4"/>
    </row>
    <row r="1156" spans="1:14" ht="14.1" customHeight="1" thickBot="1" x14ac:dyDescent="0.25">
      <c r="A1156" s="50">
        <f t="shared" ref="A1156:C1163" si="805">A1155</f>
        <v>1</v>
      </c>
      <c r="B1156" s="50" t="str">
        <f t="shared" si="805"/>
        <v>Vigilante armado diurno - 12x36h</v>
      </c>
      <c r="C1156" s="50" t="str">
        <f t="shared" si="805"/>
        <v>CURITIBA</v>
      </c>
      <c r="D1156" s="4"/>
      <c r="E1156" s="4"/>
      <c r="F1156" s="4"/>
      <c r="G1156" s="4"/>
      <c r="H1156" s="4"/>
      <c r="I1156" s="4"/>
      <c r="J1156" s="4"/>
      <c r="K1156" s="4"/>
      <c r="L1156" s="4"/>
    </row>
    <row r="1157" spans="1:14" ht="18" customHeight="1" x14ac:dyDescent="0.2">
      <c r="A1157" s="50">
        <f t="shared" si="805"/>
        <v>1</v>
      </c>
      <c r="B1157" s="50" t="str">
        <f t="shared" si="805"/>
        <v>Vigilante armado diurno - 12x36h</v>
      </c>
      <c r="C1157" s="50" t="str">
        <f t="shared" si="805"/>
        <v>CURITIBA</v>
      </c>
      <c r="D1157" s="549" t="str">
        <f>Raiz!$B$85</f>
        <v>MÓDULO 4 – CUSTO DE REPOSIÇÃO DO PROFISSIONAL AUSENTE</v>
      </c>
      <c r="E1157" s="550"/>
      <c r="F1157" s="550"/>
      <c r="G1157" s="550"/>
      <c r="H1157" s="551"/>
      <c r="I1157" s="43" t="str">
        <f>Raiz!$G$85</f>
        <v>%</v>
      </c>
      <c r="J1157" s="40" t="str">
        <f>Raiz!$H$85</f>
        <v>Valor R$</v>
      </c>
      <c r="K1157" s="4"/>
      <c r="L1157" s="4"/>
    </row>
    <row r="1158" spans="1:14" ht="39.950000000000003" customHeight="1" x14ac:dyDescent="0.2">
      <c r="A1158" s="50">
        <f t="shared" ref="A1158:C1158" si="806">A1157</f>
        <v>1</v>
      </c>
      <c r="B1158" s="50" t="str">
        <f t="shared" si="806"/>
        <v>Vigilante armado diurno - 12x36h</v>
      </c>
      <c r="C1158" s="50" t="str">
        <f t="shared" si="806"/>
        <v>CURITIBA</v>
      </c>
      <c r="D115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1158" s="537"/>
      <c r="F1158" s="537"/>
      <c r="G1158" s="537"/>
      <c r="H1158" s="537"/>
      <c r="I1158" s="537"/>
      <c r="J1158" s="621"/>
      <c r="K1158" s="4"/>
      <c r="L1158" s="4"/>
    </row>
    <row r="1159" spans="1:14" ht="24.75" customHeight="1" x14ac:dyDescent="0.2">
      <c r="A1159" s="50">
        <f t="shared" ref="A1159:C1159" si="807">A1158</f>
        <v>1</v>
      </c>
      <c r="B1159" s="50" t="str">
        <f t="shared" si="807"/>
        <v>Vigilante armado diurno - 12x36h</v>
      </c>
      <c r="C1159" s="50" t="str">
        <f t="shared" si="807"/>
        <v>CURITIBA</v>
      </c>
      <c r="D1159" s="622" t="str">
        <f>Raiz!$B$87</f>
        <v>MÓDULO 1</v>
      </c>
      <c r="E1159" s="553"/>
      <c r="F1159" s="44" t="str">
        <f>Raiz!$D$87</f>
        <v>MÓDULO 2
(sem VA e VT ou sem VT)</v>
      </c>
      <c r="G1159" s="44" t="str">
        <f>Raiz!$E$87</f>
        <v>MÓDULO 3</v>
      </c>
      <c r="H1159" s="552" t="str">
        <f>Raiz!$F$87</f>
        <v>BCCPA</v>
      </c>
      <c r="I1159" s="553"/>
      <c r="J1159" s="243" t="str">
        <f>Raiz!$H$87</f>
        <v>VA nas Férias</v>
      </c>
      <c r="K1159" s="4"/>
      <c r="L1159" s="4"/>
    </row>
    <row r="1160" spans="1:14" ht="18" customHeight="1" x14ac:dyDescent="0.2">
      <c r="A1160" s="50">
        <f t="shared" ref="A1160:C1160" si="808">A1159</f>
        <v>1</v>
      </c>
      <c r="B1160" s="50" t="str">
        <f t="shared" si="808"/>
        <v>Vigilante armado diurno - 12x36h</v>
      </c>
      <c r="C1160" s="50" t="str">
        <f t="shared" si="808"/>
        <v>CURITIBA</v>
      </c>
      <c r="D1160" s="559">
        <f>J1112</f>
        <v>0</v>
      </c>
      <c r="E1160" s="604"/>
      <c r="F1160" s="26">
        <f>IF(J1160="S",(J1146-J1132),IF(J1160="N",(J1146-(J1132+J1133))))</f>
        <v>1224.74</v>
      </c>
      <c r="G1160" s="26">
        <f>J1155</f>
        <v>0</v>
      </c>
      <c r="H1160" s="603">
        <f>SUM(D1160:G1160)</f>
        <v>1224.74</v>
      </c>
      <c r="I1160" s="604"/>
      <c r="J1160" s="244" t="str">
        <f>VLOOKUP($G1079,Base!$B$559:$L$578,$J1084+1,FALSE)</f>
        <v>S</v>
      </c>
      <c r="K1160" s="4"/>
      <c r="L1160" s="51"/>
      <c r="N1160" s="90"/>
    </row>
    <row r="1161" spans="1:14" ht="18" customHeight="1" x14ac:dyDescent="0.2">
      <c r="A1161" s="50">
        <f t="shared" si="805"/>
        <v>1</v>
      </c>
      <c r="B1161" s="50" t="str">
        <f t="shared" si="805"/>
        <v>Vigilante armado diurno - 12x36h</v>
      </c>
      <c r="C1161" s="50" t="str">
        <f t="shared" si="805"/>
        <v>CURITIBA</v>
      </c>
      <c r="D1161" s="626" t="str">
        <f>Raiz!$B$89</f>
        <v>Submódulo 4.1 Substituto nas Ausências Legais</v>
      </c>
      <c r="E1161" s="627"/>
      <c r="F1161" s="627"/>
      <c r="G1161" s="627"/>
      <c r="H1161" s="627"/>
      <c r="I1161" s="627"/>
      <c r="J1161" s="628"/>
      <c r="K1161" s="4"/>
      <c r="L1161" s="4"/>
    </row>
    <row r="1162" spans="1:14" ht="18" customHeight="1" x14ac:dyDescent="0.2">
      <c r="A1162" s="50">
        <f t="shared" si="805"/>
        <v>1</v>
      </c>
      <c r="B1162" s="50" t="str">
        <f t="shared" si="805"/>
        <v>Vigilante armado diurno - 12x36h</v>
      </c>
      <c r="C1162" s="50" t="str">
        <f t="shared" si="805"/>
        <v>CURITIBA</v>
      </c>
      <c r="D1162" s="28" t="str">
        <f>Raiz!$B$90</f>
        <v>A</v>
      </c>
      <c r="E1162" s="542" t="str">
        <f>Raiz!$C$90</f>
        <v>Substituto na cobertura de Férias</v>
      </c>
      <c r="F1162" s="542"/>
      <c r="G1162" s="542" t="str">
        <f>Raiz!$E$90</f>
        <v>Cálculo do valor=BCCPA/12</v>
      </c>
      <c r="H1162" s="542"/>
      <c r="I1162" s="29">
        <f>Raiz!$G$90</f>
        <v>8.3333333333333329E-2</v>
      </c>
      <c r="J1162" s="11">
        <f>ROUND(H1160/12,2)</f>
        <v>102.06</v>
      </c>
      <c r="K1162" s="4"/>
      <c r="L1162" s="4"/>
    </row>
    <row r="1163" spans="1:14" ht="18" customHeight="1" x14ac:dyDescent="0.2">
      <c r="A1163" s="50">
        <f t="shared" si="805"/>
        <v>1</v>
      </c>
      <c r="B1163" s="50" t="str">
        <f t="shared" si="805"/>
        <v>Vigilante armado diurno - 12x36h</v>
      </c>
      <c r="C1163" s="50" t="str">
        <f t="shared" si="805"/>
        <v>CURITIBA</v>
      </c>
      <c r="D1163" s="10" t="str">
        <f>Raiz!$B$91</f>
        <v>B</v>
      </c>
      <c r="E1163" s="535" t="str">
        <f>Raiz!$C$91</f>
        <v>Substituto na cobertura de Ausências Legais</v>
      </c>
      <c r="F1163" s="540"/>
      <c r="G1163" s="535" t="str">
        <f>Raiz!$E$91</f>
        <v>Cálculo do valor=[(BCCPA/30)x1dia]/12</v>
      </c>
      <c r="H1163" s="540"/>
      <c r="I1163" s="12">
        <f>Raiz!$G$91</f>
        <v>2.7777777777777779E-3</v>
      </c>
      <c r="J1163" s="11">
        <f>ROUND(I1163*H1160,2)</f>
        <v>3.4</v>
      </c>
      <c r="K1163" s="4"/>
      <c r="L1163" s="4"/>
    </row>
    <row r="1164" spans="1:14" ht="18" customHeight="1" x14ac:dyDescent="0.2">
      <c r="A1164" s="50">
        <f t="shared" ref="A1164:C1179" si="809">A1163</f>
        <v>1</v>
      </c>
      <c r="B1164" s="50" t="str">
        <f t="shared" si="809"/>
        <v>Vigilante armado diurno - 12x36h</v>
      </c>
      <c r="C1164" s="50" t="str">
        <f t="shared" si="809"/>
        <v>CURITIBA</v>
      </c>
      <c r="D1164" s="10" t="str">
        <f>Raiz!$B$92</f>
        <v>C</v>
      </c>
      <c r="E1164" s="524" t="str">
        <f>Raiz!$C$92</f>
        <v>Substituto na cobertura de Licença-Paternidade</v>
      </c>
      <c r="F1164" s="525"/>
      <c r="G1164" s="524" t="str">
        <f>Raiz!$E$92</f>
        <v>Cálculo do valor={[(BCCPA/30)x5dias]/12}x1,5%</v>
      </c>
      <c r="H1164" s="525"/>
      <c r="I1164" s="12">
        <f>Raiz!$G$92</f>
        <v>2.0833333333333332E-4</v>
      </c>
      <c r="J1164" s="11">
        <f>ROUND(I1164*H1160,2)</f>
        <v>0.26</v>
      </c>
      <c r="K1164" s="4"/>
      <c r="L1164" s="4"/>
    </row>
    <row r="1165" spans="1:14" ht="18" customHeight="1" x14ac:dyDescent="0.2">
      <c r="A1165" s="50">
        <f t="shared" si="809"/>
        <v>1</v>
      </c>
      <c r="B1165" s="50" t="str">
        <f t="shared" si="809"/>
        <v>Vigilante armado diurno - 12x36h</v>
      </c>
      <c r="C1165" s="50" t="str">
        <f t="shared" si="809"/>
        <v>CURITIBA</v>
      </c>
      <c r="D1165" s="10" t="str">
        <f>Raiz!$B$93</f>
        <v>D</v>
      </c>
      <c r="E1165" s="524" t="str">
        <f>Raiz!$C$93</f>
        <v>Substituto na cobertura de Ausência por acidente de trab.</v>
      </c>
      <c r="F1165" s="525"/>
      <c r="G1165" s="524" t="str">
        <f>Raiz!$E$93</f>
        <v>Cálculo do valor={[(BCCPA/30)x15dias]/12}x0,78%</v>
      </c>
      <c r="H1165" s="525"/>
      <c r="I1165" s="12">
        <f>Raiz!$G$93</f>
        <v>3.2499999999999999E-4</v>
      </c>
      <c r="J1165" s="11">
        <f>ROUND(I1165*H1160,2)</f>
        <v>0.4</v>
      </c>
      <c r="K1165" s="4"/>
      <c r="L1165" s="4"/>
    </row>
    <row r="1166" spans="1:14" ht="18" customHeight="1" x14ac:dyDescent="0.2">
      <c r="A1166" s="50">
        <f t="shared" si="809"/>
        <v>1</v>
      </c>
      <c r="B1166" s="50" t="str">
        <f t="shared" si="809"/>
        <v>Vigilante armado diurno - 12x36h</v>
      </c>
      <c r="C1166" s="50" t="str">
        <f t="shared" si="809"/>
        <v>CURITIBA</v>
      </c>
      <c r="D1166" s="10" t="str">
        <f>Raiz!$B$94</f>
        <v>E</v>
      </c>
      <c r="E1166" s="524" t="str">
        <f>Raiz!$C$94</f>
        <v>Substituto na cobertura de Afastamento Maternidade</v>
      </c>
      <c r="F1166" s="525"/>
      <c r="G1166" s="524" t="str">
        <f>Raiz!$E$94</f>
        <v>Cálculo do valor = {[(FÉRIAS + 1/3 FÉRIAS)/12]x(4/12)}x2%</v>
      </c>
      <c r="H1166" s="526"/>
      <c r="I1166" s="555"/>
      <c r="J1166" s="11">
        <f>ROUND((((J1112+J1112/3)/12)*4/12)*2%,2)</f>
        <v>0</v>
      </c>
      <c r="K1166" s="4"/>
      <c r="L1166" s="4"/>
    </row>
    <row r="1167" spans="1:14" ht="18" customHeight="1" x14ac:dyDescent="0.2">
      <c r="A1167" s="50">
        <f t="shared" si="809"/>
        <v>1</v>
      </c>
      <c r="B1167" s="50" t="str">
        <f t="shared" si="809"/>
        <v>Vigilante armado diurno - 12x36h</v>
      </c>
      <c r="C1167" s="50" t="str">
        <f t="shared" si="809"/>
        <v>CURITIBA</v>
      </c>
      <c r="D1167" s="10" t="str">
        <f>Raiz!$B$95</f>
        <v>F</v>
      </c>
      <c r="E1167" s="524" t="str">
        <f>Raiz!$C$95</f>
        <v xml:space="preserve">Substituto na cobertura de outras ausências (especificar) </v>
      </c>
      <c r="F1167" s="554"/>
      <c r="G1167" s="554"/>
      <c r="H1167" s="554"/>
      <c r="I1167" s="555"/>
      <c r="J1167" s="20"/>
      <c r="K1167" s="4"/>
      <c r="L1167" s="4"/>
    </row>
    <row r="1168" spans="1:14" ht="18" customHeight="1" thickBot="1" x14ac:dyDescent="0.25">
      <c r="A1168" s="50">
        <f t="shared" si="809"/>
        <v>1</v>
      </c>
      <c r="B1168" s="50" t="str">
        <f t="shared" si="809"/>
        <v>Vigilante armado diurno - 12x36h</v>
      </c>
      <c r="C1168" s="50" t="str">
        <f t="shared" si="809"/>
        <v>CURITIBA</v>
      </c>
      <c r="D1168" s="619" t="str">
        <f>Raiz!$B$96</f>
        <v> Total do Módulo 4 - Custo de Reposição do Profissional Ausente</v>
      </c>
      <c r="E1168" s="619"/>
      <c r="F1168" s="619"/>
      <c r="G1168" s="619"/>
      <c r="H1168" s="619"/>
      <c r="I1168" s="619"/>
      <c r="J1168" s="13">
        <f>SUM(J1162:J1167)</f>
        <v>106.12000000000002</v>
      </c>
      <c r="K1168" s="4"/>
      <c r="L1168" s="4"/>
    </row>
    <row r="1169" spans="1:12" ht="11.25" customHeight="1" thickBot="1" x14ac:dyDescent="0.25">
      <c r="A1169" s="50">
        <f t="shared" si="809"/>
        <v>1</v>
      </c>
      <c r="B1169" s="50" t="str">
        <f t="shared" si="809"/>
        <v>Vigilante armado diurno - 12x36h</v>
      </c>
      <c r="C1169" s="50" t="str">
        <f t="shared" si="809"/>
        <v>CURITIBA</v>
      </c>
      <c r="D1169" s="4"/>
      <c r="E1169" s="4"/>
      <c r="F1169" s="4"/>
      <c r="G1169" s="4"/>
      <c r="H1169" s="4"/>
      <c r="I1169" s="4"/>
      <c r="J1169" s="4"/>
      <c r="K1169" s="4"/>
      <c r="L1169" s="4"/>
    </row>
    <row r="1170" spans="1:12" ht="18" customHeight="1" x14ac:dyDescent="0.2">
      <c r="A1170" s="50">
        <f t="shared" si="809"/>
        <v>1</v>
      </c>
      <c r="B1170" s="50" t="str">
        <f t="shared" si="809"/>
        <v>Vigilante armado diurno - 12x36h</v>
      </c>
      <c r="C1170" s="50" t="str">
        <f t="shared" si="809"/>
        <v>CURITIBA</v>
      </c>
      <c r="D1170" s="556" t="str">
        <f>Raiz!$B$98</f>
        <v>MÓDULO 5 - INSUMOS DIVERSOS</v>
      </c>
      <c r="E1170" s="557"/>
      <c r="F1170" s="557"/>
      <c r="G1170" s="557"/>
      <c r="H1170" s="557"/>
      <c r="I1170" s="558"/>
      <c r="J1170" s="2" t="str">
        <f>Raiz!$H$98</f>
        <v>Valor R$</v>
      </c>
      <c r="K1170" s="4"/>
      <c r="L1170" s="4"/>
    </row>
    <row r="1171" spans="1:12" ht="18" customHeight="1" x14ac:dyDescent="0.2">
      <c r="A1171" s="50">
        <f t="shared" si="809"/>
        <v>1</v>
      </c>
      <c r="B1171" s="50" t="str">
        <f t="shared" si="809"/>
        <v>Vigilante armado diurno - 12x36h</v>
      </c>
      <c r="C1171" s="50" t="str">
        <f t="shared" si="809"/>
        <v>CURITIBA</v>
      </c>
      <c r="D1171" s="10" t="str">
        <f>Raiz!$B$99</f>
        <v>A</v>
      </c>
      <c r="E1171" s="521" t="str">
        <f>Raiz!$C$99</f>
        <v>Uniformes</v>
      </c>
      <c r="F1171" s="521"/>
      <c r="G1171" s="521"/>
      <c r="H1171" s="521"/>
      <c r="I1171" s="521"/>
      <c r="J1171" s="11">
        <f>VLOOKUP(G1079,Base!$B$727:$L$746,J1084+1,FALSE)</f>
        <v>0</v>
      </c>
      <c r="K1171" s="239"/>
      <c r="L1171" s="239"/>
    </row>
    <row r="1172" spans="1:12" ht="18" customHeight="1" x14ac:dyDescent="0.2">
      <c r="A1172" s="50">
        <f t="shared" si="809"/>
        <v>1</v>
      </c>
      <c r="B1172" s="50" t="str">
        <f t="shared" si="809"/>
        <v>Vigilante armado diurno - 12x36h</v>
      </c>
      <c r="C1172" s="50" t="str">
        <f t="shared" si="809"/>
        <v>CURITIBA</v>
      </c>
      <c r="D1172" s="10" t="str">
        <f>Raiz!$B$100</f>
        <v>B</v>
      </c>
      <c r="E1172" s="521" t="str">
        <f>Raiz!$C$100</f>
        <v>Materiais de uso individual</v>
      </c>
      <c r="F1172" s="521"/>
      <c r="G1172" s="521"/>
      <c r="H1172" s="521"/>
      <c r="I1172" s="521"/>
      <c r="J1172" s="11">
        <f>VLOOKUP(G1079,Base!$B$751:$L$770,J1084+1,FALSE)</f>
        <v>0</v>
      </c>
      <c r="K1172" s="239"/>
      <c r="L1172" s="239"/>
    </row>
    <row r="1173" spans="1:12" ht="18" customHeight="1" x14ac:dyDescent="0.2">
      <c r="A1173" s="50">
        <f t="shared" si="809"/>
        <v>1</v>
      </c>
      <c r="B1173" s="50" t="str">
        <f t="shared" si="809"/>
        <v>Vigilante armado diurno - 12x36h</v>
      </c>
      <c r="C1173" s="50" t="str">
        <f t="shared" si="809"/>
        <v>CURITIBA</v>
      </c>
      <c r="D1173" s="10" t="str">
        <f>Raiz!$B$101</f>
        <v>C</v>
      </c>
      <c r="E1173" s="521" t="str">
        <f>Raiz!$C$101</f>
        <v>Materiais de uso compartilhado</v>
      </c>
      <c r="F1173" s="521"/>
      <c r="G1173" s="521"/>
      <c r="H1173" s="521"/>
      <c r="I1173" s="521"/>
      <c r="J1173" s="11">
        <f>VLOOKUP(G1079,Base!$B$775:$L$794,J1084+1,FALSE)</f>
        <v>0</v>
      </c>
      <c r="K1173" s="239"/>
      <c r="L1173" s="239"/>
    </row>
    <row r="1174" spans="1:12" ht="18" customHeight="1" x14ac:dyDescent="0.2">
      <c r="A1174" s="50">
        <f t="shared" si="809"/>
        <v>1</v>
      </c>
      <c r="B1174" s="50" t="str">
        <f t="shared" si="809"/>
        <v>Vigilante armado diurno - 12x36h</v>
      </c>
      <c r="C1174" s="50" t="str">
        <f t="shared" si="809"/>
        <v>CURITIBA</v>
      </c>
      <c r="D1174" s="10" t="str">
        <f>Raiz!$B$102</f>
        <v>D</v>
      </c>
      <c r="E1174" s="521" t="str">
        <f>Raiz!$C$102</f>
        <v>Outros: especificar</v>
      </c>
      <c r="F1174" s="521"/>
      <c r="G1174" s="521"/>
      <c r="H1174" s="521"/>
      <c r="I1174" s="521"/>
      <c r="J1174" s="77"/>
      <c r="K1174" s="239"/>
      <c r="L1174" s="239"/>
    </row>
    <row r="1175" spans="1:12" ht="18" customHeight="1" thickBot="1" x14ac:dyDescent="0.25">
      <c r="A1175" s="50">
        <f t="shared" si="809"/>
        <v>1</v>
      </c>
      <c r="B1175" s="50" t="str">
        <f t="shared" si="809"/>
        <v>Vigilante armado diurno - 12x36h</v>
      </c>
      <c r="C1175" s="50" t="str">
        <f t="shared" si="809"/>
        <v>CURITIBA</v>
      </c>
      <c r="D1175" s="619" t="str">
        <f>Raiz!$B$103</f>
        <v>Total do Módulo 5 - Insumos Diversos</v>
      </c>
      <c r="E1175" s="619"/>
      <c r="F1175" s="619"/>
      <c r="G1175" s="619"/>
      <c r="H1175" s="619"/>
      <c r="I1175" s="619"/>
      <c r="J1175" s="13">
        <f>SUM(J1171:J1174)</f>
        <v>0</v>
      </c>
      <c r="K1175" s="4"/>
      <c r="L1175" s="4"/>
    </row>
    <row r="1176" spans="1:12" ht="11.25" customHeight="1" thickBot="1" x14ac:dyDescent="0.25">
      <c r="A1176" s="50">
        <f t="shared" si="809"/>
        <v>1</v>
      </c>
      <c r="B1176" s="50" t="str">
        <f t="shared" si="809"/>
        <v>Vigilante armado diurno - 12x36h</v>
      </c>
      <c r="C1176" s="50" t="str">
        <f t="shared" si="809"/>
        <v>CURITIBA</v>
      </c>
      <c r="D1176" s="4"/>
      <c r="E1176" s="4"/>
      <c r="F1176" s="4"/>
      <c r="G1176" s="4"/>
      <c r="H1176" s="4"/>
      <c r="I1176" s="4"/>
      <c r="J1176" s="4"/>
      <c r="K1176" s="4"/>
      <c r="L1176" s="4"/>
    </row>
    <row r="1177" spans="1:12" ht="18" customHeight="1" x14ac:dyDescent="0.2">
      <c r="A1177" s="50">
        <f t="shared" si="809"/>
        <v>1</v>
      </c>
      <c r="B1177" s="50" t="str">
        <f t="shared" si="809"/>
        <v>Vigilante armado diurno - 12x36h</v>
      </c>
      <c r="C1177" s="50" t="str">
        <f t="shared" si="809"/>
        <v>CURITIBA</v>
      </c>
      <c r="D1177" s="531" t="str">
        <f>Raiz!$B$105</f>
        <v>6 - CUSTOS INDIRETOS, TRIBUTOS E LUCRO</v>
      </c>
      <c r="E1177" s="531"/>
      <c r="F1177" s="531"/>
      <c r="G1177" s="531"/>
      <c r="H1177" s="531"/>
      <c r="I1177" s="1" t="str">
        <f>Raiz!$G$105</f>
        <v>%</v>
      </c>
      <c r="J1177" s="2" t="str">
        <f>Raiz!$H$105</f>
        <v>Valor R$</v>
      </c>
      <c r="K1177" s="4"/>
      <c r="L1177" s="4"/>
    </row>
    <row r="1178" spans="1:12" ht="18" customHeight="1" x14ac:dyDescent="0.2">
      <c r="A1178" s="50">
        <f t="shared" si="809"/>
        <v>1</v>
      </c>
      <c r="B1178" s="50" t="str">
        <f t="shared" si="809"/>
        <v>Vigilante armado diurno - 12x36h</v>
      </c>
      <c r="C1178" s="50" t="str">
        <f t="shared" si="809"/>
        <v>CURITIBA</v>
      </c>
      <c r="D1178" s="10" t="str">
        <f>Raiz!$B$106</f>
        <v>A</v>
      </c>
      <c r="E1178" s="527" t="str">
        <f>Raiz!$C$106</f>
        <v>Custos Indiretos (despesas administrativas e operacionais)</v>
      </c>
      <c r="F1178" s="527"/>
      <c r="G1178" s="527"/>
      <c r="H1178" s="527"/>
      <c r="I1178" s="12">
        <f>VLOOKUP(G1079,Base!$B$799:$O$818,J1084+1,FALSE)</f>
        <v>0</v>
      </c>
      <c r="J1178" s="11">
        <f>ROUND(J1200*I1178,2)</f>
        <v>0</v>
      </c>
      <c r="K1178" s="4"/>
      <c r="L1178" s="4"/>
    </row>
    <row r="1179" spans="1:12" ht="18" customHeight="1" x14ac:dyDescent="0.2">
      <c r="A1179" s="50">
        <f t="shared" si="809"/>
        <v>1</v>
      </c>
      <c r="B1179" s="50" t="str">
        <f t="shared" si="809"/>
        <v>Vigilante armado diurno - 12x36h</v>
      </c>
      <c r="C1179" s="50" t="str">
        <f t="shared" si="809"/>
        <v>CURITIBA</v>
      </c>
      <c r="D1179" s="10" t="str">
        <f>Raiz!$B$107</f>
        <v>B</v>
      </c>
      <c r="E1179" s="527" t="str">
        <f>Raiz!$C$107</f>
        <v>Lucro</v>
      </c>
      <c r="F1179" s="527"/>
      <c r="G1179" s="527"/>
      <c r="H1179" s="527"/>
      <c r="I1179" s="12">
        <f>VLOOKUP(G1079,Base!$B$823:$O$842,J1084+1,FALSE)</f>
        <v>0</v>
      </c>
      <c r="J1179" s="11">
        <f>ROUND(J1202*I1179,2)</f>
        <v>0</v>
      </c>
      <c r="K1179" s="4"/>
      <c r="L1179" s="4"/>
    </row>
    <row r="1180" spans="1:12" ht="18" customHeight="1" x14ac:dyDescent="0.2">
      <c r="A1180" s="50">
        <f t="shared" ref="A1180:C1185" si="810">A1179</f>
        <v>1</v>
      </c>
      <c r="B1180" s="50" t="str">
        <f t="shared" si="810"/>
        <v>Vigilante armado diurno - 12x36h</v>
      </c>
      <c r="C1180" s="50" t="str">
        <f t="shared" si="810"/>
        <v>CURITIBA</v>
      </c>
      <c r="D1180" s="560" t="str">
        <f>Raiz!$B$108</f>
        <v>Subtotal</v>
      </c>
      <c r="E1180" s="560"/>
      <c r="F1180" s="560"/>
      <c r="G1180" s="560"/>
      <c r="H1180" s="560"/>
      <c r="I1180" s="21">
        <f>SUM(I1178:I1179)</f>
        <v>0</v>
      </c>
      <c r="J1180" s="22">
        <f>SUM(J1178:J1179)</f>
        <v>0</v>
      </c>
      <c r="K1180" s="4"/>
      <c r="L1180" s="4"/>
    </row>
    <row r="1181" spans="1:12" ht="18" customHeight="1" x14ac:dyDescent="0.2">
      <c r="A1181" s="50">
        <f t="shared" si="810"/>
        <v>1</v>
      </c>
      <c r="B1181" s="50" t="str">
        <f t="shared" si="810"/>
        <v>Vigilante armado diurno - 12x36h</v>
      </c>
      <c r="C1181" s="50" t="str">
        <f t="shared" si="810"/>
        <v>CURITIBA</v>
      </c>
      <c r="D1181" s="10" t="str">
        <f>Raiz!$B$109</f>
        <v>C</v>
      </c>
      <c r="E1181" s="527" t="str">
        <f>Raiz!$C$109</f>
        <v>Tributos</v>
      </c>
      <c r="F1181" s="529"/>
      <c r="G1181" s="529"/>
      <c r="H1181" s="529"/>
      <c r="I1181" s="21">
        <f>SUM(I1182:I1184)</f>
        <v>6.1499999999999999E-2</v>
      </c>
      <c r="J1181" s="22">
        <f>SUM(J1182:J1184)</f>
        <v>110.79999999999998</v>
      </c>
      <c r="K1181" s="4"/>
      <c r="L1181" s="4"/>
    </row>
    <row r="1182" spans="1:12" ht="18" customHeight="1" x14ac:dyDescent="0.2">
      <c r="A1182" s="50">
        <f t="shared" si="810"/>
        <v>1</v>
      </c>
      <c r="B1182" s="50" t="str">
        <f t="shared" si="810"/>
        <v>Vigilante armado diurno - 12x36h</v>
      </c>
      <c r="C1182" s="50" t="str">
        <f t="shared" si="810"/>
        <v>CURITIBA</v>
      </c>
      <c r="D1182" s="532" t="str">
        <f>Raiz!$B$110</f>
        <v>C.1</v>
      </c>
      <c r="E1182" s="534" t="str">
        <f>Raiz!$C$110</f>
        <v>Tributos Federais</v>
      </c>
      <c r="F1182" s="536" t="str">
        <f>Raiz!$D$110</f>
        <v>PIS</v>
      </c>
      <c r="G1182" s="537"/>
      <c r="H1182" s="538"/>
      <c r="I1182" s="29">
        <f>Raiz!$G$110</f>
        <v>6.4999999999999997E-3</v>
      </c>
      <c r="J1182" s="11">
        <f>ROUND(I1182*J1191,2)</f>
        <v>11.71</v>
      </c>
      <c r="K1182" s="4"/>
      <c r="L1182" s="4"/>
    </row>
    <row r="1183" spans="1:12" ht="18" customHeight="1" x14ac:dyDescent="0.2">
      <c r="A1183" s="50">
        <f t="shared" si="810"/>
        <v>1</v>
      </c>
      <c r="B1183" s="50" t="str">
        <f t="shared" si="810"/>
        <v>Vigilante armado diurno - 12x36h</v>
      </c>
      <c r="C1183" s="50" t="str">
        <f t="shared" si="810"/>
        <v>CURITIBA</v>
      </c>
      <c r="D1183" s="533"/>
      <c r="E1183" s="535"/>
      <c r="F1183" s="535" t="str">
        <f>Raiz!$D$111</f>
        <v>COFINS</v>
      </c>
      <c r="G1183" s="539"/>
      <c r="H1183" s="540"/>
      <c r="I1183" s="12">
        <f>Raiz!$G$111</f>
        <v>0.03</v>
      </c>
      <c r="J1183" s="11">
        <f>ROUND(I1183*J1191,2)</f>
        <v>54.05</v>
      </c>
    </row>
    <row r="1184" spans="1:12" ht="18" customHeight="1" x14ac:dyDescent="0.2">
      <c r="A1184" s="50">
        <f t="shared" si="810"/>
        <v>1</v>
      </c>
      <c r="B1184" s="50" t="str">
        <f t="shared" si="810"/>
        <v>Vigilante armado diurno - 12x36h</v>
      </c>
      <c r="C1184" s="50" t="str">
        <f t="shared" si="810"/>
        <v>CURITIBA</v>
      </c>
      <c r="D1184" s="10" t="str">
        <f>Raiz!$B$112</f>
        <v>C.2</v>
      </c>
      <c r="E1184" s="240" t="str">
        <f>Raiz!$C$112</f>
        <v>Tributos Municipais</v>
      </c>
      <c r="F1184" s="524" t="str">
        <f>Raiz!$D$112</f>
        <v>ISS</v>
      </c>
      <c r="G1184" s="526"/>
      <c r="H1184" s="525"/>
      <c r="I1184" s="12">
        <f>VLOOKUP(G1079,Base!$B$25:$D$44,3,FALSE)</f>
        <v>2.5000000000000001E-2</v>
      </c>
      <c r="J1184" s="11">
        <f>ROUND(I1184*J1191,2)</f>
        <v>45.04</v>
      </c>
    </row>
    <row r="1185" spans="1:10" ht="18" customHeight="1" thickBot="1" x14ac:dyDescent="0.25">
      <c r="A1185" s="50">
        <f t="shared" si="810"/>
        <v>1</v>
      </c>
      <c r="B1185" s="50" t="str">
        <f t="shared" si="810"/>
        <v>Vigilante armado diurno - 12x36h</v>
      </c>
      <c r="C1185" s="50" t="str">
        <f t="shared" si="810"/>
        <v>CURITIBA</v>
      </c>
      <c r="D1185" s="653" t="str">
        <f>Raiz!$B$113</f>
        <v>Total do Módulo 6 - Custos Indiretos, Lucro e Tributos</v>
      </c>
      <c r="E1185" s="653"/>
      <c r="F1185" s="653"/>
      <c r="G1185" s="653"/>
      <c r="H1185" s="653"/>
      <c r="I1185" s="16">
        <f>I1180+I1181</f>
        <v>6.1499999999999999E-2</v>
      </c>
      <c r="J1185" s="13">
        <f>J1180+J1181</f>
        <v>110.79999999999998</v>
      </c>
    </row>
    <row r="1186" spans="1:10" ht="12.75" customHeight="1" thickBot="1" x14ac:dyDescent="0.25">
      <c r="A1186" s="50">
        <f t="shared" ref="A1186:C1192" si="811">A1185</f>
        <v>1</v>
      </c>
      <c r="B1186" s="50" t="str">
        <f t="shared" si="811"/>
        <v>Vigilante armado diurno - 12x36h</v>
      </c>
      <c r="C1186" s="50" t="str">
        <f t="shared" si="811"/>
        <v>CURITIBA</v>
      </c>
      <c r="D1186" s="4"/>
      <c r="E1186" s="4"/>
      <c r="F1186" s="4"/>
      <c r="G1186" s="4"/>
      <c r="H1186" s="4"/>
      <c r="I1186" s="4"/>
      <c r="J1186" s="4"/>
    </row>
    <row r="1187" spans="1:10" ht="18" customHeight="1" x14ac:dyDescent="0.2">
      <c r="A1187" s="50">
        <f t="shared" si="811"/>
        <v>1</v>
      </c>
      <c r="B1187" s="50" t="str">
        <f t="shared" si="811"/>
        <v>Vigilante armado diurno - 12x36h</v>
      </c>
      <c r="C1187" s="50" t="str">
        <f t="shared" si="811"/>
        <v>CURITIBA</v>
      </c>
      <c r="D1187" s="556" t="str">
        <f>Raiz!$B$115</f>
        <v>TRIBUTOS (percentual incidente sobre o Valor total por empregado)</v>
      </c>
      <c r="E1187" s="557"/>
      <c r="F1187" s="557"/>
      <c r="G1187" s="557"/>
      <c r="H1187" s="557"/>
      <c r="I1187" s="557"/>
      <c r="J1187" s="558"/>
    </row>
    <row r="1188" spans="1:10" ht="18" customHeight="1" x14ac:dyDescent="0.2">
      <c r="A1188" s="50">
        <f t="shared" si="811"/>
        <v>1</v>
      </c>
      <c r="B1188" s="50" t="str">
        <f t="shared" si="811"/>
        <v>Vigilante armado diurno - 12x36h</v>
      </c>
      <c r="C1188" s="50" t="str">
        <f t="shared" si="811"/>
        <v>CURITIBA</v>
      </c>
      <c r="D1188" s="10" t="str">
        <f>Raiz!$B$116</f>
        <v>A</v>
      </c>
      <c r="E1188" s="521" t="str">
        <f>Raiz!$C$116</f>
        <v>Percentual total dos Tributos / 100</v>
      </c>
      <c r="F1188" s="521"/>
      <c r="G1188" s="521"/>
      <c r="H1188" s="521"/>
      <c r="I1188" s="521"/>
      <c r="J1188" s="23">
        <f>I1181</f>
        <v>6.1499999999999999E-2</v>
      </c>
    </row>
    <row r="1189" spans="1:10" ht="18" customHeight="1" x14ac:dyDescent="0.2">
      <c r="A1189" s="50">
        <f t="shared" si="811"/>
        <v>1</v>
      </c>
      <c r="B1189" s="50" t="str">
        <f t="shared" si="811"/>
        <v>Vigilante armado diurno - 12x36h</v>
      </c>
      <c r="C1189" s="50" t="str">
        <f t="shared" si="811"/>
        <v>CURITIBA</v>
      </c>
      <c r="D1189" s="10" t="str">
        <f>Raiz!$B$117</f>
        <v>B</v>
      </c>
      <c r="E1189" s="521" t="str">
        <f>Raiz!$C$117</f>
        <v>1 - A</v>
      </c>
      <c r="F1189" s="521"/>
      <c r="G1189" s="521"/>
      <c r="H1189" s="521"/>
      <c r="I1189" s="521"/>
      <c r="J1189" s="23">
        <f>1-J1188</f>
        <v>0.9385</v>
      </c>
    </row>
    <row r="1190" spans="1:10" ht="18" customHeight="1" x14ac:dyDescent="0.2">
      <c r="A1190" s="50">
        <f t="shared" si="811"/>
        <v>1</v>
      </c>
      <c r="B1190" s="50" t="str">
        <f t="shared" si="811"/>
        <v>Vigilante armado diurno - 12x36h</v>
      </c>
      <c r="C1190" s="50" t="str">
        <f t="shared" si="811"/>
        <v>CURITIBA</v>
      </c>
      <c r="D1190" s="10" t="str">
        <f>Raiz!$B$118</f>
        <v>C</v>
      </c>
      <c r="E1190" s="521" t="str">
        <f>Raiz!$C$118</f>
        <v>Custo antes da incidência dos tributos</v>
      </c>
      <c r="F1190" s="521"/>
      <c r="G1190" s="521"/>
      <c r="H1190" s="521"/>
      <c r="I1190" s="521"/>
      <c r="J1190" s="11">
        <f>J1204</f>
        <v>1690.8600000000001</v>
      </c>
    </row>
    <row r="1191" spans="1:10" ht="18" customHeight="1" x14ac:dyDescent="0.2">
      <c r="A1191" s="50">
        <f t="shared" si="811"/>
        <v>1</v>
      </c>
      <c r="B1191" s="50" t="str">
        <f t="shared" si="811"/>
        <v>Vigilante armado diurno - 12x36h</v>
      </c>
      <c r="C1191" s="50" t="str">
        <f t="shared" si="811"/>
        <v>CURITIBA</v>
      </c>
      <c r="D1191" s="10" t="str">
        <f>Raiz!$B$119</f>
        <v>D</v>
      </c>
      <c r="E1191" s="521" t="str">
        <f>Raiz!$C$119</f>
        <v>PREÇO DO POSTO/MÊS (C / B)</v>
      </c>
      <c r="F1191" s="521"/>
      <c r="G1191" s="521"/>
      <c r="H1191" s="521"/>
      <c r="I1191" s="521"/>
      <c r="J1191" s="11">
        <f>ROUND(J1190/J1189,2)</f>
        <v>1801.66</v>
      </c>
    </row>
    <row r="1192" spans="1:10" ht="18" customHeight="1" thickBot="1" x14ac:dyDescent="0.25">
      <c r="A1192" s="50">
        <f t="shared" si="811"/>
        <v>1</v>
      </c>
      <c r="B1192" s="50" t="str">
        <f t="shared" si="811"/>
        <v>Vigilante armado diurno - 12x36h</v>
      </c>
      <c r="C1192" s="50" t="str">
        <f t="shared" si="811"/>
        <v>CURITIBA</v>
      </c>
      <c r="D1192" s="619" t="str">
        <f>Raiz!$B$120</f>
        <v>Total dos Tributos = (D – C)</v>
      </c>
      <c r="E1192" s="619"/>
      <c r="F1192" s="619"/>
      <c r="G1192" s="619"/>
      <c r="H1192" s="619"/>
      <c r="I1192" s="619"/>
      <c r="J1192" s="24">
        <f>J1191-J1190</f>
        <v>110.79999999999995</v>
      </c>
    </row>
    <row r="1193" spans="1:10" ht="14.25" customHeight="1" thickBot="1" x14ac:dyDescent="0.25">
      <c r="A1193" s="50">
        <f t="shared" ref="A1193:C1193" si="812">A1192</f>
        <v>1</v>
      </c>
      <c r="B1193" s="50" t="str">
        <f t="shared" si="812"/>
        <v>Vigilante armado diurno - 12x36h</v>
      </c>
      <c r="C1193" s="50" t="str">
        <f t="shared" si="812"/>
        <v>CURITIBA</v>
      </c>
      <c r="D1193" s="4"/>
      <c r="E1193" s="4"/>
      <c r="F1193" s="4"/>
      <c r="G1193" s="4"/>
      <c r="H1193" s="4"/>
      <c r="I1193" s="4"/>
      <c r="J1193" s="4"/>
    </row>
    <row r="1194" spans="1:10" ht="18" customHeight="1" x14ac:dyDescent="0.2">
      <c r="A1194" s="50">
        <f t="shared" ref="A1194:C1194" si="813">A1193</f>
        <v>1</v>
      </c>
      <c r="B1194" s="50" t="str">
        <f t="shared" si="813"/>
        <v>Vigilante armado diurno - 12x36h</v>
      </c>
      <c r="C1194" s="50" t="str">
        <f t="shared" si="813"/>
        <v>CURITIBA</v>
      </c>
      <c r="D1194" s="544" t="str">
        <f>Raiz!$B$122</f>
        <v>2 - QUADRO-RESUMO DO CUSTO POR EMPREGADO</v>
      </c>
      <c r="E1194" s="544"/>
      <c r="F1194" s="544"/>
      <c r="G1194" s="544"/>
      <c r="H1194" s="544"/>
      <c r="I1194" s="646"/>
      <c r="J1194" s="68" t="str">
        <f>Raiz!$H$122</f>
        <v>Valor R$</v>
      </c>
    </row>
    <row r="1195" spans="1:10" ht="18" customHeight="1" x14ac:dyDescent="0.2">
      <c r="A1195" s="50">
        <f t="shared" ref="A1195:C1195" si="814">A1194</f>
        <v>1</v>
      </c>
      <c r="B1195" s="50" t="str">
        <f t="shared" si="814"/>
        <v>Vigilante armado diurno - 12x36h</v>
      </c>
      <c r="C1195" s="50" t="str">
        <f t="shared" si="814"/>
        <v>CURITIBA</v>
      </c>
      <c r="D1195" s="10" t="str">
        <f>Raiz!$B$123</f>
        <v>A</v>
      </c>
      <c r="E1195" s="521" t="str">
        <f>Raiz!$C$123</f>
        <v>Módulo 1 - Composição da Remuneração</v>
      </c>
      <c r="F1195" s="521"/>
      <c r="G1195" s="521"/>
      <c r="H1195" s="521"/>
      <c r="I1195" s="521"/>
      <c r="J1195" s="11">
        <f>J1112</f>
        <v>0</v>
      </c>
    </row>
    <row r="1196" spans="1:10" ht="18" customHeight="1" x14ac:dyDescent="0.2">
      <c r="A1196" s="50">
        <f t="shared" ref="A1196:C1196" si="815">A1195</f>
        <v>1</v>
      </c>
      <c r="B1196" s="50" t="str">
        <f t="shared" si="815"/>
        <v>Vigilante armado diurno - 12x36h</v>
      </c>
      <c r="C1196" s="50" t="str">
        <f t="shared" si="815"/>
        <v>CURITIBA</v>
      </c>
      <c r="D1196" s="10" t="str">
        <f>Raiz!$B$124</f>
        <v>B</v>
      </c>
      <c r="E1196" s="521" t="str">
        <f>Raiz!$C$124</f>
        <v>Módulo 2 - Encargos e Benefícios Anuais, Mensais e Diários</v>
      </c>
      <c r="F1196" s="521"/>
      <c r="G1196" s="521"/>
      <c r="H1196" s="521"/>
      <c r="I1196" s="521"/>
      <c r="J1196" s="11">
        <f t="shared" ref="J1196" si="816">J1146</f>
        <v>1584.74</v>
      </c>
    </row>
    <row r="1197" spans="1:10" ht="18" customHeight="1" x14ac:dyDescent="0.2">
      <c r="A1197" s="50">
        <f t="shared" ref="A1197:C1197" si="817">A1196</f>
        <v>1</v>
      </c>
      <c r="B1197" s="50" t="str">
        <f t="shared" si="817"/>
        <v>Vigilante armado diurno - 12x36h</v>
      </c>
      <c r="C1197" s="50" t="str">
        <f t="shared" si="817"/>
        <v>CURITIBA</v>
      </c>
      <c r="D1197" s="10" t="str">
        <f>Raiz!$B$125</f>
        <v>C</v>
      </c>
      <c r="E1197" s="521" t="str">
        <f>Raiz!$C$125</f>
        <v>Módulo 3 - Provisão para Rescisão</v>
      </c>
      <c r="F1197" s="521"/>
      <c r="G1197" s="521"/>
      <c r="H1197" s="521"/>
      <c r="I1197" s="521"/>
      <c r="J1197" s="11">
        <f t="shared" ref="J1197" si="818">J1155</f>
        <v>0</v>
      </c>
    </row>
    <row r="1198" spans="1:10" ht="18" customHeight="1" x14ac:dyDescent="0.2">
      <c r="A1198" s="50">
        <f t="shared" ref="A1198:C1198" si="819">A1197</f>
        <v>1</v>
      </c>
      <c r="B1198" s="50" t="str">
        <f t="shared" si="819"/>
        <v>Vigilante armado diurno - 12x36h</v>
      </c>
      <c r="C1198" s="50" t="str">
        <f t="shared" si="819"/>
        <v>CURITIBA</v>
      </c>
      <c r="D1198" s="10" t="str">
        <f>Raiz!$B$126</f>
        <v>D</v>
      </c>
      <c r="E1198" s="521" t="str">
        <f>Raiz!$C$126</f>
        <v>Módulo 4 - Custo de Reposição do Profissional Ausente</v>
      </c>
      <c r="F1198" s="521"/>
      <c r="G1198" s="521"/>
      <c r="H1198" s="521"/>
      <c r="I1198" s="521"/>
      <c r="J1198" s="11">
        <f t="shared" ref="J1198" si="820">J1168</f>
        <v>106.12000000000002</v>
      </c>
    </row>
    <row r="1199" spans="1:10" ht="18" customHeight="1" x14ac:dyDescent="0.2">
      <c r="A1199" s="50">
        <f t="shared" ref="A1199:C1199" si="821">A1198</f>
        <v>1</v>
      </c>
      <c r="B1199" s="50" t="str">
        <f t="shared" si="821"/>
        <v>Vigilante armado diurno - 12x36h</v>
      </c>
      <c r="C1199" s="50" t="str">
        <f t="shared" si="821"/>
        <v>CURITIBA</v>
      </c>
      <c r="D1199" s="10" t="str">
        <f>Raiz!$B$127</f>
        <v>E</v>
      </c>
      <c r="E1199" s="521" t="str">
        <f>Raiz!$C$127</f>
        <v>Módulo 5 - Insumos Diversos</v>
      </c>
      <c r="F1199" s="521"/>
      <c r="G1199" s="521"/>
      <c r="H1199" s="521"/>
      <c r="I1199" s="521"/>
      <c r="J1199" s="11">
        <f t="shared" ref="J1199" si="822">J1175</f>
        <v>0</v>
      </c>
    </row>
    <row r="1200" spans="1:10" ht="18" customHeight="1" x14ac:dyDescent="0.2">
      <c r="A1200" s="50">
        <f t="shared" ref="A1200:C1200" si="823">A1199</f>
        <v>1</v>
      </c>
      <c r="B1200" s="50" t="str">
        <f t="shared" si="823"/>
        <v>Vigilante armado diurno - 12x36h</v>
      </c>
      <c r="C1200" s="50" t="str">
        <f t="shared" si="823"/>
        <v>CURITIBA</v>
      </c>
      <c r="D1200" s="647" t="str">
        <f>Raiz!$B$128</f>
        <v>Subtotal (A + B + C+ D + E)</v>
      </c>
      <c r="E1200" s="647"/>
      <c r="F1200" s="647"/>
      <c r="G1200" s="647"/>
      <c r="H1200" s="647"/>
      <c r="I1200" s="647"/>
      <c r="J1200" s="22">
        <f t="shared" ref="J1200" si="824">SUM(J1195:J1199)</f>
        <v>1690.8600000000001</v>
      </c>
    </row>
    <row r="1201" spans="1:13" ht="18" customHeight="1" x14ac:dyDescent="0.2">
      <c r="A1201" s="50">
        <f t="shared" ref="A1201:C1201" si="825">A1200</f>
        <v>1</v>
      </c>
      <c r="B1201" s="50" t="str">
        <f t="shared" si="825"/>
        <v>Vigilante armado diurno - 12x36h</v>
      </c>
      <c r="C1201" s="50" t="str">
        <f t="shared" si="825"/>
        <v>CURITIBA</v>
      </c>
      <c r="D1201" s="10" t="str">
        <f>Raiz!$B$129</f>
        <v>F</v>
      </c>
      <c r="E1201" s="521" t="str">
        <f>Raiz!$C$129</f>
        <v>Módulo 6-A - Custos Indiretos (despesas administrativas e operacionais)</v>
      </c>
      <c r="F1201" s="521"/>
      <c r="G1201" s="521"/>
      <c r="H1201" s="521"/>
      <c r="I1201" s="521"/>
      <c r="J1201" s="11">
        <f t="shared" ref="J1201" si="826">J1178</f>
        <v>0</v>
      </c>
    </row>
    <row r="1202" spans="1:13" ht="18" customHeight="1" x14ac:dyDescent="0.2">
      <c r="A1202" s="50">
        <f t="shared" ref="A1202:C1202" si="827">A1201</f>
        <v>1</v>
      </c>
      <c r="B1202" s="50" t="str">
        <f t="shared" si="827"/>
        <v>Vigilante armado diurno - 12x36h</v>
      </c>
      <c r="C1202" s="50" t="str">
        <f t="shared" si="827"/>
        <v>CURITIBA</v>
      </c>
      <c r="D1202" s="647" t="str">
        <f>Raiz!$B$130</f>
        <v>Subtotal (antes da incidência dos lucros)</v>
      </c>
      <c r="E1202" s="647"/>
      <c r="F1202" s="647"/>
      <c r="G1202" s="647"/>
      <c r="H1202" s="647"/>
      <c r="I1202" s="647"/>
      <c r="J1202" s="25">
        <f t="shared" ref="J1202" si="828">J1200+J1201</f>
        <v>1690.8600000000001</v>
      </c>
    </row>
    <row r="1203" spans="1:13" ht="18" customHeight="1" x14ac:dyDescent="0.2">
      <c r="A1203" s="50">
        <f t="shared" ref="A1203:C1203" si="829">A1202</f>
        <v>1</v>
      </c>
      <c r="B1203" s="50" t="str">
        <f t="shared" si="829"/>
        <v>Vigilante armado diurno - 12x36h</v>
      </c>
      <c r="C1203" s="50" t="str">
        <f t="shared" si="829"/>
        <v>CURITIBA</v>
      </c>
      <c r="D1203" s="10" t="str">
        <f>Raiz!$B$131</f>
        <v>G</v>
      </c>
      <c r="E1203" s="521" t="str">
        <f>Raiz!$C$131</f>
        <v>Módulo 6-B - Lucro</v>
      </c>
      <c r="F1203" s="521"/>
      <c r="G1203" s="521"/>
      <c r="H1203" s="521"/>
      <c r="I1203" s="521"/>
      <c r="J1203" s="25">
        <f t="shared" ref="J1203" si="830">J1179</f>
        <v>0</v>
      </c>
    </row>
    <row r="1204" spans="1:13" ht="18" customHeight="1" x14ac:dyDescent="0.2">
      <c r="A1204" s="50">
        <f t="shared" ref="A1204:C1204" si="831">A1203</f>
        <v>1</v>
      </c>
      <c r="B1204" s="50" t="str">
        <f t="shared" si="831"/>
        <v>Vigilante armado diurno - 12x36h</v>
      </c>
      <c r="C1204" s="50" t="str">
        <f t="shared" si="831"/>
        <v>CURITIBA</v>
      </c>
      <c r="D1204" s="647" t="str">
        <f>Raiz!$B$132</f>
        <v>Subtotal (antes da incidência dos tributos)</v>
      </c>
      <c r="E1204" s="647"/>
      <c r="F1204" s="647"/>
      <c r="G1204" s="647"/>
      <c r="H1204" s="647"/>
      <c r="I1204" s="647"/>
      <c r="J1204" s="25">
        <f t="shared" ref="J1204" si="832">J1202+J1203</f>
        <v>1690.8600000000001</v>
      </c>
    </row>
    <row r="1205" spans="1:13" ht="18" customHeight="1" thickBot="1" x14ac:dyDescent="0.25">
      <c r="A1205" s="50">
        <f t="shared" ref="A1205:C1205" si="833">A1204</f>
        <v>1</v>
      </c>
      <c r="B1205" s="50" t="str">
        <f t="shared" si="833"/>
        <v>Vigilante armado diurno - 12x36h</v>
      </c>
      <c r="C1205" s="50" t="str">
        <f t="shared" si="833"/>
        <v>CURITIBA</v>
      </c>
      <c r="D1205" s="245" t="str">
        <f>Raiz!$B$133</f>
        <v>H</v>
      </c>
      <c r="E1205" s="625" t="str">
        <f>Raiz!$C$133</f>
        <v>Módulo 6-C - Tributos</v>
      </c>
      <c r="F1205" s="625"/>
      <c r="G1205" s="625"/>
      <c r="H1205" s="625"/>
      <c r="I1205" s="625"/>
      <c r="J1205" s="25">
        <f t="shared" ref="J1205" si="834">J1181</f>
        <v>110.79999999999998</v>
      </c>
    </row>
    <row r="1206" spans="1:13" ht="22.5" customHeight="1" thickBot="1" x14ac:dyDescent="0.25">
      <c r="A1206" s="50">
        <f t="shared" ref="A1206:C1206" si="835">A1205</f>
        <v>1</v>
      </c>
      <c r="B1206" s="50" t="str">
        <f t="shared" si="835"/>
        <v>Vigilante armado diurno - 12x36h</v>
      </c>
      <c r="C1206" s="50" t="str">
        <f t="shared" si="835"/>
        <v>CURITIBA</v>
      </c>
      <c r="D1206" s="674" t="str">
        <f>Raiz!$B$134</f>
        <v>Valor Total por Posto / Mês</v>
      </c>
      <c r="E1206" s="674"/>
      <c r="F1206" s="674"/>
      <c r="G1206" s="674" t="str">
        <f>CONCATENATE(G1084," - ",G1079)</f>
        <v>Vigilante armado diurno - 12x36h - CURITIBA</v>
      </c>
      <c r="H1206" s="674"/>
      <c r="I1206" s="674"/>
      <c r="J1206" s="168">
        <f t="shared" ref="J1206" si="836">SUM(J1204:J1205)</f>
        <v>1801.66</v>
      </c>
      <c r="M1206" s="90"/>
    </row>
    <row r="1207" spans="1:13" ht="15" customHeight="1" thickBot="1" x14ac:dyDescent="0.25">
      <c r="A1207" s="50">
        <f t="shared" ref="A1207:C1207" si="837">A1206</f>
        <v>1</v>
      </c>
      <c r="B1207" s="50" t="str">
        <f t="shared" si="837"/>
        <v>Vigilante armado diurno - 12x36h</v>
      </c>
      <c r="C1207" s="50" t="str">
        <f t="shared" si="837"/>
        <v>CURITIBA</v>
      </c>
      <c r="M1207" s="90"/>
    </row>
    <row r="1208" spans="1:13" ht="30" customHeight="1" thickBot="1" x14ac:dyDescent="0.25">
      <c r="A1208" s="50">
        <f>J1208</f>
        <v>1</v>
      </c>
      <c r="B1208" s="50" t="str">
        <f>G1218</f>
        <v>Vigilante armado noturno - 12x36h</v>
      </c>
      <c r="C1208" s="50" t="str">
        <f>G1213</f>
        <v>CURITIBA</v>
      </c>
      <c r="D1208" s="657" t="str">
        <f>Raiz!$B$2</f>
        <v>PLANILHA DE CUSTOS E FORMAÇÃO DE PREÇOS</v>
      </c>
      <c r="E1208" s="658"/>
      <c r="F1208" s="658"/>
      <c r="G1208" s="658"/>
      <c r="H1208" s="658"/>
      <c r="I1208" s="52" t="str">
        <f>Raiz!$G$2</f>
        <v>GRUPO</v>
      </c>
      <c r="J1208" s="53">
        <f>VLOOKUP(G1213,Base!$B$25:$C$44,2,FALSE)</f>
        <v>1</v>
      </c>
      <c r="K1208" s="239"/>
      <c r="L1208" s="48" t="s">
        <v>163</v>
      </c>
      <c r="M1208" s="49">
        <f>M1074+1</f>
        <v>10</v>
      </c>
    </row>
    <row r="1209" spans="1:13" s="4" customFormat="1" ht="18" customHeight="1" x14ac:dyDescent="0.2">
      <c r="A1209" s="50">
        <f>A1208</f>
        <v>1</v>
      </c>
      <c r="B1209" s="50" t="str">
        <f>B1208</f>
        <v>Vigilante armado noturno - 12x36h</v>
      </c>
      <c r="C1209" s="50" t="str">
        <f>C1208</f>
        <v>CURITIBA</v>
      </c>
      <c r="D1209" s="659" t="str">
        <f>Raiz!$B$3</f>
        <v>DISCRIMINAÇÃO DOS SERVIÇOS (DADOS REFERENTES À CONTRATAÇÃO)</v>
      </c>
      <c r="E1209" s="660"/>
      <c r="F1209" s="660"/>
      <c r="G1209" s="660"/>
      <c r="H1209" s="660"/>
      <c r="I1209" s="660"/>
      <c r="J1209" s="661"/>
    </row>
    <row r="1210" spans="1:13" s="4" customFormat="1" ht="18" customHeight="1" x14ac:dyDescent="0.2">
      <c r="A1210" s="50">
        <f t="shared" ref="A1210:C1210" si="838">A1209</f>
        <v>1</v>
      </c>
      <c r="B1210" s="50" t="str">
        <f t="shared" si="838"/>
        <v>Vigilante armado noturno - 12x36h</v>
      </c>
      <c r="C1210" s="50" t="str">
        <f t="shared" si="838"/>
        <v>CURITIBA</v>
      </c>
      <c r="D1210" s="10" t="str">
        <f>Raiz!$B$4</f>
        <v>A</v>
      </c>
      <c r="E1210" s="524" t="str">
        <f>Raiz!$C$4</f>
        <v>Processo nº</v>
      </c>
      <c r="F1210" s="525"/>
      <c r="G1210" s="629" t="str">
        <f>Base!$C$2</f>
        <v>10905.720056/2023-49</v>
      </c>
      <c r="H1210" s="630"/>
      <c r="I1210" s="630"/>
      <c r="J1210" s="631"/>
    </row>
    <row r="1211" spans="1:13" s="4" customFormat="1" ht="18" customHeight="1" x14ac:dyDescent="0.2">
      <c r="A1211" s="50">
        <f t="shared" ref="A1211:C1211" si="839">A1210</f>
        <v>1</v>
      </c>
      <c r="B1211" s="50" t="str">
        <f t="shared" si="839"/>
        <v>Vigilante armado noturno - 12x36h</v>
      </c>
      <c r="C1211" s="50" t="str">
        <f t="shared" si="839"/>
        <v>CURITIBA</v>
      </c>
      <c r="D1211" s="10" t="str">
        <f>Raiz!$B$5</f>
        <v>B</v>
      </c>
      <c r="E1211" s="524" t="str">
        <f>Raiz!$C$5</f>
        <v>Licitação nº</v>
      </c>
      <c r="F1211" s="525"/>
      <c r="G1211" s="629" t="str">
        <f>Base!$C$3</f>
        <v>___/2024</v>
      </c>
      <c r="H1211" s="630"/>
      <c r="I1211" s="630"/>
      <c r="J1211" s="631"/>
    </row>
    <row r="1212" spans="1:13" s="4" customFormat="1" ht="18" customHeight="1" x14ac:dyDescent="0.2">
      <c r="A1212" s="50">
        <f t="shared" ref="A1212:C1212" si="840">A1211</f>
        <v>1</v>
      </c>
      <c r="B1212" s="50" t="str">
        <f t="shared" si="840"/>
        <v>Vigilante armado noturno - 12x36h</v>
      </c>
      <c r="C1212" s="50" t="str">
        <f t="shared" si="840"/>
        <v>CURITIBA</v>
      </c>
      <c r="D1212" s="10" t="str">
        <f>Raiz!$B$6</f>
        <v>C</v>
      </c>
      <c r="E1212" s="524" t="str">
        <f>Raiz!$C$6</f>
        <v>Data de apresentação da proposta</v>
      </c>
      <c r="F1212" s="525"/>
      <c r="G1212" s="629" t="str">
        <f>Base!$C$4</f>
        <v>___/___/2024</v>
      </c>
      <c r="H1212" s="630"/>
      <c r="I1212" s="630"/>
      <c r="J1212" s="631"/>
    </row>
    <row r="1213" spans="1:13" s="4" customFormat="1" ht="18" customHeight="1" x14ac:dyDescent="0.2">
      <c r="A1213" s="50">
        <f t="shared" ref="A1213:C1213" si="841">A1212</f>
        <v>1</v>
      </c>
      <c r="B1213" s="50" t="str">
        <f t="shared" si="841"/>
        <v>Vigilante armado noturno - 12x36h</v>
      </c>
      <c r="C1213" s="50" t="str">
        <f t="shared" si="841"/>
        <v>CURITIBA</v>
      </c>
      <c r="D1213" s="10" t="str">
        <f>Raiz!$B$7</f>
        <v>D</v>
      </c>
      <c r="E1213" s="524" t="str">
        <f>Raiz!$C$7</f>
        <v>Local da prestação do serviço</v>
      </c>
      <c r="F1213" s="525"/>
      <c r="G1213" s="632" t="str">
        <f>VLOOKUP(M1208,Base!$Q$49:$S$102,2,FALSE)</f>
        <v>CURITIBA</v>
      </c>
      <c r="H1213" s="633"/>
      <c r="I1213" s="633"/>
      <c r="J1213" s="634"/>
      <c r="K1213" s="239"/>
      <c r="L1213" s="239"/>
    </row>
    <row r="1214" spans="1:13" s="4" customFormat="1" ht="18" customHeight="1" x14ac:dyDescent="0.2">
      <c r="A1214" s="50">
        <f t="shared" ref="A1214:C1214" si="842">A1213</f>
        <v>1</v>
      </c>
      <c r="B1214" s="50" t="str">
        <f t="shared" si="842"/>
        <v>Vigilante armado noturno - 12x36h</v>
      </c>
      <c r="C1214" s="50" t="str">
        <f t="shared" si="842"/>
        <v>CURITIBA</v>
      </c>
      <c r="D1214" s="10" t="str">
        <f>Raiz!$B$8</f>
        <v>E</v>
      </c>
      <c r="E1214" s="524" t="str">
        <f>Raiz!$C$8</f>
        <v>Ano do Acordo, Convenção ou Dissídio Coletivo:</v>
      </c>
      <c r="F1214" s="525"/>
      <c r="G1214" s="635" t="str">
        <f>VLOOKUP(G1213,Base!$B$149:$L$168,J1218+1,FALSE)</f>
        <v>2022/2024</v>
      </c>
      <c r="H1214" s="636"/>
      <c r="I1214" s="636"/>
      <c r="J1214" s="637"/>
    </row>
    <row r="1215" spans="1:13" s="4" customFormat="1" ht="18" customHeight="1" thickBot="1" x14ac:dyDescent="0.25">
      <c r="A1215" s="50">
        <f t="shared" ref="A1215:C1230" si="843">A1214</f>
        <v>1</v>
      </c>
      <c r="B1215" s="50" t="str">
        <f t="shared" si="843"/>
        <v>Vigilante armado noturno - 12x36h</v>
      </c>
      <c r="C1215" s="50" t="str">
        <f t="shared" si="843"/>
        <v>CURITIBA</v>
      </c>
      <c r="D1215" s="9" t="str">
        <f>Raiz!$B$9</f>
        <v>F</v>
      </c>
      <c r="E1215" s="623" t="str">
        <f>Raiz!$C$9</f>
        <v>Tempo de Execução (meses)</v>
      </c>
      <c r="F1215" s="624"/>
      <c r="G1215" s="641">
        <f>VLOOKUP(G1213,Base!$B$99:$L$118,J1218+1,FALSE)</f>
        <v>24</v>
      </c>
      <c r="H1215" s="642"/>
      <c r="I1215" s="642"/>
      <c r="J1215" s="600"/>
    </row>
    <row r="1216" spans="1:13" ht="14.25" customHeight="1" thickBot="1" x14ac:dyDescent="0.25">
      <c r="A1216" s="50">
        <f t="shared" si="843"/>
        <v>1</v>
      </c>
      <c r="B1216" s="50" t="str">
        <f t="shared" si="843"/>
        <v>Vigilante armado noturno - 12x36h</v>
      </c>
      <c r="C1216" s="50" t="str">
        <f t="shared" si="843"/>
        <v>CURITIBA</v>
      </c>
      <c r="D1216" s="89"/>
    </row>
    <row r="1217" spans="1:12" s="4" customFormat="1" ht="18" customHeight="1" x14ac:dyDescent="0.2">
      <c r="A1217" s="50">
        <f t="shared" si="843"/>
        <v>1</v>
      </c>
      <c r="B1217" s="50" t="str">
        <f t="shared" si="843"/>
        <v>Vigilante armado noturno - 12x36h</v>
      </c>
      <c r="C1217" s="50" t="str">
        <f t="shared" si="843"/>
        <v>CURITIBA</v>
      </c>
      <c r="D1217" s="601" t="str">
        <f>Raiz!$B$11</f>
        <v>IDENTIFICAÇÃO DO SERVIÇO</v>
      </c>
      <c r="E1217" s="601"/>
      <c r="F1217" s="601"/>
      <c r="G1217" s="601"/>
      <c r="H1217" s="601"/>
      <c r="I1217" s="601"/>
      <c r="J1217" s="601"/>
    </row>
    <row r="1218" spans="1:12" s="4" customFormat="1" ht="18" customHeight="1" x14ac:dyDescent="0.2">
      <c r="A1218" s="50">
        <f t="shared" si="843"/>
        <v>1</v>
      </c>
      <c r="B1218" s="50" t="str">
        <f t="shared" si="843"/>
        <v>Vigilante armado noturno - 12x36h</v>
      </c>
      <c r="C1218" s="50" t="str">
        <f t="shared" si="843"/>
        <v>CURITIBA</v>
      </c>
      <c r="D1218" s="609" t="str">
        <f>Raiz!$B$12</f>
        <v>Tipo de Serviço</v>
      </c>
      <c r="E1218" s="609"/>
      <c r="F1218" s="609"/>
      <c r="G1218" s="607" t="str">
        <f>VLOOKUP(M1208,Base!$Q$49:$S$102,3,FALSE)</f>
        <v>Vigilante armado noturno - 12x36h</v>
      </c>
      <c r="H1218" s="608"/>
      <c r="I1218" s="608"/>
      <c r="J1218" s="47">
        <f>VLOOKUP(G1218,Base!$B$11:$E$20,4,FALSE)</f>
        <v>2</v>
      </c>
    </row>
    <row r="1219" spans="1:12" s="4" customFormat="1" ht="18" customHeight="1" x14ac:dyDescent="0.2">
      <c r="A1219" s="50">
        <f t="shared" si="843"/>
        <v>1</v>
      </c>
      <c r="B1219" s="50" t="str">
        <f t="shared" si="843"/>
        <v>Vigilante armado noturno - 12x36h</v>
      </c>
      <c r="C1219" s="50" t="str">
        <f t="shared" si="843"/>
        <v>CURITIBA</v>
      </c>
      <c r="D1219" s="609" t="str">
        <f>Raiz!$B$13</f>
        <v>Unidade de medida</v>
      </c>
      <c r="E1219" s="609"/>
      <c r="F1219" s="609"/>
      <c r="G1219" s="610" t="str">
        <f>Base!$C$6</f>
        <v>Posto</v>
      </c>
      <c r="H1219" s="610"/>
      <c r="I1219" s="610"/>
      <c r="J1219" s="610"/>
    </row>
    <row r="1220" spans="1:12" s="4" customFormat="1" ht="18" customHeight="1" thickBot="1" x14ac:dyDescent="0.25">
      <c r="A1220" s="50">
        <f t="shared" si="843"/>
        <v>1</v>
      </c>
      <c r="B1220" s="50" t="str">
        <f t="shared" si="843"/>
        <v>Vigilante armado noturno - 12x36h</v>
      </c>
      <c r="C1220" s="50" t="str">
        <f t="shared" si="843"/>
        <v>CURITIBA</v>
      </c>
      <c r="D1220" s="597" t="str">
        <f>Raiz!$B$14</f>
        <v>Quantidade a contratar (unidade de medida)</v>
      </c>
      <c r="E1220" s="597"/>
      <c r="F1220" s="597"/>
      <c r="G1220" s="598">
        <f>VLOOKUP(G1213,Base!$B$49:$L$68,1+J1218,FALSE)</f>
        <v>6</v>
      </c>
      <c r="H1220" s="599"/>
      <c r="I1220" s="599"/>
      <c r="J1220" s="600"/>
    </row>
    <row r="1221" spans="1:12" s="4" customFormat="1" ht="14.25" customHeight="1" thickBot="1" x14ac:dyDescent="0.25">
      <c r="A1221" s="50">
        <f t="shared" si="843"/>
        <v>1</v>
      </c>
      <c r="B1221" s="50" t="str">
        <f t="shared" si="843"/>
        <v>Vigilante armado noturno - 12x36h</v>
      </c>
      <c r="C1221" s="50" t="str">
        <f t="shared" si="843"/>
        <v>CURITIBA</v>
      </c>
      <c r="D1221" s="88"/>
      <c r="E1221" s="88"/>
      <c r="F1221" s="88"/>
      <c r="G1221" s="88"/>
      <c r="H1221" s="88"/>
      <c r="I1221" s="88"/>
      <c r="J1221" s="88"/>
      <c r="K1221" s="88"/>
      <c r="L1221" s="88"/>
    </row>
    <row r="1222" spans="1:12" s="4" customFormat="1" ht="18" customHeight="1" x14ac:dyDescent="0.2">
      <c r="A1222" s="50">
        <f t="shared" si="843"/>
        <v>1</v>
      </c>
      <c r="B1222" s="50" t="str">
        <f t="shared" si="843"/>
        <v>Vigilante armado noturno - 12x36h</v>
      </c>
      <c r="C1222" s="50" t="str">
        <f t="shared" si="843"/>
        <v>CURITIBA</v>
      </c>
      <c r="D1222" s="601" t="str">
        <f>Raiz!$B$16</f>
        <v>1. MÓDULOS: Mão de obra vinculada à execução contratual</v>
      </c>
      <c r="E1222" s="601"/>
      <c r="F1222" s="601"/>
      <c r="G1222" s="601"/>
      <c r="H1222" s="601"/>
      <c r="I1222" s="601"/>
      <c r="J1222" s="601"/>
    </row>
    <row r="1223" spans="1:12" s="4" customFormat="1" ht="18" customHeight="1" x14ac:dyDescent="0.2">
      <c r="A1223" s="50">
        <f t="shared" si="843"/>
        <v>1</v>
      </c>
      <c r="B1223" s="50" t="str">
        <f t="shared" si="843"/>
        <v>Vigilante armado noturno - 12x36h</v>
      </c>
      <c r="C1223" s="50" t="str">
        <f t="shared" si="843"/>
        <v>CURITIBA</v>
      </c>
      <c r="D1223" s="602" t="str">
        <f>Raiz!$B$17</f>
        <v>Dados para composição dos custos referentes a mão de obra</v>
      </c>
      <c r="E1223" s="602"/>
      <c r="F1223" s="602"/>
      <c r="G1223" s="602"/>
      <c r="H1223" s="602"/>
      <c r="I1223" s="602"/>
      <c r="J1223" s="602"/>
    </row>
    <row r="1224" spans="1:12" s="4" customFormat="1" ht="18" customHeight="1" x14ac:dyDescent="0.2">
      <c r="A1224" s="50">
        <f t="shared" si="843"/>
        <v>1</v>
      </c>
      <c r="B1224" s="50" t="str">
        <f t="shared" si="843"/>
        <v>Vigilante armado noturno - 12x36h</v>
      </c>
      <c r="C1224" s="50" t="str">
        <f t="shared" si="843"/>
        <v>CURITIBA</v>
      </c>
      <c r="D1224" s="10">
        <f>Raiz!$B$18</f>
        <v>1</v>
      </c>
      <c r="E1224" s="527" t="str">
        <f>Raiz!$C$18</f>
        <v>Tipo de Serviço</v>
      </c>
      <c r="F1224" s="527"/>
      <c r="G1224" s="613" t="str">
        <f>G1218</f>
        <v>Vigilante armado noturno - 12x36h</v>
      </c>
      <c r="H1224" s="613"/>
      <c r="I1224" s="613"/>
      <c r="J1224" s="614"/>
    </row>
    <row r="1225" spans="1:12" s="4" customFormat="1" ht="18" customHeight="1" x14ac:dyDescent="0.2">
      <c r="A1225" s="50">
        <f t="shared" si="843"/>
        <v>1</v>
      </c>
      <c r="B1225" s="50" t="str">
        <f t="shared" si="843"/>
        <v>Vigilante armado noturno - 12x36h</v>
      </c>
      <c r="C1225" s="50" t="str">
        <f t="shared" si="843"/>
        <v>CURITIBA</v>
      </c>
      <c r="D1225" s="10">
        <f>Raiz!$B$19</f>
        <v>2</v>
      </c>
      <c r="E1225" s="527" t="str">
        <f>Raiz!$C$19</f>
        <v>Classificação Brasileira de Ocupações (CBO)</v>
      </c>
      <c r="F1225" s="527"/>
      <c r="G1225" s="525" t="str">
        <f>VLOOKUP(G1218,Base!$B$11:$C$20,2,FALSE)</f>
        <v>5173-30</v>
      </c>
      <c r="H1225" s="525"/>
      <c r="I1225" s="525"/>
      <c r="J1225" s="555"/>
      <c r="K1225" s="239"/>
      <c r="L1225" s="239"/>
    </row>
    <row r="1226" spans="1:12" s="4" customFormat="1" ht="18" customHeight="1" x14ac:dyDescent="0.2">
      <c r="A1226" s="50">
        <f t="shared" si="843"/>
        <v>1</v>
      </c>
      <c r="B1226" s="50" t="str">
        <f t="shared" si="843"/>
        <v>Vigilante armado noturno - 12x36h</v>
      </c>
      <c r="C1226" s="50" t="str">
        <f t="shared" si="843"/>
        <v>CURITIBA</v>
      </c>
      <c r="D1226" s="10">
        <f>Raiz!$B$20</f>
        <v>3</v>
      </c>
      <c r="E1226" s="529" t="str">
        <f>Raiz!$C$20</f>
        <v>Salário Normativo da Categoria</v>
      </c>
      <c r="F1226" s="529"/>
      <c r="G1226" s="585">
        <f>VLOOKUP(G1213,Base!$B$198:$L$217,J1218+1,FALSE)</f>
        <v>0</v>
      </c>
      <c r="H1226" s="585"/>
      <c r="I1226" s="585"/>
      <c r="J1226" s="586"/>
      <c r="K1226" s="239"/>
      <c r="L1226" s="239"/>
    </row>
    <row r="1227" spans="1:12" s="4" customFormat="1" ht="18" customHeight="1" x14ac:dyDescent="0.2">
      <c r="A1227" s="50">
        <f t="shared" si="843"/>
        <v>1</v>
      </c>
      <c r="B1227" s="50" t="str">
        <f t="shared" si="843"/>
        <v>Vigilante armado noturno - 12x36h</v>
      </c>
      <c r="C1227" s="50" t="str">
        <f t="shared" si="843"/>
        <v>CURITIBA</v>
      </c>
      <c r="D1227" s="28">
        <f>Raiz!$B$21</f>
        <v>4</v>
      </c>
      <c r="E1227" s="542" t="str">
        <f>Raiz!$C$21</f>
        <v>Categoria Profissional (vinculada à execução contratual)</v>
      </c>
      <c r="F1227" s="542"/>
      <c r="G1227" s="643">
        <f>VLOOKUP(G1213,Base!$B$124:$L$143,J1218+1,FALSE)</f>
        <v>0</v>
      </c>
      <c r="H1227" s="643"/>
      <c r="I1227" s="643"/>
      <c r="J1227" s="644"/>
      <c r="K1227" s="239"/>
      <c r="L1227" s="239"/>
    </row>
    <row r="1228" spans="1:12" s="4" customFormat="1" ht="18" customHeight="1" x14ac:dyDescent="0.2">
      <c r="A1228" s="50">
        <f t="shared" si="843"/>
        <v>1</v>
      </c>
      <c r="B1228" s="50" t="str">
        <f t="shared" si="843"/>
        <v>Vigilante armado noturno - 12x36h</v>
      </c>
      <c r="C1228" s="50" t="str">
        <f t="shared" si="843"/>
        <v>CURITIBA</v>
      </c>
      <c r="D1228" s="10">
        <f>Raiz!$B$22</f>
        <v>5</v>
      </c>
      <c r="E1228" s="645" t="str">
        <f>Raiz!$C$22</f>
        <v>CCT - Data-Base da Categoria (dia/mês/ano)</v>
      </c>
      <c r="F1228" s="645"/>
      <c r="G1228" s="611">
        <f>VLOOKUP(G1213,Base!$B$173:$L$192,J1218+1,FALSE)</f>
        <v>44958</v>
      </c>
      <c r="H1228" s="611"/>
      <c r="I1228" s="611"/>
      <c r="J1228" s="612"/>
      <c r="K1228" s="239"/>
      <c r="L1228" s="239"/>
    </row>
    <row r="1229" spans="1:12" s="4" customFormat="1" ht="18" customHeight="1" x14ac:dyDescent="0.2">
      <c r="A1229" s="50">
        <f t="shared" si="843"/>
        <v>1</v>
      </c>
      <c r="B1229" s="50" t="str">
        <f t="shared" si="843"/>
        <v>Vigilante armado noturno - 12x36h</v>
      </c>
      <c r="C1229" s="50" t="str">
        <f t="shared" si="843"/>
        <v>CURITIBA</v>
      </c>
      <c r="D1229" s="10">
        <f>Raiz!$B$23</f>
        <v>6</v>
      </c>
      <c r="E1229" s="527" t="str">
        <f>Raiz!$C$23</f>
        <v>Carga horária a contratar (Horas/Mês)</v>
      </c>
      <c r="F1229" s="527"/>
      <c r="G1229" s="595">
        <f>VLOOKUP(G1213,Base!$B$247:$L$266,J1218+1,FALSE)</f>
        <v>220</v>
      </c>
      <c r="H1229" s="595"/>
      <c r="I1229" s="595"/>
      <c r="J1229" s="596"/>
      <c r="K1229" s="239"/>
      <c r="L1229" s="239"/>
    </row>
    <row r="1230" spans="1:12" s="4" customFormat="1" ht="18" customHeight="1" x14ac:dyDescent="0.2">
      <c r="A1230" s="50">
        <f t="shared" si="843"/>
        <v>1</v>
      </c>
      <c r="B1230" s="50" t="str">
        <f t="shared" si="843"/>
        <v>Vigilante armado noturno - 12x36h</v>
      </c>
      <c r="C1230" s="50" t="str">
        <f t="shared" si="843"/>
        <v>CURITIBA</v>
      </c>
      <c r="D1230" s="10">
        <f>Raiz!$B$24</f>
        <v>7</v>
      </c>
      <c r="E1230" s="527" t="str">
        <f>Raiz!$C$24</f>
        <v>Quantidade de empregados (por unidade de medida)</v>
      </c>
      <c r="F1230" s="527"/>
      <c r="G1230" s="525">
        <f>VLOOKUP(G1213,Base!$B$74:$L$93,J1218+1,FALSE)</f>
        <v>2</v>
      </c>
      <c r="H1230" s="525"/>
      <c r="I1230" s="525"/>
      <c r="J1230" s="555"/>
      <c r="K1230" s="239"/>
      <c r="L1230" s="239"/>
    </row>
    <row r="1231" spans="1:12" s="4" customFormat="1" ht="18" customHeight="1" x14ac:dyDescent="0.2">
      <c r="A1231" s="50">
        <f t="shared" ref="A1231:C1248" si="844">A1230</f>
        <v>1</v>
      </c>
      <c r="B1231" s="50" t="str">
        <f t="shared" si="844"/>
        <v>Vigilante armado noturno - 12x36h</v>
      </c>
      <c r="C1231" s="50" t="str">
        <f t="shared" si="844"/>
        <v>CURITIBA</v>
      </c>
      <c r="D1231" s="10">
        <f>Raiz!$B$25</f>
        <v>8</v>
      </c>
      <c r="E1231" s="527" t="str">
        <f>Raiz!$C$25</f>
        <v>Valor do vale transporte</v>
      </c>
      <c r="F1231" s="527"/>
      <c r="G1231" s="585">
        <f>VLOOKUP(G1213,Base!$B$25:$E$44,4,FALSE)</f>
        <v>6</v>
      </c>
      <c r="H1231" s="585" t="s">
        <v>25</v>
      </c>
      <c r="I1231" s="585"/>
      <c r="J1231" s="586"/>
    </row>
    <row r="1232" spans="1:12" s="4" customFormat="1" ht="18" customHeight="1" x14ac:dyDescent="0.2">
      <c r="A1232" s="50">
        <f t="shared" si="844"/>
        <v>1</v>
      </c>
      <c r="B1232" s="50" t="str">
        <f t="shared" si="844"/>
        <v>Vigilante armado noturno - 12x36h</v>
      </c>
      <c r="C1232" s="50" t="str">
        <f t="shared" si="844"/>
        <v>CURITIBA</v>
      </c>
      <c r="D1232" s="10">
        <f>Raiz!$B$26</f>
        <v>9</v>
      </c>
      <c r="E1232" s="527" t="str">
        <f>Raiz!$C$26</f>
        <v>Valor do vale alimentação</v>
      </c>
      <c r="F1232" s="527"/>
      <c r="G1232" s="585">
        <f>VLOOKUP(G1213,Base!$B$487:$L$506,J1218+1,FALSE)</f>
        <v>41.76</v>
      </c>
      <c r="H1232" s="585"/>
      <c r="I1232" s="585"/>
      <c r="J1232" s="586"/>
      <c r="K1232" s="239"/>
      <c r="L1232" s="239"/>
    </row>
    <row r="1233" spans="1:12" s="4" customFormat="1" ht="18" customHeight="1" thickBot="1" x14ac:dyDescent="0.25">
      <c r="A1233" s="50">
        <f t="shared" si="844"/>
        <v>1</v>
      </c>
      <c r="B1233" s="50" t="str">
        <f t="shared" si="844"/>
        <v>Vigilante armado noturno - 12x36h</v>
      </c>
      <c r="C1233" s="50" t="str">
        <f t="shared" si="844"/>
        <v>CURITIBA</v>
      </c>
      <c r="D1233" s="9">
        <f>Raiz!$B$27</f>
        <v>10</v>
      </c>
      <c r="E1233" s="587" t="str">
        <f>Raiz!$C$27</f>
        <v>Salário Mínimo Vigente</v>
      </c>
      <c r="F1233" s="587"/>
      <c r="G1233" s="588">
        <f>Base!$C$5</f>
        <v>1320</v>
      </c>
      <c r="H1233" s="588"/>
      <c r="I1233" s="588"/>
      <c r="J1233" s="589"/>
    </row>
    <row r="1234" spans="1:12" ht="13.5" customHeight="1" thickBot="1" x14ac:dyDescent="0.25">
      <c r="A1234" s="50">
        <f t="shared" si="844"/>
        <v>1</v>
      </c>
      <c r="B1234" s="50" t="str">
        <f t="shared" si="844"/>
        <v>Vigilante armado noturno - 12x36h</v>
      </c>
      <c r="C1234" s="50" t="str">
        <f t="shared" si="844"/>
        <v>CURITIBA</v>
      </c>
      <c r="D1234" s="4"/>
      <c r="E1234" s="4"/>
      <c r="F1234" s="4"/>
      <c r="G1234" s="4"/>
      <c r="H1234" s="4"/>
      <c r="I1234" s="4"/>
      <c r="J1234" s="4"/>
    </row>
    <row r="1235" spans="1:12" ht="18" customHeight="1" x14ac:dyDescent="0.2">
      <c r="A1235" s="50">
        <f t="shared" si="844"/>
        <v>1</v>
      </c>
      <c r="B1235" s="50" t="str">
        <f t="shared" si="844"/>
        <v>Vigilante armado noturno - 12x36h</v>
      </c>
      <c r="C1235" s="50" t="str">
        <f t="shared" si="844"/>
        <v>CURITIBA</v>
      </c>
      <c r="D1235" s="590" t="str">
        <f>Raiz!$B$29</f>
        <v>MÓDULO 1 – COMPOSIÇÃO DA REMUNERAÇÃO</v>
      </c>
      <c r="E1235" s="590"/>
      <c r="F1235" s="590"/>
      <c r="G1235" s="590"/>
      <c r="H1235" s="590"/>
      <c r="I1235" s="1" t="str">
        <f>Raiz!G$29</f>
        <v>%</v>
      </c>
      <c r="J1235" s="2" t="str">
        <f>Raiz!$H$29</f>
        <v>Valor R$</v>
      </c>
    </row>
    <row r="1236" spans="1:12" ht="18" customHeight="1" x14ac:dyDescent="0.2">
      <c r="A1236" s="50">
        <f t="shared" si="844"/>
        <v>1</v>
      </c>
      <c r="B1236" s="50" t="str">
        <f t="shared" si="844"/>
        <v>Vigilante armado noturno - 12x36h</v>
      </c>
      <c r="C1236" s="50" t="str">
        <f t="shared" si="844"/>
        <v>CURITIBA</v>
      </c>
      <c r="D1236" s="10" t="str">
        <f>Raiz!$B$30</f>
        <v>A</v>
      </c>
      <c r="E1236" s="625" t="str">
        <f>Raiz!$C$30</f>
        <v>Salário-Base</v>
      </c>
      <c r="F1236" s="625"/>
      <c r="G1236" s="625"/>
      <c r="H1236" s="625"/>
      <c r="I1236" s="521"/>
      <c r="J1236" s="11">
        <f>VLOOKUP(G1213,Base!$B$295:$L$314,J1218+1,FALSE)*G1230</f>
        <v>0</v>
      </c>
      <c r="K1236" s="89"/>
      <c r="L1236" s="89"/>
    </row>
    <row r="1237" spans="1:12" ht="18" customHeight="1" x14ac:dyDescent="0.2">
      <c r="A1237" s="50">
        <f t="shared" si="844"/>
        <v>1</v>
      </c>
      <c r="B1237" s="50" t="str">
        <f t="shared" si="844"/>
        <v>Vigilante armado noturno - 12x36h</v>
      </c>
      <c r="C1237" s="50" t="str">
        <f t="shared" si="844"/>
        <v>CURITIBA</v>
      </c>
      <c r="D1237" s="10" t="str">
        <f>Raiz!$B$31</f>
        <v>B</v>
      </c>
      <c r="E1237" s="524" t="str">
        <f>Raiz!$C$31</f>
        <v>Adicional de Periculosidade</v>
      </c>
      <c r="F1237" s="526"/>
      <c r="G1237" s="526"/>
      <c r="H1237" s="525"/>
      <c r="I1237" s="39">
        <f>VLOOKUP(G1213,Base!$B$319:$L$338,J1218+1,FALSE)</f>
        <v>0.3</v>
      </c>
      <c r="J1237" s="11">
        <f>ROUND(I1237*J1236,2)</f>
        <v>0</v>
      </c>
      <c r="K1237" s="89"/>
      <c r="L1237" s="89"/>
    </row>
    <row r="1238" spans="1:12" ht="18" customHeight="1" x14ac:dyDescent="0.2">
      <c r="A1238" s="50">
        <f t="shared" si="844"/>
        <v>1</v>
      </c>
      <c r="B1238" s="50" t="str">
        <f t="shared" si="844"/>
        <v>Vigilante armado noturno - 12x36h</v>
      </c>
      <c r="C1238" s="50" t="str">
        <f t="shared" si="844"/>
        <v>CURITIBA</v>
      </c>
      <c r="D1238" s="10" t="str">
        <f>Raiz!$B$32</f>
        <v>C</v>
      </c>
      <c r="E1238" s="524" t="str">
        <f>Raiz!$C$32</f>
        <v>Adicional NOTURNO</v>
      </c>
      <c r="F1238" s="525"/>
      <c r="G1238" s="96">
        <f>VLOOKUP(G1213,Base!$B$343:$L$362,J1218+1,FALSE)</f>
        <v>0.2</v>
      </c>
      <c r="H1238" s="567"/>
      <c r="I1238" s="582"/>
      <c r="J1238" s="73">
        <f>ROUND((J1236+J1237)/G1229*G1238*7*15,2)</f>
        <v>0</v>
      </c>
      <c r="K1238" s="89"/>
      <c r="L1238" s="89"/>
    </row>
    <row r="1239" spans="1:12" ht="18" customHeight="1" x14ac:dyDescent="0.2">
      <c r="A1239" s="50">
        <f t="shared" ref="A1239:C1239" si="845">A1238</f>
        <v>1</v>
      </c>
      <c r="B1239" s="50" t="str">
        <f t="shared" si="845"/>
        <v>Vigilante armado noturno - 12x36h</v>
      </c>
      <c r="C1239" s="50" t="str">
        <f t="shared" si="845"/>
        <v>CURITIBA</v>
      </c>
      <c r="D1239" s="10" t="str">
        <f>Raiz!$B$33</f>
        <v>D</v>
      </c>
      <c r="E1239" s="524" t="str">
        <f>Raiz!$C$33</f>
        <v>Reflexo do adicional noturno sobre o DSR</v>
      </c>
      <c r="F1239" s="525"/>
      <c r="G1239" s="96" t="str">
        <f>VLOOKUP(G1213,Base!$B$367:$L$386,J1218+1,FALSE)</f>
        <v>N</v>
      </c>
      <c r="H1239" s="567"/>
      <c r="I1239" s="582"/>
      <c r="J1239" s="73">
        <f>IF(G1239="S",(J1238*0.2),IF(G1239="N",0))</f>
        <v>0</v>
      </c>
      <c r="K1239" s="89"/>
      <c r="L1239" s="89"/>
    </row>
    <row r="1240" spans="1:12" ht="18" customHeight="1" x14ac:dyDescent="0.2">
      <c r="A1240" s="50">
        <f t="shared" ref="A1240:C1240" si="846">A1239</f>
        <v>1</v>
      </c>
      <c r="B1240" s="50" t="str">
        <f t="shared" si="846"/>
        <v>Vigilante armado noturno - 12x36h</v>
      </c>
      <c r="C1240" s="50" t="str">
        <f t="shared" si="846"/>
        <v>CURITIBA</v>
      </c>
      <c r="D1240" s="10" t="str">
        <f>Raiz!$B$34</f>
        <v>E</v>
      </c>
      <c r="E1240" s="524" t="str">
        <f>Raiz!$C$34</f>
        <v>Adicional de Hora Noturna Reduzida</v>
      </c>
      <c r="F1240" s="525"/>
      <c r="G1240" s="96" t="str">
        <f>VLOOKUP(G1213,Base!$B$390:$L$410,J1218+1,FALSE)</f>
        <v>N</v>
      </c>
      <c r="H1240" s="567"/>
      <c r="I1240" s="582"/>
      <c r="J1240" s="73">
        <f>IF(G1240="S",ROUND(((J1236+J1237)/G1230/G1229*1.2*15*2),2),IF(G1240="N",0))</f>
        <v>0</v>
      </c>
      <c r="K1240" s="89"/>
      <c r="L1240" s="89"/>
    </row>
    <row r="1241" spans="1:12" ht="18" customHeight="1" x14ac:dyDescent="0.2">
      <c r="A1241" s="50">
        <f t="shared" ref="A1241:C1241" si="847">A1240</f>
        <v>1</v>
      </c>
      <c r="B1241" s="50" t="str">
        <f t="shared" si="847"/>
        <v>Vigilante armado noturno - 12x36h</v>
      </c>
      <c r="C1241" s="50" t="str">
        <f t="shared" si="847"/>
        <v>CURITIBA</v>
      </c>
      <c r="D1241" s="10" t="str">
        <f>Raiz!$B$35</f>
        <v>F</v>
      </c>
      <c r="E1241" s="521" t="str">
        <f>Raiz!$C$35</f>
        <v>Outros (especificar): Adicional de função</v>
      </c>
      <c r="F1241" s="668"/>
      <c r="G1241" s="668"/>
      <c r="H1241" s="668"/>
      <c r="I1241" s="584"/>
      <c r="J1241" s="11">
        <f>VLOOKUP(G1213,Base!$B$439:$L$458,J1218+1,FALSE)*G1230</f>
        <v>0</v>
      </c>
      <c r="K1241" s="89"/>
      <c r="L1241" s="89"/>
    </row>
    <row r="1242" spans="1:12" ht="18" customHeight="1" x14ac:dyDescent="0.2">
      <c r="A1242" s="50">
        <f t="shared" si="844"/>
        <v>1</v>
      </c>
      <c r="B1242" s="50" t="str">
        <f t="shared" si="844"/>
        <v>Vigilante armado noturno - 12x36h</v>
      </c>
      <c r="C1242" s="50" t="str">
        <f t="shared" si="844"/>
        <v>CURITIBA</v>
      </c>
      <c r="D1242" s="569" t="str">
        <f>Raiz!$B$36</f>
        <v>Remuneração 1 = Total da Remuneração de verbas de natureza salarial nas quais incidem INSS + FGTS + Férias + 13º, etc.</v>
      </c>
      <c r="E1242" s="570"/>
      <c r="F1242" s="570"/>
      <c r="G1242" s="570"/>
      <c r="H1242" s="570"/>
      <c r="I1242" s="571"/>
      <c r="J1242" s="97">
        <f>SUM(J1236:J1241)</f>
        <v>0</v>
      </c>
      <c r="K1242" s="89"/>
      <c r="L1242" s="89"/>
    </row>
    <row r="1243" spans="1:12" ht="18" customHeight="1" x14ac:dyDescent="0.2">
      <c r="A1243" s="50">
        <f t="shared" si="844"/>
        <v>1</v>
      </c>
      <c r="B1243" s="50" t="str">
        <f t="shared" si="844"/>
        <v>Vigilante armado noturno - 12x36h</v>
      </c>
      <c r="C1243" s="50" t="str">
        <f t="shared" si="844"/>
        <v>CURITIBA</v>
      </c>
      <c r="D1243" s="10" t="s">
        <v>36</v>
      </c>
      <c r="E1243" s="521" t="s">
        <v>227</v>
      </c>
      <c r="F1243" s="521"/>
      <c r="G1243" s="521"/>
      <c r="H1243" s="521"/>
      <c r="I1243" s="521"/>
      <c r="J1243" s="72">
        <f>VLOOKUP(G1213,Base!$B$415:$L$434,J1218+1,FALSE)</f>
        <v>0</v>
      </c>
      <c r="K1243" s="89"/>
      <c r="L1243" s="89"/>
    </row>
    <row r="1244" spans="1:12" ht="18" customHeight="1" x14ac:dyDescent="0.2">
      <c r="A1244" s="50">
        <f t="shared" si="844"/>
        <v>1</v>
      </c>
      <c r="B1244" s="50" t="str">
        <f t="shared" si="844"/>
        <v>Vigilante armado noturno - 12x36h</v>
      </c>
      <c r="C1244" s="50" t="str">
        <f t="shared" si="844"/>
        <v>CURITIBA</v>
      </c>
      <c r="D1244" s="10" t="str">
        <f>Raiz!$B$38</f>
        <v>H</v>
      </c>
      <c r="E1244" s="521" t="str">
        <f>Raiz!$C$38</f>
        <v>Outros (especificar)</v>
      </c>
      <c r="F1244" s="521"/>
      <c r="G1244" s="521"/>
      <c r="H1244" s="521"/>
      <c r="I1244" s="521"/>
      <c r="J1244" s="11"/>
      <c r="K1244" s="89"/>
      <c r="L1244" s="89"/>
    </row>
    <row r="1245" spans="1:12" ht="18" customHeight="1" x14ac:dyDescent="0.2">
      <c r="A1245" s="50">
        <f t="shared" ref="A1245:C1245" si="848">A1244</f>
        <v>1</v>
      </c>
      <c r="B1245" s="50" t="str">
        <f t="shared" si="848"/>
        <v>Vigilante armado noturno - 12x36h</v>
      </c>
      <c r="C1245" s="50" t="str">
        <f t="shared" si="848"/>
        <v>CURITIBA</v>
      </c>
      <c r="D1245" s="569" t="str">
        <f>Raiz!$B$39</f>
        <v xml:space="preserve">Remuneração 2 = Total da Remuneração de verbas de natureza indenizatória nas quais não incidem INSS, FGTS, Férias, 13º, etc.  </v>
      </c>
      <c r="E1245" s="570"/>
      <c r="F1245" s="570"/>
      <c r="G1245" s="570"/>
      <c r="H1245" s="570"/>
      <c r="I1245" s="571"/>
      <c r="J1245" s="97">
        <f>SUM(J1243:J1244)</f>
        <v>0</v>
      </c>
    </row>
    <row r="1246" spans="1:12" ht="18" customHeight="1" thickBot="1" x14ac:dyDescent="0.25">
      <c r="A1246" s="50">
        <f t="shared" ref="A1246:C1246" si="849">A1245</f>
        <v>1</v>
      </c>
      <c r="B1246" s="50" t="str">
        <f t="shared" si="849"/>
        <v>Vigilante armado noturno - 12x36h</v>
      </c>
      <c r="C1246" s="50" t="str">
        <f t="shared" si="849"/>
        <v>CURITIBA</v>
      </c>
      <c r="D1246" s="619" t="str">
        <f>Raiz!$B$40</f>
        <v>Total do Módulo 1 - Composição da Remuneração</v>
      </c>
      <c r="E1246" s="619"/>
      <c r="F1246" s="619"/>
      <c r="G1246" s="619"/>
      <c r="H1246" s="619"/>
      <c r="I1246" s="619"/>
      <c r="J1246" s="13">
        <f>J1242+J1245</f>
        <v>0</v>
      </c>
    </row>
    <row r="1247" spans="1:12" ht="13.5" customHeight="1" thickBot="1" x14ac:dyDescent="0.25">
      <c r="A1247" s="50">
        <f t="shared" ref="A1247:C1247" si="850">A1246</f>
        <v>1</v>
      </c>
      <c r="B1247" s="50" t="str">
        <f t="shared" si="850"/>
        <v>Vigilante armado noturno - 12x36h</v>
      </c>
      <c r="C1247" s="50" t="str">
        <f t="shared" si="850"/>
        <v>CURITIBA</v>
      </c>
      <c r="D1247" s="4"/>
      <c r="E1247" s="4"/>
      <c r="F1247" s="4"/>
      <c r="G1247" s="4"/>
      <c r="H1247" s="4"/>
      <c r="I1247" s="4"/>
      <c r="J1247" s="4"/>
    </row>
    <row r="1248" spans="1:12" ht="18" customHeight="1" x14ac:dyDescent="0.2">
      <c r="A1248" s="50">
        <f t="shared" si="844"/>
        <v>1</v>
      </c>
      <c r="B1248" s="50" t="str">
        <f t="shared" si="844"/>
        <v>Vigilante armado noturno - 12x36h</v>
      </c>
      <c r="C1248" s="50" t="str">
        <f t="shared" si="844"/>
        <v>CURITIBA</v>
      </c>
      <c r="D1248" s="572" t="str">
        <f>Raiz!$B$42</f>
        <v>MÓDULO 2 – ENCARGOS E BENEFÍCIOS ANUAIS, MENSAIS E DIÁRIOS</v>
      </c>
      <c r="E1248" s="573"/>
      <c r="F1248" s="573"/>
      <c r="G1248" s="573"/>
      <c r="H1248" s="574"/>
      <c r="I1248" s="56" t="str">
        <f>Raiz!$G$42</f>
        <v>%</v>
      </c>
      <c r="J1248" s="57" t="str">
        <f>Raiz!$H$42</f>
        <v>Valor R$</v>
      </c>
    </row>
    <row r="1249" spans="1:12" ht="18" customHeight="1" x14ac:dyDescent="0.2">
      <c r="A1249" s="50">
        <f t="shared" ref="A1249:C1264" si="851">A1248</f>
        <v>1</v>
      </c>
      <c r="B1249" s="50" t="str">
        <f t="shared" si="851"/>
        <v>Vigilante armado noturno - 12x36h</v>
      </c>
      <c r="C1249" s="50" t="str">
        <f t="shared" si="851"/>
        <v>CURITIBA</v>
      </c>
      <c r="D1249" s="580" t="str">
        <f>Raiz!$B$43</f>
        <v xml:space="preserve"> Submódulo 2.1 - 13º (décimo terceiro) Salário e Adicional de Férias</v>
      </c>
      <c r="E1249" s="560"/>
      <c r="F1249" s="560"/>
      <c r="G1249" s="560"/>
      <c r="H1249" s="560"/>
      <c r="I1249" s="560"/>
      <c r="J1249" s="581"/>
    </row>
    <row r="1250" spans="1:12" ht="18" customHeight="1" x14ac:dyDescent="0.2">
      <c r="A1250" s="50">
        <f t="shared" si="851"/>
        <v>1</v>
      </c>
      <c r="B1250" s="50" t="str">
        <f t="shared" si="851"/>
        <v>Vigilante armado noturno - 12x36h</v>
      </c>
      <c r="C1250" s="50" t="str">
        <f t="shared" si="851"/>
        <v>CURITIBA</v>
      </c>
      <c r="D1250" s="58" t="str">
        <f>Raiz!$B$44</f>
        <v>A</v>
      </c>
      <c r="E1250" s="529" t="str">
        <f>Raiz!$C$44</f>
        <v>13º Salário</v>
      </c>
      <c r="F1250" s="529"/>
      <c r="G1250" s="529"/>
      <c r="H1250" s="529"/>
      <c r="I1250" s="55">
        <f>Raiz!$G$44</f>
        <v>8.3333333333333329E-2</v>
      </c>
      <c r="J1250" s="59">
        <f>ROUND(I1250*J1242,2)</f>
        <v>0</v>
      </c>
    </row>
    <row r="1251" spans="1:12" ht="18" customHeight="1" x14ac:dyDescent="0.2">
      <c r="A1251" s="50">
        <f t="shared" si="851"/>
        <v>1</v>
      </c>
      <c r="B1251" s="50" t="str">
        <f t="shared" si="851"/>
        <v>Vigilante armado noturno - 12x36h</v>
      </c>
      <c r="C1251" s="50" t="str">
        <f t="shared" si="851"/>
        <v>CURITIBA</v>
      </c>
      <c r="D1251" s="61" t="str">
        <f>Raiz!$B$45</f>
        <v>B</v>
      </c>
      <c r="E1251" s="536" t="str">
        <f>Raiz!$C$45</f>
        <v xml:space="preserve">Adicional de Férias </v>
      </c>
      <c r="F1251" s="537"/>
      <c r="G1251" s="537"/>
      <c r="H1251" s="538"/>
      <c r="I1251" s="71">
        <f>Raiz!$G$45</f>
        <v>2.7777777777777776E-2</v>
      </c>
      <c r="J1251" s="70">
        <f>ROUND(I1251*J1242,2)</f>
        <v>0</v>
      </c>
      <c r="K1251" s="4"/>
      <c r="L1251" s="4"/>
    </row>
    <row r="1252" spans="1:12" ht="18" customHeight="1" thickBot="1" x14ac:dyDescent="0.25">
      <c r="A1252" s="50">
        <f t="shared" si="851"/>
        <v>1</v>
      </c>
      <c r="B1252" s="50" t="str">
        <f t="shared" si="851"/>
        <v>Vigilante armado noturno - 12x36h</v>
      </c>
      <c r="C1252" s="50" t="str">
        <f t="shared" si="851"/>
        <v>CURITIBA</v>
      </c>
      <c r="D1252" s="648" t="str">
        <f>Raiz!$B$46</f>
        <v>Total do Submódulo 2.1</v>
      </c>
      <c r="E1252" s="649"/>
      <c r="F1252" s="649"/>
      <c r="G1252" s="649"/>
      <c r="H1252" s="649"/>
      <c r="I1252" s="649"/>
      <c r="J1252" s="60">
        <f>SUM(J1250:J1251)</f>
        <v>0</v>
      </c>
      <c r="K1252" s="4"/>
      <c r="L1252" s="4"/>
    </row>
    <row r="1253" spans="1:12" ht="14.25" customHeight="1" thickBot="1" x14ac:dyDescent="0.25">
      <c r="A1253" s="50">
        <f t="shared" si="851"/>
        <v>1</v>
      </c>
      <c r="B1253" s="50" t="str">
        <f t="shared" si="851"/>
        <v>Vigilante armado noturno - 12x36h</v>
      </c>
      <c r="C1253" s="50" t="str">
        <f t="shared" si="851"/>
        <v>CURITIBA</v>
      </c>
      <c r="D1253" s="4"/>
      <c r="E1253" s="4"/>
      <c r="F1253" s="4"/>
      <c r="G1253" s="4"/>
      <c r="H1253" s="4"/>
      <c r="I1253" s="4"/>
      <c r="J1253" s="4"/>
      <c r="K1253" s="4"/>
      <c r="L1253" s="4"/>
    </row>
    <row r="1254" spans="1:12" ht="18" customHeight="1" x14ac:dyDescent="0.2">
      <c r="A1254" s="50">
        <f t="shared" si="851"/>
        <v>1</v>
      </c>
      <c r="B1254" s="50" t="str">
        <f t="shared" si="851"/>
        <v>Vigilante armado noturno - 12x36h</v>
      </c>
      <c r="C1254" s="50" t="str">
        <f t="shared" si="851"/>
        <v>CURITIBA</v>
      </c>
      <c r="D1254" s="564" t="str">
        <f>Raiz!$B$48</f>
        <v xml:space="preserve"> Submódulo 2.2 - Encargos Previdenciários (GPS), FGTS e outras contribuições</v>
      </c>
      <c r="E1254" s="564"/>
      <c r="F1254" s="564"/>
      <c r="G1254" s="564"/>
      <c r="H1254" s="564"/>
      <c r="I1254" s="564"/>
      <c r="J1254" s="565"/>
      <c r="K1254" s="4"/>
      <c r="L1254" s="4"/>
    </row>
    <row r="1255" spans="1:12" ht="18" customHeight="1" x14ac:dyDescent="0.2">
      <c r="A1255" s="50">
        <f t="shared" si="851"/>
        <v>1</v>
      </c>
      <c r="B1255" s="50" t="str">
        <f t="shared" si="851"/>
        <v>Vigilante armado noturno - 12x36h</v>
      </c>
      <c r="C1255" s="50" t="str">
        <f t="shared" si="851"/>
        <v>CURITIBA</v>
      </c>
      <c r="D1255" s="10" t="str">
        <f>Raiz!$B$49</f>
        <v>A</v>
      </c>
      <c r="E1255" s="563" t="str">
        <f>Raiz!$C$49</f>
        <v>INSS</v>
      </c>
      <c r="F1255" s="563"/>
      <c r="G1255" s="563"/>
      <c r="H1255" s="563"/>
      <c r="I1255" s="15">
        <f>Raiz!$G$49</f>
        <v>0.2</v>
      </c>
      <c r="J1255" s="14">
        <f>ROUND((J1242+J1252)*$I1255,2)</f>
        <v>0</v>
      </c>
      <c r="K1255" s="4"/>
      <c r="L1255" s="4"/>
    </row>
    <row r="1256" spans="1:12" ht="18" customHeight="1" x14ac:dyDescent="0.2">
      <c r="A1256" s="50">
        <f t="shared" si="851"/>
        <v>1</v>
      </c>
      <c r="B1256" s="50" t="str">
        <f t="shared" si="851"/>
        <v>Vigilante armado noturno - 12x36h</v>
      </c>
      <c r="C1256" s="50" t="str">
        <f t="shared" si="851"/>
        <v>CURITIBA</v>
      </c>
      <c r="D1256" s="10" t="str">
        <f>Raiz!$B$50</f>
        <v>B</v>
      </c>
      <c r="E1256" s="563" t="str">
        <f>Raiz!$C$50</f>
        <v>Salário Educação</v>
      </c>
      <c r="F1256" s="563"/>
      <c r="G1256" s="563"/>
      <c r="H1256" s="563"/>
      <c r="I1256" s="15">
        <f>Raiz!$G$50</f>
        <v>2.5000000000000001E-2</v>
      </c>
      <c r="J1256" s="14">
        <f>ROUND((J1242+J1252)*$I1256,2)</f>
        <v>0</v>
      </c>
      <c r="K1256" s="4"/>
      <c r="L1256" s="4"/>
    </row>
    <row r="1257" spans="1:12" ht="18" customHeight="1" x14ac:dyDescent="0.2">
      <c r="A1257" s="50">
        <f t="shared" si="851"/>
        <v>1</v>
      </c>
      <c r="B1257" s="50" t="str">
        <f t="shared" si="851"/>
        <v>Vigilante armado noturno - 12x36h</v>
      </c>
      <c r="C1257" s="50" t="str">
        <f t="shared" si="851"/>
        <v>CURITIBA</v>
      </c>
      <c r="D1257" s="10" t="str">
        <f>Raiz!$B$51</f>
        <v>C</v>
      </c>
      <c r="E1257" s="62" t="str">
        <f>Raiz!$C$51</f>
        <v>RAT X FAP       RAT=</v>
      </c>
      <c r="F1257" s="66">
        <f>VLOOKUP(J1208,Base!$H$11:$I$13,2,FALSE)</f>
        <v>0.03</v>
      </c>
      <c r="G1257" s="63" t="str">
        <f>Raiz!$E$51</f>
        <v>FAP=</v>
      </c>
      <c r="H1257" s="64">
        <f>VLOOKUP(J1208,Base!$H$11:$J$13,3,FALSE)</f>
        <v>1</v>
      </c>
      <c r="I1257" s="15">
        <f>F1257*H1257</f>
        <v>0.03</v>
      </c>
      <c r="J1257" s="14">
        <f>ROUND((J1242+J1252)*$I1257,2)</f>
        <v>0</v>
      </c>
      <c r="K1257" s="4"/>
      <c r="L1257" s="4"/>
    </row>
    <row r="1258" spans="1:12" ht="18" customHeight="1" x14ac:dyDescent="0.2">
      <c r="A1258" s="50">
        <f t="shared" si="851"/>
        <v>1</v>
      </c>
      <c r="B1258" s="50" t="str">
        <f t="shared" si="851"/>
        <v>Vigilante armado noturno - 12x36h</v>
      </c>
      <c r="C1258" s="50" t="str">
        <f t="shared" si="851"/>
        <v>CURITIBA</v>
      </c>
      <c r="D1258" s="10" t="str">
        <f>Raiz!$B$52</f>
        <v>D</v>
      </c>
      <c r="E1258" s="563" t="str">
        <f>Raiz!$C$52</f>
        <v>SESI ou SESC</v>
      </c>
      <c r="F1258" s="563"/>
      <c r="G1258" s="563"/>
      <c r="H1258" s="563"/>
      <c r="I1258" s="15">
        <f>Raiz!$G$52</f>
        <v>1.4999999999999999E-2</v>
      </c>
      <c r="J1258" s="14">
        <f>ROUND((J1242+J1252)*$I1258,2)</f>
        <v>0</v>
      </c>
      <c r="K1258" s="4"/>
      <c r="L1258" s="4"/>
    </row>
    <row r="1259" spans="1:12" ht="18" customHeight="1" x14ac:dyDescent="0.2">
      <c r="A1259" s="50">
        <f t="shared" si="851"/>
        <v>1</v>
      </c>
      <c r="B1259" s="50" t="str">
        <f t="shared" si="851"/>
        <v>Vigilante armado noturno - 12x36h</v>
      </c>
      <c r="C1259" s="50" t="str">
        <f t="shared" si="851"/>
        <v>CURITIBA</v>
      </c>
      <c r="D1259" s="10" t="str">
        <f>Raiz!$B$53</f>
        <v>E</v>
      </c>
      <c r="E1259" s="563" t="str">
        <f>Raiz!$C$53</f>
        <v>SENAI ou SENAC</v>
      </c>
      <c r="F1259" s="563"/>
      <c r="G1259" s="563"/>
      <c r="H1259" s="563"/>
      <c r="I1259" s="15">
        <f>Raiz!$G$53</f>
        <v>0.01</v>
      </c>
      <c r="J1259" s="14">
        <f>ROUND((J1242+J1252)*$I1259,2)</f>
        <v>0</v>
      </c>
      <c r="K1259" s="4"/>
      <c r="L1259" s="4"/>
    </row>
    <row r="1260" spans="1:12" ht="18" customHeight="1" x14ac:dyDescent="0.2">
      <c r="A1260" s="50">
        <f t="shared" si="851"/>
        <v>1</v>
      </c>
      <c r="B1260" s="50" t="str">
        <f t="shared" si="851"/>
        <v>Vigilante armado noturno - 12x36h</v>
      </c>
      <c r="C1260" s="50" t="str">
        <f t="shared" si="851"/>
        <v>CURITIBA</v>
      </c>
      <c r="D1260" s="10" t="str">
        <f>Raiz!$B$54</f>
        <v>F</v>
      </c>
      <c r="E1260" s="563" t="str">
        <f>Raiz!$C$54</f>
        <v>SEBRAE</v>
      </c>
      <c r="F1260" s="563"/>
      <c r="G1260" s="563"/>
      <c r="H1260" s="563"/>
      <c r="I1260" s="15">
        <f>Raiz!$G$54</f>
        <v>6.0000000000000001E-3</v>
      </c>
      <c r="J1260" s="14">
        <f>ROUND((J1242+J1252)*$I1260,2)</f>
        <v>0</v>
      </c>
      <c r="K1260" s="4"/>
      <c r="L1260" s="4"/>
    </row>
    <row r="1261" spans="1:12" ht="18" customHeight="1" x14ac:dyDescent="0.2">
      <c r="A1261" s="50">
        <f t="shared" si="851"/>
        <v>1</v>
      </c>
      <c r="B1261" s="50" t="str">
        <f t="shared" si="851"/>
        <v>Vigilante armado noturno - 12x36h</v>
      </c>
      <c r="C1261" s="50" t="str">
        <f t="shared" si="851"/>
        <v>CURITIBA</v>
      </c>
      <c r="D1261" s="10" t="str">
        <f>Raiz!$B$55</f>
        <v>G</v>
      </c>
      <c r="E1261" s="563" t="str">
        <f>Raiz!$C$55</f>
        <v>INCRA</v>
      </c>
      <c r="F1261" s="563"/>
      <c r="G1261" s="563"/>
      <c r="H1261" s="563"/>
      <c r="I1261" s="15">
        <f>Raiz!$G$55</f>
        <v>2E-3</v>
      </c>
      <c r="J1261" s="14">
        <f>ROUND((J1242+J1252)*$I1261,2)</f>
        <v>0</v>
      </c>
      <c r="K1261" s="4"/>
      <c r="L1261" s="4"/>
    </row>
    <row r="1262" spans="1:12" ht="18" customHeight="1" x14ac:dyDescent="0.2">
      <c r="A1262" s="50">
        <f t="shared" si="851"/>
        <v>1</v>
      </c>
      <c r="B1262" s="50" t="str">
        <f t="shared" si="851"/>
        <v>Vigilante armado noturno - 12x36h</v>
      </c>
      <c r="C1262" s="50" t="str">
        <f t="shared" si="851"/>
        <v>CURITIBA</v>
      </c>
      <c r="D1262" s="10" t="str">
        <f>Raiz!$B$56</f>
        <v>H</v>
      </c>
      <c r="E1262" s="563" t="str">
        <f>Raiz!$C$56</f>
        <v>FGTS</v>
      </c>
      <c r="F1262" s="563"/>
      <c r="G1262" s="563"/>
      <c r="H1262" s="563"/>
      <c r="I1262" s="15">
        <f>Raiz!$G$56</f>
        <v>0.08</v>
      </c>
      <c r="J1262" s="14">
        <f>ROUND((J1242+J1252)*$I1262,2)</f>
        <v>0</v>
      </c>
      <c r="K1262" s="4"/>
      <c r="L1262" s="4"/>
    </row>
    <row r="1263" spans="1:12" ht="18" customHeight="1" thickBot="1" x14ac:dyDescent="0.25">
      <c r="A1263" s="50">
        <f t="shared" si="851"/>
        <v>1</v>
      </c>
      <c r="B1263" s="50" t="str">
        <f t="shared" si="851"/>
        <v>Vigilante armado noturno - 12x36h</v>
      </c>
      <c r="C1263" s="50" t="str">
        <f t="shared" si="851"/>
        <v>CURITIBA</v>
      </c>
      <c r="D1263" s="653" t="str">
        <f>Raiz!$B$57</f>
        <v>Total do Submódulo 2.2</v>
      </c>
      <c r="E1263" s="653"/>
      <c r="F1263" s="653"/>
      <c r="G1263" s="653"/>
      <c r="H1263" s="653"/>
      <c r="I1263" s="16">
        <f>SUM(I1255:I1262)</f>
        <v>0.36800000000000005</v>
      </c>
      <c r="J1263" s="13">
        <f>SUM(J1255:J1262)</f>
        <v>0</v>
      </c>
      <c r="K1263" s="4"/>
      <c r="L1263" s="4"/>
    </row>
    <row r="1264" spans="1:12" ht="14.1" customHeight="1" thickBot="1" x14ac:dyDescent="0.25">
      <c r="A1264" s="50">
        <f t="shared" si="851"/>
        <v>1</v>
      </c>
      <c r="B1264" s="50" t="str">
        <f t="shared" si="851"/>
        <v>Vigilante armado noturno - 12x36h</v>
      </c>
      <c r="C1264" s="50" t="str">
        <f t="shared" si="851"/>
        <v>CURITIBA</v>
      </c>
      <c r="D1264" s="4"/>
      <c r="E1264" s="4"/>
      <c r="F1264" s="4"/>
      <c r="G1264" s="4"/>
      <c r="H1264" s="4"/>
      <c r="I1264" s="4"/>
      <c r="J1264" s="4"/>
      <c r="K1264" s="4"/>
      <c r="L1264" s="4"/>
    </row>
    <row r="1265" spans="1:12" ht="18" customHeight="1" x14ac:dyDescent="0.2">
      <c r="A1265" s="50">
        <f t="shared" ref="A1265:C1281" si="852">A1264</f>
        <v>1</v>
      </c>
      <c r="B1265" s="50" t="str">
        <f t="shared" si="852"/>
        <v>Vigilante armado noturno - 12x36h</v>
      </c>
      <c r="C1265" s="50" t="str">
        <f t="shared" si="852"/>
        <v>CURITIBA</v>
      </c>
      <c r="D1265" s="564" t="str">
        <f>Raiz!$B$59</f>
        <v xml:space="preserve"> Submódulo 2.3 - Benefícios Mensais e Diários</v>
      </c>
      <c r="E1265" s="564"/>
      <c r="F1265" s="564"/>
      <c r="G1265" s="564"/>
      <c r="H1265" s="564"/>
      <c r="I1265" s="564"/>
      <c r="J1265" s="565"/>
      <c r="K1265" s="4"/>
      <c r="L1265" s="4"/>
    </row>
    <row r="1266" spans="1:12" ht="18" customHeight="1" x14ac:dyDescent="0.2">
      <c r="A1266" s="50">
        <f t="shared" si="852"/>
        <v>1</v>
      </c>
      <c r="B1266" s="50" t="str">
        <f t="shared" si="852"/>
        <v>Vigilante armado noturno - 12x36h</v>
      </c>
      <c r="C1266" s="50" t="str">
        <f t="shared" si="852"/>
        <v>CURITIBA</v>
      </c>
      <c r="D1266" s="10" t="str">
        <f>Raiz!$B$60</f>
        <v>A</v>
      </c>
      <c r="E1266" s="241" t="str">
        <f>Raiz!$C$60</f>
        <v>Transporte</v>
      </c>
      <c r="F1266" s="85" t="str">
        <f>Raiz!$D$60</f>
        <v>Quantidade</v>
      </c>
      <c r="G1266" s="74">
        <f>VLOOKUP(G1213,Base!$B$463:$L$482,J1218+1,FALSE)</f>
        <v>60</v>
      </c>
      <c r="H1266" s="38"/>
      <c r="I1266" s="18"/>
      <c r="J1266" s="11">
        <f>IF(ROUND((G1266*G1231)-(J1236*0.06),2)&lt;0,0,ROUND((G1266*G1231)-(J1236*0.06),2))</f>
        <v>360</v>
      </c>
      <c r="K1266" s="4"/>
      <c r="L1266" s="4"/>
    </row>
    <row r="1267" spans="1:12" ht="18" customHeight="1" x14ac:dyDescent="0.2">
      <c r="A1267" s="50">
        <f t="shared" si="852"/>
        <v>1</v>
      </c>
      <c r="B1267" s="50" t="str">
        <f t="shared" si="852"/>
        <v>Vigilante armado noturno - 12x36h</v>
      </c>
      <c r="C1267" s="50" t="str">
        <f t="shared" si="852"/>
        <v>CURITIBA</v>
      </c>
      <c r="D1267" s="10" t="str">
        <f>Raiz!$B$61</f>
        <v>B</v>
      </c>
      <c r="E1267" s="241" t="str">
        <f>Raiz!$C$61</f>
        <v>Auxílio Alimentação</v>
      </c>
      <c r="F1267" s="85" t="str">
        <f>Raiz!$D$61</f>
        <v>Quantidade</v>
      </c>
      <c r="G1267" s="74">
        <f>VLOOKUP(G1213,Base!$B$511:$L$530,J1218+1,FALSE)</f>
        <v>30</v>
      </c>
      <c r="H1267" s="38" t="s">
        <v>145</v>
      </c>
      <c r="I1267" s="18">
        <f>VLOOKUP(G1213,Base!$B$535:$L$554,J1218+1,FALSE)</f>
        <v>0.2</v>
      </c>
      <c r="J1267" s="11">
        <f>ROUND(G1232*G1267*(1-I1267),2)</f>
        <v>1002.24</v>
      </c>
      <c r="K1267" s="239"/>
      <c r="L1267" s="239"/>
    </row>
    <row r="1268" spans="1:12" ht="18" customHeight="1" x14ac:dyDescent="0.2">
      <c r="A1268" s="50">
        <f t="shared" si="852"/>
        <v>1</v>
      </c>
      <c r="B1268" s="50" t="str">
        <f t="shared" si="852"/>
        <v>Vigilante armado noturno - 12x36h</v>
      </c>
      <c r="C1268" s="50" t="str">
        <f t="shared" si="852"/>
        <v>CURITIBA</v>
      </c>
      <c r="D1268" s="10" t="str">
        <f>Raiz!$B$62</f>
        <v>C</v>
      </c>
      <c r="E1268" s="521" t="str">
        <f>Raiz!$C$62</f>
        <v>Convênio Saúde</v>
      </c>
      <c r="F1268" s="521"/>
      <c r="G1268" s="521"/>
      <c r="H1268" s="521"/>
      <c r="I1268" s="521"/>
      <c r="J1268" s="11">
        <f>VLOOKUP(G1213,Base!$B$583:$O$602,J1218+1,FALSE)</f>
        <v>222.5</v>
      </c>
      <c r="K1268" s="239"/>
      <c r="L1268" s="239"/>
    </row>
    <row r="1269" spans="1:12" ht="18" customHeight="1" x14ac:dyDescent="0.2">
      <c r="A1269" s="50">
        <f t="shared" si="852"/>
        <v>1</v>
      </c>
      <c r="B1269" s="50" t="str">
        <f t="shared" si="852"/>
        <v>Vigilante armado noturno - 12x36h</v>
      </c>
      <c r="C1269" s="50" t="str">
        <f t="shared" si="852"/>
        <v>CURITIBA</v>
      </c>
      <c r="D1269" s="10" t="str">
        <f>Raiz!$B$63</f>
        <v>D</v>
      </c>
      <c r="E1269" s="521" t="str">
        <f>Raiz!$C$63</f>
        <v>Benefício Social Familiar</v>
      </c>
      <c r="F1269" s="521"/>
      <c r="G1269" s="521"/>
      <c r="H1269" s="521"/>
      <c r="I1269" s="521"/>
      <c r="J1269" s="11">
        <f>VLOOKUP(G1213,Base!$B$607:$O$626,J1218+1,FALSE)</f>
        <v>0</v>
      </c>
      <c r="K1269" s="239"/>
      <c r="L1269" s="239"/>
    </row>
    <row r="1270" spans="1:12" ht="18" customHeight="1" x14ac:dyDescent="0.2">
      <c r="A1270" s="50">
        <f t="shared" si="852"/>
        <v>1</v>
      </c>
      <c r="B1270" s="50" t="str">
        <f t="shared" si="852"/>
        <v>Vigilante armado noturno - 12x36h</v>
      </c>
      <c r="C1270" s="50" t="str">
        <f t="shared" si="852"/>
        <v>CURITIBA</v>
      </c>
      <c r="D1270" s="10" t="str">
        <f>Raiz!$B$64</f>
        <v>E</v>
      </c>
      <c r="E1270" s="527" t="str">
        <f>Raiz!$C$64</f>
        <v>Adicional de Assiduidade</v>
      </c>
      <c r="F1270" s="527"/>
      <c r="G1270" s="527"/>
      <c r="H1270" s="527"/>
      <c r="I1270" s="18">
        <f>VLOOKUP(G1213,Base!$B$631:$O$650,J1218+1,FALSE)</f>
        <v>0</v>
      </c>
      <c r="J1270" s="11">
        <f>ROUND(I1270*J1246,2)</f>
        <v>0</v>
      </c>
      <c r="K1270" s="239"/>
      <c r="L1270" s="239"/>
    </row>
    <row r="1271" spans="1:12" ht="18" customHeight="1" x14ac:dyDescent="0.2">
      <c r="A1271" s="50">
        <f t="shared" si="852"/>
        <v>1</v>
      </c>
      <c r="B1271" s="50" t="str">
        <f t="shared" si="852"/>
        <v>Vigilante armado noturno - 12x36h</v>
      </c>
      <c r="C1271" s="50" t="str">
        <f t="shared" si="852"/>
        <v>CURITIBA</v>
      </c>
      <c r="D1271" s="10" t="str">
        <f>Raiz!$B$65</f>
        <v>F</v>
      </c>
      <c r="E1271" s="521" t="str">
        <f>Raiz!$C$65</f>
        <v>Seguro de Vida</v>
      </c>
      <c r="F1271" s="521"/>
      <c r="G1271" s="521"/>
      <c r="H1271" s="521"/>
      <c r="I1271" s="521"/>
      <c r="J1271" s="11">
        <f>VLOOKUP(G1213,Base!$B$655:$O$674,J1218+1,FALSE)</f>
        <v>0</v>
      </c>
      <c r="K1271" s="239"/>
      <c r="L1271" s="239"/>
    </row>
    <row r="1272" spans="1:12" ht="18" customHeight="1" x14ac:dyDescent="0.2">
      <c r="A1272" s="50">
        <f t="shared" si="852"/>
        <v>1</v>
      </c>
      <c r="B1272" s="50" t="str">
        <f t="shared" si="852"/>
        <v>Vigilante armado noturno - 12x36h</v>
      </c>
      <c r="C1272" s="50" t="str">
        <f t="shared" si="852"/>
        <v>CURITIBA</v>
      </c>
      <c r="D1272" s="10" t="str">
        <f>Raiz!$B$66</f>
        <v>G</v>
      </c>
      <c r="E1272" s="521" t="str">
        <f>Raiz!$C$66</f>
        <v>Auxílio funeral</v>
      </c>
      <c r="F1272" s="583"/>
      <c r="G1272" s="583"/>
      <c r="H1272" s="583"/>
      <c r="I1272" s="584"/>
      <c r="J1272" s="11">
        <f>VLOOKUP(G1213,Base!$B$679:$L$698,J1218+1,FALSE)</f>
        <v>0</v>
      </c>
      <c r="K1272" s="239"/>
      <c r="L1272" s="239"/>
    </row>
    <row r="1273" spans="1:12" ht="18" customHeight="1" x14ac:dyDescent="0.2">
      <c r="A1273" s="50">
        <f t="shared" si="852"/>
        <v>1</v>
      </c>
      <c r="B1273" s="50" t="str">
        <f t="shared" si="852"/>
        <v>Vigilante armado noturno - 12x36h</v>
      </c>
      <c r="C1273" s="50" t="str">
        <f t="shared" si="852"/>
        <v>CURITIBA</v>
      </c>
      <c r="D1273" s="10" t="str">
        <f>Raiz!$B$67</f>
        <v>H</v>
      </c>
      <c r="E1273" s="521" t="str">
        <f>Raiz!$C$67</f>
        <v>Outros</v>
      </c>
      <c r="F1273" s="521"/>
      <c r="G1273" s="521"/>
      <c r="H1273" s="521"/>
      <c r="I1273" s="521"/>
      <c r="J1273" s="11">
        <f>VLOOKUP(G1213,Base!$B$703:$O$722,J1218+1,FALSE)</f>
        <v>0</v>
      </c>
      <c r="K1273" s="239"/>
      <c r="L1273" s="239"/>
    </row>
    <row r="1274" spans="1:12" ht="18" customHeight="1" thickBot="1" x14ac:dyDescent="0.25">
      <c r="A1274" s="50">
        <f t="shared" si="852"/>
        <v>1</v>
      </c>
      <c r="B1274" s="50" t="str">
        <f t="shared" si="852"/>
        <v>Vigilante armado noturno - 12x36h</v>
      </c>
      <c r="C1274" s="50" t="str">
        <f t="shared" si="852"/>
        <v>CURITIBA</v>
      </c>
      <c r="D1274" s="619" t="str">
        <f>Raiz!$B$68</f>
        <v> Total do Submódulo 2.3</v>
      </c>
      <c r="E1274" s="619"/>
      <c r="F1274" s="619"/>
      <c r="G1274" s="619"/>
      <c r="H1274" s="619"/>
      <c r="I1274" s="619"/>
      <c r="J1274" s="13">
        <f>SUM(J1266:J1273)</f>
        <v>1584.74</v>
      </c>
      <c r="K1274" s="4"/>
      <c r="L1274" s="4"/>
    </row>
    <row r="1275" spans="1:12" ht="14.1" customHeight="1" thickBot="1" x14ac:dyDescent="0.25">
      <c r="A1275" s="50">
        <f t="shared" si="852"/>
        <v>1</v>
      </c>
      <c r="B1275" s="50" t="str">
        <f t="shared" si="852"/>
        <v>Vigilante armado noturno - 12x36h</v>
      </c>
      <c r="C1275" s="50" t="str">
        <f t="shared" si="852"/>
        <v>CURITIBA</v>
      </c>
      <c r="D1275" s="4"/>
      <c r="E1275" s="4"/>
      <c r="F1275" s="4"/>
      <c r="G1275" s="4"/>
      <c r="H1275" s="4"/>
      <c r="I1275" s="4"/>
      <c r="J1275" s="4"/>
      <c r="K1275" s="4"/>
      <c r="L1275" s="4"/>
    </row>
    <row r="1276" spans="1:12" ht="18" customHeight="1" x14ac:dyDescent="0.2">
      <c r="A1276" s="50">
        <f t="shared" ref="A1276:C1276" si="853">A1275</f>
        <v>1</v>
      </c>
      <c r="B1276" s="50" t="str">
        <f t="shared" si="853"/>
        <v>Vigilante armado noturno - 12x36h</v>
      </c>
      <c r="C1276" s="50" t="str">
        <f t="shared" si="853"/>
        <v>CURITIBA</v>
      </c>
      <c r="D1276" s="566" t="str">
        <f>Raiz!$B$70</f>
        <v>Quadro-Resumo do Módulo 2 - Encargos e Benefícios Anuais, Mensais e Diários</v>
      </c>
      <c r="E1276" s="566"/>
      <c r="F1276" s="566"/>
      <c r="G1276" s="566"/>
      <c r="H1276" s="566"/>
      <c r="I1276" s="566"/>
      <c r="J1276" s="19" t="str">
        <f>Raiz!$H$70</f>
        <v>Valor R$</v>
      </c>
      <c r="K1276" s="4"/>
      <c r="L1276" s="4"/>
    </row>
    <row r="1277" spans="1:12" ht="18" customHeight="1" x14ac:dyDescent="0.2">
      <c r="A1277" s="50">
        <f t="shared" ref="A1277:C1277" si="854">A1276</f>
        <v>1</v>
      </c>
      <c r="B1277" s="50" t="str">
        <f t="shared" si="854"/>
        <v>Vigilante armado noturno - 12x36h</v>
      </c>
      <c r="C1277" s="50" t="str">
        <f t="shared" si="854"/>
        <v>CURITIBA</v>
      </c>
      <c r="D1277" s="10" t="str">
        <f>Raiz!$B$71</f>
        <v>2.1</v>
      </c>
      <c r="E1277" s="521" t="str">
        <f>Raiz!$C$71</f>
        <v>13º Salário e Adicional de Férias</v>
      </c>
      <c r="F1277" s="521"/>
      <c r="G1277" s="521"/>
      <c r="H1277" s="521"/>
      <c r="I1277" s="521"/>
      <c r="J1277" s="17">
        <f>J1252</f>
        <v>0</v>
      </c>
      <c r="K1277" s="4"/>
      <c r="L1277" s="4"/>
    </row>
    <row r="1278" spans="1:12" ht="18" customHeight="1" x14ac:dyDescent="0.2">
      <c r="A1278" s="50">
        <f t="shared" ref="A1278:C1278" si="855">A1277</f>
        <v>1</v>
      </c>
      <c r="B1278" s="50" t="str">
        <f t="shared" si="855"/>
        <v>Vigilante armado noturno - 12x36h</v>
      </c>
      <c r="C1278" s="50" t="str">
        <f t="shared" si="855"/>
        <v>CURITIBA</v>
      </c>
      <c r="D1278" s="10" t="str">
        <f>Raiz!$B$72</f>
        <v>2.2</v>
      </c>
      <c r="E1278" s="521" t="str">
        <f>Raiz!$C$72</f>
        <v>Encargos Previdenciários (GPS), FGTS e outras contribuições</v>
      </c>
      <c r="F1278" s="521"/>
      <c r="G1278" s="521"/>
      <c r="H1278" s="521"/>
      <c r="I1278" s="521"/>
      <c r="J1278" s="17">
        <f>J1263</f>
        <v>0</v>
      </c>
      <c r="K1278" s="4"/>
      <c r="L1278" s="4"/>
    </row>
    <row r="1279" spans="1:12" ht="18" customHeight="1" x14ac:dyDescent="0.2">
      <c r="A1279" s="50">
        <f t="shared" ref="A1279:C1279" si="856">A1278</f>
        <v>1</v>
      </c>
      <c r="B1279" s="50" t="str">
        <f t="shared" si="856"/>
        <v>Vigilante armado noturno - 12x36h</v>
      </c>
      <c r="C1279" s="50" t="str">
        <f t="shared" si="856"/>
        <v>CURITIBA</v>
      </c>
      <c r="D1279" s="10" t="str">
        <f>Raiz!$B$73</f>
        <v>2.3</v>
      </c>
      <c r="E1279" s="521" t="str">
        <f>Raiz!$C$73</f>
        <v>Benefícios Mensais e Diários</v>
      </c>
      <c r="F1279" s="521"/>
      <c r="G1279" s="521"/>
      <c r="H1279" s="521"/>
      <c r="I1279" s="521"/>
      <c r="J1279" s="17">
        <f>J1274</f>
        <v>1584.74</v>
      </c>
      <c r="K1279" s="4"/>
      <c r="L1279" s="4"/>
    </row>
    <row r="1280" spans="1:12" ht="18" customHeight="1" thickBot="1" x14ac:dyDescent="0.25">
      <c r="A1280" s="50">
        <f t="shared" ref="A1280:C1280" si="857">A1279</f>
        <v>1</v>
      </c>
      <c r="B1280" s="50" t="str">
        <f t="shared" si="857"/>
        <v>Vigilante armado noturno - 12x36h</v>
      </c>
      <c r="C1280" s="50" t="str">
        <f t="shared" si="857"/>
        <v>CURITIBA</v>
      </c>
      <c r="D1280" s="619" t="str">
        <f>Raiz!$B$74</f>
        <v> Total do Módulo 2 - Encargos e Benefícios Anuais, mensais e Diários</v>
      </c>
      <c r="E1280" s="619"/>
      <c r="F1280" s="619"/>
      <c r="G1280" s="619"/>
      <c r="H1280" s="619"/>
      <c r="I1280" s="619"/>
      <c r="J1280" s="13">
        <f>SUM(J1277:J1279)</f>
        <v>1584.74</v>
      </c>
      <c r="K1280" s="4"/>
      <c r="L1280" s="4"/>
    </row>
    <row r="1281" spans="1:14" ht="14.1" customHeight="1" thickBot="1" x14ac:dyDescent="0.25">
      <c r="A1281" s="50">
        <f t="shared" si="852"/>
        <v>1</v>
      </c>
      <c r="B1281" s="50" t="str">
        <f t="shared" si="852"/>
        <v>Vigilante armado noturno - 12x36h</v>
      </c>
      <c r="C1281" s="50" t="str">
        <f t="shared" si="852"/>
        <v>CURITIBA</v>
      </c>
      <c r="D1281" s="4"/>
      <c r="E1281" s="4"/>
      <c r="F1281" s="4"/>
      <c r="G1281" s="4"/>
      <c r="H1281" s="4"/>
      <c r="I1281" s="4"/>
      <c r="J1281" s="4"/>
      <c r="K1281" s="4"/>
      <c r="L1281" s="4"/>
    </row>
    <row r="1282" spans="1:14" ht="18" customHeight="1" x14ac:dyDescent="0.2">
      <c r="A1282" s="50">
        <f t="shared" ref="A1282:C1282" si="858">A1281</f>
        <v>1</v>
      </c>
      <c r="B1282" s="50" t="str">
        <f t="shared" si="858"/>
        <v>Vigilante armado noturno - 12x36h</v>
      </c>
      <c r="C1282" s="50" t="str">
        <f t="shared" si="858"/>
        <v>CURITIBA</v>
      </c>
      <c r="D1282" s="549" t="str">
        <f>Raiz!$B$76</f>
        <v>MÓDULO 3 – PROVISÃO PARA RESCISÃO</v>
      </c>
      <c r="E1282" s="550"/>
      <c r="F1282" s="550"/>
      <c r="G1282" s="550"/>
      <c r="H1282" s="551"/>
      <c r="I1282" s="1" t="str">
        <f>Raiz!$G$76</f>
        <v>%</v>
      </c>
      <c r="J1282" s="2" t="str">
        <f>Raiz!$H$76</f>
        <v>Valor R$</v>
      </c>
      <c r="K1282" s="4"/>
      <c r="L1282" s="4"/>
    </row>
    <row r="1283" spans="1:14" ht="28.5" customHeight="1" x14ac:dyDescent="0.2">
      <c r="A1283" s="50">
        <f t="shared" ref="A1283:C1283" si="859">A1282</f>
        <v>1</v>
      </c>
      <c r="B1283" s="50" t="str">
        <f t="shared" si="859"/>
        <v>Vigilante armado noturno - 12x36h</v>
      </c>
      <c r="C1283" s="50" t="str">
        <f t="shared" si="859"/>
        <v>CURITIBA</v>
      </c>
      <c r="D1283" s="28" t="str">
        <f>Raiz!$B$77</f>
        <v>A</v>
      </c>
      <c r="E1283" s="278" t="str">
        <f>Raiz!$C$77</f>
        <v>Aviso Prévio Indenizado</v>
      </c>
      <c r="F1283" s="536" t="str">
        <f>Raiz!$D$77</f>
        <v>Cálculo do valor = [Rem/12 + 13º/12 + Férias/12 + 1/3Férias/12] x 1 x 5% de rotatividade anual</v>
      </c>
      <c r="G1283" s="537"/>
      <c r="H1283" s="618"/>
      <c r="I1283" s="12">
        <f>Raiz!$G$77</f>
        <v>4.9768518518518521E-3</v>
      </c>
      <c r="J1283" s="11">
        <f>ROUND(I1283*(J1242+J1252),2)</f>
        <v>0</v>
      </c>
      <c r="K1283" s="4"/>
      <c r="L1283" s="4"/>
    </row>
    <row r="1284" spans="1:14" ht="18" customHeight="1" x14ac:dyDescent="0.2">
      <c r="A1284" s="50">
        <f t="shared" ref="A1284:C1284" si="860">A1283</f>
        <v>1</v>
      </c>
      <c r="B1284" s="50" t="str">
        <f t="shared" si="860"/>
        <v>Vigilante armado noturno - 12x36h</v>
      </c>
      <c r="C1284" s="50" t="str">
        <f t="shared" si="860"/>
        <v>CURITIBA</v>
      </c>
      <c r="D1284" s="10" t="str">
        <f>Raiz!$B$78</f>
        <v>B</v>
      </c>
      <c r="E1284" s="638" t="str">
        <f>Raiz!$C$78</f>
        <v>Incidência do FGTS sobre o Aviso Prévio Indenizado</v>
      </c>
      <c r="F1284" s="639"/>
      <c r="G1284" s="639"/>
      <c r="H1284" s="640"/>
      <c r="I1284" s="12">
        <f>0.08*I1283</f>
        <v>3.9814814814814818E-4</v>
      </c>
      <c r="J1284" s="11">
        <f>ROUND((J1242+J1252)*I1284,2)</f>
        <v>0</v>
      </c>
      <c r="K1284" s="4"/>
      <c r="L1284" s="4"/>
    </row>
    <row r="1285" spans="1:14" ht="18" customHeight="1" x14ac:dyDescent="0.2">
      <c r="A1285" s="50">
        <f t="shared" ref="A1285:C1285" si="861">A1284</f>
        <v>1</v>
      </c>
      <c r="B1285" s="50" t="str">
        <f t="shared" si="861"/>
        <v>Vigilante armado noturno - 12x36h</v>
      </c>
      <c r="C1285" s="50" t="str">
        <f t="shared" si="861"/>
        <v>CURITIBA</v>
      </c>
      <c r="D1285" s="10" t="str">
        <f>Raiz!$B$79</f>
        <v>C</v>
      </c>
      <c r="E1285" s="615" t="str">
        <f>Raiz!$C$79</f>
        <v>Multa do FGTS sobre o Aviso Prévio Indenizado</v>
      </c>
      <c r="F1285" s="616"/>
      <c r="G1285" s="616"/>
      <c r="H1285" s="617"/>
      <c r="I1285" s="12">
        <f>Raiz!$G$79</f>
        <v>1.9039999999999999E-3</v>
      </c>
      <c r="J1285" s="11">
        <f>ROUND(I1285*(J1242+J1252),2)</f>
        <v>0</v>
      </c>
      <c r="K1285" s="4"/>
      <c r="L1285" s="4"/>
    </row>
    <row r="1286" spans="1:14" ht="24.75" customHeight="1" x14ac:dyDescent="0.2">
      <c r="A1286" s="50">
        <f t="shared" ref="A1286:C1286" si="862">A1285</f>
        <v>1</v>
      </c>
      <c r="B1286" s="50" t="str">
        <f t="shared" si="862"/>
        <v>Vigilante armado noturno - 12x36h</v>
      </c>
      <c r="C1286" s="50" t="str">
        <f t="shared" si="862"/>
        <v>CURITIBA</v>
      </c>
      <c r="D1286" s="28" t="str">
        <f>Raiz!$B$80</f>
        <v>D</v>
      </c>
      <c r="E1286" s="278" t="str">
        <f>Raiz!$C$80</f>
        <v>Aviso Prévio Trabalhado</v>
      </c>
      <c r="F1286" s="536" t="str">
        <f>Raiz!$D$80</f>
        <v>Cálculo do valor= [(Rem/30)x7]/ Qtd meses de execução do serviço x 100% dos empregados</v>
      </c>
      <c r="G1286" s="537"/>
      <c r="H1286" s="618"/>
      <c r="I1286" s="12">
        <f>1/30*7/G1215*1</f>
        <v>9.7222222222222224E-3</v>
      </c>
      <c r="J1286" s="11">
        <f>ROUND((J1242+J1252)/30*7/20,2)</f>
        <v>0</v>
      </c>
      <c r="K1286" s="4"/>
      <c r="L1286" s="4"/>
    </row>
    <row r="1287" spans="1:14" ht="18" customHeight="1" x14ac:dyDescent="0.2">
      <c r="A1287" s="50">
        <f t="shared" ref="A1287:C1287" si="863">A1286</f>
        <v>1</v>
      </c>
      <c r="B1287" s="50" t="str">
        <f t="shared" si="863"/>
        <v>Vigilante armado noturno - 12x36h</v>
      </c>
      <c r="C1287" s="50" t="str">
        <f t="shared" si="863"/>
        <v>CURITIBA</v>
      </c>
      <c r="D1287" s="10" t="str">
        <f>Raiz!$B$81</f>
        <v>E</v>
      </c>
      <c r="E1287" s="535" t="str">
        <f>Raiz!$C$81</f>
        <v>Incidência dos encargos do submódulo 2.2 sobre o Aviso Prévio Trabalhado</v>
      </c>
      <c r="F1287" s="539"/>
      <c r="G1287" s="539"/>
      <c r="H1287" s="540"/>
      <c r="I1287" s="12">
        <f>I1263*I1286</f>
        <v>3.5777777777777782E-3</v>
      </c>
      <c r="J1287" s="11">
        <f>ROUND(I1287*(J1242+J1252),2)</f>
        <v>0</v>
      </c>
      <c r="K1287" s="4"/>
      <c r="L1287" s="4"/>
    </row>
    <row r="1288" spans="1:14" ht="18" customHeight="1" x14ac:dyDescent="0.2">
      <c r="A1288" s="50">
        <f t="shared" ref="A1288:C1288" si="864">A1287</f>
        <v>1</v>
      </c>
      <c r="B1288" s="50" t="str">
        <f t="shared" si="864"/>
        <v>Vigilante armado noturno - 12x36h</v>
      </c>
      <c r="C1288" s="50" t="str">
        <f t="shared" si="864"/>
        <v>CURITIBA</v>
      </c>
      <c r="D1288" s="10" t="str">
        <f>Raiz!$B$82</f>
        <v>F</v>
      </c>
      <c r="E1288" s="524" t="str">
        <f>Raiz!$C$82</f>
        <v>Multa do FGTS e sobre o Aviso Prévio Trabalhado</v>
      </c>
      <c r="F1288" s="554"/>
      <c r="G1288" s="554"/>
      <c r="H1288" s="554"/>
      <c r="I1288" s="555"/>
      <c r="J1288" s="11">
        <f>ROUND((J1242+J1252)*0.08*0.4,2)</f>
        <v>0</v>
      </c>
      <c r="K1288" s="4"/>
      <c r="L1288" s="4"/>
    </row>
    <row r="1289" spans="1:14" ht="18" customHeight="1" thickBot="1" x14ac:dyDescent="0.25">
      <c r="A1289" s="50">
        <f t="shared" ref="A1289:C1289" si="865">A1288</f>
        <v>1</v>
      </c>
      <c r="B1289" s="50" t="str">
        <f t="shared" si="865"/>
        <v>Vigilante armado noturno - 12x36h</v>
      </c>
      <c r="C1289" s="50" t="str">
        <f t="shared" si="865"/>
        <v>CURITIBA</v>
      </c>
      <c r="D1289" s="619" t="str">
        <f>Raiz!$B$83</f>
        <v>Total do Módulo 3 - Provisão para Rescisão</v>
      </c>
      <c r="E1289" s="619"/>
      <c r="F1289" s="619"/>
      <c r="G1289" s="619"/>
      <c r="H1289" s="619"/>
      <c r="I1289" s="619"/>
      <c r="J1289" s="13">
        <f>SUM(J1283:J1288)</f>
        <v>0</v>
      </c>
      <c r="K1289" s="4"/>
      <c r="L1289" s="4"/>
    </row>
    <row r="1290" spans="1:14" ht="14.1" customHeight="1" thickBot="1" x14ac:dyDescent="0.25">
      <c r="A1290" s="50">
        <f t="shared" ref="A1290:C1297" si="866">A1289</f>
        <v>1</v>
      </c>
      <c r="B1290" s="50" t="str">
        <f t="shared" si="866"/>
        <v>Vigilante armado noturno - 12x36h</v>
      </c>
      <c r="C1290" s="50" t="str">
        <f t="shared" si="866"/>
        <v>CURITIBA</v>
      </c>
      <c r="D1290" s="4"/>
      <c r="E1290" s="4"/>
      <c r="F1290" s="4"/>
      <c r="G1290" s="4"/>
      <c r="H1290" s="4"/>
      <c r="I1290" s="4"/>
      <c r="J1290" s="4"/>
      <c r="K1290" s="4"/>
      <c r="L1290" s="4"/>
    </row>
    <row r="1291" spans="1:14" ht="18" customHeight="1" x14ac:dyDescent="0.2">
      <c r="A1291" s="50">
        <f t="shared" si="866"/>
        <v>1</v>
      </c>
      <c r="B1291" s="50" t="str">
        <f t="shared" si="866"/>
        <v>Vigilante armado noturno - 12x36h</v>
      </c>
      <c r="C1291" s="50" t="str">
        <f t="shared" si="866"/>
        <v>CURITIBA</v>
      </c>
      <c r="D1291" s="549" t="str">
        <f>Raiz!$B$85</f>
        <v>MÓDULO 4 – CUSTO DE REPOSIÇÃO DO PROFISSIONAL AUSENTE</v>
      </c>
      <c r="E1291" s="550"/>
      <c r="F1291" s="550"/>
      <c r="G1291" s="550"/>
      <c r="H1291" s="551"/>
      <c r="I1291" s="43" t="str">
        <f>Raiz!$G$85</f>
        <v>%</v>
      </c>
      <c r="J1291" s="40" t="str">
        <f>Raiz!$H$85</f>
        <v>Valor R$</v>
      </c>
      <c r="K1291" s="4"/>
      <c r="L1291" s="4"/>
    </row>
    <row r="1292" spans="1:14" ht="39.950000000000003" customHeight="1" x14ac:dyDescent="0.2">
      <c r="A1292" s="50">
        <f t="shared" ref="A1292:C1292" si="867">A1291</f>
        <v>1</v>
      </c>
      <c r="B1292" s="50" t="str">
        <f t="shared" si="867"/>
        <v>Vigilante armado noturno - 12x36h</v>
      </c>
      <c r="C1292" s="50" t="str">
        <f t="shared" si="867"/>
        <v>CURITIBA</v>
      </c>
      <c r="D129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1292" s="537"/>
      <c r="F1292" s="537"/>
      <c r="G1292" s="537"/>
      <c r="H1292" s="537"/>
      <c r="I1292" s="537"/>
      <c r="J1292" s="621"/>
      <c r="K1292" s="4"/>
      <c r="L1292" s="4"/>
    </row>
    <row r="1293" spans="1:14" ht="24.75" customHeight="1" x14ac:dyDescent="0.2">
      <c r="A1293" s="50">
        <f t="shared" ref="A1293:C1293" si="868">A1292</f>
        <v>1</v>
      </c>
      <c r="B1293" s="50" t="str">
        <f t="shared" si="868"/>
        <v>Vigilante armado noturno - 12x36h</v>
      </c>
      <c r="C1293" s="50" t="str">
        <f t="shared" si="868"/>
        <v>CURITIBA</v>
      </c>
      <c r="D1293" s="622" t="str">
        <f>Raiz!$B$87</f>
        <v>MÓDULO 1</v>
      </c>
      <c r="E1293" s="553"/>
      <c r="F1293" s="44" t="str">
        <f>Raiz!$D$87</f>
        <v>MÓDULO 2
(sem VA e VT ou sem VT)</v>
      </c>
      <c r="G1293" s="44" t="str">
        <f>Raiz!$E$87</f>
        <v>MÓDULO 3</v>
      </c>
      <c r="H1293" s="552" t="str">
        <f>Raiz!$F$87</f>
        <v>BCCPA</v>
      </c>
      <c r="I1293" s="553"/>
      <c r="J1293" s="243" t="str">
        <f>Raiz!$H$87</f>
        <v>VA nas Férias</v>
      </c>
      <c r="K1293" s="4"/>
      <c r="L1293" s="4"/>
    </row>
    <row r="1294" spans="1:14" ht="18" customHeight="1" x14ac:dyDescent="0.2">
      <c r="A1294" s="50">
        <f t="shared" ref="A1294:C1294" si="869">A1293</f>
        <v>1</v>
      </c>
      <c r="B1294" s="50" t="str">
        <f t="shared" si="869"/>
        <v>Vigilante armado noturno - 12x36h</v>
      </c>
      <c r="C1294" s="50" t="str">
        <f t="shared" si="869"/>
        <v>CURITIBA</v>
      </c>
      <c r="D1294" s="559">
        <f>J1246</f>
        <v>0</v>
      </c>
      <c r="E1294" s="604"/>
      <c r="F1294" s="26">
        <f>IF(J1294="S",(J1280-J1266),IF(J1294="N",(J1280-(J1266+J1267))))</f>
        <v>1224.74</v>
      </c>
      <c r="G1294" s="26">
        <f>J1289</f>
        <v>0</v>
      </c>
      <c r="H1294" s="603">
        <f>SUM(D1294:G1294)</f>
        <v>1224.74</v>
      </c>
      <c r="I1294" s="604"/>
      <c r="J1294" s="244" t="str">
        <f>VLOOKUP($G1213,Base!$B$559:$L$578,$J1218+1,FALSE)</f>
        <v>S</v>
      </c>
      <c r="K1294" s="4"/>
      <c r="L1294" s="51"/>
      <c r="N1294" s="90"/>
    </row>
    <row r="1295" spans="1:14" ht="18" customHeight="1" x14ac:dyDescent="0.2">
      <c r="A1295" s="50">
        <f t="shared" si="866"/>
        <v>1</v>
      </c>
      <c r="B1295" s="50" t="str">
        <f t="shared" si="866"/>
        <v>Vigilante armado noturno - 12x36h</v>
      </c>
      <c r="C1295" s="50" t="str">
        <f t="shared" si="866"/>
        <v>CURITIBA</v>
      </c>
      <c r="D1295" s="626" t="str">
        <f>Raiz!$B$89</f>
        <v>Submódulo 4.1 Substituto nas Ausências Legais</v>
      </c>
      <c r="E1295" s="627"/>
      <c r="F1295" s="627"/>
      <c r="G1295" s="627"/>
      <c r="H1295" s="627"/>
      <c r="I1295" s="627"/>
      <c r="J1295" s="628"/>
      <c r="K1295" s="4"/>
      <c r="L1295" s="4"/>
    </row>
    <row r="1296" spans="1:14" ht="18" customHeight="1" x14ac:dyDescent="0.2">
      <c r="A1296" s="50">
        <f t="shared" si="866"/>
        <v>1</v>
      </c>
      <c r="B1296" s="50" t="str">
        <f t="shared" si="866"/>
        <v>Vigilante armado noturno - 12x36h</v>
      </c>
      <c r="C1296" s="50" t="str">
        <f t="shared" si="866"/>
        <v>CURITIBA</v>
      </c>
      <c r="D1296" s="28" t="str">
        <f>Raiz!$B$90</f>
        <v>A</v>
      </c>
      <c r="E1296" s="542" t="str">
        <f>Raiz!$C$90</f>
        <v>Substituto na cobertura de Férias</v>
      </c>
      <c r="F1296" s="542"/>
      <c r="G1296" s="542" t="str">
        <f>Raiz!$E$90</f>
        <v>Cálculo do valor=BCCPA/12</v>
      </c>
      <c r="H1296" s="542"/>
      <c r="I1296" s="29">
        <f>Raiz!$G$90</f>
        <v>8.3333333333333329E-2</v>
      </c>
      <c r="J1296" s="11">
        <f>ROUND(H1294/12,2)</f>
        <v>102.06</v>
      </c>
      <c r="K1296" s="4"/>
      <c r="L1296" s="4"/>
    </row>
    <row r="1297" spans="1:12" ht="18" customHeight="1" x14ac:dyDescent="0.2">
      <c r="A1297" s="50">
        <f t="shared" si="866"/>
        <v>1</v>
      </c>
      <c r="B1297" s="50" t="str">
        <f t="shared" si="866"/>
        <v>Vigilante armado noturno - 12x36h</v>
      </c>
      <c r="C1297" s="50" t="str">
        <f t="shared" si="866"/>
        <v>CURITIBA</v>
      </c>
      <c r="D1297" s="10" t="str">
        <f>Raiz!$B$91</f>
        <v>B</v>
      </c>
      <c r="E1297" s="535" t="str">
        <f>Raiz!$C$91</f>
        <v>Substituto na cobertura de Ausências Legais</v>
      </c>
      <c r="F1297" s="540"/>
      <c r="G1297" s="535" t="str">
        <f>Raiz!$E$91</f>
        <v>Cálculo do valor=[(BCCPA/30)x1dia]/12</v>
      </c>
      <c r="H1297" s="540"/>
      <c r="I1297" s="12">
        <f>Raiz!$G$91</f>
        <v>2.7777777777777779E-3</v>
      </c>
      <c r="J1297" s="11">
        <f>ROUND(I1297*H1294,2)</f>
        <v>3.4</v>
      </c>
      <c r="K1297" s="4"/>
      <c r="L1297" s="4"/>
    </row>
    <row r="1298" spans="1:12" ht="18" customHeight="1" x14ac:dyDescent="0.2">
      <c r="A1298" s="50">
        <f t="shared" ref="A1298:C1313" si="870">A1297</f>
        <v>1</v>
      </c>
      <c r="B1298" s="50" t="str">
        <f t="shared" si="870"/>
        <v>Vigilante armado noturno - 12x36h</v>
      </c>
      <c r="C1298" s="50" t="str">
        <f t="shared" si="870"/>
        <v>CURITIBA</v>
      </c>
      <c r="D1298" s="10" t="str">
        <f>Raiz!$B$92</f>
        <v>C</v>
      </c>
      <c r="E1298" s="524" t="str">
        <f>Raiz!$C$92</f>
        <v>Substituto na cobertura de Licença-Paternidade</v>
      </c>
      <c r="F1298" s="525"/>
      <c r="G1298" s="524" t="str">
        <f>Raiz!$E$92</f>
        <v>Cálculo do valor={[(BCCPA/30)x5dias]/12}x1,5%</v>
      </c>
      <c r="H1298" s="525"/>
      <c r="I1298" s="12">
        <f>Raiz!$G$92</f>
        <v>2.0833333333333332E-4</v>
      </c>
      <c r="J1298" s="11">
        <f>ROUND(I1298*H1294,2)</f>
        <v>0.26</v>
      </c>
      <c r="K1298" s="4"/>
      <c r="L1298" s="4"/>
    </row>
    <row r="1299" spans="1:12" ht="18" customHeight="1" x14ac:dyDescent="0.2">
      <c r="A1299" s="50">
        <f t="shared" si="870"/>
        <v>1</v>
      </c>
      <c r="B1299" s="50" t="str">
        <f t="shared" si="870"/>
        <v>Vigilante armado noturno - 12x36h</v>
      </c>
      <c r="C1299" s="50" t="str">
        <f t="shared" si="870"/>
        <v>CURITIBA</v>
      </c>
      <c r="D1299" s="10" t="str">
        <f>Raiz!$B$93</f>
        <v>D</v>
      </c>
      <c r="E1299" s="524" t="str">
        <f>Raiz!$C$93</f>
        <v>Substituto na cobertura de Ausência por acidente de trab.</v>
      </c>
      <c r="F1299" s="525"/>
      <c r="G1299" s="524" t="str">
        <f>Raiz!$E$93</f>
        <v>Cálculo do valor={[(BCCPA/30)x15dias]/12}x0,78%</v>
      </c>
      <c r="H1299" s="525"/>
      <c r="I1299" s="12">
        <f>Raiz!$G$93</f>
        <v>3.2499999999999999E-4</v>
      </c>
      <c r="J1299" s="11">
        <f>ROUND(I1299*H1294,2)</f>
        <v>0.4</v>
      </c>
      <c r="K1299" s="4"/>
      <c r="L1299" s="4"/>
    </row>
    <row r="1300" spans="1:12" ht="18" customHeight="1" x14ac:dyDescent="0.2">
      <c r="A1300" s="50">
        <f t="shared" si="870"/>
        <v>1</v>
      </c>
      <c r="B1300" s="50" t="str">
        <f t="shared" si="870"/>
        <v>Vigilante armado noturno - 12x36h</v>
      </c>
      <c r="C1300" s="50" t="str">
        <f t="shared" si="870"/>
        <v>CURITIBA</v>
      </c>
      <c r="D1300" s="10" t="str">
        <f>Raiz!$B$94</f>
        <v>E</v>
      </c>
      <c r="E1300" s="524" t="str">
        <f>Raiz!$C$94</f>
        <v>Substituto na cobertura de Afastamento Maternidade</v>
      </c>
      <c r="F1300" s="525"/>
      <c r="G1300" s="524" t="str">
        <f>Raiz!$E$94</f>
        <v>Cálculo do valor = {[(FÉRIAS + 1/3 FÉRIAS)/12]x(4/12)}x2%</v>
      </c>
      <c r="H1300" s="526"/>
      <c r="I1300" s="555"/>
      <c r="J1300" s="11">
        <f>ROUND((((J1246+J1246/3)/12)*4/12)*2%,2)</f>
        <v>0</v>
      </c>
      <c r="K1300" s="4"/>
      <c r="L1300" s="4"/>
    </row>
    <row r="1301" spans="1:12" ht="18" customHeight="1" x14ac:dyDescent="0.2">
      <c r="A1301" s="50">
        <f t="shared" si="870"/>
        <v>1</v>
      </c>
      <c r="B1301" s="50" t="str">
        <f t="shared" si="870"/>
        <v>Vigilante armado noturno - 12x36h</v>
      </c>
      <c r="C1301" s="50" t="str">
        <f t="shared" si="870"/>
        <v>CURITIBA</v>
      </c>
      <c r="D1301" s="10" t="str">
        <f>Raiz!$B$95</f>
        <v>F</v>
      </c>
      <c r="E1301" s="524" t="str">
        <f>Raiz!$C$95</f>
        <v xml:space="preserve">Substituto na cobertura de outras ausências (especificar) </v>
      </c>
      <c r="F1301" s="554"/>
      <c r="G1301" s="554"/>
      <c r="H1301" s="554"/>
      <c r="I1301" s="555"/>
      <c r="J1301" s="20"/>
      <c r="K1301" s="4"/>
      <c r="L1301" s="4"/>
    </row>
    <row r="1302" spans="1:12" ht="18" customHeight="1" thickBot="1" x14ac:dyDescent="0.25">
      <c r="A1302" s="50">
        <f t="shared" si="870"/>
        <v>1</v>
      </c>
      <c r="B1302" s="50" t="str">
        <f t="shared" si="870"/>
        <v>Vigilante armado noturno - 12x36h</v>
      </c>
      <c r="C1302" s="50" t="str">
        <f t="shared" si="870"/>
        <v>CURITIBA</v>
      </c>
      <c r="D1302" s="619" t="str">
        <f>Raiz!$B$96</f>
        <v> Total do Módulo 4 - Custo de Reposição do Profissional Ausente</v>
      </c>
      <c r="E1302" s="619"/>
      <c r="F1302" s="619"/>
      <c r="G1302" s="619"/>
      <c r="H1302" s="619"/>
      <c r="I1302" s="619"/>
      <c r="J1302" s="13">
        <f>SUM(J1296:J1301)</f>
        <v>106.12000000000002</v>
      </c>
      <c r="K1302" s="4"/>
      <c r="L1302" s="4"/>
    </row>
    <row r="1303" spans="1:12" ht="11.25" customHeight="1" thickBot="1" x14ac:dyDescent="0.25">
      <c r="A1303" s="50">
        <f t="shared" si="870"/>
        <v>1</v>
      </c>
      <c r="B1303" s="50" t="str">
        <f t="shared" si="870"/>
        <v>Vigilante armado noturno - 12x36h</v>
      </c>
      <c r="C1303" s="50" t="str">
        <f t="shared" si="870"/>
        <v>CURITIBA</v>
      </c>
      <c r="D1303" s="4"/>
      <c r="E1303" s="4"/>
      <c r="F1303" s="4"/>
      <c r="G1303" s="4"/>
      <c r="H1303" s="4"/>
      <c r="I1303" s="4"/>
      <c r="J1303" s="4"/>
      <c r="K1303" s="4"/>
      <c r="L1303" s="4"/>
    </row>
    <row r="1304" spans="1:12" ht="18" customHeight="1" x14ac:dyDescent="0.2">
      <c r="A1304" s="50">
        <f t="shared" si="870"/>
        <v>1</v>
      </c>
      <c r="B1304" s="50" t="str">
        <f t="shared" si="870"/>
        <v>Vigilante armado noturno - 12x36h</v>
      </c>
      <c r="C1304" s="50" t="str">
        <f t="shared" si="870"/>
        <v>CURITIBA</v>
      </c>
      <c r="D1304" s="556" t="str">
        <f>Raiz!$B$98</f>
        <v>MÓDULO 5 - INSUMOS DIVERSOS</v>
      </c>
      <c r="E1304" s="557"/>
      <c r="F1304" s="557"/>
      <c r="G1304" s="557"/>
      <c r="H1304" s="557"/>
      <c r="I1304" s="558"/>
      <c r="J1304" s="2" t="str">
        <f>Raiz!$H$98</f>
        <v>Valor R$</v>
      </c>
      <c r="K1304" s="4"/>
      <c r="L1304" s="4"/>
    </row>
    <row r="1305" spans="1:12" ht="18" customHeight="1" x14ac:dyDescent="0.2">
      <c r="A1305" s="50">
        <f t="shared" si="870"/>
        <v>1</v>
      </c>
      <c r="B1305" s="50" t="str">
        <f t="shared" si="870"/>
        <v>Vigilante armado noturno - 12x36h</v>
      </c>
      <c r="C1305" s="50" t="str">
        <f t="shared" si="870"/>
        <v>CURITIBA</v>
      </c>
      <c r="D1305" s="10" t="str">
        <f>Raiz!$B$99</f>
        <v>A</v>
      </c>
      <c r="E1305" s="521" t="str">
        <f>Raiz!$C$99</f>
        <v>Uniformes</v>
      </c>
      <c r="F1305" s="521"/>
      <c r="G1305" s="521"/>
      <c r="H1305" s="521"/>
      <c r="I1305" s="521"/>
      <c r="J1305" s="11">
        <f>VLOOKUP(G1213,Base!$B$727:$L$746,J1218+1,FALSE)</f>
        <v>0</v>
      </c>
      <c r="K1305" s="239"/>
      <c r="L1305" s="239"/>
    </row>
    <row r="1306" spans="1:12" ht="18" customHeight="1" x14ac:dyDescent="0.2">
      <c r="A1306" s="50">
        <f t="shared" si="870"/>
        <v>1</v>
      </c>
      <c r="B1306" s="50" t="str">
        <f t="shared" si="870"/>
        <v>Vigilante armado noturno - 12x36h</v>
      </c>
      <c r="C1306" s="50" t="str">
        <f t="shared" si="870"/>
        <v>CURITIBA</v>
      </c>
      <c r="D1306" s="10" t="str">
        <f>Raiz!$B$100</f>
        <v>B</v>
      </c>
      <c r="E1306" s="521" t="str">
        <f>Raiz!$C$100</f>
        <v>Materiais de uso individual</v>
      </c>
      <c r="F1306" s="521"/>
      <c r="G1306" s="521"/>
      <c r="H1306" s="521"/>
      <c r="I1306" s="521"/>
      <c r="J1306" s="11">
        <f>VLOOKUP(G1213,Base!$B$751:$L$770,J1218+1,FALSE)</f>
        <v>0</v>
      </c>
      <c r="K1306" s="239"/>
      <c r="L1306" s="239"/>
    </row>
    <row r="1307" spans="1:12" ht="18" customHeight="1" x14ac:dyDescent="0.2">
      <c r="A1307" s="50">
        <f t="shared" si="870"/>
        <v>1</v>
      </c>
      <c r="B1307" s="50" t="str">
        <f t="shared" si="870"/>
        <v>Vigilante armado noturno - 12x36h</v>
      </c>
      <c r="C1307" s="50" t="str">
        <f t="shared" si="870"/>
        <v>CURITIBA</v>
      </c>
      <c r="D1307" s="10" t="str">
        <f>Raiz!$B$101</f>
        <v>C</v>
      </c>
      <c r="E1307" s="521" t="str">
        <f>Raiz!$C$101</f>
        <v>Materiais de uso compartilhado</v>
      </c>
      <c r="F1307" s="521"/>
      <c r="G1307" s="521"/>
      <c r="H1307" s="521"/>
      <c r="I1307" s="521"/>
      <c r="J1307" s="11">
        <f>VLOOKUP(G1213,Base!$B$775:$L$794,J1218+1,FALSE)</f>
        <v>0</v>
      </c>
      <c r="K1307" s="239"/>
      <c r="L1307" s="239"/>
    </row>
    <row r="1308" spans="1:12" ht="18" customHeight="1" x14ac:dyDescent="0.2">
      <c r="A1308" s="50">
        <f t="shared" si="870"/>
        <v>1</v>
      </c>
      <c r="B1308" s="50" t="str">
        <f t="shared" si="870"/>
        <v>Vigilante armado noturno - 12x36h</v>
      </c>
      <c r="C1308" s="50" t="str">
        <f t="shared" si="870"/>
        <v>CURITIBA</v>
      </c>
      <c r="D1308" s="10" t="str">
        <f>Raiz!$B$102</f>
        <v>D</v>
      </c>
      <c r="E1308" s="521" t="str">
        <f>Raiz!$C$102</f>
        <v>Outros: especificar</v>
      </c>
      <c r="F1308" s="521"/>
      <c r="G1308" s="521"/>
      <c r="H1308" s="521"/>
      <c r="I1308" s="521"/>
      <c r="J1308" s="77"/>
      <c r="K1308" s="239"/>
      <c r="L1308" s="239"/>
    </row>
    <row r="1309" spans="1:12" ht="18" customHeight="1" thickBot="1" x14ac:dyDescent="0.25">
      <c r="A1309" s="50">
        <f t="shared" si="870"/>
        <v>1</v>
      </c>
      <c r="B1309" s="50" t="str">
        <f t="shared" si="870"/>
        <v>Vigilante armado noturno - 12x36h</v>
      </c>
      <c r="C1309" s="50" t="str">
        <f t="shared" si="870"/>
        <v>CURITIBA</v>
      </c>
      <c r="D1309" s="619" t="str">
        <f>Raiz!$B$103</f>
        <v>Total do Módulo 5 - Insumos Diversos</v>
      </c>
      <c r="E1309" s="619"/>
      <c r="F1309" s="619"/>
      <c r="G1309" s="619"/>
      <c r="H1309" s="619"/>
      <c r="I1309" s="619"/>
      <c r="J1309" s="13">
        <f>SUM(J1305:J1308)</f>
        <v>0</v>
      </c>
      <c r="K1309" s="4"/>
      <c r="L1309" s="4"/>
    </row>
    <row r="1310" spans="1:12" ht="11.25" customHeight="1" thickBot="1" x14ac:dyDescent="0.25">
      <c r="A1310" s="50">
        <f t="shared" si="870"/>
        <v>1</v>
      </c>
      <c r="B1310" s="50" t="str">
        <f t="shared" si="870"/>
        <v>Vigilante armado noturno - 12x36h</v>
      </c>
      <c r="C1310" s="50" t="str">
        <f t="shared" si="870"/>
        <v>CURITIBA</v>
      </c>
      <c r="D1310" s="4"/>
      <c r="E1310" s="4"/>
      <c r="F1310" s="4"/>
      <c r="G1310" s="4"/>
      <c r="H1310" s="4"/>
      <c r="I1310" s="4"/>
      <c r="J1310" s="4"/>
      <c r="K1310" s="4"/>
      <c r="L1310" s="4"/>
    </row>
    <row r="1311" spans="1:12" ht="18" customHeight="1" x14ac:dyDescent="0.2">
      <c r="A1311" s="50">
        <f t="shared" si="870"/>
        <v>1</v>
      </c>
      <c r="B1311" s="50" t="str">
        <f t="shared" si="870"/>
        <v>Vigilante armado noturno - 12x36h</v>
      </c>
      <c r="C1311" s="50" t="str">
        <f t="shared" si="870"/>
        <v>CURITIBA</v>
      </c>
      <c r="D1311" s="531" t="str">
        <f>Raiz!$B$105</f>
        <v>6 - CUSTOS INDIRETOS, TRIBUTOS E LUCRO</v>
      </c>
      <c r="E1311" s="531"/>
      <c r="F1311" s="531"/>
      <c r="G1311" s="531"/>
      <c r="H1311" s="531"/>
      <c r="I1311" s="1" t="str">
        <f>Raiz!$G$105</f>
        <v>%</v>
      </c>
      <c r="J1311" s="2" t="str">
        <f>Raiz!$H$105</f>
        <v>Valor R$</v>
      </c>
      <c r="K1311" s="4"/>
      <c r="L1311" s="4"/>
    </row>
    <row r="1312" spans="1:12" ht="18" customHeight="1" x14ac:dyDescent="0.2">
      <c r="A1312" s="50">
        <f t="shared" si="870"/>
        <v>1</v>
      </c>
      <c r="B1312" s="50" t="str">
        <f t="shared" si="870"/>
        <v>Vigilante armado noturno - 12x36h</v>
      </c>
      <c r="C1312" s="50" t="str">
        <f t="shared" si="870"/>
        <v>CURITIBA</v>
      </c>
      <c r="D1312" s="10" t="str">
        <f>Raiz!$B$106</f>
        <v>A</v>
      </c>
      <c r="E1312" s="527" t="str">
        <f>Raiz!$C$106</f>
        <v>Custos Indiretos (despesas administrativas e operacionais)</v>
      </c>
      <c r="F1312" s="527"/>
      <c r="G1312" s="527"/>
      <c r="H1312" s="527"/>
      <c r="I1312" s="12">
        <f>VLOOKUP(G1213,Base!$B$799:$O$818,J1218+1,FALSE)</f>
        <v>0</v>
      </c>
      <c r="J1312" s="11">
        <f>ROUND(J1334*I1312,2)</f>
        <v>0</v>
      </c>
      <c r="K1312" s="4"/>
      <c r="L1312" s="4"/>
    </row>
    <row r="1313" spans="1:12" ht="18" customHeight="1" x14ac:dyDescent="0.2">
      <c r="A1313" s="50">
        <f t="shared" si="870"/>
        <v>1</v>
      </c>
      <c r="B1313" s="50" t="str">
        <f t="shared" si="870"/>
        <v>Vigilante armado noturno - 12x36h</v>
      </c>
      <c r="C1313" s="50" t="str">
        <f t="shared" si="870"/>
        <v>CURITIBA</v>
      </c>
      <c r="D1313" s="10" t="str">
        <f>Raiz!$B$107</f>
        <v>B</v>
      </c>
      <c r="E1313" s="527" t="str">
        <f>Raiz!$C$107</f>
        <v>Lucro</v>
      </c>
      <c r="F1313" s="527"/>
      <c r="G1313" s="527"/>
      <c r="H1313" s="527"/>
      <c r="I1313" s="12">
        <f>VLOOKUP(G1213,Base!$B$823:$O$842,J1218+1,FALSE)</f>
        <v>0</v>
      </c>
      <c r="J1313" s="11">
        <f>ROUND(J1336*I1313,2)</f>
        <v>0</v>
      </c>
      <c r="K1313" s="4"/>
      <c r="L1313" s="4"/>
    </row>
    <row r="1314" spans="1:12" ht="18" customHeight="1" x14ac:dyDescent="0.2">
      <c r="A1314" s="50">
        <f t="shared" ref="A1314:C1319" si="871">A1313</f>
        <v>1</v>
      </c>
      <c r="B1314" s="50" t="str">
        <f t="shared" si="871"/>
        <v>Vigilante armado noturno - 12x36h</v>
      </c>
      <c r="C1314" s="50" t="str">
        <f t="shared" si="871"/>
        <v>CURITIBA</v>
      </c>
      <c r="D1314" s="560" t="str">
        <f>Raiz!$B$108</f>
        <v>Subtotal</v>
      </c>
      <c r="E1314" s="560"/>
      <c r="F1314" s="560"/>
      <c r="G1314" s="560"/>
      <c r="H1314" s="560"/>
      <c r="I1314" s="21">
        <f>SUM(I1312:I1313)</f>
        <v>0</v>
      </c>
      <c r="J1314" s="22">
        <f>SUM(J1312:J1313)</f>
        <v>0</v>
      </c>
      <c r="K1314" s="4"/>
      <c r="L1314" s="4"/>
    </row>
    <row r="1315" spans="1:12" ht="18" customHeight="1" x14ac:dyDescent="0.2">
      <c r="A1315" s="50">
        <f t="shared" si="871"/>
        <v>1</v>
      </c>
      <c r="B1315" s="50" t="str">
        <f t="shared" si="871"/>
        <v>Vigilante armado noturno - 12x36h</v>
      </c>
      <c r="C1315" s="50" t="str">
        <f t="shared" si="871"/>
        <v>CURITIBA</v>
      </c>
      <c r="D1315" s="10" t="str">
        <f>Raiz!$B$109</f>
        <v>C</v>
      </c>
      <c r="E1315" s="527" t="str">
        <f>Raiz!$C$109</f>
        <v>Tributos</v>
      </c>
      <c r="F1315" s="529"/>
      <c r="G1315" s="529"/>
      <c r="H1315" s="529"/>
      <c r="I1315" s="21">
        <f>SUM(I1316:I1318)</f>
        <v>6.1499999999999999E-2</v>
      </c>
      <c r="J1315" s="22">
        <f>SUM(J1316:J1318)</f>
        <v>110.79999999999998</v>
      </c>
      <c r="K1315" s="4"/>
      <c r="L1315" s="4"/>
    </row>
    <row r="1316" spans="1:12" ht="18" customHeight="1" x14ac:dyDescent="0.2">
      <c r="A1316" s="50">
        <f t="shared" si="871"/>
        <v>1</v>
      </c>
      <c r="B1316" s="50" t="str">
        <f t="shared" si="871"/>
        <v>Vigilante armado noturno - 12x36h</v>
      </c>
      <c r="C1316" s="50" t="str">
        <f t="shared" si="871"/>
        <v>CURITIBA</v>
      </c>
      <c r="D1316" s="532" t="str">
        <f>Raiz!$B$110</f>
        <v>C.1</v>
      </c>
      <c r="E1316" s="534" t="str">
        <f>Raiz!$C$110</f>
        <v>Tributos Federais</v>
      </c>
      <c r="F1316" s="536" t="str">
        <f>Raiz!$D$110</f>
        <v>PIS</v>
      </c>
      <c r="G1316" s="537"/>
      <c r="H1316" s="538"/>
      <c r="I1316" s="29">
        <f>Raiz!$G$110</f>
        <v>6.4999999999999997E-3</v>
      </c>
      <c r="J1316" s="11">
        <f>ROUND(I1316*J1325,2)</f>
        <v>11.71</v>
      </c>
      <c r="K1316" s="4"/>
      <c r="L1316" s="4"/>
    </row>
    <row r="1317" spans="1:12" ht="18" customHeight="1" x14ac:dyDescent="0.2">
      <c r="A1317" s="50">
        <f t="shared" si="871"/>
        <v>1</v>
      </c>
      <c r="B1317" s="50" t="str">
        <f t="shared" si="871"/>
        <v>Vigilante armado noturno - 12x36h</v>
      </c>
      <c r="C1317" s="50" t="str">
        <f t="shared" si="871"/>
        <v>CURITIBA</v>
      </c>
      <c r="D1317" s="533"/>
      <c r="E1317" s="535"/>
      <c r="F1317" s="535" t="str">
        <f>Raiz!$D$111</f>
        <v>COFINS</v>
      </c>
      <c r="G1317" s="539"/>
      <c r="H1317" s="540"/>
      <c r="I1317" s="12">
        <f>Raiz!$G$111</f>
        <v>0.03</v>
      </c>
      <c r="J1317" s="11">
        <f>ROUND(I1317*J1325,2)</f>
        <v>54.05</v>
      </c>
    </row>
    <row r="1318" spans="1:12" ht="18" customHeight="1" x14ac:dyDescent="0.2">
      <c r="A1318" s="50">
        <f t="shared" si="871"/>
        <v>1</v>
      </c>
      <c r="B1318" s="50" t="str">
        <f t="shared" si="871"/>
        <v>Vigilante armado noturno - 12x36h</v>
      </c>
      <c r="C1318" s="50" t="str">
        <f t="shared" si="871"/>
        <v>CURITIBA</v>
      </c>
      <c r="D1318" s="10" t="str">
        <f>Raiz!$B$112</f>
        <v>C.2</v>
      </c>
      <c r="E1318" s="240" t="str">
        <f>Raiz!$C$112</f>
        <v>Tributos Municipais</v>
      </c>
      <c r="F1318" s="524" t="str">
        <f>Raiz!$D$112</f>
        <v>ISS</v>
      </c>
      <c r="G1318" s="526"/>
      <c r="H1318" s="525"/>
      <c r="I1318" s="12">
        <f>VLOOKUP(G1213,Base!$B$25:$D$44,3,FALSE)</f>
        <v>2.5000000000000001E-2</v>
      </c>
      <c r="J1318" s="11">
        <f>ROUND(I1318*J1325,2)</f>
        <v>45.04</v>
      </c>
    </row>
    <row r="1319" spans="1:12" ht="18" customHeight="1" thickBot="1" x14ac:dyDescent="0.25">
      <c r="A1319" s="50">
        <f t="shared" si="871"/>
        <v>1</v>
      </c>
      <c r="B1319" s="50" t="str">
        <f t="shared" si="871"/>
        <v>Vigilante armado noturno - 12x36h</v>
      </c>
      <c r="C1319" s="50" t="str">
        <f t="shared" si="871"/>
        <v>CURITIBA</v>
      </c>
      <c r="D1319" s="653" t="str">
        <f>Raiz!$B$113</f>
        <v>Total do Módulo 6 - Custos Indiretos, Lucro e Tributos</v>
      </c>
      <c r="E1319" s="653"/>
      <c r="F1319" s="653"/>
      <c r="G1319" s="653"/>
      <c r="H1319" s="653"/>
      <c r="I1319" s="16">
        <f>I1314+I1315</f>
        <v>6.1499999999999999E-2</v>
      </c>
      <c r="J1319" s="13">
        <f>J1314+J1315</f>
        <v>110.79999999999998</v>
      </c>
    </row>
    <row r="1320" spans="1:12" ht="12.75" customHeight="1" thickBot="1" x14ac:dyDescent="0.25">
      <c r="A1320" s="50">
        <f t="shared" ref="A1320:C1326" si="872">A1319</f>
        <v>1</v>
      </c>
      <c r="B1320" s="50" t="str">
        <f t="shared" si="872"/>
        <v>Vigilante armado noturno - 12x36h</v>
      </c>
      <c r="C1320" s="50" t="str">
        <f t="shared" si="872"/>
        <v>CURITIBA</v>
      </c>
      <c r="D1320" s="4"/>
      <c r="E1320" s="4"/>
      <c r="F1320" s="4"/>
      <c r="G1320" s="4"/>
      <c r="H1320" s="4"/>
      <c r="I1320" s="4"/>
      <c r="J1320" s="4"/>
    </row>
    <row r="1321" spans="1:12" ht="18" customHeight="1" x14ac:dyDescent="0.2">
      <c r="A1321" s="50">
        <f t="shared" si="872"/>
        <v>1</v>
      </c>
      <c r="B1321" s="50" t="str">
        <f t="shared" si="872"/>
        <v>Vigilante armado noturno - 12x36h</v>
      </c>
      <c r="C1321" s="50" t="str">
        <f t="shared" si="872"/>
        <v>CURITIBA</v>
      </c>
      <c r="D1321" s="556" t="str">
        <f>Raiz!$B$115</f>
        <v>TRIBUTOS (percentual incidente sobre o Valor total por empregado)</v>
      </c>
      <c r="E1321" s="557"/>
      <c r="F1321" s="557"/>
      <c r="G1321" s="557"/>
      <c r="H1321" s="557"/>
      <c r="I1321" s="557"/>
      <c r="J1321" s="558"/>
    </row>
    <row r="1322" spans="1:12" ht="18" customHeight="1" x14ac:dyDescent="0.2">
      <c r="A1322" s="50">
        <f t="shared" si="872"/>
        <v>1</v>
      </c>
      <c r="B1322" s="50" t="str">
        <f t="shared" si="872"/>
        <v>Vigilante armado noturno - 12x36h</v>
      </c>
      <c r="C1322" s="50" t="str">
        <f t="shared" si="872"/>
        <v>CURITIBA</v>
      </c>
      <c r="D1322" s="10" t="str">
        <f>Raiz!$B$116</f>
        <v>A</v>
      </c>
      <c r="E1322" s="521" t="str">
        <f>Raiz!$C$116</f>
        <v>Percentual total dos Tributos / 100</v>
      </c>
      <c r="F1322" s="521"/>
      <c r="G1322" s="521"/>
      <c r="H1322" s="521"/>
      <c r="I1322" s="521"/>
      <c r="J1322" s="23">
        <f>I1315</f>
        <v>6.1499999999999999E-2</v>
      </c>
    </row>
    <row r="1323" spans="1:12" ht="18" customHeight="1" x14ac:dyDescent="0.2">
      <c r="A1323" s="50">
        <f t="shared" si="872"/>
        <v>1</v>
      </c>
      <c r="B1323" s="50" t="str">
        <f t="shared" si="872"/>
        <v>Vigilante armado noturno - 12x36h</v>
      </c>
      <c r="C1323" s="50" t="str">
        <f t="shared" si="872"/>
        <v>CURITIBA</v>
      </c>
      <c r="D1323" s="10" t="str">
        <f>Raiz!$B$117</f>
        <v>B</v>
      </c>
      <c r="E1323" s="521" t="str">
        <f>Raiz!$C$117</f>
        <v>1 - A</v>
      </c>
      <c r="F1323" s="521"/>
      <c r="G1323" s="521"/>
      <c r="H1323" s="521"/>
      <c r="I1323" s="521"/>
      <c r="J1323" s="23">
        <f>1-J1322</f>
        <v>0.9385</v>
      </c>
    </row>
    <row r="1324" spans="1:12" ht="18" customHeight="1" x14ac:dyDescent="0.2">
      <c r="A1324" s="50">
        <f t="shared" si="872"/>
        <v>1</v>
      </c>
      <c r="B1324" s="50" t="str">
        <f t="shared" si="872"/>
        <v>Vigilante armado noturno - 12x36h</v>
      </c>
      <c r="C1324" s="50" t="str">
        <f t="shared" si="872"/>
        <v>CURITIBA</v>
      </c>
      <c r="D1324" s="10" t="str">
        <f>Raiz!$B$118</f>
        <v>C</v>
      </c>
      <c r="E1324" s="521" t="str">
        <f>Raiz!$C$118</f>
        <v>Custo antes da incidência dos tributos</v>
      </c>
      <c r="F1324" s="521"/>
      <c r="G1324" s="521"/>
      <c r="H1324" s="521"/>
      <c r="I1324" s="521"/>
      <c r="J1324" s="11">
        <f>J1338</f>
        <v>1690.8600000000001</v>
      </c>
    </row>
    <row r="1325" spans="1:12" ht="18" customHeight="1" x14ac:dyDescent="0.2">
      <c r="A1325" s="50">
        <f t="shared" si="872"/>
        <v>1</v>
      </c>
      <c r="B1325" s="50" t="str">
        <f t="shared" si="872"/>
        <v>Vigilante armado noturno - 12x36h</v>
      </c>
      <c r="C1325" s="50" t="str">
        <f t="shared" si="872"/>
        <v>CURITIBA</v>
      </c>
      <c r="D1325" s="10" t="str">
        <f>Raiz!$B$119</f>
        <v>D</v>
      </c>
      <c r="E1325" s="521" t="str">
        <f>Raiz!$C$119</f>
        <v>PREÇO DO POSTO/MÊS (C / B)</v>
      </c>
      <c r="F1325" s="521"/>
      <c r="G1325" s="521"/>
      <c r="H1325" s="521"/>
      <c r="I1325" s="521"/>
      <c r="J1325" s="11">
        <f>ROUND(J1324/J1323,2)</f>
        <v>1801.66</v>
      </c>
    </row>
    <row r="1326" spans="1:12" ht="18" customHeight="1" thickBot="1" x14ac:dyDescent="0.25">
      <c r="A1326" s="50">
        <f t="shared" si="872"/>
        <v>1</v>
      </c>
      <c r="B1326" s="50" t="str">
        <f t="shared" si="872"/>
        <v>Vigilante armado noturno - 12x36h</v>
      </c>
      <c r="C1326" s="50" t="str">
        <f t="shared" si="872"/>
        <v>CURITIBA</v>
      </c>
      <c r="D1326" s="619" t="str">
        <f>Raiz!$B$120</f>
        <v>Total dos Tributos = (D – C)</v>
      </c>
      <c r="E1326" s="619"/>
      <c r="F1326" s="619"/>
      <c r="G1326" s="619"/>
      <c r="H1326" s="619"/>
      <c r="I1326" s="619"/>
      <c r="J1326" s="24">
        <f>J1325-J1324</f>
        <v>110.79999999999995</v>
      </c>
    </row>
    <row r="1327" spans="1:12" ht="12.75" customHeight="1" thickBot="1" x14ac:dyDescent="0.25">
      <c r="A1327" s="50">
        <f t="shared" ref="A1327:C1327" si="873">A1326</f>
        <v>1</v>
      </c>
      <c r="B1327" s="50" t="str">
        <f t="shared" si="873"/>
        <v>Vigilante armado noturno - 12x36h</v>
      </c>
      <c r="C1327" s="50" t="str">
        <f t="shared" si="873"/>
        <v>CURITIBA</v>
      </c>
      <c r="D1327" s="4"/>
      <c r="E1327" s="4"/>
      <c r="F1327" s="4"/>
      <c r="G1327" s="4"/>
      <c r="H1327" s="4"/>
      <c r="I1327" s="4"/>
      <c r="J1327" s="4"/>
    </row>
    <row r="1328" spans="1:12" ht="18" customHeight="1" x14ac:dyDescent="0.2">
      <c r="A1328" s="50">
        <f t="shared" ref="A1328:C1328" si="874">A1327</f>
        <v>1</v>
      </c>
      <c r="B1328" s="50" t="str">
        <f t="shared" si="874"/>
        <v>Vigilante armado noturno - 12x36h</v>
      </c>
      <c r="C1328" s="50" t="str">
        <f t="shared" si="874"/>
        <v>CURITIBA</v>
      </c>
      <c r="D1328" s="544" t="str">
        <f>Raiz!$B$122</f>
        <v>2 - QUADRO-RESUMO DO CUSTO POR EMPREGADO</v>
      </c>
      <c r="E1328" s="544"/>
      <c r="F1328" s="544"/>
      <c r="G1328" s="544"/>
      <c r="H1328" s="544"/>
      <c r="I1328" s="646"/>
      <c r="J1328" s="68" t="str">
        <f>Raiz!$H$122</f>
        <v>Valor R$</v>
      </c>
    </row>
    <row r="1329" spans="1:13" ht="18" customHeight="1" x14ac:dyDescent="0.2">
      <c r="A1329" s="50">
        <f t="shared" ref="A1329:C1329" si="875">A1328</f>
        <v>1</v>
      </c>
      <c r="B1329" s="50" t="str">
        <f t="shared" si="875"/>
        <v>Vigilante armado noturno - 12x36h</v>
      </c>
      <c r="C1329" s="50" t="str">
        <f t="shared" si="875"/>
        <v>CURITIBA</v>
      </c>
      <c r="D1329" s="10" t="str">
        <f>Raiz!$B$123</f>
        <v>A</v>
      </c>
      <c r="E1329" s="521" t="str">
        <f>Raiz!$C$123</f>
        <v>Módulo 1 - Composição da Remuneração</v>
      </c>
      <c r="F1329" s="521"/>
      <c r="G1329" s="521"/>
      <c r="H1329" s="521"/>
      <c r="I1329" s="521"/>
      <c r="J1329" s="11">
        <f>J1246</f>
        <v>0</v>
      </c>
    </row>
    <row r="1330" spans="1:13" ht="18" customHeight="1" x14ac:dyDescent="0.2">
      <c r="A1330" s="50">
        <f t="shared" ref="A1330:C1330" si="876">A1329</f>
        <v>1</v>
      </c>
      <c r="B1330" s="50" t="str">
        <f t="shared" si="876"/>
        <v>Vigilante armado noturno - 12x36h</v>
      </c>
      <c r="C1330" s="50" t="str">
        <f t="shared" si="876"/>
        <v>CURITIBA</v>
      </c>
      <c r="D1330" s="10" t="str">
        <f>Raiz!$B$124</f>
        <v>B</v>
      </c>
      <c r="E1330" s="521" t="str">
        <f>Raiz!$C$124</f>
        <v>Módulo 2 - Encargos e Benefícios Anuais, Mensais e Diários</v>
      </c>
      <c r="F1330" s="521"/>
      <c r="G1330" s="521"/>
      <c r="H1330" s="521"/>
      <c r="I1330" s="521"/>
      <c r="J1330" s="11">
        <f t="shared" ref="J1330" si="877">J1280</f>
        <v>1584.74</v>
      </c>
    </row>
    <row r="1331" spans="1:13" ht="18" customHeight="1" x14ac:dyDescent="0.2">
      <c r="A1331" s="50">
        <f t="shared" ref="A1331:C1331" si="878">A1330</f>
        <v>1</v>
      </c>
      <c r="B1331" s="50" t="str">
        <f t="shared" si="878"/>
        <v>Vigilante armado noturno - 12x36h</v>
      </c>
      <c r="C1331" s="50" t="str">
        <f t="shared" si="878"/>
        <v>CURITIBA</v>
      </c>
      <c r="D1331" s="10" t="str">
        <f>Raiz!$B$125</f>
        <v>C</v>
      </c>
      <c r="E1331" s="521" t="str">
        <f>Raiz!$C$125</f>
        <v>Módulo 3 - Provisão para Rescisão</v>
      </c>
      <c r="F1331" s="521"/>
      <c r="G1331" s="521"/>
      <c r="H1331" s="521"/>
      <c r="I1331" s="521"/>
      <c r="J1331" s="11">
        <f t="shared" ref="J1331" si="879">J1289</f>
        <v>0</v>
      </c>
    </row>
    <row r="1332" spans="1:13" ht="18" customHeight="1" x14ac:dyDescent="0.2">
      <c r="A1332" s="50">
        <f t="shared" ref="A1332:C1332" si="880">A1331</f>
        <v>1</v>
      </c>
      <c r="B1332" s="50" t="str">
        <f t="shared" si="880"/>
        <v>Vigilante armado noturno - 12x36h</v>
      </c>
      <c r="C1332" s="50" t="str">
        <f t="shared" si="880"/>
        <v>CURITIBA</v>
      </c>
      <c r="D1332" s="10" t="str">
        <f>Raiz!$B$126</f>
        <v>D</v>
      </c>
      <c r="E1332" s="521" t="str">
        <f>Raiz!$C$126</f>
        <v>Módulo 4 - Custo de Reposição do Profissional Ausente</v>
      </c>
      <c r="F1332" s="521"/>
      <c r="G1332" s="521"/>
      <c r="H1332" s="521"/>
      <c r="I1332" s="521"/>
      <c r="J1332" s="11">
        <f t="shared" ref="J1332" si="881">J1302</f>
        <v>106.12000000000002</v>
      </c>
    </row>
    <row r="1333" spans="1:13" ht="18" customHeight="1" x14ac:dyDescent="0.2">
      <c r="A1333" s="50">
        <f t="shared" ref="A1333:C1333" si="882">A1332</f>
        <v>1</v>
      </c>
      <c r="B1333" s="50" t="str">
        <f t="shared" si="882"/>
        <v>Vigilante armado noturno - 12x36h</v>
      </c>
      <c r="C1333" s="50" t="str">
        <f t="shared" si="882"/>
        <v>CURITIBA</v>
      </c>
      <c r="D1333" s="10" t="str">
        <f>Raiz!$B$127</f>
        <v>E</v>
      </c>
      <c r="E1333" s="521" t="str">
        <f>Raiz!$C$127</f>
        <v>Módulo 5 - Insumos Diversos</v>
      </c>
      <c r="F1333" s="521"/>
      <c r="G1333" s="521"/>
      <c r="H1333" s="521"/>
      <c r="I1333" s="521"/>
      <c r="J1333" s="11">
        <f t="shared" ref="J1333" si="883">J1309</f>
        <v>0</v>
      </c>
    </row>
    <row r="1334" spans="1:13" ht="18" customHeight="1" x14ac:dyDescent="0.2">
      <c r="A1334" s="50">
        <f t="shared" ref="A1334:C1334" si="884">A1333</f>
        <v>1</v>
      </c>
      <c r="B1334" s="50" t="str">
        <f t="shared" si="884"/>
        <v>Vigilante armado noturno - 12x36h</v>
      </c>
      <c r="C1334" s="50" t="str">
        <f t="shared" si="884"/>
        <v>CURITIBA</v>
      </c>
      <c r="D1334" s="647" t="str">
        <f>Raiz!$B$128</f>
        <v>Subtotal (A + B + C+ D + E)</v>
      </c>
      <c r="E1334" s="647"/>
      <c r="F1334" s="647"/>
      <c r="G1334" s="647"/>
      <c r="H1334" s="647"/>
      <c r="I1334" s="647"/>
      <c r="J1334" s="22">
        <f t="shared" ref="J1334" si="885">SUM(J1329:J1333)</f>
        <v>1690.8600000000001</v>
      </c>
    </row>
    <row r="1335" spans="1:13" ht="18" customHeight="1" x14ac:dyDescent="0.2">
      <c r="A1335" s="50">
        <f t="shared" ref="A1335:C1335" si="886">A1334</f>
        <v>1</v>
      </c>
      <c r="B1335" s="50" t="str">
        <f t="shared" si="886"/>
        <v>Vigilante armado noturno - 12x36h</v>
      </c>
      <c r="C1335" s="50" t="str">
        <f t="shared" si="886"/>
        <v>CURITIBA</v>
      </c>
      <c r="D1335" s="10" t="str">
        <f>Raiz!$B$129</f>
        <v>F</v>
      </c>
      <c r="E1335" s="521" t="str">
        <f>Raiz!$C$129</f>
        <v>Módulo 6-A - Custos Indiretos (despesas administrativas e operacionais)</v>
      </c>
      <c r="F1335" s="521"/>
      <c r="G1335" s="521"/>
      <c r="H1335" s="521"/>
      <c r="I1335" s="521"/>
      <c r="J1335" s="11">
        <f t="shared" ref="J1335" si="887">J1312</f>
        <v>0</v>
      </c>
    </row>
    <row r="1336" spans="1:13" ht="18" customHeight="1" x14ac:dyDescent="0.2">
      <c r="A1336" s="50">
        <f t="shared" ref="A1336:C1336" si="888">A1335</f>
        <v>1</v>
      </c>
      <c r="B1336" s="50" t="str">
        <f t="shared" si="888"/>
        <v>Vigilante armado noturno - 12x36h</v>
      </c>
      <c r="C1336" s="50" t="str">
        <f t="shared" si="888"/>
        <v>CURITIBA</v>
      </c>
      <c r="D1336" s="647" t="str">
        <f>Raiz!$B$130</f>
        <v>Subtotal (antes da incidência dos lucros)</v>
      </c>
      <c r="E1336" s="647"/>
      <c r="F1336" s="647"/>
      <c r="G1336" s="647"/>
      <c r="H1336" s="647"/>
      <c r="I1336" s="647"/>
      <c r="J1336" s="25">
        <f t="shared" ref="J1336" si="889">J1334+J1335</f>
        <v>1690.8600000000001</v>
      </c>
    </row>
    <row r="1337" spans="1:13" ht="18" customHeight="1" x14ac:dyDescent="0.2">
      <c r="A1337" s="50">
        <f t="shared" ref="A1337:C1337" si="890">A1336</f>
        <v>1</v>
      </c>
      <c r="B1337" s="50" t="str">
        <f t="shared" si="890"/>
        <v>Vigilante armado noturno - 12x36h</v>
      </c>
      <c r="C1337" s="50" t="str">
        <f t="shared" si="890"/>
        <v>CURITIBA</v>
      </c>
      <c r="D1337" s="10" t="str">
        <f>Raiz!$B$131</f>
        <v>G</v>
      </c>
      <c r="E1337" s="521" t="str">
        <f>Raiz!$C$131</f>
        <v>Módulo 6-B - Lucro</v>
      </c>
      <c r="F1337" s="521"/>
      <c r="G1337" s="521"/>
      <c r="H1337" s="521"/>
      <c r="I1337" s="521"/>
      <c r="J1337" s="25">
        <f t="shared" ref="J1337" si="891">J1313</f>
        <v>0</v>
      </c>
    </row>
    <row r="1338" spans="1:13" ht="18" customHeight="1" x14ac:dyDescent="0.2">
      <c r="A1338" s="50">
        <f t="shared" ref="A1338:C1338" si="892">A1337</f>
        <v>1</v>
      </c>
      <c r="B1338" s="50" t="str">
        <f t="shared" si="892"/>
        <v>Vigilante armado noturno - 12x36h</v>
      </c>
      <c r="C1338" s="50" t="str">
        <f t="shared" si="892"/>
        <v>CURITIBA</v>
      </c>
      <c r="D1338" s="647" t="str">
        <f>Raiz!$B$132</f>
        <v>Subtotal (antes da incidência dos tributos)</v>
      </c>
      <c r="E1338" s="647"/>
      <c r="F1338" s="647"/>
      <c r="G1338" s="647"/>
      <c r="H1338" s="647"/>
      <c r="I1338" s="647"/>
      <c r="J1338" s="25">
        <f t="shared" ref="J1338" si="893">J1336+J1337</f>
        <v>1690.8600000000001</v>
      </c>
    </row>
    <row r="1339" spans="1:13" ht="18" customHeight="1" thickBot="1" x14ac:dyDescent="0.25">
      <c r="A1339" s="50">
        <f t="shared" ref="A1339:C1339" si="894">A1338</f>
        <v>1</v>
      </c>
      <c r="B1339" s="50" t="str">
        <f t="shared" si="894"/>
        <v>Vigilante armado noturno - 12x36h</v>
      </c>
      <c r="C1339" s="50" t="str">
        <f t="shared" si="894"/>
        <v>CURITIBA</v>
      </c>
      <c r="D1339" s="245" t="str">
        <f>Raiz!$B$133</f>
        <v>H</v>
      </c>
      <c r="E1339" s="625" t="str">
        <f>Raiz!$C$133</f>
        <v>Módulo 6-C - Tributos</v>
      </c>
      <c r="F1339" s="625"/>
      <c r="G1339" s="625"/>
      <c r="H1339" s="625"/>
      <c r="I1339" s="625"/>
      <c r="J1339" s="25">
        <f t="shared" ref="J1339" si="895">J1315</f>
        <v>110.79999999999998</v>
      </c>
    </row>
    <row r="1340" spans="1:13" ht="30" customHeight="1" thickBot="1" x14ac:dyDescent="0.25">
      <c r="A1340" s="50">
        <f t="shared" ref="A1340:C1340" si="896">A1339</f>
        <v>1</v>
      </c>
      <c r="B1340" s="50" t="str">
        <f t="shared" si="896"/>
        <v>Vigilante armado noturno - 12x36h</v>
      </c>
      <c r="C1340" s="50" t="str">
        <f t="shared" si="896"/>
        <v>CURITIBA</v>
      </c>
      <c r="D1340" s="674" t="str">
        <f>Raiz!$B$134</f>
        <v>Valor Total por Posto / Mês</v>
      </c>
      <c r="E1340" s="674"/>
      <c r="F1340" s="674"/>
      <c r="G1340" s="674" t="str">
        <f>CONCATENATE(G1218," - ",G1213)</f>
        <v>Vigilante armado noturno - 12x36h - CURITIBA</v>
      </c>
      <c r="H1340" s="674"/>
      <c r="I1340" s="674"/>
      <c r="J1340" s="168">
        <f t="shared" ref="J1340" si="897">SUM(J1338:J1339)</f>
        <v>1801.66</v>
      </c>
      <c r="M1340" s="90"/>
    </row>
    <row r="1341" spans="1:13" ht="13.5" customHeight="1" thickBot="1" x14ac:dyDescent="0.25">
      <c r="A1341" s="50">
        <f t="shared" ref="A1341:C1341" si="898">A1340</f>
        <v>1</v>
      </c>
      <c r="B1341" s="50" t="str">
        <f t="shared" si="898"/>
        <v>Vigilante armado noturno - 12x36h</v>
      </c>
      <c r="C1341" s="50" t="str">
        <f t="shared" si="898"/>
        <v>CURITIBA</v>
      </c>
      <c r="M1341" s="90"/>
    </row>
    <row r="1342" spans="1:13" ht="30" customHeight="1" thickBot="1" x14ac:dyDescent="0.25">
      <c r="A1342" s="50">
        <f>J1342</f>
        <v>3</v>
      </c>
      <c r="B1342" s="50" t="str">
        <f>G1352</f>
        <v>Vigilante armado diurno - 12x36h</v>
      </c>
      <c r="C1342" s="50" t="str">
        <f>G1347</f>
        <v>DIONÍSIO CERQUEIRA</v>
      </c>
      <c r="D1342" s="657" t="str">
        <f>Raiz!$B$2</f>
        <v>PLANILHA DE CUSTOS E FORMAÇÃO DE PREÇOS</v>
      </c>
      <c r="E1342" s="658"/>
      <c r="F1342" s="658"/>
      <c r="G1342" s="658"/>
      <c r="H1342" s="658"/>
      <c r="I1342" s="52" t="str">
        <f>Raiz!$G$2</f>
        <v>GRUPO</v>
      </c>
      <c r="J1342" s="53">
        <f>VLOOKUP(G1347,Base!$B$25:$C$44,2,FALSE)</f>
        <v>3</v>
      </c>
      <c r="K1342" s="239"/>
      <c r="L1342" s="48" t="s">
        <v>163</v>
      </c>
      <c r="M1342" s="49">
        <f>M1208+1</f>
        <v>11</v>
      </c>
    </row>
    <row r="1343" spans="1:13" s="4" customFormat="1" ht="18" customHeight="1" x14ac:dyDescent="0.2">
      <c r="A1343" s="50">
        <f>A1342</f>
        <v>3</v>
      </c>
      <c r="B1343" s="50" t="str">
        <f>B1342</f>
        <v>Vigilante armado diurno - 12x36h</v>
      </c>
      <c r="C1343" s="50" t="str">
        <f>C1342</f>
        <v>DIONÍSIO CERQUEIRA</v>
      </c>
      <c r="D1343" s="659" t="str">
        <f>Raiz!$B$3</f>
        <v>DISCRIMINAÇÃO DOS SERVIÇOS (DADOS REFERENTES À CONTRATAÇÃO)</v>
      </c>
      <c r="E1343" s="660"/>
      <c r="F1343" s="660"/>
      <c r="G1343" s="660"/>
      <c r="H1343" s="660"/>
      <c r="I1343" s="660"/>
      <c r="J1343" s="661"/>
    </row>
    <row r="1344" spans="1:13" s="4" customFormat="1" ht="18" customHeight="1" x14ac:dyDescent="0.2">
      <c r="A1344" s="50">
        <f t="shared" ref="A1344:C1344" si="899">A1343</f>
        <v>3</v>
      </c>
      <c r="B1344" s="50" t="str">
        <f t="shared" si="899"/>
        <v>Vigilante armado diurno - 12x36h</v>
      </c>
      <c r="C1344" s="50" t="str">
        <f t="shared" si="899"/>
        <v>DIONÍSIO CERQUEIRA</v>
      </c>
      <c r="D1344" s="10" t="str">
        <f>Raiz!$B$4</f>
        <v>A</v>
      </c>
      <c r="E1344" s="524" t="str">
        <f>Raiz!$C$4</f>
        <v>Processo nº</v>
      </c>
      <c r="F1344" s="525"/>
      <c r="G1344" s="629" t="str">
        <f>Base!$C$2</f>
        <v>10905.720056/2023-49</v>
      </c>
      <c r="H1344" s="630"/>
      <c r="I1344" s="630"/>
      <c r="J1344" s="631"/>
    </row>
    <row r="1345" spans="1:12" s="4" customFormat="1" ht="18" customHeight="1" x14ac:dyDescent="0.2">
      <c r="A1345" s="50">
        <f t="shared" ref="A1345:C1345" si="900">A1344</f>
        <v>3</v>
      </c>
      <c r="B1345" s="50" t="str">
        <f t="shared" si="900"/>
        <v>Vigilante armado diurno - 12x36h</v>
      </c>
      <c r="C1345" s="50" t="str">
        <f t="shared" si="900"/>
        <v>DIONÍSIO CERQUEIRA</v>
      </c>
      <c r="D1345" s="10" t="str">
        <f>Raiz!$B$5</f>
        <v>B</v>
      </c>
      <c r="E1345" s="524" t="str">
        <f>Raiz!$C$5</f>
        <v>Licitação nº</v>
      </c>
      <c r="F1345" s="525"/>
      <c r="G1345" s="629" t="str">
        <f>Base!$C$3</f>
        <v>___/2024</v>
      </c>
      <c r="H1345" s="630"/>
      <c r="I1345" s="630"/>
      <c r="J1345" s="631"/>
    </row>
    <row r="1346" spans="1:12" s="4" customFormat="1" ht="18" customHeight="1" x14ac:dyDescent="0.2">
      <c r="A1346" s="50">
        <f t="shared" ref="A1346:C1346" si="901">A1345</f>
        <v>3</v>
      </c>
      <c r="B1346" s="50" t="str">
        <f t="shared" si="901"/>
        <v>Vigilante armado diurno - 12x36h</v>
      </c>
      <c r="C1346" s="50" t="str">
        <f t="shared" si="901"/>
        <v>DIONÍSIO CERQUEIRA</v>
      </c>
      <c r="D1346" s="10" t="str">
        <f>Raiz!$B$6</f>
        <v>C</v>
      </c>
      <c r="E1346" s="524" t="str">
        <f>Raiz!$C$6</f>
        <v>Data de apresentação da proposta</v>
      </c>
      <c r="F1346" s="525"/>
      <c r="G1346" s="629" t="str">
        <f>Base!$C$4</f>
        <v>___/___/2024</v>
      </c>
      <c r="H1346" s="630"/>
      <c r="I1346" s="630"/>
      <c r="J1346" s="631"/>
    </row>
    <row r="1347" spans="1:12" s="4" customFormat="1" ht="18" customHeight="1" x14ac:dyDescent="0.2">
      <c r="A1347" s="50">
        <f t="shared" ref="A1347:C1347" si="902">A1346</f>
        <v>3</v>
      </c>
      <c r="B1347" s="50" t="str">
        <f t="shared" si="902"/>
        <v>Vigilante armado diurno - 12x36h</v>
      </c>
      <c r="C1347" s="50" t="str">
        <f t="shared" si="902"/>
        <v>DIONÍSIO CERQUEIRA</v>
      </c>
      <c r="D1347" s="10" t="str">
        <f>Raiz!$B$7</f>
        <v>D</v>
      </c>
      <c r="E1347" s="524" t="str">
        <f>Raiz!$C$7</f>
        <v>Local da prestação do serviço</v>
      </c>
      <c r="F1347" s="525"/>
      <c r="G1347" s="632" t="str">
        <f>VLOOKUP(M1342,Base!$Q$49:$S$102,2,FALSE)</f>
        <v>DIONÍSIO CERQUEIRA</v>
      </c>
      <c r="H1347" s="633"/>
      <c r="I1347" s="633"/>
      <c r="J1347" s="634"/>
      <c r="K1347" s="239"/>
      <c r="L1347" s="239"/>
    </row>
    <row r="1348" spans="1:12" s="4" customFormat="1" ht="18" customHeight="1" x14ac:dyDescent="0.2">
      <c r="A1348" s="50">
        <f t="shared" ref="A1348:C1348" si="903">A1347</f>
        <v>3</v>
      </c>
      <c r="B1348" s="50" t="str">
        <f t="shared" si="903"/>
        <v>Vigilante armado diurno - 12x36h</v>
      </c>
      <c r="C1348" s="50" t="str">
        <f t="shared" si="903"/>
        <v>DIONÍSIO CERQUEIRA</v>
      </c>
      <c r="D1348" s="10" t="str">
        <f>Raiz!$B$8</f>
        <v>E</v>
      </c>
      <c r="E1348" s="524" t="str">
        <f>Raiz!$C$8</f>
        <v>Ano do Acordo, Convenção ou Dissídio Coletivo:</v>
      </c>
      <c r="F1348" s="525"/>
      <c r="G1348" s="635" t="str">
        <f>VLOOKUP(G1347,Base!$B$149:$L$168,J1352+1,FALSE)</f>
        <v>2023/2024</v>
      </c>
      <c r="H1348" s="636"/>
      <c r="I1348" s="636"/>
      <c r="J1348" s="637"/>
    </row>
    <row r="1349" spans="1:12" s="4" customFormat="1" ht="18" customHeight="1" thickBot="1" x14ac:dyDescent="0.25">
      <c r="A1349" s="50">
        <f t="shared" ref="A1349:C1364" si="904">A1348</f>
        <v>3</v>
      </c>
      <c r="B1349" s="50" t="str">
        <f t="shared" si="904"/>
        <v>Vigilante armado diurno - 12x36h</v>
      </c>
      <c r="C1349" s="50" t="str">
        <f t="shared" si="904"/>
        <v>DIONÍSIO CERQUEIRA</v>
      </c>
      <c r="D1349" s="9" t="str">
        <f>Raiz!$B$9</f>
        <v>F</v>
      </c>
      <c r="E1349" s="623" t="str">
        <f>Raiz!$C$9</f>
        <v>Tempo de Execução (meses)</v>
      </c>
      <c r="F1349" s="624"/>
      <c r="G1349" s="641">
        <f>VLOOKUP(G1347,Base!$B$99:$L$118,J1352+1,FALSE)</f>
        <v>24</v>
      </c>
      <c r="H1349" s="642"/>
      <c r="I1349" s="642"/>
      <c r="J1349" s="600"/>
    </row>
    <row r="1350" spans="1:12" ht="14.25" customHeight="1" thickBot="1" x14ac:dyDescent="0.25">
      <c r="A1350" s="50">
        <f t="shared" si="904"/>
        <v>3</v>
      </c>
      <c r="B1350" s="50" t="str">
        <f t="shared" si="904"/>
        <v>Vigilante armado diurno - 12x36h</v>
      </c>
      <c r="C1350" s="50" t="str">
        <f t="shared" si="904"/>
        <v>DIONÍSIO CERQUEIRA</v>
      </c>
      <c r="D1350" s="89"/>
    </row>
    <row r="1351" spans="1:12" s="4" customFormat="1" ht="18" customHeight="1" x14ac:dyDescent="0.2">
      <c r="A1351" s="50">
        <f t="shared" si="904"/>
        <v>3</v>
      </c>
      <c r="B1351" s="50" t="str">
        <f t="shared" si="904"/>
        <v>Vigilante armado diurno - 12x36h</v>
      </c>
      <c r="C1351" s="50" t="str">
        <f t="shared" si="904"/>
        <v>DIONÍSIO CERQUEIRA</v>
      </c>
      <c r="D1351" s="601" t="str">
        <f>Raiz!$B$11</f>
        <v>IDENTIFICAÇÃO DO SERVIÇO</v>
      </c>
      <c r="E1351" s="601"/>
      <c r="F1351" s="601"/>
      <c r="G1351" s="601"/>
      <c r="H1351" s="601"/>
      <c r="I1351" s="601"/>
      <c r="J1351" s="601"/>
    </row>
    <row r="1352" spans="1:12" s="4" customFormat="1" ht="18" customHeight="1" x14ac:dyDescent="0.2">
      <c r="A1352" s="50">
        <f t="shared" si="904"/>
        <v>3</v>
      </c>
      <c r="B1352" s="50" t="str">
        <f t="shared" si="904"/>
        <v>Vigilante armado diurno - 12x36h</v>
      </c>
      <c r="C1352" s="50" t="str">
        <f t="shared" si="904"/>
        <v>DIONÍSIO CERQUEIRA</v>
      </c>
      <c r="D1352" s="609" t="str">
        <f>Raiz!$B$12</f>
        <v>Tipo de Serviço</v>
      </c>
      <c r="E1352" s="609"/>
      <c r="F1352" s="609"/>
      <c r="G1352" s="607" t="str">
        <f>VLOOKUP(M1342,Base!$Q$49:$S$102,3,FALSE)</f>
        <v>Vigilante armado diurno - 12x36h</v>
      </c>
      <c r="H1352" s="608"/>
      <c r="I1352" s="608"/>
      <c r="J1352" s="47">
        <f>VLOOKUP(G1352,Base!$B$11:$E$20,4,FALSE)</f>
        <v>1</v>
      </c>
    </row>
    <row r="1353" spans="1:12" s="4" customFormat="1" ht="18" customHeight="1" x14ac:dyDescent="0.2">
      <c r="A1353" s="50">
        <f t="shared" si="904"/>
        <v>3</v>
      </c>
      <c r="B1353" s="50" t="str">
        <f t="shared" si="904"/>
        <v>Vigilante armado diurno - 12x36h</v>
      </c>
      <c r="C1353" s="50" t="str">
        <f t="shared" si="904"/>
        <v>DIONÍSIO CERQUEIRA</v>
      </c>
      <c r="D1353" s="609" t="str">
        <f>Raiz!$B$13</f>
        <v>Unidade de medida</v>
      </c>
      <c r="E1353" s="609"/>
      <c r="F1353" s="609"/>
      <c r="G1353" s="610" t="str">
        <f>Base!$C$6</f>
        <v>Posto</v>
      </c>
      <c r="H1353" s="610"/>
      <c r="I1353" s="610"/>
      <c r="J1353" s="610"/>
    </row>
    <row r="1354" spans="1:12" s="4" customFormat="1" ht="18" customHeight="1" thickBot="1" x14ac:dyDescent="0.25">
      <c r="A1354" s="50">
        <f t="shared" si="904"/>
        <v>3</v>
      </c>
      <c r="B1354" s="50" t="str">
        <f t="shared" si="904"/>
        <v>Vigilante armado diurno - 12x36h</v>
      </c>
      <c r="C1354" s="50" t="str">
        <f t="shared" si="904"/>
        <v>DIONÍSIO CERQUEIRA</v>
      </c>
      <c r="D1354" s="597" t="str">
        <f>Raiz!$B$14</f>
        <v>Quantidade a contratar (unidade de medida)</v>
      </c>
      <c r="E1354" s="597"/>
      <c r="F1354" s="597"/>
      <c r="G1354" s="598">
        <f>VLOOKUP(G1347,Base!$B$49:$L$68,1+J1352,FALSE)</f>
        <v>8</v>
      </c>
      <c r="H1354" s="599"/>
      <c r="I1354" s="599"/>
      <c r="J1354" s="600"/>
    </row>
    <row r="1355" spans="1:12" s="4" customFormat="1" ht="14.25" customHeight="1" thickBot="1" x14ac:dyDescent="0.25">
      <c r="A1355" s="50">
        <f t="shared" si="904"/>
        <v>3</v>
      </c>
      <c r="B1355" s="50" t="str">
        <f t="shared" si="904"/>
        <v>Vigilante armado diurno - 12x36h</v>
      </c>
      <c r="C1355" s="50" t="str">
        <f t="shared" si="904"/>
        <v>DIONÍSIO CERQUEIRA</v>
      </c>
      <c r="D1355" s="88"/>
      <c r="E1355" s="88"/>
      <c r="F1355" s="88"/>
      <c r="G1355" s="88"/>
      <c r="H1355" s="88"/>
      <c r="I1355" s="88"/>
      <c r="J1355" s="88"/>
      <c r="K1355" s="88"/>
      <c r="L1355" s="88"/>
    </row>
    <row r="1356" spans="1:12" s="4" customFormat="1" ht="18" customHeight="1" x14ac:dyDescent="0.2">
      <c r="A1356" s="50">
        <f t="shared" si="904"/>
        <v>3</v>
      </c>
      <c r="B1356" s="50" t="str">
        <f t="shared" si="904"/>
        <v>Vigilante armado diurno - 12x36h</v>
      </c>
      <c r="C1356" s="50" t="str">
        <f t="shared" si="904"/>
        <v>DIONÍSIO CERQUEIRA</v>
      </c>
      <c r="D1356" s="601" t="str">
        <f>Raiz!$B$16</f>
        <v>1. MÓDULOS: Mão de obra vinculada à execução contratual</v>
      </c>
      <c r="E1356" s="601"/>
      <c r="F1356" s="601"/>
      <c r="G1356" s="601"/>
      <c r="H1356" s="601"/>
      <c r="I1356" s="601"/>
      <c r="J1356" s="601"/>
    </row>
    <row r="1357" spans="1:12" s="4" customFormat="1" ht="18" customHeight="1" x14ac:dyDescent="0.2">
      <c r="A1357" s="50">
        <f t="shared" si="904"/>
        <v>3</v>
      </c>
      <c r="B1357" s="50" t="str">
        <f t="shared" si="904"/>
        <v>Vigilante armado diurno - 12x36h</v>
      </c>
      <c r="C1357" s="50" t="str">
        <f t="shared" si="904"/>
        <v>DIONÍSIO CERQUEIRA</v>
      </c>
      <c r="D1357" s="602" t="str">
        <f>Raiz!$B$17</f>
        <v>Dados para composição dos custos referentes a mão de obra</v>
      </c>
      <c r="E1357" s="602"/>
      <c r="F1357" s="602"/>
      <c r="G1357" s="602"/>
      <c r="H1357" s="602"/>
      <c r="I1357" s="602"/>
      <c r="J1357" s="602"/>
    </row>
    <row r="1358" spans="1:12" s="4" customFormat="1" ht="18" customHeight="1" x14ac:dyDescent="0.2">
      <c r="A1358" s="50">
        <f t="shared" si="904"/>
        <v>3</v>
      </c>
      <c r="B1358" s="50" t="str">
        <f t="shared" si="904"/>
        <v>Vigilante armado diurno - 12x36h</v>
      </c>
      <c r="C1358" s="50" t="str">
        <f t="shared" si="904"/>
        <v>DIONÍSIO CERQUEIRA</v>
      </c>
      <c r="D1358" s="10">
        <f>Raiz!$B$18</f>
        <v>1</v>
      </c>
      <c r="E1358" s="527" t="str">
        <f>Raiz!$C$18</f>
        <v>Tipo de Serviço</v>
      </c>
      <c r="F1358" s="527"/>
      <c r="G1358" s="613" t="str">
        <f>G1352</f>
        <v>Vigilante armado diurno - 12x36h</v>
      </c>
      <c r="H1358" s="613"/>
      <c r="I1358" s="613"/>
      <c r="J1358" s="614"/>
    </row>
    <row r="1359" spans="1:12" s="4" customFormat="1" ht="18" customHeight="1" x14ac:dyDescent="0.2">
      <c r="A1359" s="50">
        <f t="shared" si="904"/>
        <v>3</v>
      </c>
      <c r="B1359" s="50" t="str">
        <f t="shared" si="904"/>
        <v>Vigilante armado diurno - 12x36h</v>
      </c>
      <c r="C1359" s="50" t="str">
        <f t="shared" si="904"/>
        <v>DIONÍSIO CERQUEIRA</v>
      </c>
      <c r="D1359" s="10">
        <f>Raiz!$B$19</f>
        <v>2</v>
      </c>
      <c r="E1359" s="527" t="str">
        <f>Raiz!$C$19</f>
        <v>Classificação Brasileira de Ocupações (CBO)</v>
      </c>
      <c r="F1359" s="527"/>
      <c r="G1359" s="525" t="str">
        <f>VLOOKUP(G1352,Base!$B$11:$C$20,2,FALSE)</f>
        <v>5173-30</v>
      </c>
      <c r="H1359" s="525"/>
      <c r="I1359" s="525"/>
      <c r="J1359" s="555"/>
      <c r="K1359" s="239"/>
      <c r="L1359" s="239"/>
    </row>
    <row r="1360" spans="1:12" s="4" customFormat="1" ht="18" customHeight="1" x14ac:dyDescent="0.2">
      <c r="A1360" s="50">
        <f t="shared" si="904"/>
        <v>3</v>
      </c>
      <c r="B1360" s="50" t="str">
        <f t="shared" si="904"/>
        <v>Vigilante armado diurno - 12x36h</v>
      </c>
      <c r="C1360" s="50" t="str">
        <f t="shared" si="904"/>
        <v>DIONÍSIO CERQUEIRA</v>
      </c>
      <c r="D1360" s="10">
        <f>Raiz!$B$20</f>
        <v>3</v>
      </c>
      <c r="E1360" s="529" t="str">
        <f>Raiz!$C$20</f>
        <v>Salário Normativo da Categoria</v>
      </c>
      <c r="F1360" s="529"/>
      <c r="G1360" s="585">
        <f>VLOOKUP(G1347,Base!$B$198:$L$217,J1352+1,FALSE)</f>
        <v>0</v>
      </c>
      <c r="H1360" s="585"/>
      <c r="I1360" s="585"/>
      <c r="J1360" s="586"/>
      <c r="K1360" s="239"/>
      <c r="L1360" s="239"/>
    </row>
    <row r="1361" spans="1:12" s="4" customFormat="1" ht="18" customHeight="1" x14ac:dyDescent="0.2">
      <c r="A1361" s="50">
        <f t="shared" si="904"/>
        <v>3</v>
      </c>
      <c r="B1361" s="50" t="str">
        <f t="shared" si="904"/>
        <v>Vigilante armado diurno - 12x36h</v>
      </c>
      <c r="C1361" s="50" t="str">
        <f t="shared" si="904"/>
        <v>DIONÍSIO CERQUEIRA</v>
      </c>
      <c r="D1361" s="28">
        <f>Raiz!$B$21</f>
        <v>4</v>
      </c>
      <c r="E1361" s="542" t="str">
        <f>Raiz!$C$21</f>
        <v>Categoria Profissional (vinculada à execução contratual)</v>
      </c>
      <c r="F1361" s="542"/>
      <c r="G1361" s="643">
        <f>VLOOKUP(G1347,Base!$B$124:$L$143,J1352+1,FALSE)</f>
        <v>0</v>
      </c>
      <c r="H1361" s="643"/>
      <c r="I1361" s="643"/>
      <c r="J1361" s="644"/>
      <c r="K1361" s="239"/>
      <c r="L1361" s="239"/>
    </row>
    <row r="1362" spans="1:12" s="4" customFormat="1" ht="18" customHeight="1" x14ac:dyDescent="0.2">
      <c r="A1362" s="50">
        <f t="shared" si="904"/>
        <v>3</v>
      </c>
      <c r="B1362" s="50" t="str">
        <f t="shared" si="904"/>
        <v>Vigilante armado diurno - 12x36h</v>
      </c>
      <c r="C1362" s="50" t="str">
        <f t="shared" si="904"/>
        <v>DIONÍSIO CERQUEIRA</v>
      </c>
      <c r="D1362" s="10">
        <f>Raiz!$B$22</f>
        <v>5</v>
      </c>
      <c r="E1362" s="645" t="str">
        <f>Raiz!$C$22</f>
        <v>CCT - Data-Base da Categoria (dia/mês/ano)</v>
      </c>
      <c r="F1362" s="645"/>
      <c r="G1362" s="611">
        <f>VLOOKUP(G1347,Base!$B$173:$L$192,J1352+1,FALSE)</f>
        <v>44958</v>
      </c>
      <c r="H1362" s="611"/>
      <c r="I1362" s="611"/>
      <c r="J1362" s="612"/>
      <c r="K1362" s="239"/>
      <c r="L1362" s="239"/>
    </row>
    <row r="1363" spans="1:12" s="4" customFormat="1" ht="18" customHeight="1" x14ac:dyDescent="0.2">
      <c r="A1363" s="50">
        <f t="shared" si="904"/>
        <v>3</v>
      </c>
      <c r="B1363" s="50" t="str">
        <f t="shared" si="904"/>
        <v>Vigilante armado diurno - 12x36h</v>
      </c>
      <c r="C1363" s="50" t="str">
        <f t="shared" si="904"/>
        <v>DIONÍSIO CERQUEIRA</v>
      </c>
      <c r="D1363" s="10">
        <f>Raiz!$B$23</f>
        <v>6</v>
      </c>
      <c r="E1363" s="527" t="str">
        <f>Raiz!$C$23</f>
        <v>Carga horária a contratar (Horas/Mês)</v>
      </c>
      <c r="F1363" s="527"/>
      <c r="G1363" s="595">
        <f>VLOOKUP(G1347,Base!$B$247:$L$266,J1352+1,FALSE)</f>
        <v>220</v>
      </c>
      <c r="H1363" s="595"/>
      <c r="I1363" s="595"/>
      <c r="J1363" s="596"/>
      <c r="K1363" s="239"/>
      <c r="L1363" s="239"/>
    </row>
    <row r="1364" spans="1:12" s="4" customFormat="1" ht="18" customHeight="1" x14ac:dyDescent="0.2">
      <c r="A1364" s="50">
        <f t="shared" si="904"/>
        <v>3</v>
      </c>
      <c r="B1364" s="50" t="str">
        <f t="shared" si="904"/>
        <v>Vigilante armado diurno - 12x36h</v>
      </c>
      <c r="C1364" s="50" t="str">
        <f t="shared" si="904"/>
        <v>DIONÍSIO CERQUEIRA</v>
      </c>
      <c r="D1364" s="10">
        <f>Raiz!$B$24</f>
        <v>7</v>
      </c>
      <c r="E1364" s="527" t="str">
        <f>Raiz!$C$24</f>
        <v>Quantidade de empregados (por unidade de medida)</v>
      </c>
      <c r="F1364" s="527"/>
      <c r="G1364" s="525">
        <f>VLOOKUP(G1347,Base!$B$74:$L$93,J1352+1,FALSE)</f>
        <v>2</v>
      </c>
      <c r="H1364" s="525"/>
      <c r="I1364" s="525"/>
      <c r="J1364" s="555"/>
      <c r="K1364" s="239"/>
      <c r="L1364" s="239"/>
    </row>
    <row r="1365" spans="1:12" s="4" customFormat="1" ht="18" customHeight="1" x14ac:dyDescent="0.2">
      <c r="A1365" s="50">
        <f t="shared" ref="A1365:C1382" si="905">A1364</f>
        <v>3</v>
      </c>
      <c r="B1365" s="50" t="str">
        <f t="shared" si="905"/>
        <v>Vigilante armado diurno - 12x36h</v>
      </c>
      <c r="C1365" s="50" t="str">
        <f t="shared" si="905"/>
        <v>DIONÍSIO CERQUEIRA</v>
      </c>
      <c r="D1365" s="10">
        <f>Raiz!$B$25</f>
        <v>8</v>
      </c>
      <c r="E1365" s="527" t="str">
        <f>Raiz!$C$25</f>
        <v>Valor do vale transporte</v>
      </c>
      <c r="F1365" s="527"/>
      <c r="G1365" s="585">
        <f>VLOOKUP(G1347,Base!$B$25:$E$44,4,FALSE)</f>
        <v>0</v>
      </c>
      <c r="H1365" s="585" t="s">
        <v>25</v>
      </c>
      <c r="I1365" s="585"/>
      <c r="J1365" s="586"/>
    </row>
    <row r="1366" spans="1:12" s="4" customFormat="1" ht="18" customHeight="1" x14ac:dyDescent="0.2">
      <c r="A1366" s="50">
        <f t="shared" si="905"/>
        <v>3</v>
      </c>
      <c r="B1366" s="50" t="str">
        <f t="shared" si="905"/>
        <v>Vigilante armado diurno - 12x36h</v>
      </c>
      <c r="C1366" s="50" t="str">
        <f t="shared" si="905"/>
        <v>DIONÍSIO CERQUEIRA</v>
      </c>
      <c r="D1366" s="10">
        <f>Raiz!$B$26</f>
        <v>9</v>
      </c>
      <c r="E1366" s="527" t="str">
        <f>Raiz!$C$26</f>
        <v>Valor do vale alimentação</v>
      </c>
      <c r="F1366" s="527"/>
      <c r="G1366" s="585">
        <f>VLOOKUP(G1347,Base!$B$487:$L$506,J1352+1,FALSE)</f>
        <v>31</v>
      </c>
      <c r="H1366" s="585"/>
      <c r="I1366" s="585"/>
      <c r="J1366" s="586"/>
      <c r="K1366" s="239"/>
      <c r="L1366" s="239"/>
    </row>
    <row r="1367" spans="1:12" s="4" customFormat="1" ht="18" customHeight="1" thickBot="1" x14ac:dyDescent="0.25">
      <c r="A1367" s="50">
        <f t="shared" si="905"/>
        <v>3</v>
      </c>
      <c r="B1367" s="50" t="str">
        <f t="shared" si="905"/>
        <v>Vigilante armado diurno - 12x36h</v>
      </c>
      <c r="C1367" s="50" t="str">
        <f t="shared" si="905"/>
        <v>DIONÍSIO CERQUEIRA</v>
      </c>
      <c r="D1367" s="9">
        <f>Raiz!$B$27</f>
        <v>10</v>
      </c>
      <c r="E1367" s="587" t="str">
        <f>Raiz!$C$27</f>
        <v>Salário Mínimo Vigente</v>
      </c>
      <c r="F1367" s="587"/>
      <c r="G1367" s="588">
        <f>Base!$C$5</f>
        <v>1320</v>
      </c>
      <c r="H1367" s="588"/>
      <c r="I1367" s="588"/>
      <c r="J1367" s="589"/>
    </row>
    <row r="1368" spans="1:12" ht="13.5" customHeight="1" thickBot="1" x14ac:dyDescent="0.25">
      <c r="A1368" s="50">
        <f t="shared" si="905"/>
        <v>3</v>
      </c>
      <c r="B1368" s="50" t="str">
        <f t="shared" si="905"/>
        <v>Vigilante armado diurno - 12x36h</v>
      </c>
      <c r="C1368" s="50" t="str">
        <f t="shared" si="905"/>
        <v>DIONÍSIO CERQUEIRA</v>
      </c>
      <c r="D1368" s="4"/>
      <c r="E1368" s="4"/>
      <c r="F1368" s="4"/>
      <c r="G1368" s="4"/>
      <c r="H1368" s="4"/>
      <c r="I1368" s="4"/>
      <c r="J1368" s="4"/>
    </row>
    <row r="1369" spans="1:12" ht="18" customHeight="1" x14ac:dyDescent="0.2">
      <c r="A1369" s="50">
        <f t="shared" si="905"/>
        <v>3</v>
      </c>
      <c r="B1369" s="50" t="str">
        <f t="shared" si="905"/>
        <v>Vigilante armado diurno - 12x36h</v>
      </c>
      <c r="C1369" s="50" t="str">
        <f t="shared" si="905"/>
        <v>DIONÍSIO CERQUEIRA</v>
      </c>
      <c r="D1369" s="590" t="str">
        <f>Raiz!$B$29</f>
        <v>MÓDULO 1 – COMPOSIÇÃO DA REMUNERAÇÃO</v>
      </c>
      <c r="E1369" s="590"/>
      <c r="F1369" s="590"/>
      <c r="G1369" s="590"/>
      <c r="H1369" s="590"/>
      <c r="I1369" s="1" t="str">
        <f>Raiz!G$29</f>
        <v>%</v>
      </c>
      <c r="J1369" s="2" t="str">
        <f>Raiz!$H$29</f>
        <v>Valor R$</v>
      </c>
    </row>
    <row r="1370" spans="1:12" ht="18" customHeight="1" x14ac:dyDescent="0.2">
      <c r="A1370" s="50">
        <f t="shared" si="905"/>
        <v>3</v>
      </c>
      <c r="B1370" s="50" t="str">
        <f t="shared" si="905"/>
        <v>Vigilante armado diurno - 12x36h</v>
      </c>
      <c r="C1370" s="50" t="str">
        <f t="shared" si="905"/>
        <v>DIONÍSIO CERQUEIRA</v>
      </c>
      <c r="D1370" s="10" t="str">
        <f>Raiz!$B$30</f>
        <v>A</v>
      </c>
      <c r="E1370" s="625" t="str">
        <f>Raiz!$C$30</f>
        <v>Salário-Base</v>
      </c>
      <c r="F1370" s="625"/>
      <c r="G1370" s="625"/>
      <c r="H1370" s="625"/>
      <c r="I1370" s="521"/>
      <c r="J1370" s="11">
        <f>VLOOKUP(G1347,Base!$B$295:$L$314,J1352+1,FALSE)*G1364</f>
        <v>0</v>
      </c>
      <c r="K1370" s="89"/>
      <c r="L1370" s="89"/>
    </row>
    <row r="1371" spans="1:12" ht="18" customHeight="1" x14ac:dyDescent="0.2">
      <c r="A1371" s="50">
        <f t="shared" si="905"/>
        <v>3</v>
      </c>
      <c r="B1371" s="50" t="str">
        <f t="shared" si="905"/>
        <v>Vigilante armado diurno - 12x36h</v>
      </c>
      <c r="C1371" s="50" t="str">
        <f t="shared" si="905"/>
        <v>DIONÍSIO CERQUEIRA</v>
      </c>
      <c r="D1371" s="10" t="str">
        <f>Raiz!$B$31</f>
        <v>B</v>
      </c>
      <c r="E1371" s="524" t="str">
        <f>Raiz!$C$31</f>
        <v>Adicional de Periculosidade</v>
      </c>
      <c r="F1371" s="526"/>
      <c r="G1371" s="526"/>
      <c r="H1371" s="525"/>
      <c r="I1371" s="39">
        <f>VLOOKUP(G1347,Base!$B$319:$L$338,J1352+1,FALSE)</f>
        <v>0.3</v>
      </c>
      <c r="J1371" s="11">
        <f>ROUND(I1371*J1370,2)</f>
        <v>0</v>
      </c>
      <c r="K1371" s="89"/>
      <c r="L1371" s="89"/>
    </row>
    <row r="1372" spans="1:12" ht="18" customHeight="1" x14ac:dyDescent="0.2">
      <c r="A1372" s="50">
        <f t="shared" si="905"/>
        <v>3</v>
      </c>
      <c r="B1372" s="50" t="str">
        <f t="shared" si="905"/>
        <v>Vigilante armado diurno - 12x36h</v>
      </c>
      <c r="C1372" s="50" t="str">
        <f t="shared" si="905"/>
        <v>DIONÍSIO CERQUEIRA</v>
      </c>
      <c r="D1372" s="10" t="str">
        <f>Raiz!$B$32</f>
        <v>C</v>
      </c>
      <c r="E1372" s="524" t="str">
        <f>Raiz!$C$32</f>
        <v>Adicional NOTURNO</v>
      </c>
      <c r="F1372" s="525"/>
      <c r="G1372" s="96">
        <f>VLOOKUP(G1347,Base!$B$343:$L$362,J1352+1,FALSE)</f>
        <v>0</v>
      </c>
      <c r="H1372" s="567"/>
      <c r="I1372" s="582"/>
      <c r="J1372" s="73">
        <f>ROUND((J1370+J1371)/G1363*G1372*7*15,2)</f>
        <v>0</v>
      </c>
      <c r="K1372" s="89"/>
      <c r="L1372" s="89"/>
    </row>
    <row r="1373" spans="1:12" ht="18" customHeight="1" x14ac:dyDescent="0.2">
      <c r="A1373" s="50">
        <f t="shared" ref="A1373:C1373" si="906">A1372</f>
        <v>3</v>
      </c>
      <c r="B1373" s="50" t="str">
        <f t="shared" si="906"/>
        <v>Vigilante armado diurno - 12x36h</v>
      </c>
      <c r="C1373" s="50" t="str">
        <f t="shared" si="906"/>
        <v>DIONÍSIO CERQUEIRA</v>
      </c>
      <c r="D1373" s="10" t="str">
        <f>Raiz!$B$33</f>
        <v>D</v>
      </c>
      <c r="E1373" s="524" t="str">
        <f>Raiz!$C$33</f>
        <v>Reflexo do adicional noturno sobre o DSR</v>
      </c>
      <c r="F1373" s="525"/>
      <c r="G1373" s="96" t="str">
        <f>VLOOKUP(G1347,Base!$B$367:$L$386,J1352+1,FALSE)</f>
        <v>N</v>
      </c>
      <c r="H1373" s="567"/>
      <c r="I1373" s="582"/>
      <c r="J1373" s="73">
        <f>IF(G1373="S",(J1372*0.2),IF(G1373="N",0))</f>
        <v>0</v>
      </c>
      <c r="K1373" s="89"/>
      <c r="L1373" s="89"/>
    </row>
    <row r="1374" spans="1:12" ht="18" customHeight="1" x14ac:dyDescent="0.2">
      <c r="A1374" s="50">
        <f t="shared" ref="A1374:C1374" si="907">A1373</f>
        <v>3</v>
      </c>
      <c r="B1374" s="50" t="str">
        <f t="shared" si="907"/>
        <v>Vigilante armado diurno - 12x36h</v>
      </c>
      <c r="C1374" s="50" t="str">
        <f t="shared" si="907"/>
        <v>DIONÍSIO CERQUEIRA</v>
      </c>
      <c r="D1374" s="10" t="str">
        <f>Raiz!$B$34</f>
        <v>E</v>
      </c>
      <c r="E1374" s="524" t="str">
        <f>Raiz!$C$34</f>
        <v>Adicional de Hora Noturna Reduzida</v>
      </c>
      <c r="F1374" s="525"/>
      <c r="G1374" s="96" t="str">
        <f>VLOOKUP(G1347,Base!$B$390:$L$410,J1352+1,FALSE)</f>
        <v>N</v>
      </c>
      <c r="H1374" s="567"/>
      <c r="I1374" s="582"/>
      <c r="J1374" s="73">
        <f>IF(G1374="S",ROUND(((J1370+J1371)/G1364/G1363*1.2*15*2),2),IF(G1374="N",0))</f>
        <v>0</v>
      </c>
      <c r="K1374" s="89"/>
      <c r="L1374" s="89"/>
    </row>
    <row r="1375" spans="1:12" ht="18" customHeight="1" x14ac:dyDescent="0.2">
      <c r="A1375" s="50">
        <f t="shared" ref="A1375:C1375" si="908">A1374</f>
        <v>3</v>
      </c>
      <c r="B1375" s="50" t="str">
        <f t="shared" si="908"/>
        <v>Vigilante armado diurno - 12x36h</v>
      </c>
      <c r="C1375" s="50" t="str">
        <f t="shared" si="908"/>
        <v>DIONÍSIO CERQUEIRA</v>
      </c>
      <c r="D1375" s="10" t="str">
        <f>Raiz!$B$35</f>
        <v>F</v>
      </c>
      <c r="E1375" s="521" t="str">
        <f>Raiz!$C$35</f>
        <v>Outros (especificar): Adicional de função</v>
      </c>
      <c r="F1375" s="668"/>
      <c r="G1375" s="668"/>
      <c r="H1375" s="668"/>
      <c r="I1375" s="584"/>
      <c r="J1375" s="11">
        <f>VLOOKUP(G1347,Base!$B$439:$L$458,J1352+1,FALSE)*G1364</f>
        <v>0</v>
      </c>
      <c r="K1375" s="89"/>
      <c r="L1375" s="89"/>
    </row>
    <row r="1376" spans="1:12" ht="18" customHeight="1" x14ac:dyDescent="0.2">
      <c r="A1376" s="50">
        <f t="shared" si="905"/>
        <v>3</v>
      </c>
      <c r="B1376" s="50" t="str">
        <f t="shared" si="905"/>
        <v>Vigilante armado diurno - 12x36h</v>
      </c>
      <c r="C1376" s="50" t="str">
        <f t="shared" si="905"/>
        <v>DIONÍSIO CERQUEIRA</v>
      </c>
      <c r="D1376" s="569" t="str">
        <f>Raiz!$B$36</f>
        <v>Remuneração 1 = Total da Remuneração de verbas de natureza salarial nas quais incidem INSS + FGTS + Férias + 13º, etc.</v>
      </c>
      <c r="E1376" s="570"/>
      <c r="F1376" s="570"/>
      <c r="G1376" s="570"/>
      <c r="H1376" s="570"/>
      <c r="I1376" s="571"/>
      <c r="J1376" s="97">
        <f>SUM(J1370:J1375)</f>
        <v>0</v>
      </c>
      <c r="K1376" s="89"/>
      <c r="L1376" s="89"/>
    </row>
    <row r="1377" spans="1:12" ht="18" customHeight="1" x14ac:dyDescent="0.2">
      <c r="A1377" s="50">
        <f t="shared" si="905"/>
        <v>3</v>
      </c>
      <c r="B1377" s="50" t="str">
        <f t="shared" si="905"/>
        <v>Vigilante armado diurno - 12x36h</v>
      </c>
      <c r="C1377" s="50" t="str">
        <f t="shared" si="905"/>
        <v>DIONÍSIO CERQUEIRA</v>
      </c>
      <c r="D1377" s="10" t="s">
        <v>36</v>
      </c>
      <c r="E1377" s="521" t="s">
        <v>227</v>
      </c>
      <c r="F1377" s="521"/>
      <c r="G1377" s="521"/>
      <c r="H1377" s="521"/>
      <c r="I1377" s="521"/>
      <c r="J1377" s="72">
        <f>VLOOKUP(G1347,Base!$B$415:$L$434,J1352+1,FALSE)</f>
        <v>0</v>
      </c>
      <c r="K1377" s="89"/>
      <c r="L1377" s="89"/>
    </row>
    <row r="1378" spans="1:12" ht="18" customHeight="1" x14ac:dyDescent="0.2">
      <c r="A1378" s="50">
        <f t="shared" si="905"/>
        <v>3</v>
      </c>
      <c r="B1378" s="50" t="str">
        <f t="shared" si="905"/>
        <v>Vigilante armado diurno - 12x36h</v>
      </c>
      <c r="C1378" s="50" t="str">
        <f t="shared" si="905"/>
        <v>DIONÍSIO CERQUEIRA</v>
      </c>
      <c r="D1378" s="10" t="str">
        <f>Raiz!$B$38</f>
        <v>H</v>
      </c>
      <c r="E1378" s="521" t="str">
        <f>Raiz!$C$38</f>
        <v>Outros (especificar)</v>
      </c>
      <c r="F1378" s="521"/>
      <c r="G1378" s="521"/>
      <c r="H1378" s="521"/>
      <c r="I1378" s="521"/>
      <c r="J1378" s="11"/>
      <c r="K1378" s="89"/>
      <c r="L1378" s="89"/>
    </row>
    <row r="1379" spans="1:12" ht="18" customHeight="1" x14ac:dyDescent="0.2">
      <c r="A1379" s="50">
        <f t="shared" ref="A1379:C1379" si="909">A1378</f>
        <v>3</v>
      </c>
      <c r="B1379" s="50" t="str">
        <f t="shared" si="909"/>
        <v>Vigilante armado diurno - 12x36h</v>
      </c>
      <c r="C1379" s="50" t="str">
        <f t="shared" si="909"/>
        <v>DIONÍSIO CERQUEIRA</v>
      </c>
      <c r="D1379" s="569" t="str">
        <f>Raiz!$B$39</f>
        <v xml:space="preserve">Remuneração 2 = Total da Remuneração de verbas de natureza indenizatória nas quais não incidem INSS, FGTS, Férias, 13º, etc.  </v>
      </c>
      <c r="E1379" s="570"/>
      <c r="F1379" s="570"/>
      <c r="G1379" s="570"/>
      <c r="H1379" s="570"/>
      <c r="I1379" s="571"/>
      <c r="J1379" s="97">
        <f>SUM(J1377:J1378)</f>
        <v>0</v>
      </c>
    </row>
    <row r="1380" spans="1:12" ht="18" customHeight="1" thickBot="1" x14ac:dyDescent="0.25">
      <c r="A1380" s="50">
        <f t="shared" ref="A1380:C1380" si="910">A1379</f>
        <v>3</v>
      </c>
      <c r="B1380" s="50" t="str">
        <f t="shared" si="910"/>
        <v>Vigilante armado diurno - 12x36h</v>
      </c>
      <c r="C1380" s="50" t="str">
        <f t="shared" si="910"/>
        <v>DIONÍSIO CERQUEIRA</v>
      </c>
      <c r="D1380" s="619" t="str">
        <f>Raiz!$B$40</f>
        <v>Total do Módulo 1 - Composição da Remuneração</v>
      </c>
      <c r="E1380" s="619"/>
      <c r="F1380" s="619"/>
      <c r="G1380" s="619"/>
      <c r="H1380" s="619"/>
      <c r="I1380" s="619"/>
      <c r="J1380" s="13">
        <f>J1376+J1379</f>
        <v>0</v>
      </c>
    </row>
    <row r="1381" spans="1:12" ht="13.5" customHeight="1" thickBot="1" x14ac:dyDescent="0.25">
      <c r="A1381" s="50">
        <f t="shared" ref="A1381:C1381" si="911">A1380</f>
        <v>3</v>
      </c>
      <c r="B1381" s="50" t="str">
        <f t="shared" si="911"/>
        <v>Vigilante armado diurno - 12x36h</v>
      </c>
      <c r="C1381" s="50" t="str">
        <f t="shared" si="911"/>
        <v>DIONÍSIO CERQUEIRA</v>
      </c>
      <c r="D1381" s="4"/>
      <c r="E1381" s="4"/>
      <c r="F1381" s="4"/>
      <c r="G1381" s="4"/>
      <c r="H1381" s="4"/>
      <c r="I1381" s="4"/>
      <c r="J1381" s="4"/>
    </row>
    <row r="1382" spans="1:12" ht="18" customHeight="1" x14ac:dyDescent="0.2">
      <c r="A1382" s="50">
        <f t="shared" si="905"/>
        <v>3</v>
      </c>
      <c r="B1382" s="50" t="str">
        <f t="shared" si="905"/>
        <v>Vigilante armado diurno - 12x36h</v>
      </c>
      <c r="C1382" s="50" t="str">
        <f t="shared" si="905"/>
        <v>DIONÍSIO CERQUEIRA</v>
      </c>
      <c r="D1382" s="572" t="str">
        <f>Raiz!$B$42</f>
        <v>MÓDULO 2 – ENCARGOS E BENEFÍCIOS ANUAIS, MENSAIS E DIÁRIOS</v>
      </c>
      <c r="E1382" s="573"/>
      <c r="F1382" s="573"/>
      <c r="G1382" s="573"/>
      <c r="H1382" s="574"/>
      <c r="I1382" s="56" t="str">
        <f>Raiz!$G$42</f>
        <v>%</v>
      </c>
      <c r="J1382" s="57" t="str">
        <f>Raiz!$H$42</f>
        <v>Valor R$</v>
      </c>
    </row>
    <row r="1383" spans="1:12" ht="18" customHeight="1" x14ac:dyDescent="0.2">
      <c r="A1383" s="50">
        <f t="shared" ref="A1383:C1398" si="912">A1382</f>
        <v>3</v>
      </c>
      <c r="B1383" s="50" t="str">
        <f t="shared" si="912"/>
        <v>Vigilante armado diurno - 12x36h</v>
      </c>
      <c r="C1383" s="50" t="str">
        <f t="shared" si="912"/>
        <v>DIONÍSIO CERQUEIRA</v>
      </c>
      <c r="D1383" s="580" t="str">
        <f>Raiz!$B$43</f>
        <v xml:space="preserve"> Submódulo 2.1 - 13º (décimo terceiro) Salário e Adicional de Férias</v>
      </c>
      <c r="E1383" s="560"/>
      <c r="F1383" s="560"/>
      <c r="G1383" s="560"/>
      <c r="H1383" s="560"/>
      <c r="I1383" s="560"/>
      <c r="J1383" s="581"/>
    </row>
    <row r="1384" spans="1:12" ht="18" customHeight="1" x14ac:dyDescent="0.2">
      <c r="A1384" s="50">
        <f t="shared" si="912"/>
        <v>3</v>
      </c>
      <c r="B1384" s="50" t="str">
        <f t="shared" si="912"/>
        <v>Vigilante armado diurno - 12x36h</v>
      </c>
      <c r="C1384" s="50" t="str">
        <f t="shared" si="912"/>
        <v>DIONÍSIO CERQUEIRA</v>
      </c>
      <c r="D1384" s="58" t="str">
        <f>Raiz!$B$44</f>
        <v>A</v>
      </c>
      <c r="E1384" s="529" t="str">
        <f>Raiz!$C$44</f>
        <v>13º Salário</v>
      </c>
      <c r="F1384" s="529"/>
      <c r="G1384" s="529"/>
      <c r="H1384" s="529"/>
      <c r="I1384" s="55">
        <f>Raiz!$G$44</f>
        <v>8.3333333333333329E-2</v>
      </c>
      <c r="J1384" s="59">
        <f>ROUND(I1384*J1376,2)</f>
        <v>0</v>
      </c>
    </row>
    <row r="1385" spans="1:12" ht="18" customHeight="1" x14ac:dyDescent="0.2">
      <c r="A1385" s="50">
        <f t="shared" si="912"/>
        <v>3</v>
      </c>
      <c r="B1385" s="50" t="str">
        <f t="shared" si="912"/>
        <v>Vigilante armado diurno - 12x36h</v>
      </c>
      <c r="C1385" s="50" t="str">
        <f t="shared" si="912"/>
        <v>DIONÍSIO CERQUEIRA</v>
      </c>
      <c r="D1385" s="61" t="str">
        <f>Raiz!$B$45</f>
        <v>B</v>
      </c>
      <c r="E1385" s="536" t="str">
        <f>Raiz!$C$45</f>
        <v xml:space="preserve">Adicional de Férias </v>
      </c>
      <c r="F1385" s="537"/>
      <c r="G1385" s="537"/>
      <c r="H1385" s="538"/>
      <c r="I1385" s="71">
        <f>Raiz!$G$45</f>
        <v>2.7777777777777776E-2</v>
      </c>
      <c r="J1385" s="70">
        <f>ROUND(I1385*J1376,2)</f>
        <v>0</v>
      </c>
      <c r="K1385" s="4"/>
      <c r="L1385" s="4"/>
    </row>
    <row r="1386" spans="1:12" ht="18" customHeight="1" thickBot="1" x14ac:dyDescent="0.25">
      <c r="A1386" s="50">
        <f t="shared" si="912"/>
        <v>3</v>
      </c>
      <c r="B1386" s="50" t="str">
        <f t="shared" si="912"/>
        <v>Vigilante armado diurno - 12x36h</v>
      </c>
      <c r="C1386" s="50" t="str">
        <f t="shared" si="912"/>
        <v>DIONÍSIO CERQUEIRA</v>
      </c>
      <c r="D1386" s="648" t="str">
        <f>Raiz!$B$46</f>
        <v>Total do Submódulo 2.1</v>
      </c>
      <c r="E1386" s="649"/>
      <c r="F1386" s="649"/>
      <c r="G1386" s="649"/>
      <c r="H1386" s="649"/>
      <c r="I1386" s="649"/>
      <c r="J1386" s="60">
        <f>SUM(J1384:J1385)</f>
        <v>0</v>
      </c>
      <c r="K1386" s="4"/>
      <c r="L1386" s="4"/>
    </row>
    <row r="1387" spans="1:12" ht="14.25" customHeight="1" thickBot="1" x14ac:dyDescent="0.25">
      <c r="A1387" s="50">
        <f t="shared" si="912"/>
        <v>3</v>
      </c>
      <c r="B1387" s="50" t="str">
        <f t="shared" si="912"/>
        <v>Vigilante armado diurno - 12x36h</v>
      </c>
      <c r="C1387" s="50" t="str">
        <f t="shared" si="912"/>
        <v>DIONÍSIO CERQUEIRA</v>
      </c>
      <c r="D1387" s="4"/>
      <c r="E1387" s="4"/>
      <c r="F1387" s="4"/>
      <c r="G1387" s="4"/>
      <c r="H1387" s="4"/>
      <c r="I1387" s="4"/>
      <c r="J1387" s="4"/>
      <c r="K1387" s="4"/>
      <c r="L1387" s="4"/>
    </row>
    <row r="1388" spans="1:12" ht="18" customHeight="1" x14ac:dyDescent="0.2">
      <c r="A1388" s="50">
        <f t="shared" si="912"/>
        <v>3</v>
      </c>
      <c r="B1388" s="50" t="str">
        <f t="shared" si="912"/>
        <v>Vigilante armado diurno - 12x36h</v>
      </c>
      <c r="C1388" s="50" t="str">
        <f t="shared" si="912"/>
        <v>DIONÍSIO CERQUEIRA</v>
      </c>
      <c r="D1388" s="564" t="str">
        <f>Raiz!$B$48</f>
        <v xml:space="preserve"> Submódulo 2.2 - Encargos Previdenciários (GPS), FGTS e outras contribuições</v>
      </c>
      <c r="E1388" s="564"/>
      <c r="F1388" s="564"/>
      <c r="G1388" s="564"/>
      <c r="H1388" s="564"/>
      <c r="I1388" s="564"/>
      <c r="J1388" s="565"/>
      <c r="K1388" s="4"/>
      <c r="L1388" s="4"/>
    </row>
    <row r="1389" spans="1:12" ht="18" customHeight="1" x14ac:dyDescent="0.2">
      <c r="A1389" s="50">
        <f t="shared" si="912"/>
        <v>3</v>
      </c>
      <c r="B1389" s="50" t="str">
        <f t="shared" si="912"/>
        <v>Vigilante armado diurno - 12x36h</v>
      </c>
      <c r="C1389" s="50" t="str">
        <f t="shared" si="912"/>
        <v>DIONÍSIO CERQUEIRA</v>
      </c>
      <c r="D1389" s="10" t="str">
        <f>Raiz!$B$49</f>
        <v>A</v>
      </c>
      <c r="E1389" s="563" t="str">
        <f>Raiz!$C$49</f>
        <v>INSS</v>
      </c>
      <c r="F1389" s="563"/>
      <c r="G1389" s="563"/>
      <c r="H1389" s="563"/>
      <c r="I1389" s="15">
        <f>Raiz!$G$49</f>
        <v>0.2</v>
      </c>
      <c r="J1389" s="14">
        <f>ROUND((J1376+J1386)*$I1389,2)</f>
        <v>0</v>
      </c>
      <c r="K1389" s="4"/>
      <c r="L1389" s="4"/>
    </row>
    <row r="1390" spans="1:12" ht="18" customHeight="1" x14ac:dyDescent="0.2">
      <c r="A1390" s="50">
        <f t="shared" si="912"/>
        <v>3</v>
      </c>
      <c r="B1390" s="50" t="str">
        <f t="shared" si="912"/>
        <v>Vigilante armado diurno - 12x36h</v>
      </c>
      <c r="C1390" s="50" t="str">
        <f t="shared" si="912"/>
        <v>DIONÍSIO CERQUEIRA</v>
      </c>
      <c r="D1390" s="10" t="str">
        <f>Raiz!$B$50</f>
        <v>B</v>
      </c>
      <c r="E1390" s="563" t="str">
        <f>Raiz!$C$50</f>
        <v>Salário Educação</v>
      </c>
      <c r="F1390" s="563"/>
      <c r="G1390" s="563"/>
      <c r="H1390" s="563"/>
      <c r="I1390" s="15">
        <f>Raiz!$G$50</f>
        <v>2.5000000000000001E-2</v>
      </c>
      <c r="J1390" s="14">
        <f>ROUND((J1376+J1386)*$I1390,2)</f>
        <v>0</v>
      </c>
      <c r="K1390" s="4"/>
      <c r="L1390" s="4"/>
    </row>
    <row r="1391" spans="1:12" ht="18" customHeight="1" x14ac:dyDescent="0.2">
      <c r="A1391" s="50">
        <f t="shared" si="912"/>
        <v>3</v>
      </c>
      <c r="B1391" s="50" t="str">
        <f t="shared" si="912"/>
        <v>Vigilante armado diurno - 12x36h</v>
      </c>
      <c r="C1391" s="50" t="str">
        <f t="shared" si="912"/>
        <v>DIONÍSIO CERQUEIRA</v>
      </c>
      <c r="D1391" s="10" t="str">
        <f>Raiz!$B$51</f>
        <v>C</v>
      </c>
      <c r="E1391" s="62" t="str">
        <f>Raiz!$C$51</f>
        <v>RAT X FAP       RAT=</v>
      </c>
      <c r="F1391" s="66">
        <f>VLOOKUP(J1342,Base!$H$11:$I$13,2,FALSE)</f>
        <v>0.03</v>
      </c>
      <c r="G1391" s="63" t="str">
        <f>Raiz!$E$51</f>
        <v>FAP=</v>
      </c>
      <c r="H1391" s="64">
        <f>VLOOKUP(J1342,Base!$H$11:$J$13,3,FALSE)</f>
        <v>1</v>
      </c>
      <c r="I1391" s="15">
        <f>F1391*H1391</f>
        <v>0.03</v>
      </c>
      <c r="J1391" s="14">
        <f>ROUND((J1376+J1386)*$I1391,2)</f>
        <v>0</v>
      </c>
      <c r="K1391" s="4"/>
      <c r="L1391" s="4"/>
    </row>
    <row r="1392" spans="1:12" ht="18" customHeight="1" x14ac:dyDescent="0.2">
      <c r="A1392" s="50">
        <f t="shared" si="912"/>
        <v>3</v>
      </c>
      <c r="B1392" s="50" t="str">
        <f t="shared" si="912"/>
        <v>Vigilante armado diurno - 12x36h</v>
      </c>
      <c r="C1392" s="50" t="str">
        <f t="shared" si="912"/>
        <v>DIONÍSIO CERQUEIRA</v>
      </c>
      <c r="D1392" s="10" t="str">
        <f>Raiz!$B$52</f>
        <v>D</v>
      </c>
      <c r="E1392" s="563" t="str">
        <f>Raiz!$C$52</f>
        <v>SESI ou SESC</v>
      </c>
      <c r="F1392" s="563"/>
      <c r="G1392" s="563"/>
      <c r="H1392" s="563"/>
      <c r="I1392" s="15">
        <f>Raiz!$G$52</f>
        <v>1.4999999999999999E-2</v>
      </c>
      <c r="J1392" s="14">
        <f>ROUND((J1376+J1386)*$I1392,2)</f>
        <v>0</v>
      </c>
      <c r="K1392" s="4"/>
      <c r="L1392" s="4"/>
    </row>
    <row r="1393" spans="1:12" ht="18" customHeight="1" x14ac:dyDescent="0.2">
      <c r="A1393" s="50">
        <f t="shared" si="912"/>
        <v>3</v>
      </c>
      <c r="B1393" s="50" t="str">
        <f t="shared" si="912"/>
        <v>Vigilante armado diurno - 12x36h</v>
      </c>
      <c r="C1393" s="50" t="str">
        <f t="shared" si="912"/>
        <v>DIONÍSIO CERQUEIRA</v>
      </c>
      <c r="D1393" s="10" t="str">
        <f>Raiz!$B$53</f>
        <v>E</v>
      </c>
      <c r="E1393" s="563" t="str">
        <f>Raiz!$C$53</f>
        <v>SENAI ou SENAC</v>
      </c>
      <c r="F1393" s="563"/>
      <c r="G1393" s="563"/>
      <c r="H1393" s="563"/>
      <c r="I1393" s="15">
        <f>Raiz!$G$53</f>
        <v>0.01</v>
      </c>
      <c r="J1393" s="14">
        <f>ROUND((J1376+J1386)*$I1393,2)</f>
        <v>0</v>
      </c>
      <c r="K1393" s="4"/>
      <c r="L1393" s="4"/>
    </row>
    <row r="1394" spans="1:12" ht="18" customHeight="1" x14ac:dyDescent="0.2">
      <c r="A1394" s="50">
        <f t="shared" si="912"/>
        <v>3</v>
      </c>
      <c r="B1394" s="50" t="str">
        <f t="shared" si="912"/>
        <v>Vigilante armado diurno - 12x36h</v>
      </c>
      <c r="C1394" s="50" t="str">
        <f t="shared" si="912"/>
        <v>DIONÍSIO CERQUEIRA</v>
      </c>
      <c r="D1394" s="10" t="str">
        <f>Raiz!$B$54</f>
        <v>F</v>
      </c>
      <c r="E1394" s="563" t="str">
        <f>Raiz!$C$54</f>
        <v>SEBRAE</v>
      </c>
      <c r="F1394" s="563"/>
      <c r="G1394" s="563"/>
      <c r="H1394" s="563"/>
      <c r="I1394" s="15">
        <f>Raiz!$G$54</f>
        <v>6.0000000000000001E-3</v>
      </c>
      <c r="J1394" s="14">
        <f>ROUND((J1376+J1386)*$I1394,2)</f>
        <v>0</v>
      </c>
      <c r="K1394" s="4"/>
      <c r="L1394" s="4"/>
    </row>
    <row r="1395" spans="1:12" ht="18" customHeight="1" x14ac:dyDescent="0.2">
      <c r="A1395" s="50">
        <f t="shared" si="912"/>
        <v>3</v>
      </c>
      <c r="B1395" s="50" t="str">
        <f t="shared" si="912"/>
        <v>Vigilante armado diurno - 12x36h</v>
      </c>
      <c r="C1395" s="50" t="str">
        <f t="shared" si="912"/>
        <v>DIONÍSIO CERQUEIRA</v>
      </c>
      <c r="D1395" s="10" t="str">
        <f>Raiz!$B$55</f>
        <v>G</v>
      </c>
      <c r="E1395" s="563" t="str">
        <f>Raiz!$C$55</f>
        <v>INCRA</v>
      </c>
      <c r="F1395" s="563"/>
      <c r="G1395" s="563"/>
      <c r="H1395" s="563"/>
      <c r="I1395" s="15">
        <f>Raiz!$G$55</f>
        <v>2E-3</v>
      </c>
      <c r="J1395" s="14">
        <f>ROUND((J1376+J1386)*$I1395,2)</f>
        <v>0</v>
      </c>
      <c r="K1395" s="4"/>
      <c r="L1395" s="4"/>
    </row>
    <row r="1396" spans="1:12" ht="18" customHeight="1" x14ac:dyDescent="0.2">
      <c r="A1396" s="50">
        <f t="shared" si="912"/>
        <v>3</v>
      </c>
      <c r="B1396" s="50" t="str">
        <f t="shared" si="912"/>
        <v>Vigilante armado diurno - 12x36h</v>
      </c>
      <c r="C1396" s="50" t="str">
        <f t="shared" si="912"/>
        <v>DIONÍSIO CERQUEIRA</v>
      </c>
      <c r="D1396" s="10" t="str">
        <f>Raiz!$B$56</f>
        <v>H</v>
      </c>
      <c r="E1396" s="563" t="str">
        <f>Raiz!$C$56</f>
        <v>FGTS</v>
      </c>
      <c r="F1396" s="563"/>
      <c r="G1396" s="563"/>
      <c r="H1396" s="563"/>
      <c r="I1396" s="15">
        <f>Raiz!$G$56</f>
        <v>0.08</v>
      </c>
      <c r="J1396" s="14">
        <f>ROUND((J1376+J1386)*$I1396,2)</f>
        <v>0</v>
      </c>
      <c r="K1396" s="4"/>
      <c r="L1396" s="4"/>
    </row>
    <row r="1397" spans="1:12" ht="18" customHeight="1" thickBot="1" x14ac:dyDescent="0.25">
      <c r="A1397" s="50">
        <f t="shared" si="912"/>
        <v>3</v>
      </c>
      <c r="B1397" s="50" t="str">
        <f t="shared" si="912"/>
        <v>Vigilante armado diurno - 12x36h</v>
      </c>
      <c r="C1397" s="50" t="str">
        <f t="shared" si="912"/>
        <v>DIONÍSIO CERQUEIRA</v>
      </c>
      <c r="D1397" s="653" t="str">
        <f>Raiz!$B$57</f>
        <v>Total do Submódulo 2.2</v>
      </c>
      <c r="E1397" s="653"/>
      <c r="F1397" s="653"/>
      <c r="G1397" s="653"/>
      <c r="H1397" s="653"/>
      <c r="I1397" s="16">
        <f>SUM(I1389:I1396)</f>
        <v>0.36800000000000005</v>
      </c>
      <c r="J1397" s="13">
        <f>SUM(J1389:J1396)</f>
        <v>0</v>
      </c>
      <c r="K1397" s="4"/>
      <c r="L1397" s="4"/>
    </row>
    <row r="1398" spans="1:12" ht="14.1" customHeight="1" thickBot="1" x14ac:dyDescent="0.25">
      <c r="A1398" s="50">
        <f t="shared" si="912"/>
        <v>3</v>
      </c>
      <c r="B1398" s="50" t="str">
        <f t="shared" si="912"/>
        <v>Vigilante armado diurno - 12x36h</v>
      </c>
      <c r="C1398" s="50" t="str">
        <f t="shared" si="912"/>
        <v>DIONÍSIO CERQUEIRA</v>
      </c>
      <c r="D1398" s="4"/>
      <c r="E1398" s="4"/>
      <c r="F1398" s="4"/>
      <c r="G1398" s="4"/>
      <c r="H1398" s="4"/>
      <c r="I1398" s="4"/>
      <c r="J1398" s="4"/>
      <c r="K1398" s="4"/>
      <c r="L1398" s="4"/>
    </row>
    <row r="1399" spans="1:12" ht="18" customHeight="1" x14ac:dyDescent="0.2">
      <c r="A1399" s="50">
        <f t="shared" ref="A1399:C1415" si="913">A1398</f>
        <v>3</v>
      </c>
      <c r="B1399" s="50" t="str">
        <f t="shared" si="913"/>
        <v>Vigilante armado diurno - 12x36h</v>
      </c>
      <c r="C1399" s="50" t="str">
        <f t="shared" si="913"/>
        <v>DIONÍSIO CERQUEIRA</v>
      </c>
      <c r="D1399" s="564" t="str">
        <f>Raiz!$B$59</f>
        <v xml:space="preserve"> Submódulo 2.3 - Benefícios Mensais e Diários</v>
      </c>
      <c r="E1399" s="564"/>
      <c r="F1399" s="564"/>
      <c r="G1399" s="564"/>
      <c r="H1399" s="564"/>
      <c r="I1399" s="564"/>
      <c r="J1399" s="565"/>
      <c r="K1399" s="4"/>
      <c r="L1399" s="4"/>
    </row>
    <row r="1400" spans="1:12" ht="18" customHeight="1" x14ac:dyDescent="0.2">
      <c r="A1400" s="50">
        <f t="shared" si="913"/>
        <v>3</v>
      </c>
      <c r="B1400" s="50" t="str">
        <f t="shared" si="913"/>
        <v>Vigilante armado diurno - 12x36h</v>
      </c>
      <c r="C1400" s="50" t="str">
        <f t="shared" si="913"/>
        <v>DIONÍSIO CERQUEIRA</v>
      </c>
      <c r="D1400" s="10" t="str">
        <f>Raiz!$B$60</f>
        <v>A</v>
      </c>
      <c r="E1400" s="241" t="str">
        <f>Raiz!$C$60</f>
        <v>Transporte</v>
      </c>
      <c r="F1400" s="85" t="str">
        <f>Raiz!$D$60</f>
        <v>Quantidade</v>
      </c>
      <c r="G1400" s="74">
        <f>VLOOKUP(G1347,Base!$B$463:$L$482,J1352+1,FALSE)</f>
        <v>60</v>
      </c>
      <c r="H1400" s="38"/>
      <c r="I1400" s="18"/>
      <c r="J1400" s="11">
        <f>IF(ROUND((G1400*G1365)-(J1370*0.06),2)&lt;0,0,ROUND((G1400*G1365)-(J1370*0.06),2))</f>
        <v>0</v>
      </c>
      <c r="K1400" s="4"/>
      <c r="L1400" s="4"/>
    </row>
    <row r="1401" spans="1:12" ht="18" customHeight="1" x14ac:dyDescent="0.2">
      <c r="A1401" s="50">
        <f t="shared" si="913"/>
        <v>3</v>
      </c>
      <c r="B1401" s="50" t="str">
        <f t="shared" si="913"/>
        <v>Vigilante armado diurno - 12x36h</v>
      </c>
      <c r="C1401" s="50" t="str">
        <f t="shared" si="913"/>
        <v>DIONÍSIO CERQUEIRA</v>
      </c>
      <c r="D1401" s="10" t="str">
        <f>Raiz!$B$61</f>
        <v>B</v>
      </c>
      <c r="E1401" s="241" t="str">
        <f>Raiz!$C$61</f>
        <v>Auxílio Alimentação</v>
      </c>
      <c r="F1401" s="85" t="str">
        <f>Raiz!$D$61</f>
        <v>Quantidade</v>
      </c>
      <c r="G1401" s="74">
        <f>VLOOKUP(G1347,Base!$B$511:$L$530,J1352+1,FALSE)</f>
        <v>30</v>
      </c>
      <c r="H1401" s="38" t="s">
        <v>145</v>
      </c>
      <c r="I1401" s="18">
        <f>VLOOKUP(G1347,Base!$B$535:$L$554,J1352+1,FALSE)</f>
        <v>0.2</v>
      </c>
      <c r="J1401" s="11">
        <f>ROUND(G1366*G1401*(1-I1401),2)</f>
        <v>744</v>
      </c>
      <c r="K1401" s="239"/>
      <c r="L1401" s="239"/>
    </row>
    <row r="1402" spans="1:12" ht="18" customHeight="1" x14ac:dyDescent="0.2">
      <c r="A1402" s="50">
        <f t="shared" si="913"/>
        <v>3</v>
      </c>
      <c r="B1402" s="50" t="str">
        <f t="shared" si="913"/>
        <v>Vigilante armado diurno - 12x36h</v>
      </c>
      <c r="C1402" s="50" t="str">
        <f t="shared" si="913"/>
        <v>DIONÍSIO CERQUEIRA</v>
      </c>
      <c r="D1402" s="10" t="str">
        <f>Raiz!$B$62</f>
        <v>C</v>
      </c>
      <c r="E1402" s="521" t="str">
        <f>Raiz!$C$62</f>
        <v>Convênio Saúde</v>
      </c>
      <c r="F1402" s="521"/>
      <c r="G1402" s="521"/>
      <c r="H1402" s="521"/>
      <c r="I1402" s="521"/>
      <c r="J1402" s="11">
        <f>VLOOKUP(G1347,Base!$B$583:$O$602,J1352+1,FALSE)</f>
        <v>28</v>
      </c>
      <c r="K1402" s="239"/>
      <c r="L1402" s="239"/>
    </row>
    <row r="1403" spans="1:12" ht="18" customHeight="1" x14ac:dyDescent="0.2">
      <c r="A1403" s="50">
        <f t="shared" si="913"/>
        <v>3</v>
      </c>
      <c r="B1403" s="50" t="str">
        <f t="shared" si="913"/>
        <v>Vigilante armado diurno - 12x36h</v>
      </c>
      <c r="C1403" s="50" t="str">
        <f t="shared" si="913"/>
        <v>DIONÍSIO CERQUEIRA</v>
      </c>
      <c r="D1403" s="10" t="str">
        <f>Raiz!$B$63</f>
        <v>D</v>
      </c>
      <c r="E1403" s="521" t="str">
        <f>Raiz!$C$63</f>
        <v>Benefício Social Familiar</v>
      </c>
      <c r="F1403" s="521"/>
      <c r="G1403" s="521"/>
      <c r="H1403" s="521"/>
      <c r="I1403" s="521"/>
      <c r="J1403" s="11">
        <f>VLOOKUP(G1347,Base!$B$607:$O$626,J1352+1,FALSE)</f>
        <v>0</v>
      </c>
      <c r="K1403" s="239"/>
      <c r="L1403" s="239"/>
    </row>
    <row r="1404" spans="1:12" ht="18" customHeight="1" x14ac:dyDescent="0.2">
      <c r="A1404" s="50">
        <f t="shared" si="913"/>
        <v>3</v>
      </c>
      <c r="B1404" s="50" t="str">
        <f t="shared" si="913"/>
        <v>Vigilante armado diurno - 12x36h</v>
      </c>
      <c r="C1404" s="50" t="str">
        <f t="shared" si="913"/>
        <v>DIONÍSIO CERQUEIRA</v>
      </c>
      <c r="D1404" s="10" t="str">
        <f>Raiz!$B$64</f>
        <v>E</v>
      </c>
      <c r="E1404" s="527" t="str">
        <f>Raiz!$C$64</f>
        <v>Adicional de Assiduidade</v>
      </c>
      <c r="F1404" s="527"/>
      <c r="G1404" s="527"/>
      <c r="H1404" s="527"/>
      <c r="I1404" s="18">
        <f>VLOOKUP(G1347,Base!$B$631:$O$650,J1352+1,FALSE)</f>
        <v>7.0000000000000007E-2</v>
      </c>
      <c r="J1404" s="11">
        <f>ROUND(I1404*J1380,2)</f>
        <v>0</v>
      </c>
      <c r="K1404" s="239"/>
      <c r="L1404" s="239"/>
    </row>
    <row r="1405" spans="1:12" ht="18" customHeight="1" x14ac:dyDescent="0.2">
      <c r="A1405" s="50">
        <f t="shared" si="913"/>
        <v>3</v>
      </c>
      <c r="B1405" s="50" t="str">
        <f t="shared" si="913"/>
        <v>Vigilante armado diurno - 12x36h</v>
      </c>
      <c r="C1405" s="50" t="str">
        <f t="shared" si="913"/>
        <v>DIONÍSIO CERQUEIRA</v>
      </c>
      <c r="D1405" s="10" t="str">
        <f>Raiz!$B$65</f>
        <v>F</v>
      </c>
      <c r="E1405" s="521" t="str">
        <f>Raiz!$C$65</f>
        <v>Seguro de Vida</v>
      </c>
      <c r="F1405" s="521"/>
      <c r="G1405" s="521"/>
      <c r="H1405" s="521"/>
      <c r="I1405" s="521"/>
      <c r="J1405" s="11">
        <f>VLOOKUP(G1347,Base!$B$655:$O$674,J1352+1,FALSE)</f>
        <v>0</v>
      </c>
      <c r="K1405" s="239"/>
      <c r="L1405" s="239"/>
    </row>
    <row r="1406" spans="1:12" ht="18" customHeight="1" x14ac:dyDescent="0.2">
      <c r="A1406" s="50">
        <f t="shared" si="913"/>
        <v>3</v>
      </c>
      <c r="B1406" s="50" t="str">
        <f t="shared" si="913"/>
        <v>Vigilante armado diurno - 12x36h</v>
      </c>
      <c r="C1406" s="50" t="str">
        <f t="shared" si="913"/>
        <v>DIONÍSIO CERQUEIRA</v>
      </c>
      <c r="D1406" s="10" t="str">
        <f>Raiz!$B$66</f>
        <v>G</v>
      </c>
      <c r="E1406" s="521" t="str">
        <f>Raiz!$C$66</f>
        <v>Auxílio funeral</v>
      </c>
      <c r="F1406" s="583"/>
      <c r="G1406" s="583"/>
      <c r="H1406" s="583"/>
      <c r="I1406" s="584"/>
      <c r="J1406" s="11">
        <f>VLOOKUP(G1347,Base!$B$679:$L$698,J1352+1,FALSE)</f>
        <v>0</v>
      </c>
      <c r="K1406" s="239"/>
      <c r="L1406" s="239"/>
    </row>
    <row r="1407" spans="1:12" ht="18" customHeight="1" x14ac:dyDescent="0.2">
      <c r="A1407" s="50">
        <f t="shared" si="913"/>
        <v>3</v>
      </c>
      <c r="B1407" s="50" t="str">
        <f t="shared" si="913"/>
        <v>Vigilante armado diurno - 12x36h</v>
      </c>
      <c r="C1407" s="50" t="str">
        <f t="shared" si="913"/>
        <v>DIONÍSIO CERQUEIRA</v>
      </c>
      <c r="D1407" s="10" t="str">
        <f>Raiz!$B$67</f>
        <v>H</v>
      </c>
      <c r="E1407" s="521" t="str">
        <f>Raiz!$C$67</f>
        <v>Outros</v>
      </c>
      <c r="F1407" s="521"/>
      <c r="G1407" s="521"/>
      <c r="H1407" s="521"/>
      <c r="I1407" s="521"/>
      <c r="J1407" s="11">
        <f>VLOOKUP(G1347,Base!$B$703:$O$722,J1352+1,FALSE)</f>
        <v>0</v>
      </c>
      <c r="K1407" s="239"/>
      <c r="L1407" s="239"/>
    </row>
    <row r="1408" spans="1:12" ht="18" customHeight="1" thickBot="1" x14ac:dyDescent="0.25">
      <c r="A1408" s="50">
        <f t="shared" si="913"/>
        <v>3</v>
      </c>
      <c r="B1408" s="50" t="str">
        <f t="shared" si="913"/>
        <v>Vigilante armado diurno - 12x36h</v>
      </c>
      <c r="C1408" s="50" t="str">
        <f t="shared" si="913"/>
        <v>DIONÍSIO CERQUEIRA</v>
      </c>
      <c r="D1408" s="619" t="str">
        <f>Raiz!$B$68</f>
        <v> Total do Submódulo 2.3</v>
      </c>
      <c r="E1408" s="619"/>
      <c r="F1408" s="619"/>
      <c r="G1408" s="619"/>
      <c r="H1408" s="619"/>
      <c r="I1408" s="619"/>
      <c r="J1408" s="13">
        <f>SUM(J1400:J1407)</f>
        <v>772</v>
      </c>
      <c r="K1408" s="4"/>
      <c r="L1408" s="4"/>
    </row>
    <row r="1409" spans="1:12" ht="14.1" customHeight="1" thickBot="1" x14ac:dyDescent="0.25">
      <c r="A1409" s="50">
        <f t="shared" si="913"/>
        <v>3</v>
      </c>
      <c r="B1409" s="50" t="str">
        <f t="shared" si="913"/>
        <v>Vigilante armado diurno - 12x36h</v>
      </c>
      <c r="C1409" s="50" t="str">
        <f t="shared" si="913"/>
        <v>DIONÍSIO CERQUEIRA</v>
      </c>
      <c r="D1409" s="4"/>
      <c r="E1409" s="4"/>
      <c r="F1409" s="4"/>
      <c r="G1409" s="4"/>
      <c r="H1409" s="4"/>
      <c r="I1409" s="4"/>
      <c r="J1409" s="4"/>
      <c r="K1409" s="4"/>
      <c r="L1409" s="4"/>
    </row>
    <row r="1410" spans="1:12" ht="18" customHeight="1" x14ac:dyDescent="0.2">
      <c r="A1410" s="50">
        <f t="shared" ref="A1410:C1410" si="914">A1409</f>
        <v>3</v>
      </c>
      <c r="B1410" s="50" t="str">
        <f t="shared" si="914"/>
        <v>Vigilante armado diurno - 12x36h</v>
      </c>
      <c r="C1410" s="50" t="str">
        <f t="shared" si="914"/>
        <v>DIONÍSIO CERQUEIRA</v>
      </c>
      <c r="D1410" s="566" t="str">
        <f>Raiz!$B$70</f>
        <v>Quadro-Resumo do Módulo 2 - Encargos e Benefícios Anuais, Mensais e Diários</v>
      </c>
      <c r="E1410" s="566"/>
      <c r="F1410" s="566"/>
      <c r="G1410" s="566"/>
      <c r="H1410" s="566"/>
      <c r="I1410" s="566"/>
      <c r="J1410" s="19" t="str">
        <f>Raiz!$H$70</f>
        <v>Valor R$</v>
      </c>
      <c r="K1410" s="4"/>
      <c r="L1410" s="4"/>
    </row>
    <row r="1411" spans="1:12" ht="18" customHeight="1" x14ac:dyDescent="0.2">
      <c r="A1411" s="50">
        <f t="shared" ref="A1411:C1411" si="915">A1410</f>
        <v>3</v>
      </c>
      <c r="B1411" s="50" t="str">
        <f t="shared" si="915"/>
        <v>Vigilante armado diurno - 12x36h</v>
      </c>
      <c r="C1411" s="50" t="str">
        <f t="shared" si="915"/>
        <v>DIONÍSIO CERQUEIRA</v>
      </c>
      <c r="D1411" s="10" t="str">
        <f>Raiz!$B$71</f>
        <v>2.1</v>
      </c>
      <c r="E1411" s="521" t="str">
        <f>Raiz!$C$71</f>
        <v>13º Salário e Adicional de Férias</v>
      </c>
      <c r="F1411" s="521"/>
      <c r="G1411" s="521"/>
      <c r="H1411" s="521"/>
      <c r="I1411" s="521"/>
      <c r="J1411" s="17">
        <f>J1386</f>
        <v>0</v>
      </c>
      <c r="K1411" s="4"/>
      <c r="L1411" s="4"/>
    </row>
    <row r="1412" spans="1:12" ht="18" customHeight="1" x14ac:dyDescent="0.2">
      <c r="A1412" s="50">
        <f t="shared" ref="A1412:C1412" si="916">A1411</f>
        <v>3</v>
      </c>
      <c r="B1412" s="50" t="str">
        <f t="shared" si="916"/>
        <v>Vigilante armado diurno - 12x36h</v>
      </c>
      <c r="C1412" s="50" t="str">
        <f t="shared" si="916"/>
        <v>DIONÍSIO CERQUEIRA</v>
      </c>
      <c r="D1412" s="10" t="str">
        <f>Raiz!$B$72</f>
        <v>2.2</v>
      </c>
      <c r="E1412" s="521" t="str">
        <f>Raiz!$C$72</f>
        <v>Encargos Previdenciários (GPS), FGTS e outras contribuições</v>
      </c>
      <c r="F1412" s="521"/>
      <c r="G1412" s="521"/>
      <c r="H1412" s="521"/>
      <c r="I1412" s="521"/>
      <c r="J1412" s="17">
        <f>J1397</f>
        <v>0</v>
      </c>
      <c r="K1412" s="4"/>
      <c r="L1412" s="4"/>
    </row>
    <row r="1413" spans="1:12" ht="18" customHeight="1" x14ac:dyDescent="0.2">
      <c r="A1413" s="50">
        <f t="shared" ref="A1413:C1413" si="917">A1412</f>
        <v>3</v>
      </c>
      <c r="B1413" s="50" t="str">
        <f t="shared" si="917"/>
        <v>Vigilante armado diurno - 12x36h</v>
      </c>
      <c r="C1413" s="50" t="str">
        <f t="shared" si="917"/>
        <v>DIONÍSIO CERQUEIRA</v>
      </c>
      <c r="D1413" s="10" t="str">
        <f>Raiz!$B$73</f>
        <v>2.3</v>
      </c>
      <c r="E1413" s="521" t="str">
        <f>Raiz!$C$73</f>
        <v>Benefícios Mensais e Diários</v>
      </c>
      <c r="F1413" s="521"/>
      <c r="G1413" s="521"/>
      <c r="H1413" s="521"/>
      <c r="I1413" s="521"/>
      <c r="J1413" s="17">
        <f>J1408</f>
        <v>772</v>
      </c>
      <c r="K1413" s="4"/>
      <c r="L1413" s="4"/>
    </row>
    <row r="1414" spans="1:12" ht="18" customHeight="1" thickBot="1" x14ac:dyDescent="0.25">
      <c r="A1414" s="50">
        <f t="shared" ref="A1414:C1414" si="918">A1413</f>
        <v>3</v>
      </c>
      <c r="B1414" s="50" t="str">
        <f t="shared" si="918"/>
        <v>Vigilante armado diurno - 12x36h</v>
      </c>
      <c r="C1414" s="50" t="str">
        <f t="shared" si="918"/>
        <v>DIONÍSIO CERQUEIRA</v>
      </c>
      <c r="D1414" s="619" t="str">
        <f>Raiz!$B$74</f>
        <v> Total do Módulo 2 - Encargos e Benefícios Anuais, mensais e Diários</v>
      </c>
      <c r="E1414" s="619"/>
      <c r="F1414" s="619"/>
      <c r="G1414" s="619"/>
      <c r="H1414" s="619"/>
      <c r="I1414" s="619"/>
      <c r="J1414" s="13">
        <f>SUM(J1411:J1413)</f>
        <v>772</v>
      </c>
      <c r="K1414" s="4"/>
      <c r="L1414" s="4"/>
    </row>
    <row r="1415" spans="1:12" ht="14.1" customHeight="1" thickBot="1" x14ac:dyDescent="0.25">
      <c r="A1415" s="50">
        <f t="shared" si="913"/>
        <v>3</v>
      </c>
      <c r="B1415" s="50" t="str">
        <f t="shared" si="913"/>
        <v>Vigilante armado diurno - 12x36h</v>
      </c>
      <c r="C1415" s="50" t="str">
        <f t="shared" si="913"/>
        <v>DIONÍSIO CERQUEIRA</v>
      </c>
      <c r="D1415" s="4"/>
      <c r="E1415" s="4"/>
      <c r="F1415" s="4"/>
      <c r="G1415" s="4"/>
      <c r="H1415" s="4"/>
      <c r="I1415" s="4"/>
      <c r="J1415" s="4"/>
      <c r="K1415" s="4"/>
      <c r="L1415" s="4"/>
    </row>
    <row r="1416" spans="1:12" ht="18" customHeight="1" x14ac:dyDescent="0.2">
      <c r="A1416" s="50">
        <f t="shared" ref="A1416:C1416" si="919">A1415</f>
        <v>3</v>
      </c>
      <c r="B1416" s="50" t="str">
        <f t="shared" si="919"/>
        <v>Vigilante armado diurno - 12x36h</v>
      </c>
      <c r="C1416" s="50" t="str">
        <f t="shared" si="919"/>
        <v>DIONÍSIO CERQUEIRA</v>
      </c>
      <c r="D1416" s="549" t="str">
        <f>Raiz!$B$76</f>
        <v>MÓDULO 3 – PROVISÃO PARA RESCISÃO</v>
      </c>
      <c r="E1416" s="550"/>
      <c r="F1416" s="550"/>
      <c r="G1416" s="550"/>
      <c r="H1416" s="551"/>
      <c r="I1416" s="1" t="str">
        <f>Raiz!$G$76</f>
        <v>%</v>
      </c>
      <c r="J1416" s="2" t="str">
        <f>Raiz!$H$76</f>
        <v>Valor R$</v>
      </c>
      <c r="K1416" s="4"/>
      <c r="L1416" s="4"/>
    </row>
    <row r="1417" spans="1:12" ht="28.5" customHeight="1" x14ac:dyDescent="0.2">
      <c r="A1417" s="50">
        <f t="shared" ref="A1417:C1417" si="920">A1416</f>
        <v>3</v>
      </c>
      <c r="B1417" s="50" t="str">
        <f t="shared" si="920"/>
        <v>Vigilante armado diurno - 12x36h</v>
      </c>
      <c r="C1417" s="50" t="str">
        <f t="shared" si="920"/>
        <v>DIONÍSIO CERQUEIRA</v>
      </c>
      <c r="D1417" s="28" t="str">
        <f>Raiz!$B$77</f>
        <v>A</v>
      </c>
      <c r="E1417" s="278" t="str">
        <f>Raiz!$C$77</f>
        <v>Aviso Prévio Indenizado</v>
      </c>
      <c r="F1417" s="536" t="str">
        <f>Raiz!$D$77</f>
        <v>Cálculo do valor = [Rem/12 + 13º/12 + Férias/12 + 1/3Férias/12] x 1 x 5% de rotatividade anual</v>
      </c>
      <c r="G1417" s="537"/>
      <c r="H1417" s="618"/>
      <c r="I1417" s="12">
        <f>Raiz!$G$77</f>
        <v>4.9768518518518521E-3</v>
      </c>
      <c r="J1417" s="11">
        <f>ROUND(I1417*(J1376+J1386),2)</f>
        <v>0</v>
      </c>
      <c r="K1417" s="4"/>
      <c r="L1417" s="4"/>
    </row>
    <row r="1418" spans="1:12" ht="18" customHeight="1" x14ac:dyDescent="0.2">
      <c r="A1418" s="50">
        <f t="shared" ref="A1418:C1418" si="921">A1417</f>
        <v>3</v>
      </c>
      <c r="B1418" s="50" t="str">
        <f t="shared" si="921"/>
        <v>Vigilante armado diurno - 12x36h</v>
      </c>
      <c r="C1418" s="50" t="str">
        <f t="shared" si="921"/>
        <v>DIONÍSIO CERQUEIRA</v>
      </c>
      <c r="D1418" s="10" t="str">
        <f>Raiz!$B$78</f>
        <v>B</v>
      </c>
      <c r="E1418" s="638" t="str">
        <f>Raiz!$C$78</f>
        <v>Incidência do FGTS sobre o Aviso Prévio Indenizado</v>
      </c>
      <c r="F1418" s="639"/>
      <c r="G1418" s="639"/>
      <c r="H1418" s="640"/>
      <c r="I1418" s="12">
        <f>0.08*I1417</f>
        <v>3.9814814814814818E-4</v>
      </c>
      <c r="J1418" s="11">
        <f>ROUND((J1376+J1386)*I1418,2)</f>
        <v>0</v>
      </c>
      <c r="K1418" s="4"/>
      <c r="L1418" s="4"/>
    </row>
    <row r="1419" spans="1:12" ht="18" customHeight="1" x14ac:dyDescent="0.2">
      <c r="A1419" s="50">
        <f t="shared" ref="A1419:C1419" si="922">A1418</f>
        <v>3</v>
      </c>
      <c r="B1419" s="50" t="str">
        <f t="shared" si="922"/>
        <v>Vigilante armado diurno - 12x36h</v>
      </c>
      <c r="C1419" s="50" t="str">
        <f t="shared" si="922"/>
        <v>DIONÍSIO CERQUEIRA</v>
      </c>
      <c r="D1419" s="10" t="str">
        <f>Raiz!$B$79</f>
        <v>C</v>
      </c>
      <c r="E1419" s="615" t="str">
        <f>Raiz!$C$79</f>
        <v>Multa do FGTS sobre o Aviso Prévio Indenizado</v>
      </c>
      <c r="F1419" s="616"/>
      <c r="G1419" s="616"/>
      <c r="H1419" s="617"/>
      <c r="I1419" s="12">
        <f>Raiz!$G$79</f>
        <v>1.9039999999999999E-3</v>
      </c>
      <c r="J1419" s="11">
        <f>ROUND(I1419*(J1376+J1386),2)</f>
        <v>0</v>
      </c>
      <c r="K1419" s="4"/>
      <c r="L1419" s="4"/>
    </row>
    <row r="1420" spans="1:12" ht="24.75" customHeight="1" x14ac:dyDescent="0.2">
      <c r="A1420" s="50">
        <f t="shared" ref="A1420:C1420" si="923">A1419</f>
        <v>3</v>
      </c>
      <c r="B1420" s="50" t="str">
        <f t="shared" si="923"/>
        <v>Vigilante armado diurno - 12x36h</v>
      </c>
      <c r="C1420" s="50" t="str">
        <f t="shared" si="923"/>
        <v>DIONÍSIO CERQUEIRA</v>
      </c>
      <c r="D1420" s="28" t="str">
        <f>Raiz!$B$80</f>
        <v>D</v>
      </c>
      <c r="E1420" s="278" t="str">
        <f>Raiz!$C$80</f>
        <v>Aviso Prévio Trabalhado</v>
      </c>
      <c r="F1420" s="536" t="str">
        <f>Raiz!$D$80</f>
        <v>Cálculo do valor= [(Rem/30)x7]/ Qtd meses de execução do serviço x 100% dos empregados</v>
      </c>
      <c r="G1420" s="537"/>
      <c r="H1420" s="618"/>
      <c r="I1420" s="12">
        <f>1/30*7/G1349*1</f>
        <v>9.7222222222222224E-3</v>
      </c>
      <c r="J1420" s="11">
        <f>ROUND((J1376+J1386)/30*7/20,2)</f>
        <v>0</v>
      </c>
      <c r="K1420" s="4"/>
      <c r="L1420" s="4"/>
    </row>
    <row r="1421" spans="1:12" ht="18" customHeight="1" x14ac:dyDescent="0.2">
      <c r="A1421" s="50">
        <f t="shared" ref="A1421:C1421" si="924">A1420</f>
        <v>3</v>
      </c>
      <c r="B1421" s="50" t="str">
        <f t="shared" si="924"/>
        <v>Vigilante armado diurno - 12x36h</v>
      </c>
      <c r="C1421" s="50" t="str">
        <f t="shared" si="924"/>
        <v>DIONÍSIO CERQUEIRA</v>
      </c>
      <c r="D1421" s="10" t="str">
        <f>Raiz!$B$81</f>
        <v>E</v>
      </c>
      <c r="E1421" s="535" t="str">
        <f>Raiz!$C$81</f>
        <v>Incidência dos encargos do submódulo 2.2 sobre o Aviso Prévio Trabalhado</v>
      </c>
      <c r="F1421" s="539"/>
      <c r="G1421" s="539"/>
      <c r="H1421" s="540"/>
      <c r="I1421" s="12">
        <f>I1397*I1420</f>
        <v>3.5777777777777782E-3</v>
      </c>
      <c r="J1421" s="11">
        <f>ROUND(I1421*(J1376+J1386),2)</f>
        <v>0</v>
      </c>
      <c r="K1421" s="4"/>
      <c r="L1421" s="4"/>
    </row>
    <row r="1422" spans="1:12" ht="18" customHeight="1" x14ac:dyDescent="0.2">
      <c r="A1422" s="50">
        <f t="shared" ref="A1422:C1422" si="925">A1421</f>
        <v>3</v>
      </c>
      <c r="B1422" s="50" t="str">
        <f t="shared" si="925"/>
        <v>Vigilante armado diurno - 12x36h</v>
      </c>
      <c r="C1422" s="50" t="str">
        <f t="shared" si="925"/>
        <v>DIONÍSIO CERQUEIRA</v>
      </c>
      <c r="D1422" s="10" t="str">
        <f>Raiz!$B$82</f>
        <v>F</v>
      </c>
      <c r="E1422" s="524" t="str">
        <f>Raiz!$C$82</f>
        <v>Multa do FGTS e sobre o Aviso Prévio Trabalhado</v>
      </c>
      <c r="F1422" s="554"/>
      <c r="G1422" s="554"/>
      <c r="H1422" s="554"/>
      <c r="I1422" s="555"/>
      <c r="J1422" s="11">
        <f>ROUND((J1376+J1386)*0.08*0.4,2)</f>
        <v>0</v>
      </c>
      <c r="K1422" s="4"/>
      <c r="L1422" s="4"/>
    </row>
    <row r="1423" spans="1:12" ht="18" customHeight="1" thickBot="1" x14ac:dyDescent="0.25">
      <c r="A1423" s="50">
        <f t="shared" ref="A1423:C1423" si="926">A1422</f>
        <v>3</v>
      </c>
      <c r="B1423" s="50" t="str">
        <f t="shared" si="926"/>
        <v>Vigilante armado diurno - 12x36h</v>
      </c>
      <c r="C1423" s="50" t="str">
        <f t="shared" si="926"/>
        <v>DIONÍSIO CERQUEIRA</v>
      </c>
      <c r="D1423" s="619" t="str">
        <f>Raiz!$B$83</f>
        <v>Total do Módulo 3 - Provisão para Rescisão</v>
      </c>
      <c r="E1423" s="619"/>
      <c r="F1423" s="619"/>
      <c r="G1423" s="619"/>
      <c r="H1423" s="619"/>
      <c r="I1423" s="619"/>
      <c r="J1423" s="13">
        <f>SUM(J1417:J1422)</f>
        <v>0</v>
      </c>
      <c r="K1423" s="4"/>
      <c r="L1423" s="4"/>
    </row>
    <row r="1424" spans="1:12" ht="14.1" customHeight="1" thickBot="1" x14ac:dyDescent="0.25">
      <c r="A1424" s="50">
        <f t="shared" ref="A1424:C1431" si="927">A1423</f>
        <v>3</v>
      </c>
      <c r="B1424" s="50" t="str">
        <f t="shared" si="927"/>
        <v>Vigilante armado diurno - 12x36h</v>
      </c>
      <c r="C1424" s="50" t="str">
        <f t="shared" si="927"/>
        <v>DIONÍSIO CERQUEIRA</v>
      </c>
      <c r="D1424" s="4"/>
      <c r="E1424" s="4"/>
      <c r="F1424" s="4"/>
      <c r="G1424" s="4"/>
      <c r="H1424" s="4"/>
      <c r="I1424" s="4"/>
      <c r="J1424" s="4"/>
      <c r="K1424" s="4"/>
      <c r="L1424" s="4"/>
    </row>
    <row r="1425" spans="1:14" ht="18" customHeight="1" x14ac:dyDescent="0.2">
      <c r="A1425" s="50">
        <f t="shared" si="927"/>
        <v>3</v>
      </c>
      <c r="B1425" s="50" t="str">
        <f t="shared" si="927"/>
        <v>Vigilante armado diurno - 12x36h</v>
      </c>
      <c r="C1425" s="50" t="str">
        <f t="shared" si="927"/>
        <v>DIONÍSIO CERQUEIRA</v>
      </c>
      <c r="D1425" s="549" t="str">
        <f>Raiz!$B$85</f>
        <v>MÓDULO 4 – CUSTO DE REPOSIÇÃO DO PROFISSIONAL AUSENTE</v>
      </c>
      <c r="E1425" s="550"/>
      <c r="F1425" s="550"/>
      <c r="G1425" s="550"/>
      <c r="H1425" s="551"/>
      <c r="I1425" s="43" t="str">
        <f>Raiz!$G$85</f>
        <v>%</v>
      </c>
      <c r="J1425" s="40" t="str">
        <f>Raiz!$H$85</f>
        <v>Valor R$</v>
      </c>
      <c r="K1425" s="4"/>
      <c r="L1425" s="4"/>
    </row>
    <row r="1426" spans="1:14" ht="39.950000000000003" customHeight="1" x14ac:dyDescent="0.2">
      <c r="A1426" s="50">
        <f t="shared" ref="A1426:C1426" si="928">A1425</f>
        <v>3</v>
      </c>
      <c r="B1426" s="50" t="str">
        <f t="shared" si="928"/>
        <v>Vigilante armado diurno - 12x36h</v>
      </c>
      <c r="C1426" s="50" t="str">
        <f t="shared" si="928"/>
        <v>DIONÍSIO CERQUEIRA</v>
      </c>
      <c r="D142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1426" s="537"/>
      <c r="F1426" s="537"/>
      <c r="G1426" s="537"/>
      <c r="H1426" s="537"/>
      <c r="I1426" s="537"/>
      <c r="J1426" s="621"/>
      <c r="K1426" s="4"/>
      <c r="L1426" s="4"/>
    </row>
    <row r="1427" spans="1:14" ht="24.75" customHeight="1" x14ac:dyDescent="0.2">
      <c r="A1427" s="50">
        <f t="shared" ref="A1427:C1427" si="929">A1426</f>
        <v>3</v>
      </c>
      <c r="B1427" s="50" t="str">
        <f t="shared" si="929"/>
        <v>Vigilante armado diurno - 12x36h</v>
      </c>
      <c r="C1427" s="50" t="str">
        <f t="shared" si="929"/>
        <v>DIONÍSIO CERQUEIRA</v>
      </c>
      <c r="D1427" s="622" t="str">
        <f>Raiz!$B$87</f>
        <v>MÓDULO 1</v>
      </c>
      <c r="E1427" s="553"/>
      <c r="F1427" s="44" t="str">
        <f>Raiz!$D$87</f>
        <v>MÓDULO 2
(sem VA e VT ou sem VT)</v>
      </c>
      <c r="G1427" s="44" t="str">
        <f>Raiz!$E$87</f>
        <v>MÓDULO 3</v>
      </c>
      <c r="H1427" s="552" t="str">
        <f>Raiz!$F$87</f>
        <v>BCCPA</v>
      </c>
      <c r="I1427" s="553"/>
      <c r="J1427" s="243" t="str">
        <f>Raiz!$H$87</f>
        <v>VA nas Férias</v>
      </c>
      <c r="K1427" s="4"/>
      <c r="L1427" s="4"/>
    </row>
    <row r="1428" spans="1:14" ht="18" customHeight="1" x14ac:dyDescent="0.2">
      <c r="A1428" s="50">
        <f t="shared" ref="A1428:C1428" si="930">A1427</f>
        <v>3</v>
      </c>
      <c r="B1428" s="50" t="str">
        <f t="shared" si="930"/>
        <v>Vigilante armado diurno - 12x36h</v>
      </c>
      <c r="C1428" s="50" t="str">
        <f t="shared" si="930"/>
        <v>DIONÍSIO CERQUEIRA</v>
      </c>
      <c r="D1428" s="559">
        <f>J1380</f>
        <v>0</v>
      </c>
      <c r="E1428" s="604"/>
      <c r="F1428" s="26">
        <f>IF(J1428="S",(J1414-J1400),IF(J1428="N",(J1414-(J1400+J1401))))</f>
        <v>28</v>
      </c>
      <c r="G1428" s="26">
        <f>J1423</f>
        <v>0</v>
      </c>
      <c r="H1428" s="603">
        <f>SUM(D1428:G1428)</f>
        <v>28</v>
      </c>
      <c r="I1428" s="604"/>
      <c r="J1428" s="244" t="str">
        <f>VLOOKUP($G1347,Base!$B$559:$L$578,$J1352+1,FALSE)</f>
        <v>N</v>
      </c>
      <c r="K1428" s="4"/>
      <c r="L1428" s="51"/>
      <c r="N1428" s="90"/>
    </row>
    <row r="1429" spans="1:14" ht="18" customHeight="1" x14ac:dyDescent="0.2">
      <c r="A1429" s="50">
        <f t="shared" si="927"/>
        <v>3</v>
      </c>
      <c r="B1429" s="50" t="str">
        <f t="shared" si="927"/>
        <v>Vigilante armado diurno - 12x36h</v>
      </c>
      <c r="C1429" s="50" t="str">
        <f t="shared" si="927"/>
        <v>DIONÍSIO CERQUEIRA</v>
      </c>
      <c r="D1429" s="626" t="str">
        <f>Raiz!$B$89</f>
        <v>Submódulo 4.1 Substituto nas Ausências Legais</v>
      </c>
      <c r="E1429" s="627"/>
      <c r="F1429" s="627"/>
      <c r="G1429" s="627"/>
      <c r="H1429" s="627"/>
      <c r="I1429" s="627"/>
      <c r="J1429" s="628"/>
      <c r="K1429" s="4"/>
      <c r="L1429" s="4"/>
    </row>
    <row r="1430" spans="1:14" ht="18" customHeight="1" x14ac:dyDescent="0.2">
      <c r="A1430" s="50">
        <f t="shared" si="927"/>
        <v>3</v>
      </c>
      <c r="B1430" s="50" t="str">
        <f t="shared" si="927"/>
        <v>Vigilante armado diurno - 12x36h</v>
      </c>
      <c r="C1430" s="50" t="str">
        <f t="shared" si="927"/>
        <v>DIONÍSIO CERQUEIRA</v>
      </c>
      <c r="D1430" s="28" t="str">
        <f>Raiz!$B$90</f>
        <v>A</v>
      </c>
      <c r="E1430" s="542" t="str">
        <f>Raiz!$C$90</f>
        <v>Substituto na cobertura de Férias</v>
      </c>
      <c r="F1430" s="542"/>
      <c r="G1430" s="542" t="str">
        <f>Raiz!$E$90</f>
        <v>Cálculo do valor=BCCPA/12</v>
      </c>
      <c r="H1430" s="542"/>
      <c r="I1430" s="29">
        <f>Raiz!$G$90</f>
        <v>8.3333333333333329E-2</v>
      </c>
      <c r="J1430" s="11">
        <f>ROUND(H1428/12,2)</f>
        <v>2.33</v>
      </c>
      <c r="K1430" s="4"/>
      <c r="L1430" s="4"/>
    </row>
    <row r="1431" spans="1:14" ht="18" customHeight="1" x14ac:dyDescent="0.2">
      <c r="A1431" s="50">
        <f t="shared" si="927"/>
        <v>3</v>
      </c>
      <c r="B1431" s="50" t="str">
        <f t="shared" si="927"/>
        <v>Vigilante armado diurno - 12x36h</v>
      </c>
      <c r="C1431" s="50" t="str">
        <f t="shared" si="927"/>
        <v>DIONÍSIO CERQUEIRA</v>
      </c>
      <c r="D1431" s="10" t="str">
        <f>Raiz!$B$91</f>
        <v>B</v>
      </c>
      <c r="E1431" s="535" t="str">
        <f>Raiz!$C$91</f>
        <v>Substituto na cobertura de Ausências Legais</v>
      </c>
      <c r="F1431" s="540"/>
      <c r="G1431" s="535" t="str">
        <f>Raiz!$E$91</f>
        <v>Cálculo do valor=[(BCCPA/30)x1dia]/12</v>
      </c>
      <c r="H1431" s="540"/>
      <c r="I1431" s="12">
        <f>Raiz!$G$91</f>
        <v>2.7777777777777779E-3</v>
      </c>
      <c r="J1431" s="11">
        <f>ROUND(I1431*H1428,2)</f>
        <v>0.08</v>
      </c>
      <c r="K1431" s="4"/>
      <c r="L1431" s="4"/>
    </row>
    <row r="1432" spans="1:14" ht="18" customHeight="1" x14ac:dyDescent="0.2">
      <c r="A1432" s="50">
        <f t="shared" ref="A1432:C1447" si="931">A1431</f>
        <v>3</v>
      </c>
      <c r="B1432" s="50" t="str">
        <f t="shared" si="931"/>
        <v>Vigilante armado diurno - 12x36h</v>
      </c>
      <c r="C1432" s="50" t="str">
        <f t="shared" si="931"/>
        <v>DIONÍSIO CERQUEIRA</v>
      </c>
      <c r="D1432" s="10" t="str">
        <f>Raiz!$B$92</f>
        <v>C</v>
      </c>
      <c r="E1432" s="524" t="str">
        <f>Raiz!$C$92</f>
        <v>Substituto na cobertura de Licença-Paternidade</v>
      </c>
      <c r="F1432" s="525"/>
      <c r="G1432" s="524" t="str">
        <f>Raiz!$E$92</f>
        <v>Cálculo do valor={[(BCCPA/30)x5dias]/12}x1,5%</v>
      </c>
      <c r="H1432" s="525"/>
      <c r="I1432" s="12">
        <f>Raiz!$G$92</f>
        <v>2.0833333333333332E-4</v>
      </c>
      <c r="J1432" s="11">
        <f>ROUND(I1432*H1428,2)</f>
        <v>0.01</v>
      </c>
      <c r="K1432" s="4"/>
      <c r="L1432" s="4"/>
    </row>
    <row r="1433" spans="1:14" ht="18" customHeight="1" x14ac:dyDescent="0.2">
      <c r="A1433" s="50">
        <f t="shared" si="931"/>
        <v>3</v>
      </c>
      <c r="B1433" s="50" t="str">
        <f t="shared" si="931"/>
        <v>Vigilante armado diurno - 12x36h</v>
      </c>
      <c r="C1433" s="50" t="str">
        <f t="shared" si="931"/>
        <v>DIONÍSIO CERQUEIRA</v>
      </c>
      <c r="D1433" s="10" t="str">
        <f>Raiz!$B$93</f>
        <v>D</v>
      </c>
      <c r="E1433" s="524" t="str">
        <f>Raiz!$C$93</f>
        <v>Substituto na cobertura de Ausência por acidente de trab.</v>
      </c>
      <c r="F1433" s="525"/>
      <c r="G1433" s="524" t="str">
        <f>Raiz!$E$93</f>
        <v>Cálculo do valor={[(BCCPA/30)x15dias]/12}x0,78%</v>
      </c>
      <c r="H1433" s="525"/>
      <c r="I1433" s="12">
        <f>Raiz!$G$93</f>
        <v>3.2499999999999999E-4</v>
      </c>
      <c r="J1433" s="11">
        <f>ROUND(I1433*H1428,2)</f>
        <v>0.01</v>
      </c>
      <c r="K1433" s="4"/>
      <c r="L1433" s="4"/>
    </row>
    <row r="1434" spans="1:14" ht="18" customHeight="1" x14ac:dyDescent="0.2">
      <c r="A1434" s="50">
        <f t="shared" si="931"/>
        <v>3</v>
      </c>
      <c r="B1434" s="50" t="str">
        <f t="shared" si="931"/>
        <v>Vigilante armado diurno - 12x36h</v>
      </c>
      <c r="C1434" s="50" t="str">
        <f t="shared" si="931"/>
        <v>DIONÍSIO CERQUEIRA</v>
      </c>
      <c r="D1434" s="10" t="str">
        <f>Raiz!$B$94</f>
        <v>E</v>
      </c>
      <c r="E1434" s="524" t="str">
        <f>Raiz!$C$94</f>
        <v>Substituto na cobertura de Afastamento Maternidade</v>
      </c>
      <c r="F1434" s="525"/>
      <c r="G1434" s="524" t="str">
        <f>Raiz!$E$94</f>
        <v>Cálculo do valor = {[(FÉRIAS + 1/3 FÉRIAS)/12]x(4/12)}x2%</v>
      </c>
      <c r="H1434" s="526"/>
      <c r="I1434" s="555"/>
      <c r="J1434" s="11">
        <f>ROUND((((J1380+J1380/3)/12)*4/12)*2%,2)</f>
        <v>0</v>
      </c>
      <c r="K1434" s="4"/>
      <c r="L1434" s="4"/>
    </row>
    <row r="1435" spans="1:14" ht="18" customHeight="1" x14ac:dyDescent="0.2">
      <c r="A1435" s="50">
        <f t="shared" si="931"/>
        <v>3</v>
      </c>
      <c r="B1435" s="50" t="str">
        <f t="shared" si="931"/>
        <v>Vigilante armado diurno - 12x36h</v>
      </c>
      <c r="C1435" s="50" t="str">
        <f t="shared" si="931"/>
        <v>DIONÍSIO CERQUEIRA</v>
      </c>
      <c r="D1435" s="10" t="str">
        <f>Raiz!$B$95</f>
        <v>F</v>
      </c>
      <c r="E1435" s="524" t="str">
        <f>Raiz!$C$95</f>
        <v xml:space="preserve">Substituto na cobertura de outras ausências (especificar) </v>
      </c>
      <c r="F1435" s="554"/>
      <c r="G1435" s="554"/>
      <c r="H1435" s="554"/>
      <c r="I1435" s="555"/>
      <c r="J1435" s="20"/>
      <c r="K1435" s="4"/>
      <c r="L1435" s="4"/>
    </row>
    <row r="1436" spans="1:14" ht="18" customHeight="1" thickBot="1" x14ac:dyDescent="0.25">
      <c r="A1436" s="50">
        <f t="shared" si="931"/>
        <v>3</v>
      </c>
      <c r="B1436" s="50" t="str">
        <f t="shared" si="931"/>
        <v>Vigilante armado diurno - 12x36h</v>
      </c>
      <c r="C1436" s="50" t="str">
        <f t="shared" si="931"/>
        <v>DIONÍSIO CERQUEIRA</v>
      </c>
      <c r="D1436" s="619" t="str">
        <f>Raiz!$B$96</f>
        <v> Total do Módulo 4 - Custo de Reposição do Profissional Ausente</v>
      </c>
      <c r="E1436" s="619"/>
      <c r="F1436" s="619"/>
      <c r="G1436" s="619"/>
      <c r="H1436" s="619"/>
      <c r="I1436" s="619"/>
      <c r="J1436" s="13">
        <f>SUM(J1430:J1435)</f>
        <v>2.4299999999999997</v>
      </c>
      <c r="K1436" s="4"/>
      <c r="L1436" s="4"/>
    </row>
    <row r="1437" spans="1:14" ht="11.25" customHeight="1" thickBot="1" x14ac:dyDescent="0.25">
      <c r="A1437" s="50">
        <f t="shared" si="931"/>
        <v>3</v>
      </c>
      <c r="B1437" s="50" t="str">
        <f t="shared" si="931"/>
        <v>Vigilante armado diurno - 12x36h</v>
      </c>
      <c r="C1437" s="50" t="str">
        <f t="shared" si="931"/>
        <v>DIONÍSIO CERQUEIRA</v>
      </c>
      <c r="D1437" s="4"/>
      <c r="E1437" s="4"/>
      <c r="F1437" s="4"/>
      <c r="G1437" s="4"/>
      <c r="H1437" s="4"/>
      <c r="I1437" s="4"/>
      <c r="J1437" s="4"/>
      <c r="K1437" s="4"/>
      <c r="L1437" s="4"/>
    </row>
    <row r="1438" spans="1:14" ht="18" customHeight="1" x14ac:dyDescent="0.2">
      <c r="A1438" s="50">
        <f t="shared" si="931"/>
        <v>3</v>
      </c>
      <c r="B1438" s="50" t="str">
        <f t="shared" si="931"/>
        <v>Vigilante armado diurno - 12x36h</v>
      </c>
      <c r="C1438" s="50" t="str">
        <f t="shared" si="931"/>
        <v>DIONÍSIO CERQUEIRA</v>
      </c>
      <c r="D1438" s="556" t="str">
        <f>Raiz!$B$98</f>
        <v>MÓDULO 5 - INSUMOS DIVERSOS</v>
      </c>
      <c r="E1438" s="557"/>
      <c r="F1438" s="557"/>
      <c r="G1438" s="557"/>
      <c r="H1438" s="557"/>
      <c r="I1438" s="558"/>
      <c r="J1438" s="2" t="str">
        <f>Raiz!$H$98</f>
        <v>Valor R$</v>
      </c>
      <c r="K1438" s="4"/>
      <c r="L1438" s="4"/>
    </row>
    <row r="1439" spans="1:14" ht="18" customHeight="1" x14ac:dyDescent="0.2">
      <c r="A1439" s="50">
        <f t="shared" si="931"/>
        <v>3</v>
      </c>
      <c r="B1439" s="50" t="str">
        <f t="shared" si="931"/>
        <v>Vigilante armado diurno - 12x36h</v>
      </c>
      <c r="C1439" s="50" t="str">
        <f t="shared" si="931"/>
        <v>DIONÍSIO CERQUEIRA</v>
      </c>
      <c r="D1439" s="10" t="str">
        <f>Raiz!$B$99</f>
        <v>A</v>
      </c>
      <c r="E1439" s="521" t="str">
        <f>Raiz!$C$99</f>
        <v>Uniformes</v>
      </c>
      <c r="F1439" s="521"/>
      <c r="G1439" s="521"/>
      <c r="H1439" s="521"/>
      <c r="I1439" s="521"/>
      <c r="J1439" s="11">
        <f>VLOOKUP(G1347,Base!$B$727:$L$746,J1352+1,FALSE)</f>
        <v>0</v>
      </c>
      <c r="K1439" s="239"/>
      <c r="L1439" s="239"/>
    </row>
    <row r="1440" spans="1:14" ht="18" customHeight="1" x14ac:dyDescent="0.2">
      <c r="A1440" s="50">
        <f t="shared" si="931"/>
        <v>3</v>
      </c>
      <c r="B1440" s="50" t="str">
        <f t="shared" si="931"/>
        <v>Vigilante armado diurno - 12x36h</v>
      </c>
      <c r="C1440" s="50" t="str">
        <f t="shared" si="931"/>
        <v>DIONÍSIO CERQUEIRA</v>
      </c>
      <c r="D1440" s="10" t="str">
        <f>Raiz!$B$100</f>
        <v>B</v>
      </c>
      <c r="E1440" s="521" t="str">
        <f>Raiz!$C$100</f>
        <v>Materiais de uso individual</v>
      </c>
      <c r="F1440" s="521"/>
      <c r="G1440" s="521"/>
      <c r="H1440" s="521"/>
      <c r="I1440" s="521"/>
      <c r="J1440" s="11">
        <f>VLOOKUP(G1347,Base!$B$751:$L$770,J1352+1,FALSE)</f>
        <v>0</v>
      </c>
      <c r="K1440" s="239"/>
      <c r="L1440" s="239"/>
    </row>
    <row r="1441" spans="1:12" ht="18" customHeight="1" x14ac:dyDescent="0.2">
      <c r="A1441" s="50">
        <f t="shared" si="931"/>
        <v>3</v>
      </c>
      <c r="B1441" s="50" t="str">
        <f t="shared" si="931"/>
        <v>Vigilante armado diurno - 12x36h</v>
      </c>
      <c r="C1441" s="50" t="str">
        <f t="shared" si="931"/>
        <v>DIONÍSIO CERQUEIRA</v>
      </c>
      <c r="D1441" s="10" t="str">
        <f>Raiz!$B$101</f>
        <v>C</v>
      </c>
      <c r="E1441" s="521" t="str">
        <f>Raiz!$C$101</f>
        <v>Materiais de uso compartilhado</v>
      </c>
      <c r="F1441" s="521"/>
      <c r="G1441" s="521"/>
      <c r="H1441" s="521"/>
      <c r="I1441" s="521"/>
      <c r="J1441" s="11">
        <f>VLOOKUP(G1347,Base!$B$775:$L$794,J1352+1,FALSE)</f>
        <v>0</v>
      </c>
      <c r="K1441" s="239"/>
      <c r="L1441" s="239"/>
    </row>
    <row r="1442" spans="1:12" ht="18" customHeight="1" x14ac:dyDescent="0.2">
      <c r="A1442" s="50">
        <f t="shared" si="931"/>
        <v>3</v>
      </c>
      <c r="B1442" s="50" t="str">
        <f t="shared" si="931"/>
        <v>Vigilante armado diurno - 12x36h</v>
      </c>
      <c r="C1442" s="50" t="str">
        <f t="shared" si="931"/>
        <v>DIONÍSIO CERQUEIRA</v>
      </c>
      <c r="D1442" s="10" t="str">
        <f>Raiz!$B$102</f>
        <v>D</v>
      </c>
      <c r="E1442" s="521" t="str">
        <f>Raiz!$C$102</f>
        <v>Outros: especificar</v>
      </c>
      <c r="F1442" s="521"/>
      <c r="G1442" s="521"/>
      <c r="H1442" s="521"/>
      <c r="I1442" s="521"/>
      <c r="J1442" s="77"/>
      <c r="K1442" s="239"/>
      <c r="L1442" s="239"/>
    </row>
    <row r="1443" spans="1:12" ht="18" customHeight="1" thickBot="1" x14ac:dyDescent="0.25">
      <c r="A1443" s="50">
        <f t="shared" si="931"/>
        <v>3</v>
      </c>
      <c r="B1443" s="50" t="str">
        <f t="shared" si="931"/>
        <v>Vigilante armado diurno - 12x36h</v>
      </c>
      <c r="C1443" s="50" t="str">
        <f t="shared" si="931"/>
        <v>DIONÍSIO CERQUEIRA</v>
      </c>
      <c r="D1443" s="619" t="str">
        <f>Raiz!$B$103</f>
        <v>Total do Módulo 5 - Insumos Diversos</v>
      </c>
      <c r="E1443" s="619"/>
      <c r="F1443" s="619"/>
      <c r="G1443" s="619"/>
      <c r="H1443" s="619"/>
      <c r="I1443" s="619"/>
      <c r="J1443" s="13">
        <f>SUM(J1439:J1442)</f>
        <v>0</v>
      </c>
      <c r="K1443" s="4"/>
      <c r="L1443" s="4"/>
    </row>
    <row r="1444" spans="1:12" ht="11.25" customHeight="1" thickBot="1" x14ac:dyDescent="0.25">
      <c r="A1444" s="50">
        <f t="shared" si="931"/>
        <v>3</v>
      </c>
      <c r="B1444" s="50" t="str">
        <f t="shared" si="931"/>
        <v>Vigilante armado diurno - 12x36h</v>
      </c>
      <c r="C1444" s="50" t="str">
        <f t="shared" si="931"/>
        <v>DIONÍSIO CERQUEIRA</v>
      </c>
      <c r="D1444" s="4"/>
      <c r="E1444" s="4"/>
      <c r="F1444" s="4"/>
      <c r="G1444" s="4"/>
      <c r="H1444" s="4"/>
      <c r="I1444" s="4"/>
      <c r="J1444" s="4"/>
      <c r="K1444" s="4"/>
      <c r="L1444" s="4"/>
    </row>
    <row r="1445" spans="1:12" ht="18" customHeight="1" x14ac:dyDescent="0.2">
      <c r="A1445" s="50">
        <f t="shared" si="931"/>
        <v>3</v>
      </c>
      <c r="B1445" s="50" t="str">
        <f t="shared" si="931"/>
        <v>Vigilante armado diurno - 12x36h</v>
      </c>
      <c r="C1445" s="50" t="str">
        <f t="shared" si="931"/>
        <v>DIONÍSIO CERQUEIRA</v>
      </c>
      <c r="D1445" s="531" t="str">
        <f>Raiz!$B$105</f>
        <v>6 - CUSTOS INDIRETOS, TRIBUTOS E LUCRO</v>
      </c>
      <c r="E1445" s="531"/>
      <c r="F1445" s="531"/>
      <c r="G1445" s="531"/>
      <c r="H1445" s="531"/>
      <c r="I1445" s="1" t="str">
        <f>Raiz!$G$105</f>
        <v>%</v>
      </c>
      <c r="J1445" s="2" t="str">
        <f>Raiz!$H$105</f>
        <v>Valor R$</v>
      </c>
      <c r="K1445" s="4"/>
      <c r="L1445" s="4"/>
    </row>
    <row r="1446" spans="1:12" ht="18" customHeight="1" x14ac:dyDescent="0.2">
      <c r="A1446" s="50">
        <f t="shared" si="931"/>
        <v>3</v>
      </c>
      <c r="B1446" s="50" t="str">
        <f t="shared" si="931"/>
        <v>Vigilante armado diurno - 12x36h</v>
      </c>
      <c r="C1446" s="50" t="str">
        <f t="shared" si="931"/>
        <v>DIONÍSIO CERQUEIRA</v>
      </c>
      <c r="D1446" s="10" t="str">
        <f>Raiz!$B$106</f>
        <v>A</v>
      </c>
      <c r="E1446" s="527" t="str">
        <f>Raiz!$C$106</f>
        <v>Custos Indiretos (despesas administrativas e operacionais)</v>
      </c>
      <c r="F1446" s="527"/>
      <c r="G1446" s="527"/>
      <c r="H1446" s="527"/>
      <c r="I1446" s="12">
        <f>VLOOKUP(G1347,Base!$B$799:$O$818,J1352+1,FALSE)</f>
        <v>0</v>
      </c>
      <c r="J1446" s="11">
        <f>ROUND(J1468*I1446,2)</f>
        <v>0</v>
      </c>
      <c r="K1446" s="4"/>
      <c r="L1446" s="4"/>
    </row>
    <row r="1447" spans="1:12" ht="18" customHeight="1" x14ac:dyDescent="0.2">
      <c r="A1447" s="50">
        <f t="shared" si="931"/>
        <v>3</v>
      </c>
      <c r="B1447" s="50" t="str">
        <f t="shared" si="931"/>
        <v>Vigilante armado diurno - 12x36h</v>
      </c>
      <c r="C1447" s="50" t="str">
        <f t="shared" si="931"/>
        <v>DIONÍSIO CERQUEIRA</v>
      </c>
      <c r="D1447" s="10" t="str">
        <f>Raiz!$B$107</f>
        <v>B</v>
      </c>
      <c r="E1447" s="527" t="str">
        <f>Raiz!$C$107</f>
        <v>Lucro</v>
      </c>
      <c r="F1447" s="527"/>
      <c r="G1447" s="527"/>
      <c r="H1447" s="527"/>
      <c r="I1447" s="12">
        <f>VLOOKUP(G1347,Base!$B$823:$O$842,J1352+1,FALSE)</f>
        <v>0</v>
      </c>
      <c r="J1447" s="11">
        <f>ROUND(J1470*I1447,2)</f>
        <v>0</v>
      </c>
      <c r="K1447" s="4"/>
      <c r="L1447" s="4"/>
    </row>
    <row r="1448" spans="1:12" ht="18" customHeight="1" x14ac:dyDescent="0.2">
      <c r="A1448" s="50">
        <f t="shared" ref="A1448:C1453" si="932">A1447</f>
        <v>3</v>
      </c>
      <c r="B1448" s="50" t="str">
        <f t="shared" si="932"/>
        <v>Vigilante armado diurno - 12x36h</v>
      </c>
      <c r="C1448" s="50" t="str">
        <f t="shared" si="932"/>
        <v>DIONÍSIO CERQUEIRA</v>
      </c>
      <c r="D1448" s="560" t="str">
        <f>Raiz!$B$108</f>
        <v>Subtotal</v>
      </c>
      <c r="E1448" s="560"/>
      <c r="F1448" s="560"/>
      <c r="G1448" s="560"/>
      <c r="H1448" s="560"/>
      <c r="I1448" s="21">
        <f>SUM(I1446:I1447)</f>
        <v>0</v>
      </c>
      <c r="J1448" s="22">
        <f>SUM(J1446:J1447)</f>
        <v>0</v>
      </c>
      <c r="K1448" s="4"/>
      <c r="L1448" s="4"/>
    </row>
    <row r="1449" spans="1:12" ht="18" customHeight="1" x14ac:dyDescent="0.2">
      <c r="A1449" s="50">
        <f t="shared" si="932"/>
        <v>3</v>
      </c>
      <c r="B1449" s="50" t="str">
        <f t="shared" si="932"/>
        <v>Vigilante armado diurno - 12x36h</v>
      </c>
      <c r="C1449" s="50" t="str">
        <f t="shared" si="932"/>
        <v>DIONÍSIO CERQUEIRA</v>
      </c>
      <c r="D1449" s="10" t="str">
        <f>Raiz!$B$109</f>
        <v>C</v>
      </c>
      <c r="E1449" s="527" t="str">
        <f>Raiz!$C$109</f>
        <v>Tributos</v>
      </c>
      <c r="F1449" s="529"/>
      <c r="G1449" s="529"/>
      <c r="H1449" s="529"/>
      <c r="I1449" s="21">
        <f>SUM(I1450:I1452)</f>
        <v>7.6499999999999999E-2</v>
      </c>
      <c r="J1449" s="22">
        <f>SUM(J1450:J1452)</f>
        <v>64.150000000000006</v>
      </c>
      <c r="K1449" s="4"/>
      <c r="L1449" s="4"/>
    </row>
    <row r="1450" spans="1:12" ht="18" customHeight="1" x14ac:dyDescent="0.2">
      <c r="A1450" s="50">
        <f t="shared" si="932"/>
        <v>3</v>
      </c>
      <c r="B1450" s="50" t="str">
        <f t="shared" si="932"/>
        <v>Vigilante armado diurno - 12x36h</v>
      </c>
      <c r="C1450" s="50" t="str">
        <f t="shared" si="932"/>
        <v>DIONÍSIO CERQUEIRA</v>
      </c>
      <c r="D1450" s="532" t="str">
        <f>Raiz!$B$110</f>
        <v>C.1</v>
      </c>
      <c r="E1450" s="534" t="str">
        <f>Raiz!$C$110</f>
        <v>Tributos Federais</v>
      </c>
      <c r="F1450" s="536" t="str">
        <f>Raiz!$D$110</f>
        <v>PIS</v>
      </c>
      <c r="G1450" s="537"/>
      <c r="H1450" s="538"/>
      <c r="I1450" s="29">
        <f>Raiz!$G$110</f>
        <v>6.4999999999999997E-3</v>
      </c>
      <c r="J1450" s="11">
        <f>ROUND(I1450*J1459,2)</f>
        <v>5.45</v>
      </c>
      <c r="K1450" s="4"/>
      <c r="L1450" s="4"/>
    </row>
    <row r="1451" spans="1:12" ht="18" customHeight="1" x14ac:dyDescent="0.2">
      <c r="A1451" s="50">
        <f t="shared" si="932"/>
        <v>3</v>
      </c>
      <c r="B1451" s="50" t="str">
        <f t="shared" si="932"/>
        <v>Vigilante armado diurno - 12x36h</v>
      </c>
      <c r="C1451" s="50" t="str">
        <f t="shared" si="932"/>
        <v>DIONÍSIO CERQUEIRA</v>
      </c>
      <c r="D1451" s="533"/>
      <c r="E1451" s="535"/>
      <c r="F1451" s="535" t="str">
        <f>Raiz!$D$111</f>
        <v>COFINS</v>
      </c>
      <c r="G1451" s="539"/>
      <c r="H1451" s="540"/>
      <c r="I1451" s="12">
        <f>Raiz!$G$111</f>
        <v>0.03</v>
      </c>
      <c r="J1451" s="11">
        <f>ROUND(I1451*J1459,2)</f>
        <v>25.16</v>
      </c>
    </row>
    <row r="1452" spans="1:12" ht="18" customHeight="1" x14ac:dyDescent="0.2">
      <c r="A1452" s="50">
        <f t="shared" si="932"/>
        <v>3</v>
      </c>
      <c r="B1452" s="50" t="str">
        <f t="shared" si="932"/>
        <v>Vigilante armado diurno - 12x36h</v>
      </c>
      <c r="C1452" s="50" t="str">
        <f t="shared" si="932"/>
        <v>DIONÍSIO CERQUEIRA</v>
      </c>
      <c r="D1452" s="10" t="str">
        <f>Raiz!$B$112</f>
        <v>C.2</v>
      </c>
      <c r="E1452" s="240" t="str">
        <f>Raiz!$C$112</f>
        <v>Tributos Municipais</v>
      </c>
      <c r="F1452" s="524" t="str">
        <f>Raiz!$D$112</f>
        <v>ISS</v>
      </c>
      <c r="G1452" s="526"/>
      <c r="H1452" s="525"/>
      <c r="I1452" s="12">
        <f>VLOOKUP(G1347,Base!$B$25:$D$44,3,FALSE)</f>
        <v>0.04</v>
      </c>
      <c r="J1452" s="11">
        <f>ROUND(I1452*J1459,2)</f>
        <v>33.54</v>
      </c>
    </row>
    <row r="1453" spans="1:12" ht="18" customHeight="1" thickBot="1" x14ac:dyDescent="0.25">
      <c r="A1453" s="50">
        <f t="shared" si="932"/>
        <v>3</v>
      </c>
      <c r="B1453" s="50" t="str">
        <f t="shared" si="932"/>
        <v>Vigilante armado diurno - 12x36h</v>
      </c>
      <c r="C1453" s="50" t="str">
        <f t="shared" si="932"/>
        <v>DIONÍSIO CERQUEIRA</v>
      </c>
      <c r="D1453" s="653" t="str">
        <f>Raiz!$B$113</f>
        <v>Total do Módulo 6 - Custos Indiretos, Lucro e Tributos</v>
      </c>
      <c r="E1453" s="653"/>
      <c r="F1453" s="653"/>
      <c r="G1453" s="653"/>
      <c r="H1453" s="653"/>
      <c r="I1453" s="16">
        <f>I1448+I1449</f>
        <v>7.6499999999999999E-2</v>
      </c>
      <c r="J1453" s="13">
        <f>J1448+J1449</f>
        <v>64.150000000000006</v>
      </c>
    </row>
    <row r="1454" spans="1:12" ht="12.75" customHeight="1" thickBot="1" x14ac:dyDescent="0.25">
      <c r="A1454" s="50">
        <f t="shared" ref="A1454:C1460" si="933">A1453</f>
        <v>3</v>
      </c>
      <c r="B1454" s="50" t="str">
        <f t="shared" si="933"/>
        <v>Vigilante armado diurno - 12x36h</v>
      </c>
      <c r="C1454" s="50" t="str">
        <f t="shared" si="933"/>
        <v>DIONÍSIO CERQUEIRA</v>
      </c>
      <c r="D1454" s="4"/>
      <c r="E1454" s="4"/>
      <c r="F1454" s="4"/>
      <c r="G1454" s="4"/>
      <c r="H1454" s="4"/>
      <c r="I1454" s="4"/>
      <c r="J1454" s="4"/>
    </row>
    <row r="1455" spans="1:12" ht="18" customHeight="1" x14ac:dyDescent="0.2">
      <c r="A1455" s="50">
        <f t="shared" si="933"/>
        <v>3</v>
      </c>
      <c r="B1455" s="50" t="str">
        <f t="shared" si="933"/>
        <v>Vigilante armado diurno - 12x36h</v>
      </c>
      <c r="C1455" s="50" t="str">
        <f t="shared" si="933"/>
        <v>DIONÍSIO CERQUEIRA</v>
      </c>
      <c r="D1455" s="556" t="str">
        <f>Raiz!$B$115</f>
        <v>TRIBUTOS (percentual incidente sobre o Valor total por empregado)</v>
      </c>
      <c r="E1455" s="557"/>
      <c r="F1455" s="557"/>
      <c r="G1455" s="557"/>
      <c r="H1455" s="557"/>
      <c r="I1455" s="557"/>
      <c r="J1455" s="558"/>
    </row>
    <row r="1456" spans="1:12" ht="18" customHeight="1" x14ac:dyDescent="0.2">
      <c r="A1456" s="50">
        <f t="shared" si="933"/>
        <v>3</v>
      </c>
      <c r="B1456" s="50" t="str">
        <f t="shared" si="933"/>
        <v>Vigilante armado diurno - 12x36h</v>
      </c>
      <c r="C1456" s="50" t="str">
        <f t="shared" si="933"/>
        <v>DIONÍSIO CERQUEIRA</v>
      </c>
      <c r="D1456" s="10" t="str">
        <f>Raiz!$B$116</f>
        <v>A</v>
      </c>
      <c r="E1456" s="521" t="str">
        <f>Raiz!$C$116</f>
        <v>Percentual total dos Tributos / 100</v>
      </c>
      <c r="F1456" s="521"/>
      <c r="G1456" s="521"/>
      <c r="H1456" s="521"/>
      <c r="I1456" s="521"/>
      <c r="J1456" s="23">
        <f>I1449</f>
        <v>7.6499999999999999E-2</v>
      </c>
    </row>
    <row r="1457" spans="1:10" ht="18" customHeight="1" x14ac:dyDescent="0.2">
      <c r="A1457" s="50">
        <f t="shared" si="933"/>
        <v>3</v>
      </c>
      <c r="B1457" s="50" t="str">
        <f t="shared" si="933"/>
        <v>Vigilante armado diurno - 12x36h</v>
      </c>
      <c r="C1457" s="50" t="str">
        <f t="shared" si="933"/>
        <v>DIONÍSIO CERQUEIRA</v>
      </c>
      <c r="D1457" s="10" t="str">
        <f>Raiz!$B$117</f>
        <v>B</v>
      </c>
      <c r="E1457" s="521" t="str">
        <f>Raiz!$C$117</f>
        <v>1 - A</v>
      </c>
      <c r="F1457" s="521"/>
      <c r="G1457" s="521"/>
      <c r="H1457" s="521"/>
      <c r="I1457" s="521"/>
      <c r="J1457" s="23">
        <f>1-J1456</f>
        <v>0.92349999999999999</v>
      </c>
    </row>
    <row r="1458" spans="1:10" ht="18" customHeight="1" x14ac:dyDescent="0.2">
      <c r="A1458" s="50">
        <f t="shared" si="933"/>
        <v>3</v>
      </c>
      <c r="B1458" s="50" t="str">
        <f t="shared" si="933"/>
        <v>Vigilante armado diurno - 12x36h</v>
      </c>
      <c r="C1458" s="50" t="str">
        <f t="shared" si="933"/>
        <v>DIONÍSIO CERQUEIRA</v>
      </c>
      <c r="D1458" s="10" t="str">
        <f>Raiz!$B$118</f>
        <v>C</v>
      </c>
      <c r="E1458" s="521" t="str">
        <f>Raiz!$C$118</f>
        <v>Custo antes da incidência dos tributos</v>
      </c>
      <c r="F1458" s="521"/>
      <c r="G1458" s="521"/>
      <c r="H1458" s="521"/>
      <c r="I1458" s="521"/>
      <c r="J1458" s="11">
        <f>J1472</f>
        <v>774.43</v>
      </c>
    </row>
    <row r="1459" spans="1:10" ht="18" customHeight="1" x14ac:dyDescent="0.2">
      <c r="A1459" s="50">
        <f t="shared" si="933"/>
        <v>3</v>
      </c>
      <c r="B1459" s="50" t="str">
        <f t="shared" si="933"/>
        <v>Vigilante armado diurno - 12x36h</v>
      </c>
      <c r="C1459" s="50" t="str">
        <f t="shared" si="933"/>
        <v>DIONÍSIO CERQUEIRA</v>
      </c>
      <c r="D1459" s="10" t="str">
        <f>Raiz!$B$119</f>
        <v>D</v>
      </c>
      <c r="E1459" s="521" t="str">
        <f>Raiz!$C$119</f>
        <v>PREÇO DO POSTO/MÊS (C / B)</v>
      </c>
      <c r="F1459" s="521"/>
      <c r="G1459" s="521"/>
      <c r="H1459" s="521"/>
      <c r="I1459" s="521"/>
      <c r="J1459" s="11">
        <f>ROUND(J1458/J1457,2)</f>
        <v>838.58</v>
      </c>
    </row>
    <row r="1460" spans="1:10" ht="18" customHeight="1" thickBot="1" x14ac:dyDescent="0.25">
      <c r="A1460" s="50">
        <f t="shared" si="933"/>
        <v>3</v>
      </c>
      <c r="B1460" s="50" t="str">
        <f t="shared" si="933"/>
        <v>Vigilante armado diurno - 12x36h</v>
      </c>
      <c r="C1460" s="50" t="str">
        <f t="shared" si="933"/>
        <v>DIONÍSIO CERQUEIRA</v>
      </c>
      <c r="D1460" s="619" t="str">
        <f>Raiz!$B$120</f>
        <v>Total dos Tributos = (D – C)</v>
      </c>
      <c r="E1460" s="619"/>
      <c r="F1460" s="619"/>
      <c r="G1460" s="619"/>
      <c r="H1460" s="619"/>
      <c r="I1460" s="619"/>
      <c r="J1460" s="24">
        <f>J1459-J1458</f>
        <v>64.150000000000091</v>
      </c>
    </row>
    <row r="1461" spans="1:10" ht="12.75" customHeight="1" thickBot="1" x14ac:dyDescent="0.25">
      <c r="A1461" s="50">
        <f t="shared" ref="A1461:C1461" si="934">A1460</f>
        <v>3</v>
      </c>
      <c r="B1461" s="50" t="str">
        <f t="shared" si="934"/>
        <v>Vigilante armado diurno - 12x36h</v>
      </c>
      <c r="C1461" s="50" t="str">
        <f t="shared" si="934"/>
        <v>DIONÍSIO CERQUEIRA</v>
      </c>
      <c r="D1461" s="4"/>
      <c r="E1461" s="4"/>
      <c r="F1461" s="4"/>
      <c r="G1461" s="4"/>
      <c r="H1461" s="4"/>
      <c r="I1461" s="4"/>
      <c r="J1461" s="4"/>
    </row>
    <row r="1462" spans="1:10" ht="18" customHeight="1" x14ac:dyDescent="0.2">
      <c r="A1462" s="50">
        <f t="shared" ref="A1462:C1462" si="935">A1461</f>
        <v>3</v>
      </c>
      <c r="B1462" s="50" t="str">
        <f t="shared" si="935"/>
        <v>Vigilante armado diurno - 12x36h</v>
      </c>
      <c r="C1462" s="50" t="str">
        <f t="shared" si="935"/>
        <v>DIONÍSIO CERQUEIRA</v>
      </c>
      <c r="D1462" s="544" t="str">
        <f>Raiz!$B$122</f>
        <v>2 - QUADRO-RESUMO DO CUSTO POR EMPREGADO</v>
      </c>
      <c r="E1462" s="544"/>
      <c r="F1462" s="544"/>
      <c r="G1462" s="544"/>
      <c r="H1462" s="544"/>
      <c r="I1462" s="646"/>
      <c r="J1462" s="68" t="str">
        <f>Raiz!$H$122</f>
        <v>Valor R$</v>
      </c>
    </row>
    <row r="1463" spans="1:10" ht="18" customHeight="1" x14ac:dyDescent="0.2">
      <c r="A1463" s="50">
        <f t="shared" ref="A1463:C1463" si="936">A1462</f>
        <v>3</v>
      </c>
      <c r="B1463" s="50" t="str">
        <f t="shared" si="936"/>
        <v>Vigilante armado diurno - 12x36h</v>
      </c>
      <c r="C1463" s="50" t="str">
        <f t="shared" si="936"/>
        <v>DIONÍSIO CERQUEIRA</v>
      </c>
      <c r="D1463" s="10" t="str">
        <f>Raiz!$B$123</f>
        <v>A</v>
      </c>
      <c r="E1463" s="521" t="str">
        <f>Raiz!$C$123</f>
        <v>Módulo 1 - Composição da Remuneração</v>
      </c>
      <c r="F1463" s="521"/>
      <c r="G1463" s="521"/>
      <c r="H1463" s="521"/>
      <c r="I1463" s="521"/>
      <c r="J1463" s="11">
        <f>J1380</f>
        <v>0</v>
      </c>
    </row>
    <row r="1464" spans="1:10" ht="18" customHeight="1" x14ac:dyDescent="0.2">
      <c r="A1464" s="50">
        <f t="shared" ref="A1464:C1464" si="937">A1463</f>
        <v>3</v>
      </c>
      <c r="B1464" s="50" t="str">
        <f t="shared" si="937"/>
        <v>Vigilante armado diurno - 12x36h</v>
      </c>
      <c r="C1464" s="50" t="str">
        <f t="shared" si="937"/>
        <v>DIONÍSIO CERQUEIRA</v>
      </c>
      <c r="D1464" s="10" t="str">
        <f>Raiz!$B$124</f>
        <v>B</v>
      </c>
      <c r="E1464" s="521" t="str">
        <f>Raiz!$C$124</f>
        <v>Módulo 2 - Encargos e Benefícios Anuais, Mensais e Diários</v>
      </c>
      <c r="F1464" s="521"/>
      <c r="G1464" s="521"/>
      <c r="H1464" s="521"/>
      <c r="I1464" s="521"/>
      <c r="J1464" s="11">
        <f t="shared" ref="J1464" si="938">J1414</f>
        <v>772</v>
      </c>
    </row>
    <row r="1465" spans="1:10" ht="18" customHeight="1" x14ac:dyDescent="0.2">
      <c r="A1465" s="50">
        <f t="shared" ref="A1465:C1465" si="939">A1464</f>
        <v>3</v>
      </c>
      <c r="B1465" s="50" t="str">
        <f t="shared" si="939"/>
        <v>Vigilante armado diurno - 12x36h</v>
      </c>
      <c r="C1465" s="50" t="str">
        <f t="shared" si="939"/>
        <v>DIONÍSIO CERQUEIRA</v>
      </c>
      <c r="D1465" s="10" t="str">
        <f>Raiz!$B$125</f>
        <v>C</v>
      </c>
      <c r="E1465" s="521" t="str">
        <f>Raiz!$C$125</f>
        <v>Módulo 3 - Provisão para Rescisão</v>
      </c>
      <c r="F1465" s="521"/>
      <c r="G1465" s="521"/>
      <c r="H1465" s="521"/>
      <c r="I1465" s="521"/>
      <c r="J1465" s="11">
        <f t="shared" ref="J1465" si="940">J1423</f>
        <v>0</v>
      </c>
    </row>
    <row r="1466" spans="1:10" ht="18" customHeight="1" x14ac:dyDescent="0.2">
      <c r="A1466" s="50">
        <f t="shared" ref="A1466:C1466" si="941">A1465</f>
        <v>3</v>
      </c>
      <c r="B1466" s="50" t="str">
        <f t="shared" si="941"/>
        <v>Vigilante armado diurno - 12x36h</v>
      </c>
      <c r="C1466" s="50" t="str">
        <f t="shared" si="941"/>
        <v>DIONÍSIO CERQUEIRA</v>
      </c>
      <c r="D1466" s="10" t="str">
        <f>Raiz!$B$126</f>
        <v>D</v>
      </c>
      <c r="E1466" s="521" t="str">
        <f>Raiz!$C$126</f>
        <v>Módulo 4 - Custo de Reposição do Profissional Ausente</v>
      </c>
      <c r="F1466" s="521"/>
      <c r="G1466" s="521"/>
      <c r="H1466" s="521"/>
      <c r="I1466" s="521"/>
      <c r="J1466" s="11">
        <f t="shared" ref="J1466" si="942">J1436</f>
        <v>2.4299999999999997</v>
      </c>
    </row>
    <row r="1467" spans="1:10" ht="18" customHeight="1" x14ac:dyDescent="0.2">
      <c r="A1467" s="50">
        <f t="shared" ref="A1467:C1467" si="943">A1466</f>
        <v>3</v>
      </c>
      <c r="B1467" s="50" t="str">
        <f t="shared" si="943"/>
        <v>Vigilante armado diurno - 12x36h</v>
      </c>
      <c r="C1467" s="50" t="str">
        <f t="shared" si="943"/>
        <v>DIONÍSIO CERQUEIRA</v>
      </c>
      <c r="D1467" s="10" t="str">
        <f>Raiz!$B$127</f>
        <v>E</v>
      </c>
      <c r="E1467" s="521" t="str">
        <f>Raiz!$C$127</f>
        <v>Módulo 5 - Insumos Diversos</v>
      </c>
      <c r="F1467" s="521"/>
      <c r="G1467" s="521"/>
      <c r="H1467" s="521"/>
      <c r="I1467" s="521"/>
      <c r="J1467" s="11">
        <f t="shared" ref="J1467" si="944">J1443</f>
        <v>0</v>
      </c>
    </row>
    <row r="1468" spans="1:10" ht="18" customHeight="1" x14ac:dyDescent="0.2">
      <c r="A1468" s="50">
        <f t="shared" ref="A1468:C1468" si="945">A1467</f>
        <v>3</v>
      </c>
      <c r="B1468" s="50" t="str">
        <f t="shared" si="945"/>
        <v>Vigilante armado diurno - 12x36h</v>
      </c>
      <c r="C1468" s="50" t="str">
        <f t="shared" si="945"/>
        <v>DIONÍSIO CERQUEIRA</v>
      </c>
      <c r="D1468" s="647" t="str">
        <f>Raiz!$B$128</f>
        <v>Subtotal (A + B + C+ D + E)</v>
      </c>
      <c r="E1468" s="647"/>
      <c r="F1468" s="647"/>
      <c r="G1468" s="647"/>
      <c r="H1468" s="647"/>
      <c r="I1468" s="647"/>
      <c r="J1468" s="22">
        <f t="shared" ref="J1468" si="946">SUM(J1463:J1467)</f>
        <v>774.43</v>
      </c>
    </row>
    <row r="1469" spans="1:10" ht="18" customHeight="1" x14ac:dyDescent="0.2">
      <c r="A1469" s="50">
        <f t="shared" ref="A1469:C1469" si="947">A1468</f>
        <v>3</v>
      </c>
      <c r="B1469" s="50" t="str">
        <f t="shared" si="947"/>
        <v>Vigilante armado diurno - 12x36h</v>
      </c>
      <c r="C1469" s="50" t="str">
        <f t="shared" si="947"/>
        <v>DIONÍSIO CERQUEIRA</v>
      </c>
      <c r="D1469" s="10" t="str">
        <f>Raiz!$B$129</f>
        <v>F</v>
      </c>
      <c r="E1469" s="521" t="str">
        <f>Raiz!$C$129</f>
        <v>Módulo 6-A - Custos Indiretos (despesas administrativas e operacionais)</v>
      </c>
      <c r="F1469" s="521"/>
      <c r="G1469" s="521"/>
      <c r="H1469" s="521"/>
      <c r="I1469" s="521"/>
      <c r="J1469" s="11">
        <f t="shared" ref="J1469" si="948">J1446</f>
        <v>0</v>
      </c>
    </row>
    <row r="1470" spans="1:10" ht="18" customHeight="1" x14ac:dyDescent="0.2">
      <c r="A1470" s="50">
        <f t="shared" ref="A1470:C1470" si="949">A1469</f>
        <v>3</v>
      </c>
      <c r="B1470" s="50" t="str">
        <f t="shared" si="949"/>
        <v>Vigilante armado diurno - 12x36h</v>
      </c>
      <c r="C1470" s="50" t="str">
        <f t="shared" si="949"/>
        <v>DIONÍSIO CERQUEIRA</v>
      </c>
      <c r="D1470" s="647" t="str">
        <f>Raiz!$B$130</f>
        <v>Subtotal (antes da incidência dos lucros)</v>
      </c>
      <c r="E1470" s="647"/>
      <c r="F1470" s="647"/>
      <c r="G1470" s="647"/>
      <c r="H1470" s="647"/>
      <c r="I1470" s="647"/>
      <c r="J1470" s="25">
        <f t="shared" ref="J1470" si="950">J1468+J1469</f>
        <v>774.43</v>
      </c>
    </row>
    <row r="1471" spans="1:10" ht="18" customHeight="1" x14ac:dyDescent="0.2">
      <c r="A1471" s="50">
        <f t="shared" ref="A1471:C1471" si="951">A1470</f>
        <v>3</v>
      </c>
      <c r="B1471" s="50" t="str">
        <f t="shared" si="951"/>
        <v>Vigilante armado diurno - 12x36h</v>
      </c>
      <c r="C1471" s="50" t="str">
        <f t="shared" si="951"/>
        <v>DIONÍSIO CERQUEIRA</v>
      </c>
      <c r="D1471" s="10" t="str">
        <f>Raiz!$B$131</f>
        <v>G</v>
      </c>
      <c r="E1471" s="521" t="str">
        <f>Raiz!$C$131</f>
        <v>Módulo 6-B - Lucro</v>
      </c>
      <c r="F1471" s="521"/>
      <c r="G1471" s="521"/>
      <c r="H1471" s="521"/>
      <c r="I1471" s="521"/>
      <c r="J1471" s="25">
        <f t="shared" ref="J1471" si="952">J1447</f>
        <v>0</v>
      </c>
    </row>
    <row r="1472" spans="1:10" ht="18" customHeight="1" x14ac:dyDescent="0.2">
      <c r="A1472" s="50">
        <f t="shared" ref="A1472:C1475" si="953">A1471</f>
        <v>3</v>
      </c>
      <c r="B1472" s="50" t="str">
        <f t="shared" si="953"/>
        <v>Vigilante armado diurno - 12x36h</v>
      </c>
      <c r="C1472" s="50" t="str">
        <f t="shared" si="953"/>
        <v>DIONÍSIO CERQUEIRA</v>
      </c>
      <c r="D1472" s="647" t="str">
        <f>Raiz!$B$132</f>
        <v>Subtotal (antes da incidência dos tributos)</v>
      </c>
      <c r="E1472" s="647"/>
      <c r="F1472" s="647"/>
      <c r="G1472" s="647"/>
      <c r="H1472" s="647"/>
      <c r="I1472" s="647"/>
      <c r="J1472" s="25">
        <f t="shared" ref="J1472" si="954">J1470+J1471</f>
        <v>774.43</v>
      </c>
    </row>
    <row r="1473" spans="1:13" ht="18" customHeight="1" thickBot="1" x14ac:dyDescent="0.25">
      <c r="A1473" s="50">
        <f t="shared" ref="A1473:C1473" si="955">A1472</f>
        <v>3</v>
      </c>
      <c r="B1473" s="50" t="str">
        <f t="shared" si="955"/>
        <v>Vigilante armado diurno - 12x36h</v>
      </c>
      <c r="C1473" s="50" t="str">
        <f t="shared" si="955"/>
        <v>DIONÍSIO CERQUEIRA</v>
      </c>
      <c r="D1473" s="245" t="str">
        <f>Raiz!$B$133</f>
        <v>H</v>
      </c>
      <c r="E1473" s="625" t="str">
        <f>Raiz!$C$133</f>
        <v>Módulo 6-C - Tributos</v>
      </c>
      <c r="F1473" s="625"/>
      <c r="G1473" s="625"/>
      <c r="H1473" s="625"/>
      <c r="I1473" s="625"/>
      <c r="J1473" s="25">
        <f t="shared" ref="J1473" si="956">J1449</f>
        <v>64.150000000000006</v>
      </c>
    </row>
    <row r="1474" spans="1:13" ht="30" customHeight="1" thickBot="1" x14ac:dyDescent="0.25">
      <c r="A1474" s="50">
        <f t="shared" si="953"/>
        <v>3</v>
      </c>
      <c r="B1474" s="50" t="str">
        <f t="shared" si="953"/>
        <v>Vigilante armado diurno - 12x36h</v>
      </c>
      <c r="C1474" s="50" t="str">
        <f t="shared" si="953"/>
        <v>DIONÍSIO CERQUEIRA</v>
      </c>
      <c r="D1474" s="674" t="str">
        <f>Raiz!$B$134</f>
        <v>Valor Total por Posto / Mês</v>
      </c>
      <c r="E1474" s="674"/>
      <c r="F1474" s="674"/>
      <c r="G1474" s="674" t="str">
        <f>CONCATENATE(G1352," - ",G1347)</f>
        <v>Vigilante armado diurno - 12x36h - DIONÍSIO CERQUEIRA</v>
      </c>
      <c r="H1474" s="674"/>
      <c r="I1474" s="674"/>
      <c r="J1474" s="168">
        <f t="shared" ref="J1474" si="957">SUM(J1472:J1473)</f>
        <v>838.57999999999993</v>
      </c>
      <c r="M1474" s="90"/>
    </row>
    <row r="1475" spans="1:13" ht="15" customHeight="1" thickBot="1" x14ac:dyDescent="0.25">
      <c r="A1475" s="50">
        <f t="shared" si="953"/>
        <v>3</v>
      </c>
      <c r="B1475" s="50" t="str">
        <f t="shared" si="953"/>
        <v>Vigilante armado diurno - 12x36h</v>
      </c>
      <c r="C1475" s="50" t="str">
        <f t="shared" si="953"/>
        <v>DIONÍSIO CERQUEIRA</v>
      </c>
      <c r="M1475" s="90"/>
    </row>
    <row r="1476" spans="1:13" ht="30" customHeight="1" thickBot="1" x14ac:dyDescent="0.25">
      <c r="A1476" s="50">
        <f>J1476</f>
        <v>3</v>
      </c>
      <c r="B1476" s="50" t="str">
        <f>G1486</f>
        <v>Vigilante armado noturno - 12x36h</v>
      </c>
      <c r="C1476" s="50" t="str">
        <f>G1481</f>
        <v>DIONÍSIO CERQUEIRA</v>
      </c>
      <c r="D1476" s="657" t="str">
        <f>Raiz!$B$2</f>
        <v>PLANILHA DE CUSTOS E FORMAÇÃO DE PREÇOS</v>
      </c>
      <c r="E1476" s="658"/>
      <c r="F1476" s="658"/>
      <c r="G1476" s="658"/>
      <c r="H1476" s="658"/>
      <c r="I1476" s="52" t="str">
        <f>Raiz!$G$2</f>
        <v>GRUPO</v>
      </c>
      <c r="J1476" s="53">
        <f>VLOOKUP(G1481,Base!$B$25:$C$44,2,FALSE)</f>
        <v>3</v>
      </c>
      <c r="K1476" s="239"/>
      <c r="L1476" s="48" t="s">
        <v>163</v>
      </c>
      <c r="M1476" s="49">
        <f>M1342+1</f>
        <v>12</v>
      </c>
    </row>
    <row r="1477" spans="1:13" s="4" customFormat="1" ht="18" customHeight="1" x14ac:dyDescent="0.2">
      <c r="A1477" s="50">
        <f>A1476</f>
        <v>3</v>
      </c>
      <c r="B1477" s="50" t="str">
        <f>B1476</f>
        <v>Vigilante armado noturno - 12x36h</v>
      </c>
      <c r="C1477" s="50" t="str">
        <f>C1476</f>
        <v>DIONÍSIO CERQUEIRA</v>
      </c>
      <c r="D1477" s="659" t="str">
        <f>Raiz!$B$3</f>
        <v>DISCRIMINAÇÃO DOS SERVIÇOS (DADOS REFERENTES À CONTRATAÇÃO)</v>
      </c>
      <c r="E1477" s="660"/>
      <c r="F1477" s="660"/>
      <c r="G1477" s="660"/>
      <c r="H1477" s="660"/>
      <c r="I1477" s="660"/>
      <c r="J1477" s="661"/>
    </row>
    <row r="1478" spans="1:13" s="4" customFormat="1" ht="18" customHeight="1" x14ac:dyDescent="0.2">
      <c r="A1478" s="50">
        <f t="shared" ref="A1478:C1478" si="958">A1477</f>
        <v>3</v>
      </c>
      <c r="B1478" s="50" t="str">
        <f t="shared" si="958"/>
        <v>Vigilante armado noturno - 12x36h</v>
      </c>
      <c r="C1478" s="50" t="str">
        <f t="shared" si="958"/>
        <v>DIONÍSIO CERQUEIRA</v>
      </c>
      <c r="D1478" s="10" t="str">
        <f>Raiz!$B$4</f>
        <v>A</v>
      </c>
      <c r="E1478" s="524" t="str">
        <f>Raiz!$C$4</f>
        <v>Processo nº</v>
      </c>
      <c r="F1478" s="525"/>
      <c r="G1478" s="629" t="str">
        <f>Base!$C$2</f>
        <v>10905.720056/2023-49</v>
      </c>
      <c r="H1478" s="630"/>
      <c r="I1478" s="630"/>
      <c r="J1478" s="631"/>
    </row>
    <row r="1479" spans="1:13" s="4" customFormat="1" ht="18" customHeight="1" x14ac:dyDescent="0.2">
      <c r="A1479" s="50">
        <f t="shared" ref="A1479:C1479" si="959">A1478</f>
        <v>3</v>
      </c>
      <c r="B1479" s="50" t="str">
        <f t="shared" si="959"/>
        <v>Vigilante armado noturno - 12x36h</v>
      </c>
      <c r="C1479" s="50" t="str">
        <f t="shared" si="959"/>
        <v>DIONÍSIO CERQUEIRA</v>
      </c>
      <c r="D1479" s="10" t="str">
        <f>Raiz!$B$5</f>
        <v>B</v>
      </c>
      <c r="E1479" s="524" t="str">
        <f>Raiz!$C$5</f>
        <v>Licitação nº</v>
      </c>
      <c r="F1479" s="525"/>
      <c r="G1479" s="629" t="str">
        <f>Base!$C$3</f>
        <v>___/2024</v>
      </c>
      <c r="H1479" s="630"/>
      <c r="I1479" s="630"/>
      <c r="J1479" s="631"/>
    </row>
    <row r="1480" spans="1:13" s="4" customFormat="1" ht="18" customHeight="1" x14ac:dyDescent="0.2">
      <c r="A1480" s="50">
        <f t="shared" ref="A1480:C1480" si="960">A1479</f>
        <v>3</v>
      </c>
      <c r="B1480" s="50" t="str">
        <f t="shared" si="960"/>
        <v>Vigilante armado noturno - 12x36h</v>
      </c>
      <c r="C1480" s="50" t="str">
        <f t="shared" si="960"/>
        <v>DIONÍSIO CERQUEIRA</v>
      </c>
      <c r="D1480" s="10" t="str">
        <f>Raiz!$B$6</f>
        <v>C</v>
      </c>
      <c r="E1480" s="524" t="str">
        <f>Raiz!$C$6</f>
        <v>Data de apresentação da proposta</v>
      </c>
      <c r="F1480" s="525"/>
      <c r="G1480" s="629" t="str">
        <f>Base!$C$4</f>
        <v>___/___/2024</v>
      </c>
      <c r="H1480" s="630"/>
      <c r="I1480" s="630"/>
      <c r="J1480" s="631"/>
    </row>
    <row r="1481" spans="1:13" s="4" customFormat="1" ht="18" customHeight="1" x14ac:dyDescent="0.2">
      <c r="A1481" s="50">
        <f t="shared" ref="A1481:C1481" si="961">A1480</f>
        <v>3</v>
      </c>
      <c r="B1481" s="50" t="str">
        <f t="shared" si="961"/>
        <v>Vigilante armado noturno - 12x36h</v>
      </c>
      <c r="C1481" s="50" t="str">
        <f t="shared" si="961"/>
        <v>DIONÍSIO CERQUEIRA</v>
      </c>
      <c r="D1481" s="10" t="str">
        <f>Raiz!$B$7</f>
        <v>D</v>
      </c>
      <c r="E1481" s="524" t="str">
        <f>Raiz!$C$7</f>
        <v>Local da prestação do serviço</v>
      </c>
      <c r="F1481" s="525"/>
      <c r="G1481" s="632" t="str">
        <f>VLOOKUP(M1476,Base!$Q$49:$S$102,2,FALSE)</f>
        <v>DIONÍSIO CERQUEIRA</v>
      </c>
      <c r="H1481" s="633"/>
      <c r="I1481" s="633"/>
      <c r="J1481" s="634"/>
      <c r="K1481" s="239"/>
      <c r="L1481" s="239"/>
    </row>
    <row r="1482" spans="1:13" s="4" customFormat="1" ht="18" customHeight="1" x14ac:dyDescent="0.2">
      <c r="A1482" s="50">
        <f t="shared" ref="A1482:C1482" si="962">A1481</f>
        <v>3</v>
      </c>
      <c r="B1482" s="50" t="str">
        <f t="shared" si="962"/>
        <v>Vigilante armado noturno - 12x36h</v>
      </c>
      <c r="C1482" s="50" t="str">
        <f t="shared" si="962"/>
        <v>DIONÍSIO CERQUEIRA</v>
      </c>
      <c r="D1482" s="10" t="str">
        <f>Raiz!$B$8</f>
        <v>E</v>
      </c>
      <c r="E1482" s="524" t="str">
        <f>Raiz!$C$8</f>
        <v>Ano do Acordo, Convenção ou Dissídio Coletivo:</v>
      </c>
      <c r="F1482" s="525"/>
      <c r="G1482" s="635" t="str">
        <f>VLOOKUP(G1481,Base!$B$149:$L$168,J1486+1,FALSE)</f>
        <v>2023/2024</v>
      </c>
      <c r="H1482" s="636"/>
      <c r="I1482" s="636"/>
      <c r="J1482" s="637"/>
    </row>
    <row r="1483" spans="1:13" s="4" customFormat="1" ht="18" customHeight="1" thickBot="1" x14ac:dyDescent="0.25">
      <c r="A1483" s="50">
        <f t="shared" ref="A1483:C1498" si="963">A1482</f>
        <v>3</v>
      </c>
      <c r="B1483" s="50" t="str">
        <f t="shared" si="963"/>
        <v>Vigilante armado noturno - 12x36h</v>
      </c>
      <c r="C1483" s="50" t="str">
        <f t="shared" si="963"/>
        <v>DIONÍSIO CERQUEIRA</v>
      </c>
      <c r="D1483" s="9" t="str">
        <f>Raiz!$B$9</f>
        <v>F</v>
      </c>
      <c r="E1483" s="623" t="str">
        <f>Raiz!$C$9</f>
        <v>Tempo de Execução (meses)</v>
      </c>
      <c r="F1483" s="624"/>
      <c r="G1483" s="641">
        <f>VLOOKUP(G1481,Base!$B$99:$L$118,J1486+1,FALSE)</f>
        <v>24</v>
      </c>
      <c r="H1483" s="642"/>
      <c r="I1483" s="642"/>
      <c r="J1483" s="600"/>
    </row>
    <row r="1484" spans="1:13" ht="14.25" customHeight="1" thickBot="1" x14ac:dyDescent="0.25">
      <c r="A1484" s="50">
        <f t="shared" si="963"/>
        <v>3</v>
      </c>
      <c r="B1484" s="50" t="str">
        <f t="shared" si="963"/>
        <v>Vigilante armado noturno - 12x36h</v>
      </c>
      <c r="C1484" s="50" t="str">
        <f t="shared" si="963"/>
        <v>DIONÍSIO CERQUEIRA</v>
      </c>
      <c r="D1484" s="89"/>
    </row>
    <row r="1485" spans="1:13" s="4" customFormat="1" ht="18" customHeight="1" x14ac:dyDescent="0.2">
      <c r="A1485" s="50">
        <f t="shared" si="963"/>
        <v>3</v>
      </c>
      <c r="B1485" s="50" t="str">
        <f t="shared" si="963"/>
        <v>Vigilante armado noturno - 12x36h</v>
      </c>
      <c r="C1485" s="50" t="str">
        <f t="shared" si="963"/>
        <v>DIONÍSIO CERQUEIRA</v>
      </c>
      <c r="D1485" s="601" t="str">
        <f>Raiz!$B$11</f>
        <v>IDENTIFICAÇÃO DO SERVIÇO</v>
      </c>
      <c r="E1485" s="601"/>
      <c r="F1485" s="601"/>
      <c r="G1485" s="601"/>
      <c r="H1485" s="601"/>
      <c r="I1485" s="601"/>
      <c r="J1485" s="601"/>
    </row>
    <row r="1486" spans="1:13" s="4" customFormat="1" ht="18" customHeight="1" x14ac:dyDescent="0.2">
      <c r="A1486" s="50">
        <f t="shared" si="963"/>
        <v>3</v>
      </c>
      <c r="B1486" s="50" t="str">
        <f t="shared" si="963"/>
        <v>Vigilante armado noturno - 12x36h</v>
      </c>
      <c r="C1486" s="50" t="str">
        <f t="shared" si="963"/>
        <v>DIONÍSIO CERQUEIRA</v>
      </c>
      <c r="D1486" s="609" t="str">
        <f>Raiz!$B$12</f>
        <v>Tipo de Serviço</v>
      </c>
      <c r="E1486" s="609"/>
      <c r="F1486" s="609"/>
      <c r="G1486" s="607" t="str">
        <f>VLOOKUP(M1476,Base!$Q$49:$S$102,3,FALSE)</f>
        <v>Vigilante armado noturno - 12x36h</v>
      </c>
      <c r="H1486" s="608"/>
      <c r="I1486" s="608"/>
      <c r="J1486" s="47">
        <f>VLOOKUP(G1486,Base!$B$11:$E$20,4,FALSE)</f>
        <v>2</v>
      </c>
    </row>
    <row r="1487" spans="1:13" s="4" customFormat="1" ht="18" customHeight="1" x14ac:dyDescent="0.2">
      <c r="A1487" s="50">
        <f t="shared" si="963"/>
        <v>3</v>
      </c>
      <c r="B1487" s="50" t="str">
        <f t="shared" si="963"/>
        <v>Vigilante armado noturno - 12x36h</v>
      </c>
      <c r="C1487" s="50" t="str">
        <f t="shared" si="963"/>
        <v>DIONÍSIO CERQUEIRA</v>
      </c>
      <c r="D1487" s="609" t="str">
        <f>Raiz!$B$13</f>
        <v>Unidade de medida</v>
      </c>
      <c r="E1487" s="609"/>
      <c r="F1487" s="609"/>
      <c r="G1487" s="610" t="str">
        <f>Base!$C$6</f>
        <v>Posto</v>
      </c>
      <c r="H1487" s="610"/>
      <c r="I1487" s="610"/>
      <c r="J1487" s="610"/>
    </row>
    <row r="1488" spans="1:13" s="4" customFormat="1" ht="18" customHeight="1" thickBot="1" x14ac:dyDescent="0.25">
      <c r="A1488" s="50">
        <f t="shared" si="963"/>
        <v>3</v>
      </c>
      <c r="B1488" s="50" t="str">
        <f t="shared" si="963"/>
        <v>Vigilante armado noturno - 12x36h</v>
      </c>
      <c r="C1488" s="50" t="str">
        <f t="shared" si="963"/>
        <v>DIONÍSIO CERQUEIRA</v>
      </c>
      <c r="D1488" s="597" t="str">
        <f>Raiz!$B$14</f>
        <v>Quantidade a contratar (unidade de medida)</v>
      </c>
      <c r="E1488" s="597"/>
      <c r="F1488" s="597"/>
      <c r="G1488" s="598">
        <f>VLOOKUP(G1481,Base!$B$49:$L$68,1+J1486,FALSE)</f>
        <v>8</v>
      </c>
      <c r="H1488" s="599"/>
      <c r="I1488" s="599"/>
      <c r="J1488" s="600"/>
    </row>
    <row r="1489" spans="1:12" s="4" customFormat="1" ht="14.25" customHeight="1" thickBot="1" x14ac:dyDescent="0.25">
      <c r="A1489" s="50">
        <f t="shared" si="963"/>
        <v>3</v>
      </c>
      <c r="B1489" s="50" t="str">
        <f t="shared" si="963"/>
        <v>Vigilante armado noturno - 12x36h</v>
      </c>
      <c r="C1489" s="50" t="str">
        <f t="shared" si="963"/>
        <v>DIONÍSIO CERQUEIRA</v>
      </c>
      <c r="D1489" s="88"/>
      <c r="E1489" s="88"/>
      <c r="F1489" s="88"/>
      <c r="G1489" s="88"/>
      <c r="H1489" s="88"/>
      <c r="I1489" s="88"/>
      <c r="J1489" s="88"/>
      <c r="K1489" s="88"/>
      <c r="L1489" s="88"/>
    </row>
    <row r="1490" spans="1:12" s="4" customFormat="1" ht="18" customHeight="1" x14ac:dyDescent="0.2">
      <c r="A1490" s="50">
        <f t="shared" si="963"/>
        <v>3</v>
      </c>
      <c r="B1490" s="50" t="str">
        <f t="shared" si="963"/>
        <v>Vigilante armado noturno - 12x36h</v>
      </c>
      <c r="C1490" s="50" t="str">
        <f t="shared" si="963"/>
        <v>DIONÍSIO CERQUEIRA</v>
      </c>
      <c r="D1490" s="601" t="str">
        <f>Raiz!$B$16</f>
        <v>1. MÓDULOS: Mão de obra vinculada à execução contratual</v>
      </c>
      <c r="E1490" s="601"/>
      <c r="F1490" s="601"/>
      <c r="G1490" s="601"/>
      <c r="H1490" s="601"/>
      <c r="I1490" s="601"/>
      <c r="J1490" s="601"/>
    </row>
    <row r="1491" spans="1:12" s="4" customFormat="1" ht="18" customHeight="1" x14ac:dyDescent="0.2">
      <c r="A1491" s="50">
        <f t="shared" si="963"/>
        <v>3</v>
      </c>
      <c r="B1491" s="50" t="str">
        <f t="shared" si="963"/>
        <v>Vigilante armado noturno - 12x36h</v>
      </c>
      <c r="C1491" s="50" t="str">
        <f t="shared" si="963"/>
        <v>DIONÍSIO CERQUEIRA</v>
      </c>
      <c r="D1491" s="602" t="str">
        <f>Raiz!$B$17</f>
        <v>Dados para composição dos custos referentes a mão de obra</v>
      </c>
      <c r="E1491" s="602"/>
      <c r="F1491" s="602"/>
      <c r="G1491" s="602"/>
      <c r="H1491" s="602"/>
      <c r="I1491" s="602"/>
      <c r="J1491" s="602"/>
    </row>
    <row r="1492" spans="1:12" s="4" customFormat="1" ht="18" customHeight="1" x14ac:dyDescent="0.2">
      <c r="A1492" s="50">
        <f t="shared" si="963"/>
        <v>3</v>
      </c>
      <c r="B1492" s="50" t="str">
        <f t="shared" si="963"/>
        <v>Vigilante armado noturno - 12x36h</v>
      </c>
      <c r="C1492" s="50" t="str">
        <f t="shared" si="963"/>
        <v>DIONÍSIO CERQUEIRA</v>
      </c>
      <c r="D1492" s="10">
        <f>Raiz!$B$18</f>
        <v>1</v>
      </c>
      <c r="E1492" s="527" t="str">
        <f>Raiz!$C$18</f>
        <v>Tipo de Serviço</v>
      </c>
      <c r="F1492" s="527"/>
      <c r="G1492" s="613" t="str">
        <f>G1486</f>
        <v>Vigilante armado noturno - 12x36h</v>
      </c>
      <c r="H1492" s="613"/>
      <c r="I1492" s="613"/>
      <c r="J1492" s="614"/>
    </row>
    <row r="1493" spans="1:12" s="4" customFormat="1" ht="18" customHeight="1" x14ac:dyDescent="0.2">
      <c r="A1493" s="50">
        <f t="shared" si="963"/>
        <v>3</v>
      </c>
      <c r="B1493" s="50" t="str">
        <f t="shared" si="963"/>
        <v>Vigilante armado noturno - 12x36h</v>
      </c>
      <c r="C1493" s="50" t="str">
        <f t="shared" si="963"/>
        <v>DIONÍSIO CERQUEIRA</v>
      </c>
      <c r="D1493" s="10">
        <f>Raiz!$B$19</f>
        <v>2</v>
      </c>
      <c r="E1493" s="527" t="str">
        <f>Raiz!$C$19</f>
        <v>Classificação Brasileira de Ocupações (CBO)</v>
      </c>
      <c r="F1493" s="527"/>
      <c r="G1493" s="525" t="str">
        <f>VLOOKUP(G1486,Base!$B$11:$C$20,2,FALSE)</f>
        <v>5173-30</v>
      </c>
      <c r="H1493" s="525"/>
      <c r="I1493" s="525"/>
      <c r="J1493" s="555"/>
      <c r="K1493" s="239"/>
      <c r="L1493" s="239"/>
    </row>
    <row r="1494" spans="1:12" s="4" customFormat="1" ht="18" customHeight="1" x14ac:dyDescent="0.2">
      <c r="A1494" s="50">
        <f t="shared" si="963"/>
        <v>3</v>
      </c>
      <c r="B1494" s="50" t="str">
        <f t="shared" si="963"/>
        <v>Vigilante armado noturno - 12x36h</v>
      </c>
      <c r="C1494" s="50" t="str">
        <f t="shared" si="963"/>
        <v>DIONÍSIO CERQUEIRA</v>
      </c>
      <c r="D1494" s="10">
        <f>Raiz!$B$20</f>
        <v>3</v>
      </c>
      <c r="E1494" s="529" t="str">
        <f>Raiz!$C$20</f>
        <v>Salário Normativo da Categoria</v>
      </c>
      <c r="F1494" s="529"/>
      <c r="G1494" s="585">
        <f>VLOOKUP(G1481,Base!$B$198:$L$217,J1486+1,FALSE)</f>
        <v>0</v>
      </c>
      <c r="H1494" s="585"/>
      <c r="I1494" s="585"/>
      <c r="J1494" s="586"/>
      <c r="K1494" s="239"/>
      <c r="L1494" s="239"/>
    </row>
    <row r="1495" spans="1:12" s="4" customFormat="1" ht="18" customHeight="1" x14ac:dyDescent="0.2">
      <c r="A1495" s="50">
        <f t="shared" si="963"/>
        <v>3</v>
      </c>
      <c r="B1495" s="50" t="str">
        <f t="shared" si="963"/>
        <v>Vigilante armado noturno - 12x36h</v>
      </c>
      <c r="C1495" s="50" t="str">
        <f t="shared" si="963"/>
        <v>DIONÍSIO CERQUEIRA</v>
      </c>
      <c r="D1495" s="28">
        <f>Raiz!$B$21</f>
        <v>4</v>
      </c>
      <c r="E1495" s="542" t="str">
        <f>Raiz!$C$21</f>
        <v>Categoria Profissional (vinculada à execução contratual)</v>
      </c>
      <c r="F1495" s="542"/>
      <c r="G1495" s="643">
        <f>VLOOKUP(G1481,Base!$B$124:$L$143,J1486+1,FALSE)</f>
        <v>0</v>
      </c>
      <c r="H1495" s="643"/>
      <c r="I1495" s="643"/>
      <c r="J1495" s="644"/>
      <c r="K1495" s="239"/>
      <c r="L1495" s="239"/>
    </row>
    <row r="1496" spans="1:12" s="4" customFormat="1" ht="18" customHeight="1" x14ac:dyDescent="0.2">
      <c r="A1496" s="50">
        <f t="shared" si="963"/>
        <v>3</v>
      </c>
      <c r="B1496" s="50" t="str">
        <f t="shared" si="963"/>
        <v>Vigilante armado noturno - 12x36h</v>
      </c>
      <c r="C1496" s="50" t="str">
        <f t="shared" si="963"/>
        <v>DIONÍSIO CERQUEIRA</v>
      </c>
      <c r="D1496" s="10">
        <f>Raiz!$B$22</f>
        <v>5</v>
      </c>
      <c r="E1496" s="645" t="str">
        <f>Raiz!$C$22</f>
        <v>CCT - Data-Base da Categoria (dia/mês/ano)</v>
      </c>
      <c r="F1496" s="645"/>
      <c r="G1496" s="611">
        <f>VLOOKUP(G1481,Base!$B$173:$L$192,J1486+1,FALSE)</f>
        <v>44958</v>
      </c>
      <c r="H1496" s="611"/>
      <c r="I1496" s="611"/>
      <c r="J1496" s="612"/>
      <c r="K1496" s="239"/>
      <c r="L1496" s="239"/>
    </row>
    <row r="1497" spans="1:12" s="4" customFormat="1" ht="18" customHeight="1" x14ac:dyDescent="0.2">
      <c r="A1497" s="50">
        <f t="shared" si="963"/>
        <v>3</v>
      </c>
      <c r="B1497" s="50" t="str">
        <f t="shared" si="963"/>
        <v>Vigilante armado noturno - 12x36h</v>
      </c>
      <c r="C1497" s="50" t="str">
        <f t="shared" si="963"/>
        <v>DIONÍSIO CERQUEIRA</v>
      </c>
      <c r="D1497" s="10">
        <f>Raiz!$B$23</f>
        <v>6</v>
      </c>
      <c r="E1497" s="527" t="str">
        <f>Raiz!$C$23</f>
        <v>Carga horária a contratar (Horas/Mês)</v>
      </c>
      <c r="F1497" s="527"/>
      <c r="G1497" s="595">
        <f>VLOOKUP(G1481,Base!$B$247:$L$266,J1486+1,FALSE)</f>
        <v>220</v>
      </c>
      <c r="H1497" s="595"/>
      <c r="I1497" s="595"/>
      <c r="J1497" s="596"/>
      <c r="K1497" s="239"/>
      <c r="L1497" s="239"/>
    </row>
    <row r="1498" spans="1:12" s="4" customFormat="1" ht="18" customHeight="1" x14ac:dyDescent="0.2">
      <c r="A1498" s="50">
        <f t="shared" si="963"/>
        <v>3</v>
      </c>
      <c r="B1498" s="50" t="str">
        <f t="shared" si="963"/>
        <v>Vigilante armado noturno - 12x36h</v>
      </c>
      <c r="C1498" s="50" t="str">
        <f t="shared" si="963"/>
        <v>DIONÍSIO CERQUEIRA</v>
      </c>
      <c r="D1498" s="10">
        <f>Raiz!$B$24</f>
        <v>7</v>
      </c>
      <c r="E1498" s="527" t="str">
        <f>Raiz!$C$24</f>
        <v>Quantidade de empregados (por unidade de medida)</v>
      </c>
      <c r="F1498" s="527"/>
      <c r="G1498" s="525">
        <f>VLOOKUP(G1481,Base!$B$74:$L$93,J1486+1,FALSE)</f>
        <v>2</v>
      </c>
      <c r="H1498" s="525"/>
      <c r="I1498" s="525"/>
      <c r="J1498" s="555"/>
      <c r="K1498" s="239"/>
      <c r="L1498" s="239"/>
    </row>
    <row r="1499" spans="1:12" s="4" customFormat="1" ht="18" customHeight="1" x14ac:dyDescent="0.2">
      <c r="A1499" s="50">
        <f t="shared" ref="A1499:C1516" si="964">A1498</f>
        <v>3</v>
      </c>
      <c r="B1499" s="50" t="str">
        <f t="shared" si="964"/>
        <v>Vigilante armado noturno - 12x36h</v>
      </c>
      <c r="C1499" s="50" t="str">
        <f t="shared" si="964"/>
        <v>DIONÍSIO CERQUEIRA</v>
      </c>
      <c r="D1499" s="10">
        <f>Raiz!$B$25</f>
        <v>8</v>
      </c>
      <c r="E1499" s="527" t="str">
        <f>Raiz!$C$25</f>
        <v>Valor do vale transporte</v>
      </c>
      <c r="F1499" s="527"/>
      <c r="G1499" s="585">
        <f>VLOOKUP(G1481,Base!$B$25:$E$44,4,FALSE)</f>
        <v>0</v>
      </c>
      <c r="H1499" s="585" t="s">
        <v>25</v>
      </c>
      <c r="I1499" s="585"/>
      <c r="J1499" s="586"/>
    </row>
    <row r="1500" spans="1:12" s="4" customFormat="1" ht="18" customHeight="1" x14ac:dyDescent="0.2">
      <c r="A1500" s="50">
        <f t="shared" si="964"/>
        <v>3</v>
      </c>
      <c r="B1500" s="50" t="str">
        <f t="shared" si="964"/>
        <v>Vigilante armado noturno - 12x36h</v>
      </c>
      <c r="C1500" s="50" t="str">
        <f t="shared" si="964"/>
        <v>DIONÍSIO CERQUEIRA</v>
      </c>
      <c r="D1500" s="10">
        <f>Raiz!$B$26</f>
        <v>9</v>
      </c>
      <c r="E1500" s="527" t="str">
        <f>Raiz!$C$26</f>
        <v>Valor do vale alimentação</v>
      </c>
      <c r="F1500" s="527"/>
      <c r="G1500" s="585">
        <f>VLOOKUP(G1481,Base!$B$487:$L$506,J1486+1,FALSE)</f>
        <v>31</v>
      </c>
      <c r="H1500" s="585"/>
      <c r="I1500" s="585"/>
      <c r="J1500" s="586"/>
      <c r="K1500" s="239"/>
      <c r="L1500" s="239"/>
    </row>
    <row r="1501" spans="1:12" s="4" customFormat="1" ht="18" customHeight="1" thickBot="1" x14ac:dyDescent="0.25">
      <c r="A1501" s="50">
        <f t="shared" si="964"/>
        <v>3</v>
      </c>
      <c r="B1501" s="50" t="str">
        <f t="shared" si="964"/>
        <v>Vigilante armado noturno - 12x36h</v>
      </c>
      <c r="C1501" s="50" t="str">
        <f t="shared" si="964"/>
        <v>DIONÍSIO CERQUEIRA</v>
      </c>
      <c r="D1501" s="9">
        <f>Raiz!$B$27</f>
        <v>10</v>
      </c>
      <c r="E1501" s="587" t="str">
        <f>Raiz!$C$27</f>
        <v>Salário Mínimo Vigente</v>
      </c>
      <c r="F1501" s="587"/>
      <c r="G1501" s="588">
        <f>Base!$C$5</f>
        <v>1320</v>
      </c>
      <c r="H1501" s="588"/>
      <c r="I1501" s="588"/>
      <c r="J1501" s="589"/>
    </row>
    <row r="1502" spans="1:12" ht="13.5" customHeight="1" thickBot="1" x14ac:dyDescent="0.25">
      <c r="A1502" s="50">
        <f t="shared" si="964"/>
        <v>3</v>
      </c>
      <c r="B1502" s="50" t="str">
        <f t="shared" si="964"/>
        <v>Vigilante armado noturno - 12x36h</v>
      </c>
      <c r="C1502" s="50" t="str">
        <f t="shared" si="964"/>
        <v>DIONÍSIO CERQUEIRA</v>
      </c>
      <c r="D1502" s="4"/>
      <c r="E1502" s="4"/>
      <c r="F1502" s="4"/>
      <c r="G1502" s="4"/>
      <c r="H1502" s="4"/>
      <c r="I1502" s="4"/>
      <c r="J1502" s="4"/>
    </row>
    <row r="1503" spans="1:12" ht="18" customHeight="1" x14ac:dyDescent="0.2">
      <c r="A1503" s="50">
        <f t="shared" si="964"/>
        <v>3</v>
      </c>
      <c r="B1503" s="50" t="str">
        <f t="shared" si="964"/>
        <v>Vigilante armado noturno - 12x36h</v>
      </c>
      <c r="C1503" s="50" t="str">
        <f t="shared" si="964"/>
        <v>DIONÍSIO CERQUEIRA</v>
      </c>
      <c r="D1503" s="590" t="str">
        <f>Raiz!$B$29</f>
        <v>MÓDULO 1 – COMPOSIÇÃO DA REMUNERAÇÃO</v>
      </c>
      <c r="E1503" s="590"/>
      <c r="F1503" s="590"/>
      <c r="G1503" s="590"/>
      <c r="H1503" s="590"/>
      <c r="I1503" s="1" t="str">
        <f>Raiz!G$29</f>
        <v>%</v>
      </c>
      <c r="J1503" s="2" t="str">
        <f>Raiz!$H$29</f>
        <v>Valor R$</v>
      </c>
    </row>
    <row r="1504" spans="1:12" ht="18" customHeight="1" x14ac:dyDescent="0.2">
      <c r="A1504" s="50">
        <f t="shared" si="964"/>
        <v>3</v>
      </c>
      <c r="B1504" s="50" t="str">
        <f t="shared" si="964"/>
        <v>Vigilante armado noturno - 12x36h</v>
      </c>
      <c r="C1504" s="50" t="str">
        <f t="shared" si="964"/>
        <v>DIONÍSIO CERQUEIRA</v>
      </c>
      <c r="D1504" s="10" t="str">
        <f>Raiz!$B$30</f>
        <v>A</v>
      </c>
      <c r="E1504" s="625" t="str">
        <f>Raiz!$C$30</f>
        <v>Salário-Base</v>
      </c>
      <c r="F1504" s="625"/>
      <c r="G1504" s="625"/>
      <c r="H1504" s="625"/>
      <c r="I1504" s="521"/>
      <c r="J1504" s="11">
        <f>VLOOKUP(G1481,Base!$B$295:$L$314,J1486+1,FALSE)*G1498</f>
        <v>0</v>
      </c>
      <c r="K1504" s="89"/>
      <c r="L1504" s="89"/>
    </row>
    <row r="1505" spans="1:12" ht="18" customHeight="1" x14ac:dyDescent="0.2">
      <c r="A1505" s="50">
        <f t="shared" si="964"/>
        <v>3</v>
      </c>
      <c r="B1505" s="50" t="str">
        <f t="shared" si="964"/>
        <v>Vigilante armado noturno - 12x36h</v>
      </c>
      <c r="C1505" s="50" t="str">
        <f t="shared" si="964"/>
        <v>DIONÍSIO CERQUEIRA</v>
      </c>
      <c r="D1505" s="10" t="str">
        <f>Raiz!$B$31</f>
        <v>B</v>
      </c>
      <c r="E1505" s="524" t="str">
        <f>Raiz!$C$31</f>
        <v>Adicional de Periculosidade</v>
      </c>
      <c r="F1505" s="526"/>
      <c r="G1505" s="526"/>
      <c r="H1505" s="525"/>
      <c r="I1505" s="39">
        <f>VLOOKUP(G1481,Base!$B$319:$L$338,J1486+1,FALSE)</f>
        <v>0.3</v>
      </c>
      <c r="J1505" s="11">
        <f>ROUND(I1505*J1504,2)</f>
        <v>0</v>
      </c>
      <c r="K1505" s="89"/>
      <c r="L1505" s="89"/>
    </row>
    <row r="1506" spans="1:12" ht="18" customHeight="1" x14ac:dyDescent="0.2">
      <c r="A1506" s="50">
        <f t="shared" si="964"/>
        <v>3</v>
      </c>
      <c r="B1506" s="50" t="str">
        <f t="shared" si="964"/>
        <v>Vigilante armado noturno - 12x36h</v>
      </c>
      <c r="C1506" s="50" t="str">
        <f t="shared" si="964"/>
        <v>DIONÍSIO CERQUEIRA</v>
      </c>
      <c r="D1506" s="10" t="str">
        <f>Raiz!$B$32</f>
        <v>C</v>
      </c>
      <c r="E1506" s="524" t="str">
        <f>Raiz!$C$32</f>
        <v>Adicional NOTURNO</v>
      </c>
      <c r="F1506" s="525"/>
      <c r="G1506" s="96">
        <f>VLOOKUP(G1481,Base!$B$343:$L$362,J1486+1,FALSE)</f>
        <v>0.2</v>
      </c>
      <c r="H1506" s="567"/>
      <c r="I1506" s="582"/>
      <c r="J1506" s="73">
        <f>ROUND((J1504+J1505)/G1497*G1506*7*15,2)</f>
        <v>0</v>
      </c>
      <c r="K1506" s="89"/>
      <c r="L1506" s="89"/>
    </row>
    <row r="1507" spans="1:12" ht="18" customHeight="1" x14ac:dyDescent="0.2">
      <c r="A1507" s="50">
        <f t="shared" ref="A1507:C1507" si="965">A1506</f>
        <v>3</v>
      </c>
      <c r="B1507" s="50" t="str">
        <f t="shared" si="965"/>
        <v>Vigilante armado noturno - 12x36h</v>
      </c>
      <c r="C1507" s="50" t="str">
        <f t="shared" si="965"/>
        <v>DIONÍSIO CERQUEIRA</v>
      </c>
      <c r="D1507" s="10" t="str">
        <f>Raiz!$B$33</f>
        <v>D</v>
      </c>
      <c r="E1507" s="524" t="str">
        <f>Raiz!$C$33</f>
        <v>Reflexo do adicional noturno sobre o DSR</v>
      </c>
      <c r="F1507" s="525"/>
      <c r="G1507" s="96" t="str">
        <f>VLOOKUP(G1481,Base!$B$367:$L$386,J1486+1,FALSE)</f>
        <v>S</v>
      </c>
      <c r="H1507" s="567"/>
      <c r="I1507" s="582"/>
      <c r="J1507" s="73">
        <f>IF(G1507="S",(J1506*0.2),IF(G1507="N",0))</f>
        <v>0</v>
      </c>
      <c r="K1507" s="89"/>
      <c r="L1507" s="89"/>
    </row>
    <row r="1508" spans="1:12" ht="18" customHeight="1" x14ac:dyDescent="0.2">
      <c r="A1508" s="50">
        <f t="shared" ref="A1508:C1508" si="966">A1507</f>
        <v>3</v>
      </c>
      <c r="B1508" s="50" t="str">
        <f t="shared" si="966"/>
        <v>Vigilante armado noturno - 12x36h</v>
      </c>
      <c r="C1508" s="50" t="str">
        <f t="shared" si="966"/>
        <v>DIONÍSIO CERQUEIRA</v>
      </c>
      <c r="D1508" s="10" t="str">
        <f>Raiz!$B$34</f>
        <v>E</v>
      </c>
      <c r="E1508" s="524" t="str">
        <f>Raiz!$C$34</f>
        <v>Adicional de Hora Noturna Reduzida</v>
      </c>
      <c r="F1508" s="525"/>
      <c r="G1508" s="96" t="str">
        <f>VLOOKUP(G1481,Base!$B$390:$L$410,J1486+1,FALSE)</f>
        <v>S</v>
      </c>
      <c r="H1508" s="567"/>
      <c r="I1508" s="582"/>
      <c r="J1508" s="73">
        <f>IF(G1508="S",ROUND(((J1504+J1505)/G1498/G1497*1.2*15*2),2),IF(G1508="N",0))</f>
        <v>0</v>
      </c>
      <c r="K1508" s="89"/>
      <c r="L1508" s="89"/>
    </row>
    <row r="1509" spans="1:12" ht="18" customHeight="1" x14ac:dyDescent="0.2">
      <c r="A1509" s="50">
        <f t="shared" ref="A1509:C1509" si="967">A1508</f>
        <v>3</v>
      </c>
      <c r="B1509" s="50" t="str">
        <f t="shared" si="967"/>
        <v>Vigilante armado noturno - 12x36h</v>
      </c>
      <c r="C1509" s="50" t="str">
        <f t="shared" si="967"/>
        <v>DIONÍSIO CERQUEIRA</v>
      </c>
      <c r="D1509" s="10" t="str">
        <f>Raiz!$B$35</f>
        <v>F</v>
      </c>
      <c r="E1509" s="521" t="str">
        <f>Raiz!$C$35</f>
        <v>Outros (especificar): Adicional de função</v>
      </c>
      <c r="F1509" s="668"/>
      <c r="G1509" s="668"/>
      <c r="H1509" s="668"/>
      <c r="I1509" s="584"/>
      <c r="J1509" s="11">
        <f>VLOOKUP(G1481,Base!$B$439:$L$458,J1486+1,FALSE)*G1498</f>
        <v>0</v>
      </c>
      <c r="K1509" s="89"/>
      <c r="L1509" s="89"/>
    </row>
    <row r="1510" spans="1:12" ht="18" customHeight="1" x14ac:dyDescent="0.2">
      <c r="A1510" s="50">
        <f t="shared" si="964"/>
        <v>3</v>
      </c>
      <c r="B1510" s="50" t="str">
        <f t="shared" si="964"/>
        <v>Vigilante armado noturno - 12x36h</v>
      </c>
      <c r="C1510" s="50" t="str">
        <f t="shared" si="964"/>
        <v>DIONÍSIO CERQUEIRA</v>
      </c>
      <c r="D1510" s="569" t="str">
        <f>Raiz!$B$36</f>
        <v>Remuneração 1 = Total da Remuneração de verbas de natureza salarial nas quais incidem INSS + FGTS + Férias + 13º, etc.</v>
      </c>
      <c r="E1510" s="570"/>
      <c r="F1510" s="570"/>
      <c r="G1510" s="570"/>
      <c r="H1510" s="570"/>
      <c r="I1510" s="571"/>
      <c r="J1510" s="97">
        <f>SUM(J1504:J1509)</f>
        <v>0</v>
      </c>
      <c r="K1510" s="89"/>
      <c r="L1510" s="89"/>
    </row>
    <row r="1511" spans="1:12" ht="18" customHeight="1" x14ac:dyDescent="0.2">
      <c r="A1511" s="50">
        <f t="shared" si="964"/>
        <v>3</v>
      </c>
      <c r="B1511" s="50" t="str">
        <f t="shared" si="964"/>
        <v>Vigilante armado noturno - 12x36h</v>
      </c>
      <c r="C1511" s="50" t="str">
        <f t="shared" si="964"/>
        <v>DIONÍSIO CERQUEIRA</v>
      </c>
      <c r="D1511" s="10" t="s">
        <v>36</v>
      </c>
      <c r="E1511" s="521" t="s">
        <v>227</v>
      </c>
      <c r="F1511" s="521"/>
      <c r="G1511" s="521"/>
      <c r="H1511" s="521"/>
      <c r="I1511" s="521"/>
      <c r="J1511" s="72">
        <f>VLOOKUP(G1481,Base!$B$415:$L$434,J1486+1,FALSE)</f>
        <v>0</v>
      </c>
      <c r="K1511" s="89"/>
      <c r="L1511" s="89"/>
    </row>
    <row r="1512" spans="1:12" ht="18" customHeight="1" x14ac:dyDescent="0.2">
      <c r="A1512" s="50">
        <f t="shared" si="964"/>
        <v>3</v>
      </c>
      <c r="B1512" s="50" t="str">
        <f t="shared" si="964"/>
        <v>Vigilante armado noturno - 12x36h</v>
      </c>
      <c r="C1512" s="50" t="str">
        <f t="shared" si="964"/>
        <v>DIONÍSIO CERQUEIRA</v>
      </c>
      <c r="D1512" s="10" t="str">
        <f>Raiz!$B$38</f>
        <v>H</v>
      </c>
      <c r="E1512" s="521" t="str">
        <f>Raiz!$C$38</f>
        <v>Outros (especificar)</v>
      </c>
      <c r="F1512" s="521"/>
      <c r="G1512" s="521"/>
      <c r="H1512" s="521"/>
      <c r="I1512" s="521"/>
      <c r="J1512" s="11"/>
      <c r="K1512" s="89"/>
      <c r="L1512" s="89"/>
    </row>
    <row r="1513" spans="1:12" ht="18" customHeight="1" x14ac:dyDescent="0.2">
      <c r="A1513" s="50">
        <f t="shared" ref="A1513:C1513" si="968">A1512</f>
        <v>3</v>
      </c>
      <c r="B1513" s="50" t="str">
        <f t="shared" si="968"/>
        <v>Vigilante armado noturno - 12x36h</v>
      </c>
      <c r="C1513" s="50" t="str">
        <f t="shared" si="968"/>
        <v>DIONÍSIO CERQUEIRA</v>
      </c>
      <c r="D1513" s="569" t="str">
        <f>Raiz!$B$39</f>
        <v xml:space="preserve">Remuneração 2 = Total da Remuneração de verbas de natureza indenizatória nas quais não incidem INSS, FGTS, Férias, 13º, etc.  </v>
      </c>
      <c r="E1513" s="570"/>
      <c r="F1513" s="570"/>
      <c r="G1513" s="570"/>
      <c r="H1513" s="570"/>
      <c r="I1513" s="571"/>
      <c r="J1513" s="97">
        <f>SUM(J1511:J1512)</f>
        <v>0</v>
      </c>
    </row>
    <row r="1514" spans="1:12" ht="18" customHeight="1" thickBot="1" x14ac:dyDescent="0.25">
      <c r="A1514" s="50">
        <f t="shared" ref="A1514:C1514" si="969">A1513</f>
        <v>3</v>
      </c>
      <c r="B1514" s="50" t="str">
        <f t="shared" si="969"/>
        <v>Vigilante armado noturno - 12x36h</v>
      </c>
      <c r="C1514" s="50" t="str">
        <f t="shared" si="969"/>
        <v>DIONÍSIO CERQUEIRA</v>
      </c>
      <c r="D1514" s="619" t="str">
        <f>Raiz!$B$40</f>
        <v>Total do Módulo 1 - Composição da Remuneração</v>
      </c>
      <c r="E1514" s="619"/>
      <c r="F1514" s="619"/>
      <c r="G1514" s="619"/>
      <c r="H1514" s="619"/>
      <c r="I1514" s="619"/>
      <c r="J1514" s="13">
        <f>J1510+J1513</f>
        <v>0</v>
      </c>
    </row>
    <row r="1515" spans="1:12" ht="13.5" customHeight="1" thickBot="1" x14ac:dyDescent="0.25">
      <c r="A1515" s="50">
        <f t="shared" ref="A1515:C1515" si="970">A1514</f>
        <v>3</v>
      </c>
      <c r="B1515" s="50" t="str">
        <f t="shared" si="970"/>
        <v>Vigilante armado noturno - 12x36h</v>
      </c>
      <c r="C1515" s="50" t="str">
        <f t="shared" si="970"/>
        <v>DIONÍSIO CERQUEIRA</v>
      </c>
      <c r="D1515" s="4"/>
      <c r="E1515" s="4"/>
      <c r="F1515" s="4"/>
      <c r="G1515" s="4"/>
      <c r="H1515" s="4"/>
      <c r="I1515" s="4"/>
      <c r="J1515" s="4"/>
    </row>
    <row r="1516" spans="1:12" ht="18" customHeight="1" x14ac:dyDescent="0.2">
      <c r="A1516" s="50">
        <f t="shared" si="964"/>
        <v>3</v>
      </c>
      <c r="B1516" s="50" t="str">
        <f t="shared" si="964"/>
        <v>Vigilante armado noturno - 12x36h</v>
      </c>
      <c r="C1516" s="50" t="str">
        <f t="shared" si="964"/>
        <v>DIONÍSIO CERQUEIRA</v>
      </c>
      <c r="D1516" s="572" t="str">
        <f>Raiz!$B$42</f>
        <v>MÓDULO 2 – ENCARGOS E BENEFÍCIOS ANUAIS, MENSAIS E DIÁRIOS</v>
      </c>
      <c r="E1516" s="573"/>
      <c r="F1516" s="573"/>
      <c r="G1516" s="573"/>
      <c r="H1516" s="574"/>
      <c r="I1516" s="56" t="str">
        <f>Raiz!$G$42</f>
        <v>%</v>
      </c>
      <c r="J1516" s="57" t="str">
        <f>Raiz!$H$42</f>
        <v>Valor R$</v>
      </c>
    </row>
    <row r="1517" spans="1:12" ht="18" customHeight="1" x14ac:dyDescent="0.2">
      <c r="A1517" s="50">
        <f t="shared" ref="A1517:C1532" si="971">A1516</f>
        <v>3</v>
      </c>
      <c r="B1517" s="50" t="str">
        <f t="shared" si="971"/>
        <v>Vigilante armado noturno - 12x36h</v>
      </c>
      <c r="C1517" s="50" t="str">
        <f t="shared" si="971"/>
        <v>DIONÍSIO CERQUEIRA</v>
      </c>
      <c r="D1517" s="580" t="str">
        <f>Raiz!$B$43</f>
        <v xml:space="preserve"> Submódulo 2.1 - 13º (décimo terceiro) Salário e Adicional de Férias</v>
      </c>
      <c r="E1517" s="560"/>
      <c r="F1517" s="560"/>
      <c r="G1517" s="560"/>
      <c r="H1517" s="560"/>
      <c r="I1517" s="560"/>
      <c r="J1517" s="581"/>
    </row>
    <row r="1518" spans="1:12" ht="18" customHeight="1" x14ac:dyDescent="0.2">
      <c r="A1518" s="50">
        <f t="shared" si="971"/>
        <v>3</v>
      </c>
      <c r="B1518" s="50" t="str">
        <f t="shared" si="971"/>
        <v>Vigilante armado noturno - 12x36h</v>
      </c>
      <c r="C1518" s="50" t="str">
        <f t="shared" si="971"/>
        <v>DIONÍSIO CERQUEIRA</v>
      </c>
      <c r="D1518" s="58" t="str">
        <f>Raiz!$B$44</f>
        <v>A</v>
      </c>
      <c r="E1518" s="529" t="str">
        <f>Raiz!$C$44</f>
        <v>13º Salário</v>
      </c>
      <c r="F1518" s="529"/>
      <c r="G1518" s="529"/>
      <c r="H1518" s="529"/>
      <c r="I1518" s="55">
        <f>Raiz!$G$44</f>
        <v>8.3333333333333329E-2</v>
      </c>
      <c r="J1518" s="59">
        <f>ROUND(I1518*J1510,2)</f>
        <v>0</v>
      </c>
    </row>
    <row r="1519" spans="1:12" ht="18" customHeight="1" x14ac:dyDescent="0.2">
      <c r="A1519" s="50">
        <f t="shared" si="971"/>
        <v>3</v>
      </c>
      <c r="B1519" s="50" t="str">
        <f t="shared" si="971"/>
        <v>Vigilante armado noturno - 12x36h</v>
      </c>
      <c r="C1519" s="50" t="str">
        <f t="shared" si="971"/>
        <v>DIONÍSIO CERQUEIRA</v>
      </c>
      <c r="D1519" s="61" t="str">
        <f>Raiz!$B$45</f>
        <v>B</v>
      </c>
      <c r="E1519" s="536" t="str">
        <f>Raiz!$C$45</f>
        <v xml:space="preserve">Adicional de Férias </v>
      </c>
      <c r="F1519" s="537"/>
      <c r="G1519" s="537"/>
      <c r="H1519" s="538"/>
      <c r="I1519" s="71">
        <f>Raiz!$G$45</f>
        <v>2.7777777777777776E-2</v>
      </c>
      <c r="J1519" s="70">
        <f>ROUND(I1519*J1510,2)</f>
        <v>0</v>
      </c>
      <c r="K1519" s="4"/>
      <c r="L1519" s="4"/>
    </row>
    <row r="1520" spans="1:12" ht="18" customHeight="1" thickBot="1" x14ac:dyDescent="0.25">
      <c r="A1520" s="50">
        <f t="shared" si="971"/>
        <v>3</v>
      </c>
      <c r="B1520" s="50" t="str">
        <f t="shared" si="971"/>
        <v>Vigilante armado noturno - 12x36h</v>
      </c>
      <c r="C1520" s="50" t="str">
        <f t="shared" si="971"/>
        <v>DIONÍSIO CERQUEIRA</v>
      </c>
      <c r="D1520" s="648" t="str">
        <f>Raiz!$B$46</f>
        <v>Total do Submódulo 2.1</v>
      </c>
      <c r="E1520" s="649"/>
      <c r="F1520" s="649"/>
      <c r="G1520" s="649"/>
      <c r="H1520" s="649"/>
      <c r="I1520" s="649"/>
      <c r="J1520" s="60">
        <f>SUM(J1518:J1519)</f>
        <v>0</v>
      </c>
      <c r="K1520" s="4"/>
      <c r="L1520" s="4"/>
    </row>
    <row r="1521" spans="1:12" ht="14.25" customHeight="1" thickBot="1" x14ac:dyDescent="0.25">
      <c r="A1521" s="50">
        <f t="shared" si="971"/>
        <v>3</v>
      </c>
      <c r="B1521" s="50" t="str">
        <f t="shared" si="971"/>
        <v>Vigilante armado noturno - 12x36h</v>
      </c>
      <c r="C1521" s="50" t="str">
        <f t="shared" si="971"/>
        <v>DIONÍSIO CERQUEIRA</v>
      </c>
      <c r="D1521" s="4"/>
      <c r="E1521" s="4"/>
      <c r="F1521" s="4"/>
      <c r="G1521" s="4"/>
      <c r="H1521" s="4"/>
      <c r="I1521" s="4"/>
      <c r="J1521" s="4"/>
      <c r="K1521" s="4"/>
      <c r="L1521" s="4"/>
    </row>
    <row r="1522" spans="1:12" ht="18" customHeight="1" x14ac:dyDescent="0.2">
      <c r="A1522" s="50">
        <f t="shared" si="971"/>
        <v>3</v>
      </c>
      <c r="B1522" s="50" t="str">
        <f t="shared" si="971"/>
        <v>Vigilante armado noturno - 12x36h</v>
      </c>
      <c r="C1522" s="50" t="str">
        <f t="shared" si="971"/>
        <v>DIONÍSIO CERQUEIRA</v>
      </c>
      <c r="D1522" s="564" t="str">
        <f>Raiz!$B$48</f>
        <v xml:space="preserve"> Submódulo 2.2 - Encargos Previdenciários (GPS), FGTS e outras contribuições</v>
      </c>
      <c r="E1522" s="564"/>
      <c r="F1522" s="564"/>
      <c r="G1522" s="564"/>
      <c r="H1522" s="564"/>
      <c r="I1522" s="564"/>
      <c r="J1522" s="565"/>
      <c r="K1522" s="4"/>
      <c r="L1522" s="4"/>
    </row>
    <row r="1523" spans="1:12" ht="18" customHeight="1" x14ac:dyDescent="0.2">
      <c r="A1523" s="50">
        <f t="shared" si="971"/>
        <v>3</v>
      </c>
      <c r="B1523" s="50" t="str">
        <f t="shared" si="971"/>
        <v>Vigilante armado noturno - 12x36h</v>
      </c>
      <c r="C1523" s="50" t="str">
        <f t="shared" si="971"/>
        <v>DIONÍSIO CERQUEIRA</v>
      </c>
      <c r="D1523" s="10" t="str">
        <f>Raiz!$B$49</f>
        <v>A</v>
      </c>
      <c r="E1523" s="563" t="str">
        <f>Raiz!$C$49</f>
        <v>INSS</v>
      </c>
      <c r="F1523" s="563"/>
      <c r="G1523" s="563"/>
      <c r="H1523" s="563"/>
      <c r="I1523" s="15">
        <f>Raiz!$G$49</f>
        <v>0.2</v>
      </c>
      <c r="J1523" s="14">
        <f>ROUND((J1510+J1520)*$I1523,2)</f>
        <v>0</v>
      </c>
      <c r="K1523" s="4"/>
      <c r="L1523" s="4"/>
    </row>
    <row r="1524" spans="1:12" ht="18" customHeight="1" x14ac:dyDescent="0.2">
      <c r="A1524" s="50">
        <f t="shared" si="971"/>
        <v>3</v>
      </c>
      <c r="B1524" s="50" t="str">
        <f t="shared" si="971"/>
        <v>Vigilante armado noturno - 12x36h</v>
      </c>
      <c r="C1524" s="50" t="str">
        <f t="shared" si="971"/>
        <v>DIONÍSIO CERQUEIRA</v>
      </c>
      <c r="D1524" s="10" t="str">
        <f>Raiz!$B$50</f>
        <v>B</v>
      </c>
      <c r="E1524" s="563" t="str">
        <f>Raiz!$C$50</f>
        <v>Salário Educação</v>
      </c>
      <c r="F1524" s="563"/>
      <c r="G1524" s="563"/>
      <c r="H1524" s="563"/>
      <c r="I1524" s="15">
        <f>Raiz!$G$50</f>
        <v>2.5000000000000001E-2</v>
      </c>
      <c r="J1524" s="14">
        <f>ROUND((J1510+J1520)*$I1524,2)</f>
        <v>0</v>
      </c>
      <c r="K1524" s="4"/>
      <c r="L1524" s="4"/>
    </row>
    <row r="1525" spans="1:12" ht="18" customHeight="1" x14ac:dyDescent="0.2">
      <c r="A1525" s="50">
        <f t="shared" si="971"/>
        <v>3</v>
      </c>
      <c r="B1525" s="50" t="str">
        <f t="shared" si="971"/>
        <v>Vigilante armado noturno - 12x36h</v>
      </c>
      <c r="C1525" s="50" t="str">
        <f t="shared" si="971"/>
        <v>DIONÍSIO CERQUEIRA</v>
      </c>
      <c r="D1525" s="10" t="str">
        <f>Raiz!$B$51</f>
        <v>C</v>
      </c>
      <c r="E1525" s="62" t="str">
        <f>Raiz!$C$51</f>
        <v>RAT X FAP       RAT=</v>
      </c>
      <c r="F1525" s="66">
        <f>VLOOKUP(J1476,Base!$H$11:$I$13,2,FALSE)</f>
        <v>0.03</v>
      </c>
      <c r="G1525" s="63" t="str">
        <f>Raiz!$E$51</f>
        <v>FAP=</v>
      </c>
      <c r="H1525" s="64">
        <f>VLOOKUP(J1476,Base!$H$11:$J$13,3,FALSE)</f>
        <v>1</v>
      </c>
      <c r="I1525" s="15">
        <f>F1525*H1525</f>
        <v>0.03</v>
      </c>
      <c r="J1525" s="14">
        <f>ROUND((J1510+J1520)*$I1525,2)</f>
        <v>0</v>
      </c>
      <c r="K1525" s="4"/>
      <c r="L1525" s="4"/>
    </row>
    <row r="1526" spans="1:12" ht="18" customHeight="1" x14ac:dyDescent="0.2">
      <c r="A1526" s="50">
        <f t="shared" si="971"/>
        <v>3</v>
      </c>
      <c r="B1526" s="50" t="str">
        <f t="shared" si="971"/>
        <v>Vigilante armado noturno - 12x36h</v>
      </c>
      <c r="C1526" s="50" t="str">
        <f t="shared" si="971"/>
        <v>DIONÍSIO CERQUEIRA</v>
      </c>
      <c r="D1526" s="10" t="str">
        <f>Raiz!$B$52</f>
        <v>D</v>
      </c>
      <c r="E1526" s="563" t="str">
        <f>Raiz!$C$52</f>
        <v>SESI ou SESC</v>
      </c>
      <c r="F1526" s="563"/>
      <c r="G1526" s="563"/>
      <c r="H1526" s="563"/>
      <c r="I1526" s="15">
        <f>Raiz!$G$52</f>
        <v>1.4999999999999999E-2</v>
      </c>
      <c r="J1526" s="14">
        <f>ROUND((J1510+J1520)*$I1526,2)</f>
        <v>0</v>
      </c>
      <c r="K1526" s="4"/>
      <c r="L1526" s="4"/>
    </row>
    <row r="1527" spans="1:12" ht="18" customHeight="1" x14ac:dyDescent="0.2">
      <c r="A1527" s="50">
        <f t="shared" si="971"/>
        <v>3</v>
      </c>
      <c r="B1527" s="50" t="str">
        <f t="shared" si="971"/>
        <v>Vigilante armado noturno - 12x36h</v>
      </c>
      <c r="C1527" s="50" t="str">
        <f t="shared" si="971"/>
        <v>DIONÍSIO CERQUEIRA</v>
      </c>
      <c r="D1527" s="10" t="str">
        <f>Raiz!$B$53</f>
        <v>E</v>
      </c>
      <c r="E1527" s="563" t="str">
        <f>Raiz!$C$53</f>
        <v>SENAI ou SENAC</v>
      </c>
      <c r="F1527" s="563"/>
      <c r="G1527" s="563"/>
      <c r="H1527" s="563"/>
      <c r="I1527" s="15">
        <f>Raiz!$G$53</f>
        <v>0.01</v>
      </c>
      <c r="J1527" s="14">
        <f>ROUND((J1510+J1520)*$I1527,2)</f>
        <v>0</v>
      </c>
      <c r="K1527" s="4"/>
      <c r="L1527" s="4"/>
    </row>
    <row r="1528" spans="1:12" ht="18" customHeight="1" x14ac:dyDescent="0.2">
      <c r="A1528" s="50">
        <f t="shared" si="971"/>
        <v>3</v>
      </c>
      <c r="B1528" s="50" t="str">
        <f t="shared" si="971"/>
        <v>Vigilante armado noturno - 12x36h</v>
      </c>
      <c r="C1528" s="50" t="str">
        <f t="shared" si="971"/>
        <v>DIONÍSIO CERQUEIRA</v>
      </c>
      <c r="D1528" s="10" t="str">
        <f>Raiz!$B$54</f>
        <v>F</v>
      </c>
      <c r="E1528" s="563" t="str">
        <f>Raiz!$C$54</f>
        <v>SEBRAE</v>
      </c>
      <c r="F1528" s="563"/>
      <c r="G1528" s="563"/>
      <c r="H1528" s="563"/>
      <c r="I1528" s="15">
        <f>Raiz!$G$54</f>
        <v>6.0000000000000001E-3</v>
      </c>
      <c r="J1528" s="14">
        <f>ROUND((J1510+J1520)*$I1528,2)</f>
        <v>0</v>
      </c>
      <c r="K1528" s="4"/>
      <c r="L1528" s="4"/>
    </row>
    <row r="1529" spans="1:12" ht="18" customHeight="1" x14ac:dyDescent="0.2">
      <c r="A1529" s="50">
        <f t="shared" si="971"/>
        <v>3</v>
      </c>
      <c r="B1529" s="50" t="str">
        <f t="shared" si="971"/>
        <v>Vigilante armado noturno - 12x36h</v>
      </c>
      <c r="C1529" s="50" t="str">
        <f t="shared" si="971"/>
        <v>DIONÍSIO CERQUEIRA</v>
      </c>
      <c r="D1529" s="10" t="str">
        <f>Raiz!$B$55</f>
        <v>G</v>
      </c>
      <c r="E1529" s="563" t="str">
        <f>Raiz!$C$55</f>
        <v>INCRA</v>
      </c>
      <c r="F1529" s="563"/>
      <c r="G1529" s="563"/>
      <c r="H1529" s="563"/>
      <c r="I1529" s="15">
        <f>Raiz!$G$55</f>
        <v>2E-3</v>
      </c>
      <c r="J1529" s="14">
        <f>ROUND((J1510+J1520)*$I1529,2)</f>
        <v>0</v>
      </c>
      <c r="K1529" s="4"/>
      <c r="L1529" s="4"/>
    </row>
    <row r="1530" spans="1:12" ht="18" customHeight="1" x14ac:dyDescent="0.2">
      <c r="A1530" s="50">
        <f t="shared" si="971"/>
        <v>3</v>
      </c>
      <c r="B1530" s="50" t="str">
        <f t="shared" si="971"/>
        <v>Vigilante armado noturno - 12x36h</v>
      </c>
      <c r="C1530" s="50" t="str">
        <f t="shared" si="971"/>
        <v>DIONÍSIO CERQUEIRA</v>
      </c>
      <c r="D1530" s="10" t="str">
        <f>Raiz!$B$56</f>
        <v>H</v>
      </c>
      <c r="E1530" s="563" t="str">
        <f>Raiz!$C$56</f>
        <v>FGTS</v>
      </c>
      <c r="F1530" s="563"/>
      <c r="G1530" s="563"/>
      <c r="H1530" s="563"/>
      <c r="I1530" s="15">
        <f>Raiz!$G$56</f>
        <v>0.08</v>
      </c>
      <c r="J1530" s="14">
        <f>ROUND((J1510+J1520)*$I1530,2)</f>
        <v>0</v>
      </c>
      <c r="K1530" s="4"/>
      <c r="L1530" s="4"/>
    </row>
    <row r="1531" spans="1:12" ht="18" customHeight="1" thickBot="1" x14ac:dyDescent="0.25">
      <c r="A1531" s="50">
        <f t="shared" si="971"/>
        <v>3</v>
      </c>
      <c r="B1531" s="50" t="str">
        <f t="shared" si="971"/>
        <v>Vigilante armado noturno - 12x36h</v>
      </c>
      <c r="C1531" s="50" t="str">
        <f t="shared" si="971"/>
        <v>DIONÍSIO CERQUEIRA</v>
      </c>
      <c r="D1531" s="653" t="str">
        <f>Raiz!$B$57</f>
        <v>Total do Submódulo 2.2</v>
      </c>
      <c r="E1531" s="653"/>
      <c r="F1531" s="653"/>
      <c r="G1531" s="653"/>
      <c r="H1531" s="653"/>
      <c r="I1531" s="16">
        <f>SUM(I1523:I1530)</f>
        <v>0.36800000000000005</v>
      </c>
      <c r="J1531" s="13">
        <f>SUM(J1523:J1530)</f>
        <v>0</v>
      </c>
      <c r="K1531" s="4"/>
      <c r="L1531" s="4"/>
    </row>
    <row r="1532" spans="1:12" ht="14.1" customHeight="1" thickBot="1" x14ac:dyDescent="0.25">
      <c r="A1532" s="50">
        <f t="shared" si="971"/>
        <v>3</v>
      </c>
      <c r="B1532" s="50" t="str">
        <f t="shared" si="971"/>
        <v>Vigilante armado noturno - 12x36h</v>
      </c>
      <c r="C1532" s="50" t="str">
        <f t="shared" si="971"/>
        <v>DIONÍSIO CERQUEIRA</v>
      </c>
      <c r="D1532" s="4"/>
      <c r="E1532" s="4"/>
      <c r="F1532" s="4"/>
      <c r="G1532" s="4"/>
      <c r="H1532" s="4"/>
      <c r="I1532" s="4"/>
      <c r="J1532" s="4"/>
      <c r="K1532" s="4"/>
      <c r="L1532" s="4"/>
    </row>
    <row r="1533" spans="1:12" ht="18" customHeight="1" x14ac:dyDescent="0.2">
      <c r="A1533" s="50">
        <f t="shared" ref="A1533:C1549" si="972">A1532</f>
        <v>3</v>
      </c>
      <c r="B1533" s="50" t="str">
        <f t="shared" si="972"/>
        <v>Vigilante armado noturno - 12x36h</v>
      </c>
      <c r="C1533" s="50" t="str">
        <f t="shared" si="972"/>
        <v>DIONÍSIO CERQUEIRA</v>
      </c>
      <c r="D1533" s="564" t="str">
        <f>Raiz!$B$59</f>
        <v xml:space="preserve"> Submódulo 2.3 - Benefícios Mensais e Diários</v>
      </c>
      <c r="E1533" s="564"/>
      <c r="F1533" s="564"/>
      <c r="G1533" s="564"/>
      <c r="H1533" s="564"/>
      <c r="I1533" s="564"/>
      <c r="J1533" s="565"/>
      <c r="K1533" s="4"/>
      <c r="L1533" s="4"/>
    </row>
    <row r="1534" spans="1:12" ht="18" customHeight="1" x14ac:dyDescent="0.2">
      <c r="A1534" s="50">
        <f t="shared" si="972"/>
        <v>3</v>
      </c>
      <c r="B1534" s="50" t="str">
        <f t="shared" si="972"/>
        <v>Vigilante armado noturno - 12x36h</v>
      </c>
      <c r="C1534" s="50" t="str">
        <f t="shared" si="972"/>
        <v>DIONÍSIO CERQUEIRA</v>
      </c>
      <c r="D1534" s="10" t="str">
        <f>Raiz!$B$60</f>
        <v>A</v>
      </c>
      <c r="E1534" s="241" t="str">
        <f>Raiz!$C$60</f>
        <v>Transporte</v>
      </c>
      <c r="F1534" s="85" t="str">
        <f>Raiz!$D$60</f>
        <v>Quantidade</v>
      </c>
      <c r="G1534" s="74">
        <f>VLOOKUP(G1481,Base!$B$463:$L$482,J1486+1,FALSE)</f>
        <v>60</v>
      </c>
      <c r="H1534" s="38"/>
      <c r="I1534" s="18"/>
      <c r="J1534" s="11">
        <f>IF(ROUND((G1534*G1499)-(J1504*0.06),2)&lt;0,0,ROUND((G1534*G1499)-(J1504*0.06),2))</f>
        <v>0</v>
      </c>
      <c r="K1534" s="4"/>
      <c r="L1534" s="4"/>
    </row>
    <row r="1535" spans="1:12" ht="18" customHeight="1" x14ac:dyDescent="0.2">
      <c r="A1535" s="50">
        <f t="shared" si="972"/>
        <v>3</v>
      </c>
      <c r="B1535" s="50" t="str">
        <f t="shared" si="972"/>
        <v>Vigilante armado noturno - 12x36h</v>
      </c>
      <c r="C1535" s="50" t="str">
        <f t="shared" si="972"/>
        <v>DIONÍSIO CERQUEIRA</v>
      </c>
      <c r="D1535" s="10" t="str">
        <f>Raiz!$B$61</f>
        <v>B</v>
      </c>
      <c r="E1535" s="241" t="str">
        <f>Raiz!$C$61</f>
        <v>Auxílio Alimentação</v>
      </c>
      <c r="F1535" s="85" t="str">
        <f>Raiz!$D$61</f>
        <v>Quantidade</v>
      </c>
      <c r="G1535" s="74">
        <f>VLOOKUP(G1481,Base!$B$511:$L$530,J1486+1,FALSE)</f>
        <v>30</v>
      </c>
      <c r="H1535" s="38" t="s">
        <v>145</v>
      </c>
      <c r="I1535" s="18">
        <f>VLOOKUP(G1481,Base!$B$535:$L$554,J1486+1,FALSE)</f>
        <v>0.2</v>
      </c>
      <c r="J1535" s="11">
        <f>ROUND(G1500*G1535*(1-I1535),2)</f>
        <v>744</v>
      </c>
      <c r="K1535" s="239"/>
      <c r="L1535" s="239"/>
    </row>
    <row r="1536" spans="1:12" ht="18" customHeight="1" x14ac:dyDescent="0.2">
      <c r="A1536" s="50">
        <f t="shared" si="972"/>
        <v>3</v>
      </c>
      <c r="B1536" s="50" t="str">
        <f t="shared" si="972"/>
        <v>Vigilante armado noturno - 12x36h</v>
      </c>
      <c r="C1536" s="50" t="str">
        <f t="shared" si="972"/>
        <v>DIONÍSIO CERQUEIRA</v>
      </c>
      <c r="D1536" s="10" t="str">
        <f>Raiz!$B$62</f>
        <v>C</v>
      </c>
      <c r="E1536" s="521" t="str">
        <f>Raiz!$C$62</f>
        <v>Convênio Saúde</v>
      </c>
      <c r="F1536" s="521"/>
      <c r="G1536" s="521"/>
      <c r="H1536" s="521"/>
      <c r="I1536" s="521"/>
      <c r="J1536" s="11">
        <f>VLOOKUP(G1481,Base!$B$583:$O$602,J1486+1,FALSE)</f>
        <v>28</v>
      </c>
      <c r="K1536" s="239"/>
      <c r="L1536" s="239"/>
    </row>
    <row r="1537" spans="1:12" ht="18" customHeight="1" x14ac:dyDescent="0.2">
      <c r="A1537" s="50">
        <f t="shared" si="972"/>
        <v>3</v>
      </c>
      <c r="B1537" s="50" t="str">
        <f t="shared" si="972"/>
        <v>Vigilante armado noturno - 12x36h</v>
      </c>
      <c r="C1537" s="50" t="str">
        <f t="shared" si="972"/>
        <v>DIONÍSIO CERQUEIRA</v>
      </c>
      <c r="D1537" s="10" t="str">
        <f>Raiz!$B$63</f>
        <v>D</v>
      </c>
      <c r="E1537" s="521" t="str">
        <f>Raiz!$C$63</f>
        <v>Benefício Social Familiar</v>
      </c>
      <c r="F1537" s="521"/>
      <c r="G1537" s="521"/>
      <c r="H1537" s="521"/>
      <c r="I1537" s="521"/>
      <c r="J1537" s="11">
        <f>VLOOKUP(G1481,Base!$B$607:$O$626,J1486+1,FALSE)</f>
        <v>0</v>
      </c>
      <c r="K1537" s="239"/>
      <c r="L1537" s="239"/>
    </row>
    <row r="1538" spans="1:12" ht="18" customHeight="1" x14ac:dyDescent="0.2">
      <c r="A1538" s="50">
        <f t="shared" si="972"/>
        <v>3</v>
      </c>
      <c r="B1538" s="50" t="str">
        <f t="shared" si="972"/>
        <v>Vigilante armado noturno - 12x36h</v>
      </c>
      <c r="C1538" s="50" t="str">
        <f t="shared" si="972"/>
        <v>DIONÍSIO CERQUEIRA</v>
      </c>
      <c r="D1538" s="10" t="str">
        <f>Raiz!$B$64</f>
        <v>E</v>
      </c>
      <c r="E1538" s="527" t="str">
        <f>Raiz!$C$64</f>
        <v>Adicional de Assiduidade</v>
      </c>
      <c r="F1538" s="527"/>
      <c r="G1538" s="527"/>
      <c r="H1538" s="527"/>
      <c r="I1538" s="18">
        <f>VLOOKUP(G1481,Base!$B$631:$O$650,J1486+1,FALSE)</f>
        <v>7.0000000000000007E-2</v>
      </c>
      <c r="J1538" s="11">
        <f>ROUND(I1538*J1514,2)</f>
        <v>0</v>
      </c>
      <c r="K1538" s="239"/>
      <c r="L1538" s="239"/>
    </row>
    <row r="1539" spans="1:12" ht="18" customHeight="1" x14ac:dyDescent="0.2">
      <c r="A1539" s="50">
        <f t="shared" si="972"/>
        <v>3</v>
      </c>
      <c r="B1539" s="50" t="str">
        <f t="shared" si="972"/>
        <v>Vigilante armado noturno - 12x36h</v>
      </c>
      <c r="C1539" s="50" t="str">
        <f t="shared" si="972"/>
        <v>DIONÍSIO CERQUEIRA</v>
      </c>
      <c r="D1539" s="10" t="str">
        <f>Raiz!$B$65</f>
        <v>F</v>
      </c>
      <c r="E1539" s="521" t="str">
        <f>Raiz!$C$65</f>
        <v>Seguro de Vida</v>
      </c>
      <c r="F1539" s="521"/>
      <c r="G1539" s="521"/>
      <c r="H1539" s="521"/>
      <c r="I1539" s="521"/>
      <c r="J1539" s="11">
        <f>VLOOKUP(G1481,Base!$B$655:$O$674,J1486+1,FALSE)</f>
        <v>0</v>
      </c>
      <c r="K1539" s="239"/>
      <c r="L1539" s="239"/>
    </row>
    <row r="1540" spans="1:12" ht="18" customHeight="1" x14ac:dyDescent="0.2">
      <c r="A1540" s="50">
        <f t="shared" si="972"/>
        <v>3</v>
      </c>
      <c r="B1540" s="50" t="str">
        <f t="shared" si="972"/>
        <v>Vigilante armado noturno - 12x36h</v>
      </c>
      <c r="C1540" s="50" t="str">
        <f t="shared" si="972"/>
        <v>DIONÍSIO CERQUEIRA</v>
      </c>
      <c r="D1540" s="10" t="str">
        <f>Raiz!$B$66</f>
        <v>G</v>
      </c>
      <c r="E1540" s="521" t="str">
        <f>Raiz!$C$66</f>
        <v>Auxílio funeral</v>
      </c>
      <c r="F1540" s="583"/>
      <c r="G1540" s="583"/>
      <c r="H1540" s="583"/>
      <c r="I1540" s="584"/>
      <c r="J1540" s="11">
        <f>VLOOKUP(G1481,Base!$B$679:$L$698,J1486+1,FALSE)</f>
        <v>0</v>
      </c>
      <c r="K1540" s="239"/>
      <c r="L1540" s="239"/>
    </row>
    <row r="1541" spans="1:12" ht="18" customHeight="1" x14ac:dyDescent="0.2">
      <c r="A1541" s="50">
        <f t="shared" si="972"/>
        <v>3</v>
      </c>
      <c r="B1541" s="50" t="str">
        <f t="shared" si="972"/>
        <v>Vigilante armado noturno - 12x36h</v>
      </c>
      <c r="C1541" s="50" t="str">
        <f t="shared" si="972"/>
        <v>DIONÍSIO CERQUEIRA</v>
      </c>
      <c r="D1541" s="10" t="str">
        <f>Raiz!$B$67</f>
        <v>H</v>
      </c>
      <c r="E1541" s="521" t="str">
        <f>Raiz!$C$67</f>
        <v>Outros</v>
      </c>
      <c r="F1541" s="521"/>
      <c r="G1541" s="521"/>
      <c r="H1541" s="521"/>
      <c r="I1541" s="521"/>
      <c r="J1541" s="11">
        <f>VLOOKUP(G1481,Base!$B$703:$O$722,J1486+1,FALSE)</f>
        <v>0</v>
      </c>
      <c r="K1541" s="239"/>
      <c r="L1541" s="239"/>
    </row>
    <row r="1542" spans="1:12" ht="18" customHeight="1" thickBot="1" x14ac:dyDescent="0.25">
      <c r="A1542" s="50">
        <f t="shared" si="972"/>
        <v>3</v>
      </c>
      <c r="B1542" s="50" t="str">
        <f t="shared" si="972"/>
        <v>Vigilante armado noturno - 12x36h</v>
      </c>
      <c r="C1542" s="50" t="str">
        <f t="shared" si="972"/>
        <v>DIONÍSIO CERQUEIRA</v>
      </c>
      <c r="D1542" s="619" t="str">
        <f>Raiz!$B$68</f>
        <v> Total do Submódulo 2.3</v>
      </c>
      <c r="E1542" s="619"/>
      <c r="F1542" s="619"/>
      <c r="G1542" s="619"/>
      <c r="H1542" s="619"/>
      <c r="I1542" s="619"/>
      <c r="J1542" s="13">
        <f>SUM(J1534:J1541)</f>
        <v>772</v>
      </c>
      <c r="K1542" s="4"/>
      <c r="L1542" s="4"/>
    </row>
    <row r="1543" spans="1:12" ht="14.1" customHeight="1" thickBot="1" x14ac:dyDescent="0.25">
      <c r="A1543" s="50">
        <f t="shared" si="972"/>
        <v>3</v>
      </c>
      <c r="B1543" s="50" t="str">
        <f t="shared" si="972"/>
        <v>Vigilante armado noturno - 12x36h</v>
      </c>
      <c r="C1543" s="50" t="str">
        <f t="shared" si="972"/>
        <v>DIONÍSIO CERQUEIRA</v>
      </c>
      <c r="D1543" s="4"/>
      <c r="E1543" s="4"/>
      <c r="F1543" s="4"/>
      <c r="G1543" s="4"/>
      <c r="H1543" s="4"/>
      <c r="I1543" s="4"/>
      <c r="J1543" s="4"/>
      <c r="K1543" s="4"/>
      <c r="L1543" s="4"/>
    </row>
    <row r="1544" spans="1:12" ht="18" customHeight="1" x14ac:dyDescent="0.2">
      <c r="A1544" s="50">
        <f t="shared" ref="A1544:C1544" si="973">A1543</f>
        <v>3</v>
      </c>
      <c r="B1544" s="50" t="str">
        <f t="shared" si="973"/>
        <v>Vigilante armado noturno - 12x36h</v>
      </c>
      <c r="C1544" s="50" t="str">
        <f t="shared" si="973"/>
        <v>DIONÍSIO CERQUEIRA</v>
      </c>
      <c r="D1544" s="566" t="str">
        <f>Raiz!$B$70</f>
        <v>Quadro-Resumo do Módulo 2 - Encargos e Benefícios Anuais, Mensais e Diários</v>
      </c>
      <c r="E1544" s="566"/>
      <c r="F1544" s="566"/>
      <c r="G1544" s="566"/>
      <c r="H1544" s="566"/>
      <c r="I1544" s="566"/>
      <c r="J1544" s="19" t="str">
        <f>Raiz!$H$70</f>
        <v>Valor R$</v>
      </c>
      <c r="K1544" s="4"/>
      <c r="L1544" s="4"/>
    </row>
    <row r="1545" spans="1:12" ht="18" customHeight="1" x14ac:dyDescent="0.2">
      <c r="A1545" s="50">
        <f t="shared" ref="A1545:C1545" si="974">A1544</f>
        <v>3</v>
      </c>
      <c r="B1545" s="50" t="str">
        <f t="shared" si="974"/>
        <v>Vigilante armado noturno - 12x36h</v>
      </c>
      <c r="C1545" s="50" t="str">
        <f t="shared" si="974"/>
        <v>DIONÍSIO CERQUEIRA</v>
      </c>
      <c r="D1545" s="10" t="str">
        <f>Raiz!$B$71</f>
        <v>2.1</v>
      </c>
      <c r="E1545" s="521" t="str">
        <f>Raiz!$C$71</f>
        <v>13º Salário e Adicional de Férias</v>
      </c>
      <c r="F1545" s="521"/>
      <c r="G1545" s="521"/>
      <c r="H1545" s="521"/>
      <c r="I1545" s="521"/>
      <c r="J1545" s="17">
        <f>J1520</f>
        <v>0</v>
      </c>
      <c r="K1545" s="4"/>
      <c r="L1545" s="4"/>
    </row>
    <row r="1546" spans="1:12" ht="18" customHeight="1" x14ac:dyDescent="0.2">
      <c r="A1546" s="50">
        <f t="shared" ref="A1546:C1546" si="975">A1545</f>
        <v>3</v>
      </c>
      <c r="B1546" s="50" t="str">
        <f t="shared" si="975"/>
        <v>Vigilante armado noturno - 12x36h</v>
      </c>
      <c r="C1546" s="50" t="str">
        <f t="shared" si="975"/>
        <v>DIONÍSIO CERQUEIRA</v>
      </c>
      <c r="D1546" s="10" t="str">
        <f>Raiz!$B$72</f>
        <v>2.2</v>
      </c>
      <c r="E1546" s="521" t="str">
        <f>Raiz!$C$72</f>
        <v>Encargos Previdenciários (GPS), FGTS e outras contribuições</v>
      </c>
      <c r="F1546" s="521"/>
      <c r="G1546" s="521"/>
      <c r="H1546" s="521"/>
      <c r="I1546" s="521"/>
      <c r="J1546" s="17">
        <f>J1531</f>
        <v>0</v>
      </c>
      <c r="K1546" s="4"/>
      <c r="L1546" s="4"/>
    </row>
    <row r="1547" spans="1:12" ht="18" customHeight="1" x14ac:dyDescent="0.2">
      <c r="A1547" s="50">
        <f t="shared" ref="A1547:C1547" si="976">A1546</f>
        <v>3</v>
      </c>
      <c r="B1547" s="50" t="str">
        <f t="shared" si="976"/>
        <v>Vigilante armado noturno - 12x36h</v>
      </c>
      <c r="C1547" s="50" t="str">
        <f t="shared" si="976"/>
        <v>DIONÍSIO CERQUEIRA</v>
      </c>
      <c r="D1547" s="10" t="str">
        <f>Raiz!$B$73</f>
        <v>2.3</v>
      </c>
      <c r="E1547" s="521" t="str">
        <f>Raiz!$C$73</f>
        <v>Benefícios Mensais e Diários</v>
      </c>
      <c r="F1547" s="521"/>
      <c r="G1547" s="521"/>
      <c r="H1547" s="521"/>
      <c r="I1547" s="521"/>
      <c r="J1547" s="17">
        <f>J1542</f>
        <v>772</v>
      </c>
      <c r="K1547" s="4"/>
      <c r="L1547" s="4"/>
    </row>
    <row r="1548" spans="1:12" ht="18" customHeight="1" thickBot="1" x14ac:dyDescent="0.25">
      <c r="A1548" s="50">
        <f t="shared" ref="A1548:C1548" si="977">A1547</f>
        <v>3</v>
      </c>
      <c r="B1548" s="50" t="str">
        <f t="shared" si="977"/>
        <v>Vigilante armado noturno - 12x36h</v>
      </c>
      <c r="C1548" s="50" t="str">
        <f t="shared" si="977"/>
        <v>DIONÍSIO CERQUEIRA</v>
      </c>
      <c r="D1548" s="619" t="str">
        <f>Raiz!$B$74</f>
        <v> Total do Módulo 2 - Encargos e Benefícios Anuais, mensais e Diários</v>
      </c>
      <c r="E1548" s="619"/>
      <c r="F1548" s="619"/>
      <c r="G1548" s="619"/>
      <c r="H1548" s="619"/>
      <c r="I1548" s="619"/>
      <c r="J1548" s="13">
        <f>SUM(J1545:J1547)</f>
        <v>772</v>
      </c>
      <c r="K1548" s="4"/>
      <c r="L1548" s="4"/>
    </row>
    <row r="1549" spans="1:12" ht="14.1" customHeight="1" thickBot="1" x14ac:dyDescent="0.25">
      <c r="A1549" s="50">
        <f t="shared" si="972"/>
        <v>3</v>
      </c>
      <c r="B1549" s="50" t="str">
        <f t="shared" si="972"/>
        <v>Vigilante armado noturno - 12x36h</v>
      </c>
      <c r="C1549" s="50" t="str">
        <f t="shared" si="972"/>
        <v>DIONÍSIO CERQUEIRA</v>
      </c>
      <c r="D1549" s="4"/>
      <c r="E1549" s="4"/>
      <c r="F1549" s="4"/>
      <c r="G1549" s="4"/>
      <c r="H1549" s="4"/>
      <c r="I1549" s="4"/>
      <c r="J1549" s="4"/>
      <c r="K1549" s="4"/>
      <c r="L1549" s="4"/>
    </row>
    <row r="1550" spans="1:12" ht="18" customHeight="1" x14ac:dyDescent="0.2">
      <c r="A1550" s="50">
        <f t="shared" ref="A1550:C1550" si="978">A1549</f>
        <v>3</v>
      </c>
      <c r="B1550" s="50" t="str">
        <f t="shared" si="978"/>
        <v>Vigilante armado noturno - 12x36h</v>
      </c>
      <c r="C1550" s="50" t="str">
        <f t="shared" si="978"/>
        <v>DIONÍSIO CERQUEIRA</v>
      </c>
      <c r="D1550" s="549" t="str">
        <f>Raiz!$B$76</f>
        <v>MÓDULO 3 – PROVISÃO PARA RESCISÃO</v>
      </c>
      <c r="E1550" s="550"/>
      <c r="F1550" s="550"/>
      <c r="G1550" s="550"/>
      <c r="H1550" s="551"/>
      <c r="I1550" s="1" t="str">
        <f>Raiz!$G$76</f>
        <v>%</v>
      </c>
      <c r="J1550" s="2" t="str">
        <f>Raiz!$H$76</f>
        <v>Valor R$</v>
      </c>
      <c r="K1550" s="4"/>
      <c r="L1550" s="4"/>
    </row>
    <row r="1551" spans="1:12" ht="28.5" customHeight="1" x14ac:dyDescent="0.2">
      <c r="A1551" s="50">
        <f t="shared" ref="A1551:C1551" si="979">A1550</f>
        <v>3</v>
      </c>
      <c r="B1551" s="50" t="str">
        <f t="shared" si="979"/>
        <v>Vigilante armado noturno - 12x36h</v>
      </c>
      <c r="C1551" s="50" t="str">
        <f t="shared" si="979"/>
        <v>DIONÍSIO CERQUEIRA</v>
      </c>
      <c r="D1551" s="28" t="str">
        <f>Raiz!$B$77</f>
        <v>A</v>
      </c>
      <c r="E1551" s="278" t="str">
        <f>Raiz!$C$77</f>
        <v>Aviso Prévio Indenizado</v>
      </c>
      <c r="F1551" s="536" t="str">
        <f>Raiz!$D$77</f>
        <v>Cálculo do valor = [Rem/12 + 13º/12 + Férias/12 + 1/3Férias/12] x 1 x 5% de rotatividade anual</v>
      </c>
      <c r="G1551" s="537"/>
      <c r="H1551" s="618"/>
      <c r="I1551" s="12">
        <f>Raiz!$G$77</f>
        <v>4.9768518518518521E-3</v>
      </c>
      <c r="J1551" s="11">
        <f>ROUND(I1551*(J1510+J1520),2)</f>
        <v>0</v>
      </c>
      <c r="K1551" s="4"/>
      <c r="L1551" s="4"/>
    </row>
    <row r="1552" spans="1:12" ht="18" customHeight="1" x14ac:dyDescent="0.2">
      <c r="A1552" s="50">
        <f t="shared" ref="A1552:C1552" si="980">A1551</f>
        <v>3</v>
      </c>
      <c r="B1552" s="50" t="str">
        <f t="shared" si="980"/>
        <v>Vigilante armado noturno - 12x36h</v>
      </c>
      <c r="C1552" s="50" t="str">
        <f t="shared" si="980"/>
        <v>DIONÍSIO CERQUEIRA</v>
      </c>
      <c r="D1552" s="10" t="str">
        <f>Raiz!$B$78</f>
        <v>B</v>
      </c>
      <c r="E1552" s="638" t="str">
        <f>Raiz!$C$78</f>
        <v>Incidência do FGTS sobre o Aviso Prévio Indenizado</v>
      </c>
      <c r="F1552" s="639"/>
      <c r="G1552" s="639"/>
      <c r="H1552" s="640"/>
      <c r="I1552" s="12">
        <f>0.08*I1551</f>
        <v>3.9814814814814818E-4</v>
      </c>
      <c r="J1552" s="11">
        <f>ROUND((J1510+J1520)*I1552,2)</f>
        <v>0</v>
      </c>
      <c r="K1552" s="4"/>
      <c r="L1552" s="4"/>
    </row>
    <row r="1553" spans="1:14" ht="18" customHeight="1" x14ac:dyDescent="0.2">
      <c r="A1553" s="50">
        <f t="shared" ref="A1553:C1553" si="981">A1552</f>
        <v>3</v>
      </c>
      <c r="B1553" s="50" t="str">
        <f t="shared" si="981"/>
        <v>Vigilante armado noturno - 12x36h</v>
      </c>
      <c r="C1553" s="50" t="str">
        <f t="shared" si="981"/>
        <v>DIONÍSIO CERQUEIRA</v>
      </c>
      <c r="D1553" s="10" t="str">
        <f>Raiz!$B$79</f>
        <v>C</v>
      </c>
      <c r="E1553" s="615" t="str">
        <f>Raiz!$C$79</f>
        <v>Multa do FGTS sobre o Aviso Prévio Indenizado</v>
      </c>
      <c r="F1553" s="616"/>
      <c r="G1553" s="616"/>
      <c r="H1553" s="617"/>
      <c r="I1553" s="12">
        <f>Raiz!$G$79</f>
        <v>1.9039999999999999E-3</v>
      </c>
      <c r="J1553" s="11">
        <f>ROUND(I1553*(J1510+J1520),2)</f>
        <v>0</v>
      </c>
      <c r="K1553" s="4"/>
      <c r="L1553" s="4"/>
    </row>
    <row r="1554" spans="1:14" ht="24.75" customHeight="1" x14ac:dyDescent="0.2">
      <c r="A1554" s="50">
        <f t="shared" ref="A1554:C1554" si="982">A1553</f>
        <v>3</v>
      </c>
      <c r="B1554" s="50" t="str">
        <f t="shared" si="982"/>
        <v>Vigilante armado noturno - 12x36h</v>
      </c>
      <c r="C1554" s="50" t="str">
        <f t="shared" si="982"/>
        <v>DIONÍSIO CERQUEIRA</v>
      </c>
      <c r="D1554" s="28" t="str">
        <f>Raiz!$B$80</f>
        <v>D</v>
      </c>
      <c r="E1554" s="278" t="str">
        <f>Raiz!$C$80</f>
        <v>Aviso Prévio Trabalhado</v>
      </c>
      <c r="F1554" s="536" t="str">
        <f>Raiz!$D$80</f>
        <v>Cálculo do valor= [(Rem/30)x7]/ Qtd meses de execução do serviço x 100% dos empregados</v>
      </c>
      <c r="G1554" s="537"/>
      <c r="H1554" s="618"/>
      <c r="I1554" s="12">
        <f>1/30*7/G1483*1</f>
        <v>9.7222222222222224E-3</v>
      </c>
      <c r="J1554" s="11">
        <f>ROUND((J1510+J1520)/30*7/20,2)</f>
        <v>0</v>
      </c>
      <c r="K1554" s="4"/>
      <c r="L1554" s="4"/>
    </row>
    <row r="1555" spans="1:14" ht="18" customHeight="1" x14ac:dyDescent="0.2">
      <c r="A1555" s="50">
        <f t="shared" ref="A1555:C1555" si="983">A1554</f>
        <v>3</v>
      </c>
      <c r="B1555" s="50" t="str">
        <f t="shared" si="983"/>
        <v>Vigilante armado noturno - 12x36h</v>
      </c>
      <c r="C1555" s="50" t="str">
        <f t="shared" si="983"/>
        <v>DIONÍSIO CERQUEIRA</v>
      </c>
      <c r="D1555" s="10" t="str">
        <f>Raiz!$B$81</f>
        <v>E</v>
      </c>
      <c r="E1555" s="535" t="str">
        <f>Raiz!$C$81</f>
        <v>Incidência dos encargos do submódulo 2.2 sobre o Aviso Prévio Trabalhado</v>
      </c>
      <c r="F1555" s="539"/>
      <c r="G1555" s="539"/>
      <c r="H1555" s="540"/>
      <c r="I1555" s="12">
        <f>I1531*I1554</f>
        <v>3.5777777777777782E-3</v>
      </c>
      <c r="J1555" s="11">
        <f>ROUND(I1555*(J1510+J1520),2)</f>
        <v>0</v>
      </c>
      <c r="K1555" s="4"/>
      <c r="L1555" s="4"/>
    </row>
    <row r="1556" spans="1:14" ht="18" customHeight="1" x14ac:dyDescent="0.2">
      <c r="A1556" s="50">
        <f t="shared" ref="A1556:C1556" si="984">A1555</f>
        <v>3</v>
      </c>
      <c r="B1556" s="50" t="str">
        <f t="shared" si="984"/>
        <v>Vigilante armado noturno - 12x36h</v>
      </c>
      <c r="C1556" s="50" t="str">
        <f t="shared" si="984"/>
        <v>DIONÍSIO CERQUEIRA</v>
      </c>
      <c r="D1556" s="10" t="str">
        <f>Raiz!$B$82</f>
        <v>F</v>
      </c>
      <c r="E1556" s="524" t="str">
        <f>Raiz!$C$82</f>
        <v>Multa do FGTS e sobre o Aviso Prévio Trabalhado</v>
      </c>
      <c r="F1556" s="554"/>
      <c r="G1556" s="554"/>
      <c r="H1556" s="554"/>
      <c r="I1556" s="555"/>
      <c r="J1556" s="11">
        <f>ROUND((J1510+J1520)*0.08*0.4,2)</f>
        <v>0</v>
      </c>
      <c r="K1556" s="4"/>
      <c r="L1556" s="4"/>
    </row>
    <row r="1557" spans="1:14" ht="18" customHeight="1" thickBot="1" x14ac:dyDescent="0.25">
      <c r="A1557" s="50">
        <f t="shared" ref="A1557:C1557" si="985">A1556</f>
        <v>3</v>
      </c>
      <c r="B1557" s="50" t="str">
        <f t="shared" si="985"/>
        <v>Vigilante armado noturno - 12x36h</v>
      </c>
      <c r="C1557" s="50" t="str">
        <f t="shared" si="985"/>
        <v>DIONÍSIO CERQUEIRA</v>
      </c>
      <c r="D1557" s="619" t="str">
        <f>Raiz!$B$83</f>
        <v>Total do Módulo 3 - Provisão para Rescisão</v>
      </c>
      <c r="E1557" s="619"/>
      <c r="F1557" s="619"/>
      <c r="G1557" s="619"/>
      <c r="H1557" s="619"/>
      <c r="I1557" s="619"/>
      <c r="J1557" s="13">
        <f>SUM(J1551:J1556)</f>
        <v>0</v>
      </c>
      <c r="K1557" s="4"/>
      <c r="L1557" s="4"/>
    </row>
    <row r="1558" spans="1:14" ht="14.1" customHeight="1" thickBot="1" x14ac:dyDescent="0.25">
      <c r="A1558" s="50">
        <f t="shared" ref="A1558:C1565" si="986">A1557</f>
        <v>3</v>
      </c>
      <c r="B1558" s="50" t="str">
        <f t="shared" si="986"/>
        <v>Vigilante armado noturno - 12x36h</v>
      </c>
      <c r="C1558" s="50" t="str">
        <f t="shared" si="986"/>
        <v>DIONÍSIO CERQUEIRA</v>
      </c>
      <c r="D1558" s="4"/>
      <c r="E1558" s="4"/>
      <c r="F1558" s="4"/>
      <c r="G1558" s="4"/>
      <c r="H1558" s="4"/>
      <c r="I1558" s="4"/>
      <c r="J1558" s="4"/>
      <c r="K1558" s="4"/>
      <c r="L1558" s="4"/>
    </row>
    <row r="1559" spans="1:14" ht="18" customHeight="1" x14ac:dyDescent="0.2">
      <c r="A1559" s="50">
        <f t="shared" si="986"/>
        <v>3</v>
      </c>
      <c r="B1559" s="50" t="str">
        <f t="shared" si="986"/>
        <v>Vigilante armado noturno - 12x36h</v>
      </c>
      <c r="C1559" s="50" t="str">
        <f t="shared" si="986"/>
        <v>DIONÍSIO CERQUEIRA</v>
      </c>
      <c r="D1559" s="549" t="str">
        <f>Raiz!$B$85</f>
        <v>MÓDULO 4 – CUSTO DE REPOSIÇÃO DO PROFISSIONAL AUSENTE</v>
      </c>
      <c r="E1559" s="550"/>
      <c r="F1559" s="550"/>
      <c r="G1559" s="550"/>
      <c r="H1559" s="551"/>
      <c r="I1559" s="43" t="str">
        <f>Raiz!$G$85</f>
        <v>%</v>
      </c>
      <c r="J1559" s="40" t="str">
        <f>Raiz!$H$85</f>
        <v>Valor R$</v>
      </c>
      <c r="K1559" s="4"/>
      <c r="L1559" s="4"/>
    </row>
    <row r="1560" spans="1:14" ht="39.950000000000003" customHeight="1" x14ac:dyDescent="0.2">
      <c r="A1560" s="50">
        <f t="shared" ref="A1560:C1560" si="987">A1559</f>
        <v>3</v>
      </c>
      <c r="B1560" s="50" t="str">
        <f t="shared" si="987"/>
        <v>Vigilante armado noturno - 12x36h</v>
      </c>
      <c r="C1560" s="50" t="str">
        <f t="shared" si="987"/>
        <v>DIONÍSIO CERQUEIRA</v>
      </c>
      <c r="D156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1560" s="537"/>
      <c r="F1560" s="537"/>
      <c r="G1560" s="537"/>
      <c r="H1560" s="537"/>
      <c r="I1560" s="537"/>
      <c r="J1560" s="621"/>
      <c r="K1560" s="4"/>
      <c r="L1560" s="4"/>
    </row>
    <row r="1561" spans="1:14" ht="24.75" customHeight="1" x14ac:dyDescent="0.2">
      <c r="A1561" s="50">
        <f t="shared" ref="A1561:C1561" si="988">A1560</f>
        <v>3</v>
      </c>
      <c r="B1561" s="50" t="str">
        <f t="shared" si="988"/>
        <v>Vigilante armado noturno - 12x36h</v>
      </c>
      <c r="C1561" s="50" t="str">
        <f t="shared" si="988"/>
        <v>DIONÍSIO CERQUEIRA</v>
      </c>
      <c r="D1561" s="622" t="str">
        <f>Raiz!$B$87</f>
        <v>MÓDULO 1</v>
      </c>
      <c r="E1561" s="553"/>
      <c r="F1561" s="44" t="str">
        <f>Raiz!$D$87</f>
        <v>MÓDULO 2
(sem VA e VT ou sem VT)</v>
      </c>
      <c r="G1561" s="44" t="str">
        <f>Raiz!$E$87</f>
        <v>MÓDULO 3</v>
      </c>
      <c r="H1561" s="552" t="str">
        <f>Raiz!$F$87</f>
        <v>BCCPA</v>
      </c>
      <c r="I1561" s="553"/>
      <c r="J1561" s="243" t="str">
        <f>Raiz!$H$87</f>
        <v>VA nas Férias</v>
      </c>
      <c r="K1561" s="4"/>
      <c r="L1561" s="4"/>
    </row>
    <row r="1562" spans="1:14" ht="18" customHeight="1" x14ac:dyDescent="0.2">
      <c r="A1562" s="50">
        <f t="shared" ref="A1562:C1562" si="989">A1561</f>
        <v>3</v>
      </c>
      <c r="B1562" s="50" t="str">
        <f t="shared" si="989"/>
        <v>Vigilante armado noturno - 12x36h</v>
      </c>
      <c r="C1562" s="50" t="str">
        <f t="shared" si="989"/>
        <v>DIONÍSIO CERQUEIRA</v>
      </c>
      <c r="D1562" s="559">
        <f>J1514</f>
        <v>0</v>
      </c>
      <c r="E1562" s="604"/>
      <c r="F1562" s="26">
        <f>IF(J1562="S",(J1548-J1534),IF(J1562="N",(J1548-(J1534+J1535))))</f>
        <v>28</v>
      </c>
      <c r="G1562" s="26">
        <f>J1557</f>
        <v>0</v>
      </c>
      <c r="H1562" s="603">
        <f>SUM(D1562:G1562)</f>
        <v>28</v>
      </c>
      <c r="I1562" s="604"/>
      <c r="J1562" s="244" t="str">
        <f>VLOOKUP($G1481,Base!$B$559:$L$578,$J1486+1,FALSE)</f>
        <v>N</v>
      </c>
      <c r="K1562" s="4"/>
      <c r="L1562" s="51"/>
      <c r="N1562" s="90"/>
    </row>
    <row r="1563" spans="1:14" ht="18" customHeight="1" x14ac:dyDescent="0.2">
      <c r="A1563" s="50">
        <f t="shared" si="986"/>
        <v>3</v>
      </c>
      <c r="B1563" s="50" t="str">
        <f t="shared" si="986"/>
        <v>Vigilante armado noturno - 12x36h</v>
      </c>
      <c r="C1563" s="50" t="str">
        <f t="shared" si="986"/>
        <v>DIONÍSIO CERQUEIRA</v>
      </c>
      <c r="D1563" s="626" t="str">
        <f>Raiz!$B$89</f>
        <v>Submódulo 4.1 Substituto nas Ausências Legais</v>
      </c>
      <c r="E1563" s="627"/>
      <c r="F1563" s="627"/>
      <c r="G1563" s="627"/>
      <c r="H1563" s="627"/>
      <c r="I1563" s="627"/>
      <c r="J1563" s="628"/>
      <c r="K1563" s="4"/>
      <c r="L1563" s="4"/>
    </row>
    <row r="1564" spans="1:14" ht="18" customHeight="1" x14ac:dyDescent="0.2">
      <c r="A1564" s="50">
        <f t="shared" si="986"/>
        <v>3</v>
      </c>
      <c r="B1564" s="50" t="str">
        <f t="shared" si="986"/>
        <v>Vigilante armado noturno - 12x36h</v>
      </c>
      <c r="C1564" s="50" t="str">
        <f t="shared" si="986"/>
        <v>DIONÍSIO CERQUEIRA</v>
      </c>
      <c r="D1564" s="28" t="str">
        <f>Raiz!$B$90</f>
        <v>A</v>
      </c>
      <c r="E1564" s="542" t="str">
        <f>Raiz!$C$90</f>
        <v>Substituto na cobertura de Férias</v>
      </c>
      <c r="F1564" s="542"/>
      <c r="G1564" s="542" t="str">
        <f>Raiz!$E$90</f>
        <v>Cálculo do valor=BCCPA/12</v>
      </c>
      <c r="H1564" s="542"/>
      <c r="I1564" s="29">
        <f>Raiz!$G$90</f>
        <v>8.3333333333333329E-2</v>
      </c>
      <c r="J1564" s="11">
        <f>ROUND(H1562/12,2)</f>
        <v>2.33</v>
      </c>
      <c r="K1564" s="4"/>
      <c r="L1564" s="4"/>
    </row>
    <row r="1565" spans="1:14" ht="18" customHeight="1" x14ac:dyDescent="0.2">
      <c r="A1565" s="50">
        <f t="shared" si="986"/>
        <v>3</v>
      </c>
      <c r="B1565" s="50" t="str">
        <f t="shared" si="986"/>
        <v>Vigilante armado noturno - 12x36h</v>
      </c>
      <c r="C1565" s="50" t="str">
        <f t="shared" si="986"/>
        <v>DIONÍSIO CERQUEIRA</v>
      </c>
      <c r="D1565" s="10" t="str">
        <f>Raiz!$B$91</f>
        <v>B</v>
      </c>
      <c r="E1565" s="535" t="str">
        <f>Raiz!$C$91</f>
        <v>Substituto na cobertura de Ausências Legais</v>
      </c>
      <c r="F1565" s="540"/>
      <c r="G1565" s="535" t="str">
        <f>Raiz!$E$91</f>
        <v>Cálculo do valor=[(BCCPA/30)x1dia]/12</v>
      </c>
      <c r="H1565" s="540"/>
      <c r="I1565" s="12">
        <f>Raiz!$G$91</f>
        <v>2.7777777777777779E-3</v>
      </c>
      <c r="J1565" s="11">
        <f>ROUND(I1565*H1562,2)</f>
        <v>0.08</v>
      </c>
      <c r="K1565" s="4"/>
      <c r="L1565" s="4"/>
    </row>
    <row r="1566" spans="1:14" ht="18" customHeight="1" x14ac:dyDescent="0.2">
      <c r="A1566" s="50">
        <f t="shared" ref="A1566:C1581" si="990">A1565</f>
        <v>3</v>
      </c>
      <c r="B1566" s="50" t="str">
        <f t="shared" si="990"/>
        <v>Vigilante armado noturno - 12x36h</v>
      </c>
      <c r="C1566" s="50" t="str">
        <f t="shared" si="990"/>
        <v>DIONÍSIO CERQUEIRA</v>
      </c>
      <c r="D1566" s="10" t="str">
        <f>Raiz!$B$92</f>
        <v>C</v>
      </c>
      <c r="E1566" s="524" t="str">
        <f>Raiz!$C$92</f>
        <v>Substituto na cobertura de Licença-Paternidade</v>
      </c>
      <c r="F1566" s="525"/>
      <c r="G1566" s="524" t="str">
        <f>Raiz!$E$92</f>
        <v>Cálculo do valor={[(BCCPA/30)x5dias]/12}x1,5%</v>
      </c>
      <c r="H1566" s="525"/>
      <c r="I1566" s="12">
        <f>Raiz!$G$92</f>
        <v>2.0833333333333332E-4</v>
      </c>
      <c r="J1566" s="11">
        <f>ROUND(I1566*H1562,2)</f>
        <v>0.01</v>
      </c>
      <c r="K1566" s="4"/>
      <c r="L1566" s="4"/>
    </row>
    <row r="1567" spans="1:14" ht="18" customHeight="1" x14ac:dyDescent="0.2">
      <c r="A1567" s="50">
        <f t="shared" si="990"/>
        <v>3</v>
      </c>
      <c r="B1567" s="50" t="str">
        <f t="shared" si="990"/>
        <v>Vigilante armado noturno - 12x36h</v>
      </c>
      <c r="C1567" s="50" t="str">
        <f t="shared" si="990"/>
        <v>DIONÍSIO CERQUEIRA</v>
      </c>
      <c r="D1567" s="10" t="str">
        <f>Raiz!$B$93</f>
        <v>D</v>
      </c>
      <c r="E1567" s="524" t="str">
        <f>Raiz!$C$93</f>
        <v>Substituto na cobertura de Ausência por acidente de trab.</v>
      </c>
      <c r="F1567" s="525"/>
      <c r="G1567" s="524" t="str">
        <f>Raiz!$E$93</f>
        <v>Cálculo do valor={[(BCCPA/30)x15dias]/12}x0,78%</v>
      </c>
      <c r="H1567" s="525"/>
      <c r="I1567" s="12">
        <f>Raiz!$G$93</f>
        <v>3.2499999999999999E-4</v>
      </c>
      <c r="J1567" s="11">
        <f>ROUND(I1567*H1562,2)</f>
        <v>0.01</v>
      </c>
      <c r="K1567" s="4"/>
      <c r="L1567" s="4"/>
    </row>
    <row r="1568" spans="1:14" ht="18" customHeight="1" x14ac:dyDescent="0.2">
      <c r="A1568" s="50">
        <f t="shared" si="990"/>
        <v>3</v>
      </c>
      <c r="B1568" s="50" t="str">
        <f t="shared" si="990"/>
        <v>Vigilante armado noturno - 12x36h</v>
      </c>
      <c r="C1568" s="50" t="str">
        <f t="shared" si="990"/>
        <v>DIONÍSIO CERQUEIRA</v>
      </c>
      <c r="D1568" s="10" t="str">
        <f>Raiz!$B$94</f>
        <v>E</v>
      </c>
      <c r="E1568" s="524" t="str">
        <f>Raiz!$C$94</f>
        <v>Substituto na cobertura de Afastamento Maternidade</v>
      </c>
      <c r="F1568" s="525"/>
      <c r="G1568" s="524" t="str">
        <f>Raiz!$E$94</f>
        <v>Cálculo do valor = {[(FÉRIAS + 1/3 FÉRIAS)/12]x(4/12)}x2%</v>
      </c>
      <c r="H1568" s="526"/>
      <c r="I1568" s="555"/>
      <c r="J1568" s="11">
        <f>ROUND((((J1514+J1514/3)/12)*4/12)*2%,2)</f>
        <v>0</v>
      </c>
      <c r="K1568" s="4"/>
      <c r="L1568" s="4"/>
    </row>
    <row r="1569" spans="1:12" ht="18" customHeight="1" x14ac:dyDescent="0.2">
      <c r="A1569" s="50">
        <f t="shared" si="990"/>
        <v>3</v>
      </c>
      <c r="B1569" s="50" t="str">
        <f t="shared" si="990"/>
        <v>Vigilante armado noturno - 12x36h</v>
      </c>
      <c r="C1569" s="50" t="str">
        <f t="shared" si="990"/>
        <v>DIONÍSIO CERQUEIRA</v>
      </c>
      <c r="D1569" s="10" t="str">
        <f>Raiz!$B$95</f>
        <v>F</v>
      </c>
      <c r="E1569" s="524" t="str">
        <f>Raiz!$C$95</f>
        <v xml:space="preserve">Substituto na cobertura de outras ausências (especificar) </v>
      </c>
      <c r="F1569" s="554"/>
      <c r="G1569" s="554"/>
      <c r="H1569" s="554"/>
      <c r="I1569" s="555"/>
      <c r="J1569" s="20"/>
      <c r="K1569" s="4"/>
      <c r="L1569" s="4"/>
    </row>
    <row r="1570" spans="1:12" ht="18" customHeight="1" thickBot="1" x14ac:dyDescent="0.25">
      <c r="A1570" s="50">
        <f t="shared" si="990"/>
        <v>3</v>
      </c>
      <c r="B1570" s="50" t="str">
        <f t="shared" si="990"/>
        <v>Vigilante armado noturno - 12x36h</v>
      </c>
      <c r="C1570" s="50" t="str">
        <f t="shared" si="990"/>
        <v>DIONÍSIO CERQUEIRA</v>
      </c>
      <c r="D1570" s="619" t="str">
        <f>Raiz!$B$96</f>
        <v> Total do Módulo 4 - Custo de Reposição do Profissional Ausente</v>
      </c>
      <c r="E1570" s="619"/>
      <c r="F1570" s="619"/>
      <c r="G1570" s="619"/>
      <c r="H1570" s="619"/>
      <c r="I1570" s="619"/>
      <c r="J1570" s="13">
        <f>SUM(J1564:J1569)</f>
        <v>2.4299999999999997</v>
      </c>
      <c r="K1570" s="4"/>
      <c r="L1570" s="4"/>
    </row>
    <row r="1571" spans="1:12" ht="11.25" customHeight="1" thickBot="1" x14ac:dyDescent="0.25">
      <c r="A1571" s="50">
        <f t="shared" si="990"/>
        <v>3</v>
      </c>
      <c r="B1571" s="50" t="str">
        <f t="shared" si="990"/>
        <v>Vigilante armado noturno - 12x36h</v>
      </c>
      <c r="C1571" s="50" t="str">
        <f t="shared" si="990"/>
        <v>DIONÍSIO CERQUEIRA</v>
      </c>
      <c r="D1571" s="4"/>
      <c r="E1571" s="4"/>
      <c r="F1571" s="4"/>
      <c r="G1571" s="4"/>
      <c r="H1571" s="4"/>
      <c r="I1571" s="4"/>
      <c r="J1571" s="4"/>
      <c r="K1571" s="4"/>
      <c r="L1571" s="4"/>
    </row>
    <row r="1572" spans="1:12" ht="18" customHeight="1" x14ac:dyDescent="0.2">
      <c r="A1572" s="50">
        <f t="shared" si="990"/>
        <v>3</v>
      </c>
      <c r="B1572" s="50" t="str">
        <f t="shared" si="990"/>
        <v>Vigilante armado noturno - 12x36h</v>
      </c>
      <c r="C1572" s="50" t="str">
        <f t="shared" si="990"/>
        <v>DIONÍSIO CERQUEIRA</v>
      </c>
      <c r="D1572" s="556" t="str">
        <f>Raiz!$B$98</f>
        <v>MÓDULO 5 - INSUMOS DIVERSOS</v>
      </c>
      <c r="E1572" s="557"/>
      <c r="F1572" s="557"/>
      <c r="G1572" s="557"/>
      <c r="H1572" s="557"/>
      <c r="I1572" s="558"/>
      <c r="J1572" s="2" t="str">
        <f>Raiz!$H$98</f>
        <v>Valor R$</v>
      </c>
      <c r="K1572" s="4"/>
      <c r="L1572" s="4"/>
    </row>
    <row r="1573" spans="1:12" ht="18" customHeight="1" x14ac:dyDescent="0.2">
      <c r="A1573" s="50">
        <f t="shared" si="990"/>
        <v>3</v>
      </c>
      <c r="B1573" s="50" t="str">
        <f t="shared" si="990"/>
        <v>Vigilante armado noturno - 12x36h</v>
      </c>
      <c r="C1573" s="50" t="str">
        <f t="shared" si="990"/>
        <v>DIONÍSIO CERQUEIRA</v>
      </c>
      <c r="D1573" s="10" t="str">
        <f>Raiz!$B$99</f>
        <v>A</v>
      </c>
      <c r="E1573" s="521" t="str">
        <f>Raiz!$C$99</f>
        <v>Uniformes</v>
      </c>
      <c r="F1573" s="521"/>
      <c r="G1573" s="521"/>
      <c r="H1573" s="521"/>
      <c r="I1573" s="521"/>
      <c r="J1573" s="11">
        <f>VLOOKUP(G1481,Base!$B$727:$L$746,J1486+1,FALSE)</f>
        <v>0</v>
      </c>
      <c r="K1573" s="239"/>
      <c r="L1573" s="239"/>
    </row>
    <row r="1574" spans="1:12" ht="18" customHeight="1" x14ac:dyDescent="0.2">
      <c r="A1574" s="50">
        <f t="shared" si="990"/>
        <v>3</v>
      </c>
      <c r="B1574" s="50" t="str">
        <f t="shared" si="990"/>
        <v>Vigilante armado noturno - 12x36h</v>
      </c>
      <c r="C1574" s="50" t="str">
        <f t="shared" si="990"/>
        <v>DIONÍSIO CERQUEIRA</v>
      </c>
      <c r="D1574" s="10" t="str">
        <f>Raiz!$B$100</f>
        <v>B</v>
      </c>
      <c r="E1574" s="521" t="str">
        <f>Raiz!$C$100</f>
        <v>Materiais de uso individual</v>
      </c>
      <c r="F1574" s="521"/>
      <c r="G1574" s="521"/>
      <c r="H1574" s="521"/>
      <c r="I1574" s="521"/>
      <c r="J1574" s="11">
        <f>VLOOKUP(G1481,Base!$B$751:$L$770,J1486+1,FALSE)</f>
        <v>0</v>
      </c>
      <c r="K1574" s="239"/>
      <c r="L1574" s="239"/>
    </row>
    <row r="1575" spans="1:12" ht="18" customHeight="1" x14ac:dyDescent="0.2">
      <c r="A1575" s="50">
        <f t="shared" si="990"/>
        <v>3</v>
      </c>
      <c r="B1575" s="50" t="str">
        <f t="shared" si="990"/>
        <v>Vigilante armado noturno - 12x36h</v>
      </c>
      <c r="C1575" s="50" t="str">
        <f t="shared" si="990"/>
        <v>DIONÍSIO CERQUEIRA</v>
      </c>
      <c r="D1575" s="10" t="str">
        <f>Raiz!$B$101</f>
        <v>C</v>
      </c>
      <c r="E1575" s="521" t="str">
        <f>Raiz!$C$101</f>
        <v>Materiais de uso compartilhado</v>
      </c>
      <c r="F1575" s="521"/>
      <c r="G1575" s="521"/>
      <c r="H1575" s="521"/>
      <c r="I1575" s="521"/>
      <c r="J1575" s="11">
        <f>VLOOKUP(G1481,Base!$B$775:$L$794,J1486+1,FALSE)</f>
        <v>0</v>
      </c>
      <c r="K1575" s="239"/>
      <c r="L1575" s="239"/>
    </row>
    <row r="1576" spans="1:12" ht="18" customHeight="1" x14ac:dyDescent="0.2">
      <c r="A1576" s="50">
        <f t="shared" si="990"/>
        <v>3</v>
      </c>
      <c r="B1576" s="50" t="str">
        <f t="shared" si="990"/>
        <v>Vigilante armado noturno - 12x36h</v>
      </c>
      <c r="C1576" s="50" t="str">
        <f t="shared" si="990"/>
        <v>DIONÍSIO CERQUEIRA</v>
      </c>
      <c r="D1576" s="10" t="str">
        <f>Raiz!$B$102</f>
        <v>D</v>
      </c>
      <c r="E1576" s="521" t="str">
        <f>Raiz!$C$102</f>
        <v>Outros: especificar</v>
      </c>
      <c r="F1576" s="521"/>
      <c r="G1576" s="521"/>
      <c r="H1576" s="521"/>
      <c r="I1576" s="521"/>
      <c r="J1576" s="77"/>
      <c r="K1576" s="239"/>
      <c r="L1576" s="239"/>
    </row>
    <row r="1577" spans="1:12" ht="18" customHeight="1" thickBot="1" x14ac:dyDescent="0.25">
      <c r="A1577" s="50">
        <f t="shared" si="990"/>
        <v>3</v>
      </c>
      <c r="B1577" s="50" t="str">
        <f t="shared" si="990"/>
        <v>Vigilante armado noturno - 12x36h</v>
      </c>
      <c r="C1577" s="50" t="str">
        <f t="shared" si="990"/>
        <v>DIONÍSIO CERQUEIRA</v>
      </c>
      <c r="D1577" s="619" t="str">
        <f>Raiz!$B$103</f>
        <v>Total do Módulo 5 - Insumos Diversos</v>
      </c>
      <c r="E1577" s="619"/>
      <c r="F1577" s="619"/>
      <c r="G1577" s="619"/>
      <c r="H1577" s="619"/>
      <c r="I1577" s="619"/>
      <c r="J1577" s="13">
        <f>SUM(J1573:J1576)</f>
        <v>0</v>
      </c>
      <c r="K1577" s="4"/>
      <c r="L1577" s="4"/>
    </row>
    <row r="1578" spans="1:12" ht="11.25" customHeight="1" thickBot="1" x14ac:dyDescent="0.25">
      <c r="A1578" s="50">
        <f t="shared" si="990"/>
        <v>3</v>
      </c>
      <c r="B1578" s="50" t="str">
        <f t="shared" si="990"/>
        <v>Vigilante armado noturno - 12x36h</v>
      </c>
      <c r="C1578" s="50" t="str">
        <f t="shared" si="990"/>
        <v>DIONÍSIO CERQUEIRA</v>
      </c>
      <c r="D1578" s="4"/>
      <c r="E1578" s="4"/>
      <c r="F1578" s="4"/>
      <c r="G1578" s="4"/>
      <c r="H1578" s="4"/>
      <c r="I1578" s="4"/>
      <c r="J1578" s="4"/>
      <c r="K1578" s="4"/>
      <c r="L1578" s="4"/>
    </row>
    <row r="1579" spans="1:12" ht="18" customHeight="1" x14ac:dyDescent="0.2">
      <c r="A1579" s="50">
        <f t="shared" si="990"/>
        <v>3</v>
      </c>
      <c r="B1579" s="50" t="str">
        <f t="shared" si="990"/>
        <v>Vigilante armado noturno - 12x36h</v>
      </c>
      <c r="C1579" s="50" t="str">
        <f t="shared" si="990"/>
        <v>DIONÍSIO CERQUEIRA</v>
      </c>
      <c r="D1579" s="531" t="str">
        <f>Raiz!$B$105</f>
        <v>6 - CUSTOS INDIRETOS, TRIBUTOS E LUCRO</v>
      </c>
      <c r="E1579" s="531"/>
      <c r="F1579" s="531"/>
      <c r="G1579" s="531"/>
      <c r="H1579" s="531"/>
      <c r="I1579" s="1" t="str">
        <f>Raiz!$G$105</f>
        <v>%</v>
      </c>
      <c r="J1579" s="2" t="str">
        <f>Raiz!$H$105</f>
        <v>Valor R$</v>
      </c>
      <c r="K1579" s="4"/>
      <c r="L1579" s="4"/>
    </row>
    <row r="1580" spans="1:12" ht="18" customHeight="1" x14ac:dyDescent="0.2">
      <c r="A1580" s="50">
        <f t="shared" si="990"/>
        <v>3</v>
      </c>
      <c r="B1580" s="50" t="str">
        <f t="shared" si="990"/>
        <v>Vigilante armado noturno - 12x36h</v>
      </c>
      <c r="C1580" s="50" t="str">
        <f t="shared" si="990"/>
        <v>DIONÍSIO CERQUEIRA</v>
      </c>
      <c r="D1580" s="10" t="str">
        <f>Raiz!$B$106</f>
        <v>A</v>
      </c>
      <c r="E1580" s="527" t="str">
        <f>Raiz!$C$106</f>
        <v>Custos Indiretos (despesas administrativas e operacionais)</v>
      </c>
      <c r="F1580" s="527"/>
      <c r="G1580" s="527"/>
      <c r="H1580" s="527"/>
      <c r="I1580" s="12">
        <f>VLOOKUP(G1481,Base!$B$799:$O$818,J1486+1,FALSE)</f>
        <v>0</v>
      </c>
      <c r="J1580" s="11">
        <f>ROUND(J1602*I1580,2)</f>
        <v>0</v>
      </c>
      <c r="K1580" s="4"/>
      <c r="L1580" s="4"/>
    </row>
    <row r="1581" spans="1:12" ht="18" customHeight="1" x14ac:dyDescent="0.2">
      <c r="A1581" s="50">
        <f t="shared" si="990"/>
        <v>3</v>
      </c>
      <c r="B1581" s="50" t="str">
        <f t="shared" si="990"/>
        <v>Vigilante armado noturno - 12x36h</v>
      </c>
      <c r="C1581" s="50" t="str">
        <f t="shared" si="990"/>
        <v>DIONÍSIO CERQUEIRA</v>
      </c>
      <c r="D1581" s="10" t="str">
        <f>Raiz!$B$107</f>
        <v>B</v>
      </c>
      <c r="E1581" s="527" t="str">
        <f>Raiz!$C$107</f>
        <v>Lucro</v>
      </c>
      <c r="F1581" s="527"/>
      <c r="G1581" s="527"/>
      <c r="H1581" s="527"/>
      <c r="I1581" s="12">
        <f>VLOOKUP(G1481,Base!$B$823:$O$842,J1486+1,FALSE)</f>
        <v>0</v>
      </c>
      <c r="J1581" s="11">
        <f>ROUND(J1604*I1581,2)</f>
        <v>0</v>
      </c>
      <c r="K1581" s="4"/>
      <c r="L1581" s="4"/>
    </row>
    <row r="1582" spans="1:12" ht="18" customHeight="1" x14ac:dyDescent="0.2">
      <c r="A1582" s="50">
        <f t="shared" ref="A1582:C1587" si="991">A1581</f>
        <v>3</v>
      </c>
      <c r="B1582" s="50" t="str">
        <f t="shared" si="991"/>
        <v>Vigilante armado noturno - 12x36h</v>
      </c>
      <c r="C1582" s="50" t="str">
        <f t="shared" si="991"/>
        <v>DIONÍSIO CERQUEIRA</v>
      </c>
      <c r="D1582" s="560" t="str">
        <f>Raiz!$B$108</f>
        <v>Subtotal</v>
      </c>
      <c r="E1582" s="560"/>
      <c r="F1582" s="560"/>
      <c r="G1582" s="560"/>
      <c r="H1582" s="560"/>
      <c r="I1582" s="21">
        <f>SUM(I1580:I1581)</f>
        <v>0</v>
      </c>
      <c r="J1582" s="22">
        <f>SUM(J1580:J1581)</f>
        <v>0</v>
      </c>
      <c r="K1582" s="4"/>
      <c r="L1582" s="4"/>
    </row>
    <row r="1583" spans="1:12" ht="18" customHeight="1" x14ac:dyDescent="0.2">
      <c r="A1583" s="50">
        <f t="shared" si="991"/>
        <v>3</v>
      </c>
      <c r="B1583" s="50" t="str">
        <f t="shared" si="991"/>
        <v>Vigilante armado noturno - 12x36h</v>
      </c>
      <c r="C1583" s="50" t="str">
        <f t="shared" si="991"/>
        <v>DIONÍSIO CERQUEIRA</v>
      </c>
      <c r="D1583" s="10" t="str">
        <f>Raiz!$B$109</f>
        <v>C</v>
      </c>
      <c r="E1583" s="527" t="str">
        <f>Raiz!$C$109</f>
        <v>Tributos</v>
      </c>
      <c r="F1583" s="529"/>
      <c r="G1583" s="529"/>
      <c r="H1583" s="529"/>
      <c r="I1583" s="21">
        <f>SUM(I1584:I1586)</f>
        <v>7.6499999999999999E-2</v>
      </c>
      <c r="J1583" s="22">
        <f>SUM(J1584:J1586)</f>
        <v>64.150000000000006</v>
      </c>
      <c r="K1583" s="4"/>
      <c r="L1583" s="4"/>
    </row>
    <row r="1584" spans="1:12" ht="18" customHeight="1" x14ac:dyDescent="0.2">
      <c r="A1584" s="50">
        <f t="shared" si="991"/>
        <v>3</v>
      </c>
      <c r="B1584" s="50" t="str">
        <f t="shared" si="991"/>
        <v>Vigilante armado noturno - 12x36h</v>
      </c>
      <c r="C1584" s="50" t="str">
        <f t="shared" si="991"/>
        <v>DIONÍSIO CERQUEIRA</v>
      </c>
      <c r="D1584" s="532" t="str">
        <f>Raiz!$B$110</f>
        <v>C.1</v>
      </c>
      <c r="E1584" s="534" t="str">
        <f>Raiz!$C$110</f>
        <v>Tributos Federais</v>
      </c>
      <c r="F1584" s="536" t="str">
        <f>Raiz!$D$110</f>
        <v>PIS</v>
      </c>
      <c r="G1584" s="537"/>
      <c r="H1584" s="538"/>
      <c r="I1584" s="29">
        <f>Raiz!$G$110</f>
        <v>6.4999999999999997E-3</v>
      </c>
      <c r="J1584" s="11">
        <f>ROUND(I1584*J1593,2)</f>
        <v>5.45</v>
      </c>
      <c r="K1584" s="4"/>
      <c r="L1584" s="4"/>
    </row>
    <row r="1585" spans="1:10" ht="18" customHeight="1" x14ac:dyDescent="0.2">
      <c r="A1585" s="50">
        <f t="shared" si="991"/>
        <v>3</v>
      </c>
      <c r="B1585" s="50" t="str">
        <f t="shared" si="991"/>
        <v>Vigilante armado noturno - 12x36h</v>
      </c>
      <c r="C1585" s="50" t="str">
        <f t="shared" si="991"/>
        <v>DIONÍSIO CERQUEIRA</v>
      </c>
      <c r="D1585" s="533"/>
      <c r="E1585" s="535"/>
      <c r="F1585" s="535" t="str">
        <f>Raiz!$D$111</f>
        <v>COFINS</v>
      </c>
      <c r="G1585" s="539"/>
      <c r="H1585" s="540"/>
      <c r="I1585" s="12">
        <f>Raiz!$G$111</f>
        <v>0.03</v>
      </c>
      <c r="J1585" s="11">
        <f>ROUND(I1585*J1593,2)</f>
        <v>25.16</v>
      </c>
    </row>
    <row r="1586" spans="1:10" ht="18" customHeight="1" x14ac:dyDescent="0.2">
      <c r="A1586" s="50">
        <f t="shared" si="991"/>
        <v>3</v>
      </c>
      <c r="B1586" s="50" t="str">
        <f t="shared" si="991"/>
        <v>Vigilante armado noturno - 12x36h</v>
      </c>
      <c r="C1586" s="50" t="str">
        <f t="shared" si="991"/>
        <v>DIONÍSIO CERQUEIRA</v>
      </c>
      <c r="D1586" s="10" t="str">
        <f>Raiz!$B$112</f>
        <v>C.2</v>
      </c>
      <c r="E1586" s="240" t="str">
        <f>Raiz!$C$112</f>
        <v>Tributos Municipais</v>
      </c>
      <c r="F1586" s="524" t="str">
        <f>Raiz!$D$112</f>
        <v>ISS</v>
      </c>
      <c r="G1586" s="526"/>
      <c r="H1586" s="525"/>
      <c r="I1586" s="12">
        <f>VLOOKUP(G1481,Base!$B$25:$D$44,3,FALSE)</f>
        <v>0.04</v>
      </c>
      <c r="J1586" s="11">
        <f>ROUND(I1586*J1593,2)</f>
        <v>33.54</v>
      </c>
    </row>
    <row r="1587" spans="1:10" ht="18" customHeight="1" thickBot="1" x14ac:dyDescent="0.25">
      <c r="A1587" s="50">
        <f t="shared" si="991"/>
        <v>3</v>
      </c>
      <c r="B1587" s="50" t="str">
        <f t="shared" si="991"/>
        <v>Vigilante armado noturno - 12x36h</v>
      </c>
      <c r="C1587" s="50" t="str">
        <f t="shared" si="991"/>
        <v>DIONÍSIO CERQUEIRA</v>
      </c>
      <c r="D1587" s="653" t="str">
        <f>Raiz!$B$113</f>
        <v>Total do Módulo 6 - Custos Indiretos, Lucro e Tributos</v>
      </c>
      <c r="E1587" s="653"/>
      <c r="F1587" s="653"/>
      <c r="G1587" s="653"/>
      <c r="H1587" s="653"/>
      <c r="I1587" s="16">
        <f>I1582+I1583</f>
        <v>7.6499999999999999E-2</v>
      </c>
      <c r="J1587" s="13">
        <f>J1582+J1583</f>
        <v>64.150000000000006</v>
      </c>
    </row>
    <row r="1588" spans="1:10" ht="13.5" customHeight="1" thickBot="1" x14ac:dyDescent="0.25">
      <c r="A1588" s="50">
        <f t="shared" ref="A1588:C1594" si="992">A1587</f>
        <v>3</v>
      </c>
      <c r="B1588" s="50" t="str">
        <f t="shared" si="992"/>
        <v>Vigilante armado noturno - 12x36h</v>
      </c>
      <c r="C1588" s="50" t="str">
        <f t="shared" si="992"/>
        <v>DIONÍSIO CERQUEIRA</v>
      </c>
      <c r="D1588" s="4"/>
      <c r="E1588" s="4"/>
      <c r="F1588" s="4"/>
      <c r="G1588" s="4"/>
      <c r="H1588" s="4"/>
      <c r="I1588" s="4"/>
      <c r="J1588" s="4"/>
    </row>
    <row r="1589" spans="1:10" ht="18" customHeight="1" x14ac:dyDescent="0.2">
      <c r="A1589" s="50">
        <f t="shared" si="992"/>
        <v>3</v>
      </c>
      <c r="B1589" s="50" t="str">
        <f t="shared" si="992"/>
        <v>Vigilante armado noturno - 12x36h</v>
      </c>
      <c r="C1589" s="50" t="str">
        <f t="shared" si="992"/>
        <v>DIONÍSIO CERQUEIRA</v>
      </c>
      <c r="D1589" s="556" t="str">
        <f>Raiz!$B$115</f>
        <v>TRIBUTOS (percentual incidente sobre o Valor total por empregado)</v>
      </c>
      <c r="E1589" s="557"/>
      <c r="F1589" s="557"/>
      <c r="G1589" s="557"/>
      <c r="H1589" s="557"/>
      <c r="I1589" s="557"/>
      <c r="J1589" s="558"/>
    </row>
    <row r="1590" spans="1:10" ht="18" customHeight="1" x14ac:dyDescent="0.2">
      <c r="A1590" s="50">
        <f t="shared" si="992"/>
        <v>3</v>
      </c>
      <c r="B1590" s="50" t="str">
        <f t="shared" si="992"/>
        <v>Vigilante armado noturno - 12x36h</v>
      </c>
      <c r="C1590" s="50" t="str">
        <f t="shared" si="992"/>
        <v>DIONÍSIO CERQUEIRA</v>
      </c>
      <c r="D1590" s="10" t="str">
        <f>Raiz!$B$116</f>
        <v>A</v>
      </c>
      <c r="E1590" s="521" t="str">
        <f>Raiz!$C$116</f>
        <v>Percentual total dos Tributos / 100</v>
      </c>
      <c r="F1590" s="521"/>
      <c r="G1590" s="521"/>
      <c r="H1590" s="521"/>
      <c r="I1590" s="521"/>
      <c r="J1590" s="23">
        <f>I1583</f>
        <v>7.6499999999999999E-2</v>
      </c>
    </row>
    <row r="1591" spans="1:10" ht="18" customHeight="1" x14ac:dyDescent="0.2">
      <c r="A1591" s="50">
        <f t="shared" si="992"/>
        <v>3</v>
      </c>
      <c r="B1591" s="50" t="str">
        <f t="shared" si="992"/>
        <v>Vigilante armado noturno - 12x36h</v>
      </c>
      <c r="C1591" s="50" t="str">
        <f t="shared" si="992"/>
        <v>DIONÍSIO CERQUEIRA</v>
      </c>
      <c r="D1591" s="10" t="str">
        <f>Raiz!$B$117</f>
        <v>B</v>
      </c>
      <c r="E1591" s="521" t="str">
        <f>Raiz!$C$117</f>
        <v>1 - A</v>
      </c>
      <c r="F1591" s="521"/>
      <c r="G1591" s="521"/>
      <c r="H1591" s="521"/>
      <c r="I1591" s="521"/>
      <c r="J1591" s="23">
        <f>1-J1590</f>
        <v>0.92349999999999999</v>
      </c>
    </row>
    <row r="1592" spans="1:10" ht="18" customHeight="1" x14ac:dyDescent="0.2">
      <c r="A1592" s="50">
        <f t="shared" si="992"/>
        <v>3</v>
      </c>
      <c r="B1592" s="50" t="str">
        <f t="shared" si="992"/>
        <v>Vigilante armado noturno - 12x36h</v>
      </c>
      <c r="C1592" s="50" t="str">
        <f t="shared" si="992"/>
        <v>DIONÍSIO CERQUEIRA</v>
      </c>
      <c r="D1592" s="10" t="str">
        <f>Raiz!$B$118</f>
        <v>C</v>
      </c>
      <c r="E1592" s="521" t="str">
        <f>Raiz!$C$118</f>
        <v>Custo antes da incidência dos tributos</v>
      </c>
      <c r="F1592" s="521"/>
      <c r="G1592" s="521"/>
      <c r="H1592" s="521"/>
      <c r="I1592" s="521"/>
      <c r="J1592" s="11">
        <f>J1606</f>
        <v>774.43</v>
      </c>
    </row>
    <row r="1593" spans="1:10" ht="18" customHeight="1" x14ac:dyDescent="0.2">
      <c r="A1593" s="50">
        <f t="shared" si="992"/>
        <v>3</v>
      </c>
      <c r="B1593" s="50" t="str">
        <f t="shared" si="992"/>
        <v>Vigilante armado noturno - 12x36h</v>
      </c>
      <c r="C1593" s="50" t="str">
        <f t="shared" si="992"/>
        <v>DIONÍSIO CERQUEIRA</v>
      </c>
      <c r="D1593" s="10" t="str">
        <f>Raiz!$B$119</f>
        <v>D</v>
      </c>
      <c r="E1593" s="521" t="str">
        <f>Raiz!$C$119</f>
        <v>PREÇO DO POSTO/MÊS (C / B)</v>
      </c>
      <c r="F1593" s="521"/>
      <c r="G1593" s="521"/>
      <c r="H1593" s="521"/>
      <c r="I1593" s="521"/>
      <c r="J1593" s="11">
        <f>ROUND(J1592/J1591,2)</f>
        <v>838.58</v>
      </c>
    </row>
    <row r="1594" spans="1:10" ht="18" customHeight="1" thickBot="1" x14ac:dyDescent="0.25">
      <c r="A1594" s="50">
        <f t="shared" si="992"/>
        <v>3</v>
      </c>
      <c r="B1594" s="50" t="str">
        <f t="shared" si="992"/>
        <v>Vigilante armado noturno - 12x36h</v>
      </c>
      <c r="C1594" s="50" t="str">
        <f t="shared" si="992"/>
        <v>DIONÍSIO CERQUEIRA</v>
      </c>
      <c r="D1594" s="619" t="str">
        <f>Raiz!$B$120</f>
        <v>Total dos Tributos = (D – C)</v>
      </c>
      <c r="E1594" s="619"/>
      <c r="F1594" s="619"/>
      <c r="G1594" s="619"/>
      <c r="H1594" s="619"/>
      <c r="I1594" s="619"/>
      <c r="J1594" s="24">
        <f>J1593-J1592</f>
        <v>64.150000000000091</v>
      </c>
    </row>
    <row r="1595" spans="1:10" ht="12.75" customHeight="1" thickBot="1" x14ac:dyDescent="0.25">
      <c r="A1595" s="50">
        <f t="shared" ref="A1595:C1595" si="993">A1594</f>
        <v>3</v>
      </c>
      <c r="B1595" s="50" t="str">
        <f t="shared" si="993"/>
        <v>Vigilante armado noturno - 12x36h</v>
      </c>
      <c r="C1595" s="50" t="str">
        <f t="shared" si="993"/>
        <v>DIONÍSIO CERQUEIRA</v>
      </c>
      <c r="D1595" s="4"/>
      <c r="E1595" s="4"/>
      <c r="F1595" s="4"/>
      <c r="G1595" s="4"/>
      <c r="H1595" s="4"/>
      <c r="I1595" s="4"/>
      <c r="J1595" s="4"/>
    </row>
    <row r="1596" spans="1:10" ht="18" customHeight="1" x14ac:dyDescent="0.2">
      <c r="A1596" s="50">
        <f t="shared" ref="A1596:C1596" si="994">A1595</f>
        <v>3</v>
      </c>
      <c r="B1596" s="50" t="str">
        <f t="shared" si="994"/>
        <v>Vigilante armado noturno - 12x36h</v>
      </c>
      <c r="C1596" s="50" t="str">
        <f t="shared" si="994"/>
        <v>DIONÍSIO CERQUEIRA</v>
      </c>
      <c r="D1596" s="544" t="str">
        <f>Raiz!$B$122</f>
        <v>2 - QUADRO-RESUMO DO CUSTO POR EMPREGADO</v>
      </c>
      <c r="E1596" s="544"/>
      <c r="F1596" s="544"/>
      <c r="G1596" s="544"/>
      <c r="H1596" s="544"/>
      <c r="I1596" s="646"/>
      <c r="J1596" s="68" t="str">
        <f>Raiz!$H$122</f>
        <v>Valor R$</v>
      </c>
    </row>
    <row r="1597" spans="1:10" ht="18" customHeight="1" x14ac:dyDescent="0.2">
      <c r="A1597" s="50">
        <f t="shared" ref="A1597:C1597" si="995">A1596</f>
        <v>3</v>
      </c>
      <c r="B1597" s="50" t="str">
        <f t="shared" si="995"/>
        <v>Vigilante armado noturno - 12x36h</v>
      </c>
      <c r="C1597" s="50" t="str">
        <f t="shared" si="995"/>
        <v>DIONÍSIO CERQUEIRA</v>
      </c>
      <c r="D1597" s="10" t="str">
        <f>Raiz!$B$123</f>
        <v>A</v>
      </c>
      <c r="E1597" s="521" t="str">
        <f>Raiz!$C$123</f>
        <v>Módulo 1 - Composição da Remuneração</v>
      </c>
      <c r="F1597" s="521"/>
      <c r="G1597" s="521"/>
      <c r="H1597" s="521"/>
      <c r="I1597" s="521"/>
      <c r="J1597" s="11">
        <f>J1514</f>
        <v>0</v>
      </c>
    </row>
    <row r="1598" spans="1:10" ht="18" customHeight="1" x14ac:dyDescent="0.2">
      <c r="A1598" s="50">
        <f t="shared" ref="A1598:C1598" si="996">A1597</f>
        <v>3</v>
      </c>
      <c r="B1598" s="50" t="str">
        <f t="shared" si="996"/>
        <v>Vigilante armado noturno - 12x36h</v>
      </c>
      <c r="C1598" s="50" t="str">
        <f t="shared" si="996"/>
        <v>DIONÍSIO CERQUEIRA</v>
      </c>
      <c r="D1598" s="10" t="str">
        <f>Raiz!$B$124</f>
        <v>B</v>
      </c>
      <c r="E1598" s="521" t="str">
        <f>Raiz!$C$124</f>
        <v>Módulo 2 - Encargos e Benefícios Anuais, Mensais e Diários</v>
      </c>
      <c r="F1598" s="521"/>
      <c r="G1598" s="521"/>
      <c r="H1598" s="521"/>
      <c r="I1598" s="521"/>
      <c r="J1598" s="11">
        <f t="shared" ref="J1598" si="997">J1548</f>
        <v>772</v>
      </c>
    </row>
    <row r="1599" spans="1:10" ht="18" customHeight="1" x14ac:dyDescent="0.2">
      <c r="A1599" s="50">
        <f t="shared" ref="A1599:C1599" si="998">A1598</f>
        <v>3</v>
      </c>
      <c r="B1599" s="50" t="str">
        <f t="shared" si="998"/>
        <v>Vigilante armado noturno - 12x36h</v>
      </c>
      <c r="C1599" s="50" t="str">
        <f t="shared" si="998"/>
        <v>DIONÍSIO CERQUEIRA</v>
      </c>
      <c r="D1599" s="10" t="str">
        <f>Raiz!$B$125</f>
        <v>C</v>
      </c>
      <c r="E1599" s="521" t="str">
        <f>Raiz!$C$125</f>
        <v>Módulo 3 - Provisão para Rescisão</v>
      </c>
      <c r="F1599" s="521"/>
      <c r="G1599" s="521"/>
      <c r="H1599" s="521"/>
      <c r="I1599" s="521"/>
      <c r="J1599" s="11">
        <f t="shared" ref="J1599" si="999">J1557</f>
        <v>0</v>
      </c>
    </row>
    <row r="1600" spans="1:10" ht="18" customHeight="1" x14ac:dyDescent="0.2">
      <c r="A1600" s="50">
        <f t="shared" ref="A1600:C1600" si="1000">A1599</f>
        <v>3</v>
      </c>
      <c r="B1600" s="50" t="str">
        <f t="shared" si="1000"/>
        <v>Vigilante armado noturno - 12x36h</v>
      </c>
      <c r="C1600" s="50" t="str">
        <f t="shared" si="1000"/>
        <v>DIONÍSIO CERQUEIRA</v>
      </c>
      <c r="D1600" s="10" t="str">
        <f>Raiz!$B$126</f>
        <v>D</v>
      </c>
      <c r="E1600" s="521" t="str">
        <f>Raiz!$C$126</f>
        <v>Módulo 4 - Custo de Reposição do Profissional Ausente</v>
      </c>
      <c r="F1600" s="521"/>
      <c r="G1600" s="521"/>
      <c r="H1600" s="521"/>
      <c r="I1600" s="521"/>
      <c r="J1600" s="11">
        <f t="shared" ref="J1600" si="1001">J1570</f>
        <v>2.4299999999999997</v>
      </c>
    </row>
    <row r="1601" spans="1:13" ht="18" customHeight="1" x14ac:dyDescent="0.2">
      <c r="A1601" s="50">
        <f t="shared" ref="A1601:C1601" si="1002">A1600</f>
        <v>3</v>
      </c>
      <c r="B1601" s="50" t="str">
        <f t="shared" si="1002"/>
        <v>Vigilante armado noturno - 12x36h</v>
      </c>
      <c r="C1601" s="50" t="str">
        <f t="shared" si="1002"/>
        <v>DIONÍSIO CERQUEIRA</v>
      </c>
      <c r="D1601" s="10" t="str">
        <f>Raiz!$B$127</f>
        <v>E</v>
      </c>
      <c r="E1601" s="521" t="str">
        <f>Raiz!$C$127</f>
        <v>Módulo 5 - Insumos Diversos</v>
      </c>
      <c r="F1601" s="521"/>
      <c r="G1601" s="521"/>
      <c r="H1601" s="521"/>
      <c r="I1601" s="521"/>
      <c r="J1601" s="11">
        <f t="shared" ref="J1601" si="1003">J1577</f>
        <v>0</v>
      </c>
    </row>
    <row r="1602" spans="1:13" ht="18" customHeight="1" x14ac:dyDescent="0.2">
      <c r="A1602" s="50">
        <f t="shared" ref="A1602:C1602" si="1004">A1601</f>
        <v>3</v>
      </c>
      <c r="B1602" s="50" t="str">
        <f t="shared" si="1004"/>
        <v>Vigilante armado noturno - 12x36h</v>
      </c>
      <c r="C1602" s="50" t="str">
        <f t="shared" si="1004"/>
        <v>DIONÍSIO CERQUEIRA</v>
      </c>
      <c r="D1602" s="647" t="str">
        <f>Raiz!$B$128</f>
        <v>Subtotal (A + B + C+ D + E)</v>
      </c>
      <c r="E1602" s="647"/>
      <c r="F1602" s="647"/>
      <c r="G1602" s="647"/>
      <c r="H1602" s="647"/>
      <c r="I1602" s="647"/>
      <c r="J1602" s="22">
        <f t="shared" ref="J1602" si="1005">SUM(J1597:J1601)</f>
        <v>774.43</v>
      </c>
    </row>
    <row r="1603" spans="1:13" ht="18" customHeight="1" x14ac:dyDescent="0.2">
      <c r="A1603" s="50">
        <f t="shared" ref="A1603:C1603" si="1006">A1602</f>
        <v>3</v>
      </c>
      <c r="B1603" s="50" t="str">
        <f t="shared" si="1006"/>
        <v>Vigilante armado noturno - 12x36h</v>
      </c>
      <c r="C1603" s="50" t="str">
        <f t="shared" si="1006"/>
        <v>DIONÍSIO CERQUEIRA</v>
      </c>
      <c r="D1603" s="10" t="str">
        <f>Raiz!$B$129</f>
        <v>F</v>
      </c>
      <c r="E1603" s="521" t="str">
        <f>Raiz!$C$129</f>
        <v>Módulo 6-A - Custos Indiretos (despesas administrativas e operacionais)</v>
      </c>
      <c r="F1603" s="521"/>
      <c r="G1603" s="521"/>
      <c r="H1603" s="521"/>
      <c r="I1603" s="521"/>
      <c r="J1603" s="11">
        <f t="shared" ref="J1603" si="1007">J1580</f>
        <v>0</v>
      </c>
    </row>
    <row r="1604" spans="1:13" ht="18" customHeight="1" x14ac:dyDescent="0.2">
      <c r="A1604" s="50">
        <f t="shared" ref="A1604:C1604" si="1008">A1603</f>
        <v>3</v>
      </c>
      <c r="B1604" s="50" t="str">
        <f t="shared" si="1008"/>
        <v>Vigilante armado noturno - 12x36h</v>
      </c>
      <c r="C1604" s="50" t="str">
        <f t="shared" si="1008"/>
        <v>DIONÍSIO CERQUEIRA</v>
      </c>
      <c r="D1604" s="647" t="str">
        <f>Raiz!$B$130</f>
        <v>Subtotal (antes da incidência dos lucros)</v>
      </c>
      <c r="E1604" s="647"/>
      <c r="F1604" s="647"/>
      <c r="G1604" s="647"/>
      <c r="H1604" s="647"/>
      <c r="I1604" s="647"/>
      <c r="J1604" s="25">
        <f t="shared" ref="J1604" si="1009">J1602+J1603</f>
        <v>774.43</v>
      </c>
    </row>
    <row r="1605" spans="1:13" ht="18" customHeight="1" x14ac:dyDescent="0.2">
      <c r="A1605" s="50">
        <f t="shared" ref="A1605:C1605" si="1010">A1604</f>
        <v>3</v>
      </c>
      <c r="B1605" s="50" t="str">
        <f t="shared" si="1010"/>
        <v>Vigilante armado noturno - 12x36h</v>
      </c>
      <c r="C1605" s="50" t="str">
        <f t="shared" si="1010"/>
        <v>DIONÍSIO CERQUEIRA</v>
      </c>
      <c r="D1605" s="10" t="str">
        <f>Raiz!$B$131</f>
        <v>G</v>
      </c>
      <c r="E1605" s="521" t="str">
        <f>Raiz!$C$131</f>
        <v>Módulo 6-B - Lucro</v>
      </c>
      <c r="F1605" s="521"/>
      <c r="G1605" s="521"/>
      <c r="H1605" s="521"/>
      <c r="I1605" s="521"/>
      <c r="J1605" s="25">
        <f t="shared" ref="J1605" si="1011">J1581</f>
        <v>0</v>
      </c>
    </row>
    <row r="1606" spans="1:13" ht="18" customHeight="1" x14ac:dyDescent="0.2">
      <c r="A1606" s="50">
        <f t="shared" ref="A1606:C1606" si="1012">A1605</f>
        <v>3</v>
      </c>
      <c r="B1606" s="50" t="str">
        <f t="shared" si="1012"/>
        <v>Vigilante armado noturno - 12x36h</v>
      </c>
      <c r="C1606" s="50" t="str">
        <f t="shared" si="1012"/>
        <v>DIONÍSIO CERQUEIRA</v>
      </c>
      <c r="D1606" s="647" t="str">
        <f>Raiz!$B$132</f>
        <v>Subtotal (antes da incidência dos tributos)</v>
      </c>
      <c r="E1606" s="647"/>
      <c r="F1606" s="647"/>
      <c r="G1606" s="647"/>
      <c r="H1606" s="647"/>
      <c r="I1606" s="647"/>
      <c r="J1606" s="25">
        <f t="shared" ref="J1606" si="1013">J1604+J1605</f>
        <v>774.43</v>
      </c>
    </row>
    <row r="1607" spans="1:13" ht="18" customHeight="1" thickBot="1" x14ac:dyDescent="0.25">
      <c r="A1607" s="50">
        <f t="shared" ref="A1607:C1607" si="1014">A1606</f>
        <v>3</v>
      </c>
      <c r="B1607" s="50" t="str">
        <f t="shared" si="1014"/>
        <v>Vigilante armado noturno - 12x36h</v>
      </c>
      <c r="C1607" s="50" t="str">
        <f t="shared" si="1014"/>
        <v>DIONÍSIO CERQUEIRA</v>
      </c>
      <c r="D1607" s="245" t="str">
        <f>Raiz!$B$133</f>
        <v>H</v>
      </c>
      <c r="E1607" s="625" t="str">
        <f>Raiz!$C$133</f>
        <v>Módulo 6-C - Tributos</v>
      </c>
      <c r="F1607" s="625"/>
      <c r="G1607" s="625"/>
      <c r="H1607" s="625"/>
      <c r="I1607" s="625"/>
      <c r="J1607" s="25">
        <f t="shared" ref="J1607" si="1015">J1583</f>
        <v>64.150000000000006</v>
      </c>
    </row>
    <row r="1608" spans="1:13" ht="30" customHeight="1" thickBot="1" x14ac:dyDescent="0.25">
      <c r="A1608" s="50">
        <f t="shared" ref="A1608:C1609" si="1016">A1607</f>
        <v>3</v>
      </c>
      <c r="B1608" s="50" t="str">
        <f t="shared" si="1016"/>
        <v>Vigilante armado noturno - 12x36h</v>
      </c>
      <c r="C1608" s="50" t="str">
        <f t="shared" si="1016"/>
        <v>DIONÍSIO CERQUEIRA</v>
      </c>
      <c r="D1608" s="674" t="str">
        <f>Raiz!$B$134</f>
        <v>Valor Total por Posto / Mês</v>
      </c>
      <c r="E1608" s="674"/>
      <c r="F1608" s="674"/>
      <c r="G1608" s="674" t="str">
        <f>CONCATENATE(G1486," - ",G1481)</f>
        <v>Vigilante armado noturno - 12x36h - DIONÍSIO CERQUEIRA</v>
      </c>
      <c r="H1608" s="674"/>
      <c r="I1608" s="674"/>
      <c r="J1608" s="168">
        <f t="shared" ref="J1608" si="1017">SUM(J1606:J1607)</f>
        <v>838.57999999999993</v>
      </c>
      <c r="M1608" s="90"/>
    </row>
    <row r="1609" spans="1:13" ht="15" customHeight="1" thickBot="1" x14ac:dyDescent="0.25">
      <c r="A1609" s="50">
        <f t="shared" si="1016"/>
        <v>3</v>
      </c>
      <c r="B1609" s="50" t="str">
        <f t="shared" si="1016"/>
        <v>Vigilante armado noturno - 12x36h</v>
      </c>
      <c r="C1609" s="50" t="str">
        <f t="shared" si="1016"/>
        <v>DIONÍSIO CERQUEIRA</v>
      </c>
      <c r="M1609" s="90"/>
    </row>
    <row r="1610" spans="1:13" ht="30" customHeight="1" thickBot="1" x14ac:dyDescent="0.25">
      <c r="A1610" s="50">
        <f>J1610</f>
        <v>3</v>
      </c>
      <c r="B1610" s="50" t="str">
        <f>G1620</f>
        <v>Vigilante armado diurno - 12x36h</v>
      </c>
      <c r="C1610" s="50" t="str">
        <f>G1615</f>
        <v>FLORIANÓPOLIS</v>
      </c>
      <c r="D1610" s="657" t="str">
        <f>Raiz!$B$2</f>
        <v>PLANILHA DE CUSTOS E FORMAÇÃO DE PREÇOS</v>
      </c>
      <c r="E1610" s="658"/>
      <c r="F1610" s="658"/>
      <c r="G1610" s="658"/>
      <c r="H1610" s="658"/>
      <c r="I1610" s="52" t="str">
        <f>Raiz!$G$2</f>
        <v>GRUPO</v>
      </c>
      <c r="J1610" s="53">
        <f>VLOOKUP(G1615,Base!$B$25:$C$44,2,FALSE)</f>
        <v>3</v>
      </c>
      <c r="K1610" s="239"/>
      <c r="L1610" s="48" t="s">
        <v>163</v>
      </c>
      <c r="M1610" s="49">
        <f>M1476+1</f>
        <v>13</v>
      </c>
    </row>
    <row r="1611" spans="1:13" s="4" customFormat="1" ht="18" customHeight="1" x14ac:dyDescent="0.2">
      <c r="A1611" s="50">
        <f>A1610</f>
        <v>3</v>
      </c>
      <c r="B1611" s="50" t="str">
        <f>B1610</f>
        <v>Vigilante armado diurno - 12x36h</v>
      </c>
      <c r="C1611" s="50" t="str">
        <f>C1610</f>
        <v>FLORIANÓPOLIS</v>
      </c>
      <c r="D1611" s="659" t="str">
        <f>Raiz!$B$3</f>
        <v>DISCRIMINAÇÃO DOS SERVIÇOS (DADOS REFERENTES À CONTRATAÇÃO)</v>
      </c>
      <c r="E1611" s="660"/>
      <c r="F1611" s="660"/>
      <c r="G1611" s="660"/>
      <c r="H1611" s="660"/>
      <c r="I1611" s="660"/>
      <c r="J1611" s="661"/>
    </row>
    <row r="1612" spans="1:13" s="4" customFormat="1" ht="18" customHeight="1" x14ac:dyDescent="0.2">
      <c r="A1612" s="50">
        <f t="shared" ref="A1612:C1612" si="1018">A1611</f>
        <v>3</v>
      </c>
      <c r="B1612" s="50" t="str">
        <f t="shared" si="1018"/>
        <v>Vigilante armado diurno - 12x36h</v>
      </c>
      <c r="C1612" s="50" t="str">
        <f t="shared" si="1018"/>
        <v>FLORIANÓPOLIS</v>
      </c>
      <c r="D1612" s="10" t="str">
        <f>Raiz!$B$4</f>
        <v>A</v>
      </c>
      <c r="E1612" s="524" t="str">
        <f>Raiz!$C$4</f>
        <v>Processo nº</v>
      </c>
      <c r="F1612" s="525"/>
      <c r="G1612" s="629" t="str">
        <f>Base!$C$2</f>
        <v>10905.720056/2023-49</v>
      </c>
      <c r="H1612" s="630"/>
      <c r="I1612" s="630"/>
      <c r="J1612" s="631"/>
    </row>
    <row r="1613" spans="1:13" s="4" customFormat="1" ht="18" customHeight="1" x14ac:dyDescent="0.2">
      <c r="A1613" s="50">
        <f t="shared" ref="A1613:C1613" si="1019">A1612</f>
        <v>3</v>
      </c>
      <c r="B1613" s="50" t="str">
        <f t="shared" si="1019"/>
        <v>Vigilante armado diurno - 12x36h</v>
      </c>
      <c r="C1613" s="50" t="str">
        <f t="shared" si="1019"/>
        <v>FLORIANÓPOLIS</v>
      </c>
      <c r="D1613" s="10" t="str">
        <f>Raiz!$B$5</f>
        <v>B</v>
      </c>
      <c r="E1613" s="524" t="str">
        <f>Raiz!$C$5</f>
        <v>Licitação nº</v>
      </c>
      <c r="F1613" s="525"/>
      <c r="G1613" s="629" t="str">
        <f>Base!$C$3</f>
        <v>___/2024</v>
      </c>
      <c r="H1613" s="630"/>
      <c r="I1613" s="630"/>
      <c r="J1613" s="631"/>
    </row>
    <row r="1614" spans="1:13" s="4" customFormat="1" ht="18" customHeight="1" x14ac:dyDescent="0.2">
      <c r="A1614" s="50">
        <f t="shared" ref="A1614:C1614" si="1020">A1613</f>
        <v>3</v>
      </c>
      <c r="B1614" s="50" t="str">
        <f t="shared" si="1020"/>
        <v>Vigilante armado diurno - 12x36h</v>
      </c>
      <c r="C1614" s="50" t="str">
        <f t="shared" si="1020"/>
        <v>FLORIANÓPOLIS</v>
      </c>
      <c r="D1614" s="10" t="str">
        <f>Raiz!$B$6</f>
        <v>C</v>
      </c>
      <c r="E1614" s="524" t="str">
        <f>Raiz!$C$6</f>
        <v>Data de apresentação da proposta</v>
      </c>
      <c r="F1614" s="525"/>
      <c r="G1614" s="629" t="str">
        <f>Base!$C$4</f>
        <v>___/___/2024</v>
      </c>
      <c r="H1614" s="630"/>
      <c r="I1614" s="630"/>
      <c r="J1614" s="631"/>
    </row>
    <row r="1615" spans="1:13" s="4" customFormat="1" ht="18" customHeight="1" x14ac:dyDescent="0.2">
      <c r="A1615" s="50">
        <f t="shared" ref="A1615:C1615" si="1021">A1614</f>
        <v>3</v>
      </c>
      <c r="B1615" s="50" t="str">
        <f t="shared" si="1021"/>
        <v>Vigilante armado diurno - 12x36h</v>
      </c>
      <c r="C1615" s="50" t="str">
        <f t="shared" si="1021"/>
        <v>FLORIANÓPOLIS</v>
      </c>
      <c r="D1615" s="10" t="str">
        <f>Raiz!$B$7</f>
        <v>D</v>
      </c>
      <c r="E1615" s="524" t="str">
        <f>Raiz!$C$7</f>
        <v>Local da prestação do serviço</v>
      </c>
      <c r="F1615" s="525"/>
      <c r="G1615" s="632" t="str">
        <f>VLOOKUP(M1610,Base!$Q$49:$S$102,2,FALSE)</f>
        <v>FLORIANÓPOLIS</v>
      </c>
      <c r="H1615" s="633"/>
      <c r="I1615" s="633"/>
      <c r="J1615" s="634"/>
      <c r="K1615" s="239"/>
      <c r="L1615" s="239"/>
    </row>
    <row r="1616" spans="1:13" s="4" customFormat="1" ht="18" customHeight="1" x14ac:dyDescent="0.2">
      <c r="A1616" s="50">
        <f t="shared" ref="A1616:C1616" si="1022">A1615</f>
        <v>3</v>
      </c>
      <c r="B1616" s="50" t="str">
        <f t="shared" si="1022"/>
        <v>Vigilante armado diurno - 12x36h</v>
      </c>
      <c r="C1616" s="50" t="str">
        <f t="shared" si="1022"/>
        <v>FLORIANÓPOLIS</v>
      </c>
      <c r="D1616" s="10" t="str">
        <f>Raiz!$B$8</f>
        <v>E</v>
      </c>
      <c r="E1616" s="524" t="str">
        <f>Raiz!$C$8</f>
        <v>Ano do Acordo, Convenção ou Dissídio Coletivo:</v>
      </c>
      <c r="F1616" s="525"/>
      <c r="G1616" s="635" t="str">
        <f>VLOOKUP(G1615,Base!$B$149:$L$168,J1620+1,FALSE)</f>
        <v>2023/2024</v>
      </c>
      <c r="H1616" s="636"/>
      <c r="I1616" s="636"/>
      <c r="J1616" s="637"/>
    </row>
    <row r="1617" spans="1:12" s="4" customFormat="1" ht="18" customHeight="1" thickBot="1" x14ac:dyDescent="0.25">
      <c r="A1617" s="50">
        <f t="shared" ref="A1617:C1632" si="1023">A1616</f>
        <v>3</v>
      </c>
      <c r="B1617" s="50" t="str">
        <f t="shared" si="1023"/>
        <v>Vigilante armado diurno - 12x36h</v>
      </c>
      <c r="C1617" s="50" t="str">
        <f t="shared" si="1023"/>
        <v>FLORIANÓPOLIS</v>
      </c>
      <c r="D1617" s="9" t="str">
        <f>Raiz!$B$9</f>
        <v>F</v>
      </c>
      <c r="E1617" s="623" t="str">
        <f>Raiz!$C$9</f>
        <v>Tempo de Execução (meses)</v>
      </c>
      <c r="F1617" s="624"/>
      <c r="G1617" s="641">
        <f>VLOOKUP(G1615,Base!$B$99:$L$118,J1620+1,FALSE)</f>
        <v>24</v>
      </c>
      <c r="H1617" s="642"/>
      <c r="I1617" s="642"/>
      <c r="J1617" s="600"/>
    </row>
    <row r="1618" spans="1:12" ht="14.25" customHeight="1" thickBot="1" x14ac:dyDescent="0.25">
      <c r="A1618" s="50">
        <f t="shared" si="1023"/>
        <v>3</v>
      </c>
      <c r="B1618" s="50" t="str">
        <f t="shared" si="1023"/>
        <v>Vigilante armado diurno - 12x36h</v>
      </c>
      <c r="C1618" s="50" t="str">
        <f t="shared" si="1023"/>
        <v>FLORIANÓPOLIS</v>
      </c>
      <c r="D1618" s="89"/>
    </row>
    <row r="1619" spans="1:12" s="4" customFormat="1" ht="18" customHeight="1" x14ac:dyDescent="0.2">
      <c r="A1619" s="50">
        <f t="shared" si="1023"/>
        <v>3</v>
      </c>
      <c r="B1619" s="50" t="str">
        <f t="shared" si="1023"/>
        <v>Vigilante armado diurno - 12x36h</v>
      </c>
      <c r="C1619" s="50" t="str">
        <f t="shared" si="1023"/>
        <v>FLORIANÓPOLIS</v>
      </c>
      <c r="D1619" s="601" t="str">
        <f>Raiz!$B$11</f>
        <v>IDENTIFICAÇÃO DO SERVIÇO</v>
      </c>
      <c r="E1619" s="601"/>
      <c r="F1619" s="601"/>
      <c r="G1619" s="601"/>
      <c r="H1619" s="601"/>
      <c r="I1619" s="601"/>
      <c r="J1619" s="601"/>
    </row>
    <row r="1620" spans="1:12" s="4" customFormat="1" ht="18" customHeight="1" x14ac:dyDescent="0.2">
      <c r="A1620" s="50">
        <f t="shared" si="1023"/>
        <v>3</v>
      </c>
      <c r="B1620" s="50" t="str">
        <f t="shared" si="1023"/>
        <v>Vigilante armado diurno - 12x36h</v>
      </c>
      <c r="C1620" s="50" t="str">
        <f t="shared" si="1023"/>
        <v>FLORIANÓPOLIS</v>
      </c>
      <c r="D1620" s="609" t="str">
        <f>Raiz!$B$12</f>
        <v>Tipo de Serviço</v>
      </c>
      <c r="E1620" s="609"/>
      <c r="F1620" s="609"/>
      <c r="G1620" s="607" t="str">
        <f>VLOOKUP(M1610,Base!$Q$49:$S$102,3,FALSE)</f>
        <v>Vigilante armado diurno - 12x36h</v>
      </c>
      <c r="H1620" s="608"/>
      <c r="I1620" s="608"/>
      <c r="J1620" s="47">
        <f>VLOOKUP(G1620,Base!$B$11:$E$20,4,FALSE)</f>
        <v>1</v>
      </c>
    </row>
    <row r="1621" spans="1:12" s="4" customFormat="1" ht="18" customHeight="1" x14ac:dyDescent="0.2">
      <c r="A1621" s="50">
        <f t="shared" si="1023"/>
        <v>3</v>
      </c>
      <c r="B1621" s="50" t="str">
        <f t="shared" si="1023"/>
        <v>Vigilante armado diurno - 12x36h</v>
      </c>
      <c r="C1621" s="50" t="str">
        <f t="shared" si="1023"/>
        <v>FLORIANÓPOLIS</v>
      </c>
      <c r="D1621" s="609" t="str">
        <f>Raiz!$B$13</f>
        <v>Unidade de medida</v>
      </c>
      <c r="E1621" s="609"/>
      <c r="F1621" s="609"/>
      <c r="G1621" s="610" t="str">
        <f>Base!$C$6</f>
        <v>Posto</v>
      </c>
      <c r="H1621" s="610"/>
      <c r="I1621" s="610"/>
      <c r="J1621" s="610"/>
    </row>
    <row r="1622" spans="1:12" s="4" customFormat="1" ht="18" customHeight="1" thickBot="1" x14ac:dyDescent="0.25">
      <c r="A1622" s="50">
        <f t="shared" si="1023"/>
        <v>3</v>
      </c>
      <c r="B1622" s="50" t="str">
        <f t="shared" si="1023"/>
        <v>Vigilante armado diurno - 12x36h</v>
      </c>
      <c r="C1622" s="50" t="str">
        <f t="shared" si="1023"/>
        <v>FLORIANÓPOLIS</v>
      </c>
      <c r="D1622" s="597" t="str">
        <f>Raiz!$B$14</f>
        <v>Quantidade a contratar (unidade de medida)</v>
      </c>
      <c r="E1622" s="597"/>
      <c r="F1622" s="597"/>
      <c r="G1622" s="598">
        <f>VLOOKUP(G1615,Base!$B$49:$L$68,1+J1620,FALSE)</f>
        <v>1</v>
      </c>
      <c r="H1622" s="599"/>
      <c r="I1622" s="599"/>
      <c r="J1622" s="600"/>
    </row>
    <row r="1623" spans="1:12" s="4" customFormat="1" ht="14.25" customHeight="1" thickBot="1" x14ac:dyDescent="0.25">
      <c r="A1623" s="50">
        <f t="shared" si="1023"/>
        <v>3</v>
      </c>
      <c r="B1623" s="50" t="str">
        <f t="shared" si="1023"/>
        <v>Vigilante armado diurno - 12x36h</v>
      </c>
      <c r="C1623" s="50" t="str">
        <f t="shared" si="1023"/>
        <v>FLORIANÓPOLIS</v>
      </c>
      <c r="D1623" s="88"/>
      <c r="E1623" s="88"/>
      <c r="F1623" s="88"/>
      <c r="G1623" s="88"/>
      <c r="H1623" s="88"/>
      <c r="I1623" s="88"/>
      <c r="J1623" s="88"/>
      <c r="K1623" s="88"/>
      <c r="L1623" s="88"/>
    </row>
    <row r="1624" spans="1:12" s="4" customFormat="1" ht="18" customHeight="1" x14ac:dyDescent="0.2">
      <c r="A1624" s="50">
        <f t="shared" si="1023"/>
        <v>3</v>
      </c>
      <c r="B1624" s="50" t="str">
        <f t="shared" si="1023"/>
        <v>Vigilante armado diurno - 12x36h</v>
      </c>
      <c r="C1624" s="50" t="str">
        <f t="shared" si="1023"/>
        <v>FLORIANÓPOLIS</v>
      </c>
      <c r="D1624" s="601" t="str">
        <f>Raiz!$B$16</f>
        <v>1. MÓDULOS: Mão de obra vinculada à execução contratual</v>
      </c>
      <c r="E1624" s="601"/>
      <c r="F1624" s="601"/>
      <c r="G1624" s="601"/>
      <c r="H1624" s="601"/>
      <c r="I1624" s="601"/>
      <c r="J1624" s="601"/>
    </row>
    <row r="1625" spans="1:12" s="4" customFormat="1" ht="18" customHeight="1" x14ac:dyDescent="0.2">
      <c r="A1625" s="50">
        <f t="shared" si="1023"/>
        <v>3</v>
      </c>
      <c r="B1625" s="50" t="str">
        <f t="shared" si="1023"/>
        <v>Vigilante armado diurno - 12x36h</v>
      </c>
      <c r="C1625" s="50" t="str">
        <f t="shared" si="1023"/>
        <v>FLORIANÓPOLIS</v>
      </c>
      <c r="D1625" s="602" t="str">
        <f>Raiz!$B$17</f>
        <v>Dados para composição dos custos referentes a mão de obra</v>
      </c>
      <c r="E1625" s="602"/>
      <c r="F1625" s="602"/>
      <c r="G1625" s="602"/>
      <c r="H1625" s="602"/>
      <c r="I1625" s="602"/>
      <c r="J1625" s="602"/>
    </row>
    <row r="1626" spans="1:12" s="4" customFormat="1" ht="18" customHeight="1" x14ac:dyDescent="0.2">
      <c r="A1626" s="50">
        <f t="shared" si="1023"/>
        <v>3</v>
      </c>
      <c r="B1626" s="50" t="str">
        <f t="shared" si="1023"/>
        <v>Vigilante armado diurno - 12x36h</v>
      </c>
      <c r="C1626" s="50" t="str">
        <f t="shared" si="1023"/>
        <v>FLORIANÓPOLIS</v>
      </c>
      <c r="D1626" s="10">
        <f>Raiz!$B$18</f>
        <v>1</v>
      </c>
      <c r="E1626" s="527" t="str">
        <f>Raiz!$C$18</f>
        <v>Tipo de Serviço</v>
      </c>
      <c r="F1626" s="527"/>
      <c r="G1626" s="613" t="str">
        <f>G1620</f>
        <v>Vigilante armado diurno - 12x36h</v>
      </c>
      <c r="H1626" s="613"/>
      <c r="I1626" s="613"/>
      <c r="J1626" s="614"/>
    </row>
    <row r="1627" spans="1:12" s="4" customFormat="1" ht="18" customHeight="1" x14ac:dyDescent="0.2">
      <c r="A1627" s="50">
        <f t="shared" si="1023"/>
        <v>3</v>
      </c>
      <c r="B1627" s="50" t="str">
        <f t="shared" si="1023"/>
        <v>Vigilante armado diurno - 12x36h</v>
      </c>
      <c r="C1627" s="50" t="str">
        <f t="shared" si="1023"/>
        <v>FLORIANÓPOLIS</v>
      </c>
      <c r="D1627" s="10">
        <f>Raiz!$B$19</f>
        <v>2</v>
      </c>
      <c r="E1627" s="527" t="str">
        <f>Raiz!$C$19</f>
        <v>Classificação Brasileira de Ocupações (CBO)</v>
      </c>
      <c r="F1627" s="527"/>
      <c r="G1627" s="525" t="str">
        <f>VLOOKUP(G1620,Base!$B$11:$C$20,2,FALSE)</f>
        <v>5173-30</v>
      </c>
      <c r="H1627" s="525"/>
      <c r="I1627" s="525"/>
      <c r="J1627" s="555"/>
      <c r="K1627" s="239"/>
      <c r="L1627" s="239"/>
    </row>
    <row r="1628" spans="1:12" s="4" customFormat="1" ht="18" customHeight="1" x14ac:dyDescent="0.2">
      <c r="A1628" s="50">
        <f t="shared" si="1023"/>
        <v>3</v>
      </c>
      <c r="B1628" s="50" t="str">
        <f t="shared" si="1023"/>
        <v>Vigilante armado diurno - 12x36h</v>
      </c>
      <c r="C1628" s="50" t="str">
        <f t="shared" si="1023"/>
        <v>FLORIANÓPOLIS</v>
      </c>
      <c r="D1628" s="10">
        <f>Raiz!$B$20</f>
        <v>3</v>
      </c>
      <c r="E1628" s="529" t="str">
        <f>Raiz!$C$20</f>
        <v>Salário Normativo da Categoria</v>
      </c>
      <c r="F1628" s="529"/>
      <c r="G1628" s="585">
        <f>VLOOKUP(G1615,Base!$B$198:$L$217,J1620+1,FALSE)</f>
        <v>0</v>
      </c>
      <c r="H1628" s="585"/>
      <c r="I1628" s="585"/>
      <c r="J1628" s="586"/>
      <c r="K1628" s="239"/>
      <c r="L1628" s="239"/>
    </row>
    <row r="1629" spans="1:12" s="4" customFormat="1" ht="18" customHeight="1" x14ac:dyDescent="0.2">
      <c r="A1629" s="50">
        <f t="shared" si="1023"/>
        <v>3</v>
      </c>
      <c r="B1629" s="50" t="str">
        <f t="shared" si="1023"/>
        <v>Vigilante armado diurno - 12x36h</v>
      </c>
      <c r="C1629" s="50" t="str">
        <f t="shared" si="1023"/>
        <v>FLORIANÓPOLIS</v>
      </c>
      <c r="D1629" s="28">
        <f>Raiz!$B$21</f>
        <v>4</v>
      </c>
      <c r="E1629" s="542" t="str">
        <f>Raiz!$C$21</f>
        <v>Categoria Profissional (vinculada à execução contratual)</v>
      </c>
      <c r="F1629" s="542"/>
      <c r="G1629" s="643">
        <f>VLOOKUP(G1615,Base!$B$124:$L$143,J1620+1,FALSE)</f>
        <v>0</v>
      </c>
      <c r="H1629" s="643"/>
      <c r="I1629" s="643"/>
      <c r="J1629" s="644"/>
      <c r="K1629" s="239"/>
      <c r="L1629" s="239"/>
    </row>
    <row r="1630" spans="1:12" s="4" customFormat="1" ht="18" customHeight="1" x14ac:dyDescent="0.2">
      <c r="A1630" s="50">
        <f t="shared" si="1023"/>
        <v>3</v>
      </c>
      <c r="B1630" s="50" t="str">
        <f t="shared" si="1023"/>
        <v>Vigilante armado diurno - 12x36h</v>
      </c>
      <c r="C1630" s="50" t="str">
        <f t="shared" si="1023"/>
        <v>FLORIANÓPOLIS</v>
      </c>
      <c r="D1630" s="10">
        <f>Raiz!$B$22</f>
        <v>5</v>
      </c>
      <c r="E1630" s="645" t="str">
        <f>Raiz!$C$22</f>
        <v>CCT - Data-Base da Categoria (dia/mês/ano)</v>
      </c>
      <c r="F1630" s="645"/>
      <c r="G1630" s="611">
        <f>VLOOKUP(G1615,Base!$B$173:$L$192,J1620+1,FALSE)</f>
        <v>44958</v>
      </c>
      <c r="H1630" s="611"/>
      <c r="I1630" s="611"/>
      <c r="J1630" s="612"/>
      <c r="K1630" s="239"/>
      <c r="L1630" s="239"/>
    </row>
    <row r="1631" spans="1:12" s="4" customFormat="1" ht="18" customHeight="1" x14ac:dyDescent="0.2">
      <c r="A1631" s="50">
        <f t="shared" si="1023"/>
        <v>3</v>
      </c>
      <c r="B1631" s="50" t="str">
        <f t="shared" si="1023"/>
        <v>Vigilante armado diurno - 12x36h</v>
      </c>
      <c r="C1631" s="50" t="str">
        <f t="shared" si="1023"/>
        <v>FLORIANÓPOLIS</v>
      </c>
      <c r="D1631" s="10">
        <f>Raiz!$B$23</f>
        <v>6</v>
      </c>
      <c r="E1631" s="527" t="str">
        <f>Raiz!$C$23</f>
        <v>Carga horária a contratar (Horas/Mês)</v>
      </c>
      <c r="F1631" s="527"/>
      <c r="G1631" s="595">
        <f>VLOOKUP(G1615,Base!$B$247:$L$266,J1620+1,FALSE)</f>
        <v>220</v>
      </c>
      <c r="H1631" s="595"/>
      <c r="I1631" s="595"/>
      <c r="J1631" s="596"/>
      <c r="K1631" s="239"/>
      <c r="L1631" s="239"/>
    </row>
    <row r="1632" spans="1:12" s="4" customFormat="1" ht="18" customHeight="1" x14ac:dyDescent="0.2">
      <c r="A1632" s="50">
        <f t="shared" si="1023"/>
        <v>3</v>
      </c>
      <c r="B1632" s="50" t="str">
        <f t="shared" si="1023"/>
        <v>Vigilante armado diurno - 12x36h</v>
      </c>
      <c r="C1632" s="50" t="str">
        <f t="shared" si="1023"/>
        <v>FLORIANÓPOLIS</v>
      </c>
      <c r="D1632" s="10">
        <f>Raiz!$B$24</f>
        <v>7</v>
      </c>
      <c r="E1632" s="527" t="str">
        <f>Raiz!$C$24</f>
        <v>Quantidade de empregados (por unidade de medida)</v>
      </c>
      <c r="F1632" s="527"/>
      <c r="G1632" s="525">
        <f>VLOOKUP(G1615,Base!$B$74:$L$93,J1620+1,FALSE)</f>
        <v>2</v>
      </c>
      <c r="H1632" s="525"/>
      <c r="I1632" s="525"/>
      <c r="J1632" s="555"/>
      <c r="K1632" s="239"/>
      <c r="L1632" s="239"/>
    </row>
    <row r="1633" spans="1:12" s="4" customFormat="1" ht="18" customHeight="1" x14ac:dyDescent="0.2">
      <c r="A1633" s="50">
        <f t="shared" ref="A1633:C1650" si="1024">A1632</f>
        <v>3</v>
      </c>
      <c r="B1633" s="50" t="str">
        <f t="shared" si="1024"/>
        <v>Vigilante armado diurno - 12x36h</v>
      </c>
      <c r="C1633" s="50" t="str">
        <f t="shared" si="1024"/>
        <v>FLORIANÓPOLIS</v>
      </c>
      <c r="D1633" s="10">
        <f>Raiz!$B$25</f>
        <v>8</v>
      </c>
      <c r="E1633" s="527" t="str">
        <f>Raiz!$C$25</f>
        <v>Valor do vale transporte</v>
      </c>
      <c r="F1633" s="527"/>
      <c r="G1633" s="585">
        <f>VLOOKUP(G1615,Base!$B$25:$E$44,4,FALSE)</f>
        <v>4.9800000000000004</v>
      </c>
      <c r="H1633" s="585" t="s">
        <v>25</v>
      </c>
      <c r="I1633" s="585"/>
      <c r="J1633" s="586"/>
    </row>
    <row r="1634" spans="1:12" s="4" customFormat="1" ht="18" customHeight="1" x14ac:dyDescent="0.2">
      <c r="A1634" s="50">
        <f t="shared" si="1024"/>
        <v>3</v>
      </c>
      <c r="B1634" s="50" t="str">
        <f t="shared" si="1024"/>
        <v>Vigilante armado diurno - 12x36h</v>
      </c>
      <c r="C1634" s="50" t="str">
        <f t="shared" si="1024"/>
        <v>FLORIANÓPOLIS</v>
      </c>
      <c r="D1634" s="10">
        <f>Raiz!$B$26</f>
        <v>9</v>
      </c>
      <c r="E1634" s="527" t="str">
        <f>Raiz!$C$26</f>
        <v>Valor do vale alimentação</v>
      </c>
      <c r="F1634" s="527"/>
      <c r="G1634" s="585">
        <f>VLOOKUP(G1615,Base!$B$487:$L$506,J1620+1,FALSE)</f>
        <v>31</v>
      </c>
      <c r="H1634" s="585"/>
      <c r="I1634" s="585"/>
      <c r="J1634" s="586"/>
      <c r="K1634" s="239"/>
      <c r="L1634" s="239"/>
    </row>
    <row r="1635" spans="1:12" s="4" customFormat="1" ht="18" customHeight="1" thickBot="1" x14ac:dyDescent="0.25">
      <c r="A1635" s="50">
        <f t="shared" si="1024"/>
        <v>3</v>
      </c>
      <c r="B1635" s="50" t="str">
        <f t="shared" si="1024"/>
        <v>Vigilante armado diurno - 12x36h</v>
      </c>
      <c r="C1635" s="50" t="str">
        <f t="shared" si="1024"/>
        <v>FLORIANÓPOLIS</v>
      </c>
      <c r="D1635" s="9">
        <f>Raiz!$B$27</f>
        <v>10</v>
      </c>
      <c r="E1635" s="587" t="str">
        <f>Raiz!$C$27</f>
        <v>Salário Mínimo Vigente</v>
      </c>
      <c r="F1635" s="587"/>
      <c r="G1635" s="588">
        <f>Base!$C$5</f>
        <v>1320</v>
      </c>
      <c r="H1635" s="588"/>
      <c r="I1635" s="588"/>
      <c r="J1635" s="589"/>
    </row>
    <row r="1636" spans="1:12" ht="13.5" customHeight="1" thickBot="1" x14ac:dyDescent="0.25">
      <c r="A1636" s="50">
        <f t="shared" si="1024"/>
        <v>3</v>
      </c>
      <c r="B1636" s="50" t="str">
        <f t="shared" si="1024"/>
        <v>Vigilante armado diurno - 12x36h</v>
      </c>
      <c r="C1636" s="50" t="str">
        <f t="shared" si="1024"/>
        <v>FLORIANÓPOLIS</v>
      </c>
      <c r="D1636" s="4"/>
      <c r="E1636" s="4"/>
      <c r="F1636" s="4"/>
      <c r="G1636" s="4"/>
      <c r="H1636" s="4"/>
      <c r="I1636" s="4"/>
      <c r="J1636" s="4"/>
    </row>
    <row r="1637" spans="1:12" ht="18" customHeight="1" x14ac:dyDescent="0.2">
      <c r="A1637" s="50">
        <f t="shared" si="1024"/>
        <v>3</v>
      </c>
      <c r="B1637" s="50" t="str">
        <f t="shared" si="1024"/>
        <v>Vigilante armado diurno - 12x36h</v>
      </c>
      <c r="C1637" s="50" t="str">
        <f t="shared" si="1024"/>
        <v>FLORIANÓPOLIS</v>
      </c>
      <c r="D1637" s="590" t="str">
        <f>Raiz!$B$29</f>
        <v>MÓDULO 1 – COMPOSIÇÃO DA REMUNERAÇÃO</v>
      </c>
      <c r="E1637" s="590"/>
      <c r="F1637" s="590"/>
      <c r="G1637" s="590"/>
      <c r="H1637" s="590"/>
      <c r="I1637" s="1" t="str">
        <f>Raiz!G$29</f>
        <v>%</v>
      </c>
      <c r="J1637" s="2" t="str">
        <f>Raiz!$H$29</f>
        <v>Valor R$</v>
      </c>
    </row>
    <row r="1638" spans="1:12" ht="18" customHeight="1" x14ac:dyDescent="0.2">
      <c r="A1638" s="50">
        <f t="shared" si="1024"/>
        <v>3</v>
      </c>
      <c r="B1638" s="50" t="str">
        <f t="shared" si="1024"/>
        <v>Vigilante armado diurno - 12x36h</v>
      </c>
      <c r="C1638" s="50" t="str">
        <f t="shared" si="1024"/>
        <v>FLORIANÓPOLIS</v>
      </c>
      <c r="D1638" s="10" t="str">
        <f>Raiz!$B$30</f>
        <v>A</v>
      </c>
      <c r="E1638" s="625" t="str">
        <f>Raiz!$C$30</f>
        <v>Salário-Base</v>
      </c>
      <c r="F1638" s="625"/>
      <c r="G1638" s="625"/>
      <c r="H1638" s="625"/>
      <c r="I1638" s="521"/>
      <c r="J1638" s="11">
        <f>VLOOKUP(G1615,Base!$B$295:$L$314,J1620+1,FALSE)*G1632</f>
        <v>0</v>
      </c>
      <c r="K1638" s="89"/>
      <c r="L1638" s="89"/>
    </row>
    <row r="1639" spans="1:12" ht="18" customHeight="1" x14ac:dyDescent="0.2">
      <c r="A1639" s="50">
        <f t="shared" si="1024"/>
        <v>3</v>
      </c>
      <c r="B1639" s="50" t="str">
        <f t="shared" si="1024"/>
        <v>Vigilante armado diurno - 12x36h</v>
      </c>
      <c r="C1639" s="50" t="str">
        <f t="shared" si="1024"/>
        <v>FLORIANÓPOLIS</v>
      </c>
      <c r="D1639" s="10" t="str">
        <f>Raiz!$B$31</f>
        <v>B</v>
      </c>
      <c r="E1639" s="524" t="str">
        <f>Raiz!$C$31</f>
        <v>Adicional de Periculosidade</v>
      </c>
      <c r="F1639" s="526"/>
      <c r="G1639" s="526"/>
      <c r="H1639" s="525"/>
      <c r="I1639" s="39">
        <f>VLOOKUP(G1615,Base!$B$319:$L$338,J1620+1,FALSE)</f>
        <v>0.3</v>
      </c>
      <c r="J1639" s="11">
        <f>ROUND(I1639*J1638,2)</f>
        <v>0</v>
      </c>
      <c r="K1639" s="89"/>
      <c r="L1639" s="89"/>
    </row>
    <row r="1640" spans="1:12" ht="18" customHeight="1" x14ac:dyDescent="0.2">
      <c r="A1640" s="50">
        <f t="shared" si="1024"/>
        <v>3</v>
      </c>
      <c r="B1640" s="50" t="str">
        <f t="shared" si="1024"/>
        <v>Vigilante armado diurno - 12x36h</v>
      </c>
      <c r="C1640" s="50" t="str">
        <f t="shared" si="1024"/>
        <v>FLORIANÓPOLIS</v>
      </c>
      <c r="D1640" s="10" t="str">
        <f>Raiz!$B$32</f>
        <v>C</v>
      </c>
      <c r="E1640" s="524" t="str">
        <f>Raiz!$C$32</f>
        <v>Adicional NOTURNO</v>
      </c>
      <c r="F1640" s="525"/>
      <c r="G1640" s="96">
        <f>VLOOKUP(G1615,Base!$B$343:$L$362,J1620+1,FALSE)</f>
        <v>0</v>
      </c>
      <c r="H1640" s="567"/>
      <c r="I1640" s="582"/>
      <c r="J1640" s="73">
        <f>ROUND((J1638+J1639)/G1631*G1640*7*15,2)</f>
        <v>0</v>
      </c>
      <c r="K1640" s="89"/>
      <c r="L1640" s="89"/>
    </row>
    <row r="1641" spans="1:12" ht="18" customHeight="1" x14ac:dyDescent="0.2">
      <c r="A1641" s="50">
        <f t="shared" ref="A1641:C1641" si="1025">A1640</f>
        <v>3</v>
      </c>
      <c r="B1641" s="50" t="str">
        <f t="shared" si="1025"/>
        <v>Vigilante armado diurno - 12x36h</v>
      </c>
      <c r="C1641" s="50" t="str">
        <f t="shared" si="1025"/>
        <v>FLORIANÓPOLIS</v>
      </c>
      <c r="D1641" s="10" t="str">
        <f>Raiz!$B$33</f>
        <v>D</v>
      </c>
      <c r="E1641" s="524" t="str">
        <f>Raiz!$C$33</f>
        <v>Reflexo do adicional noturno sobre o DSR</v>
      </c>
      <c r="F1641" s="525"/>
      <c r="G1641" s="96" t="str">
        <f>VLOOKUP(G1615,Base!$B$367:$L$386,J1620+1,FALSE)</f>
        <v>N</v>
      </c>
      <c r="H1641" s="567"/>
      <c r="I1641" s="582"/>
      <c r="J1641" s="73">
        <f>IF(G1641="S",(J1640*0.2),IF(G1641="N",0))</f>
        <v>0</v>
      </c>
      <c r="K1641" s="89"/>
      <c r="L1641" s="89"/>
    </row>
    <row r="1642" spans="1:12" ht="18" customHeight="1" x14ac:dyDescent="0.2">
      <c r="A1642" s="50">
        <f t="shared" ref="A1642:C1642" si="1026">A1641</f>
        <v>3</v>
      </c>
      <c r="B1642" s="50" t="str">
        <f t="shared" si="1026"/>
        <v>Vigilante armado diurno - 12x36h</v>
      </c>
      <c r="C1642" s="50" t="str">
        <f t="shared" si="1026"/>
        <v>FLORIANÓPOLIS</v>
      </c>
      <c r="D1642" s="10" t="str">
        <f>Raiz!$B$34</f>
        <v>E</v>
      </c>
      <c r="E1642" s="524" t="str">
        <f>Raiz!$C$34</f>
        <v>Adicional de Hora Noturna Reduzida</v>
      </c>
      <c r="F1642" s="525"/>
      <c r="G1642" s="96" t="str">
        <f>VLOOKUP(G1615,Base!$B$390:$L$410,J1620+1,FALSE)</f>
        <v>N</v>
      </c>
      <c r="H1642" s="567"/>
      <c r="I1642" s="582"/>
      <c r="J1642" s="73">
        <f>IF(G1642="S",ROUND(((J1638+J1639)/G1632/G1631*1.2*15*2),2),IF(G1642="N",0))</f>
        <v>0</v>
      </c>
      <c r="K1642" s="89"/>
      <c r="L1642" s="89"/>
    </row>
    <row r="1643" spans="1:12" ht="18" customHeight="1" x14ac:dyDescent="0.2">
      <c r="A1643" s="50">
        <f t="shared" ref="A1643:C1643" si="1027">A1642</f>
        <v>3</v>
      </c>
      <c r="B1643" s="50" t="str">
        <f t="shared" si="1027"/>
        <v>Vigilante armado diurno - 12x36h</v>
      </c>
      <c r="C1643" s="50" t="str">
        <f t="shared" si="1027"/>
        <v>FLORIANÓPOLIS</v>
      </c>
      <c r="D1643" s="10" t="str">
        <f>Raiz!$B$35</f>
        <v>F</v>
      </c>
      <c r="E1643" s="521" t="str">
        <f>Raiz!$C$35</f>
        <v>Outros (especificar): Adicional de função</v>
      </c>
      <c r="F1643" s="668"/>
      <c r="G1643" s="668"/>
      <c r="H1643" s="668"/>
      <c r="I1643" s="584"/>
      <c r="J1643" s="11">
        <f>VLOOKUP(G1615,Base!$B$439:$L$458,J1620+1,FALSE)*G1632</f>
        <v>0</v>
      </c>
      <c r="K1643" s="89"/>
      <c r="L1643" s="89"/>
    </row>
    <row r="1644" spans="1:12" ht="18" customHeight="1" x14ac:dyDescent="0.2">
      <c r="A1644" s="50">
        <f t="shared" si="1024"/>
        <v>3</v>
      </c>
      <c r="B1644" s="50" t="str">
        <f t="shared" si="1024"/>
        <v>Vigilante armado diurno - 12x36h</v>
      </c>
      <c r="C1644" s="50" t="str">
        <f t="shared" si="1024"/>
        <v>FLORIANÓPOLIS</v>
      </c>
      <c r="D1644" s="569" t="str">
        <f>Raiz!$B$36</f>
        <v>Remuneração 1 = Total da Remuneração de verbas de natureza salarial nas quais incidem INSS + FGTS + Férias + 13º, etc.</v>
      </c>
      <c r="E1644" s="570"/>
      <c r="F1644" s="570"/>
      <c r="G1644" s="570"/>
      <c r="H1644" s="570"/>
      <c r="I1644" s="571"/>
      <c r="J1644" s="97">
        <f>SUM(J1638:J1643)</f>
        <v>0</v>
      </c>
      <c r="K1644" s="89"/>
      <c r="L1644" s="89"/>
    </row>
    <row r="1645" spans="1:12" ht="18" customHeight="1" x14ac:dyDescent="0.2">
      <c r="A1645" s="50">
        <f t="shared" si="1024"/>
        <v>3</v>
      </c>
      <c r="B1645" s="50" t="str">
        <f t="shared" si="1024"/>
        <v>Vigilante armado diurno - 12x36h</v>
      </c>
      <c r="C1645" s="50" t="str">
        <f t="shared" si="1024"/>
        <v>FLORIANÓPOLIS</v>
      </c>
      <c r="D1645" s="10" t="s">
        <v>36</v>
      </c>
      <c r="E1645" s="521" t="s">
        <v>227</v>
      </c>
      <c r="F1645" s="521"/>
      <c r="G1645" s="521"/>
      <c r="H1645" s="521"/>
      <c r="I1645" s="521"/>
      <c r="J1645" s="72">
        <f>VLOOKUP(G1615,Base!$B$415:$L$434,J1620+1,FALSE)</f>
        <v>0</v>
      </c>
      <c r="K1645" s="89"/>
      <c r="L1645" s="89"/>
    </row>
    <row r="1646" spans="1:12" ht="18" customHeight="1" x14ac:dyDescent="0.2">
      <c r="A1646" s="50">
        <f t="shared" si="1024"/>
        <v>3</v>
      </c>
      <c r="B1646" s="50" t="str">
        <f t="shared" si="1024"/>
        <v>Vigilante armado diurno - 12x36h</v>
      </c>
      <c r="C1646" s="50" t="str">
        <f t="shared" si="1024"/>
        <v>FLORIANÓPOLIS</v>
      </c>
      <c r="D1646" s="10" t="str">
        <f>Raiz!$B$38</f>
        <v>H</v>
      </c>
      <c r="E1646" s="521" t="str">
        <f>Raiz!$C$38</f>
        <v>Outros (especificar)</v>
      </c>
      <c r="F1646" s="521"/>
      <c r="G1646" s="521"/>
      <c r="H1646" s="521"/>
      <c r="I1646" s="521"/>
      <c r="J1646" s="11"/>
      <c r="K1646" s="89"/>
      <c r="L1646" s="89"/>
    </row>
    <row r="1647" spans="1:12" ht="18" customHeight="1" x14ac:dyDescent="0.2">
      <c r="A1647" s="50">
        <f t="shared" ref="A1647:C1647" si="1028">A1646</f>
        <v>3</v>
      </c>
      <c r="B1647" s="50" t="str">
        <f t="shared" si="1028"/>
        <v>Vigilante armado diurno - 12x36h</v>
      </c>
      <c r="C1647" s="50" t="str">
        <f t="shared" si="1028"/>
        <v>FLORIANÓPOLIS</v>
      </c>
      <c r="D1647" s="569" t="str">
        <f>Raiz!$B$39</f>
        <v xml:space="preserve">Remuneração 2 = Total da Remuneração de verbas de natureza indenizatória nas quais não incidem INSS, FGTS, Férias, 13º, etc.  </v>
      </c>
      <c r="E1647" s="570"/>
      <c r="F1647" s="570"/>
      <c r="G1647" s="570"/>
      <c r="H1647" s="570"/>
      <c r="I1647" s="571"/>
      <c r="J1647" s="97">
        <f>SUM(J1645:J1646)</f>
        <v>0</v>
      </c>
    </row>
    <row r="1648" spans="1:12" ht="18" customHeight="1" thickBot="1" x14ac:dyDescent="0.25">
      <c r="A1648" s="50">
        <f t="shared" ref="A1648:C1648" si="1029">A1647</f>
        <v>3</v>
      </c>
      <c r="B1648" s="50" t="str">
        <f t="shared" si="1029"/>
        <v>Vigilante armado diurno - 12x36h</v>
      </c>
      <c r="C1648" s="50" t="str">
        <f t="shared" si="1029"/>
        <v>FLORIANÓPOLIS</v>
      </c>
      <c r="D1648" s="619" t="str">
        <f>Raiz!$B$40</f>
        <v>Total do Módulo 1 - Composição da Remuneração</v>
      </c>
      <c r="E1648" s="619"/>
      <c r="F1648" s="619"/>
      <c r="G1648" s="619"/>
      <c r="H1648" s="619"/>
      <c r="I1648" s="619"/>
      <c r="J1648" s="13">
        <f>J1644+J1647</f>
        <v>0</v>
      </c>
    </row>
    <row r="1649" spans="1:12" ht="13.5" customHeight="1" thickBot="1" x14ac:dyDescent="0.25">
      <c r="A1649" s="50">
        <f t="shared" ref="A1649:C1649" si="1030">A1648</f>
        <v>3</v>
      </c>
      <c r="B1649" s="50" t="str">
        <f t="shared" si="1030"/>
        <v>Vigilante armado diurno - 12x36h</v>
      </c>
      <c r="C1649" s="50" t="str">
        <f t="shared" si="1030"/>
        <v>FLORIANÓPOLIS</v>
      </c>
      <c r="D1649" s="4"/>
      <c r="E1649" s="4"/>
      <c r="F1649" s="4"/>
      <c r="G1649" s="4"/>
      <c r="H1649" s="4"/>
      <c r="I1649" s="4"/>
      <c r="J1649" s="4"/>
    </row>
    <row r="1650" spans="1:12" ht="18" customHeight="1" x14ac:dyDescent="0.2">
      <c r="A1650" s="50">
        <f t="shared" si="1024"/>
        <v>3</v>
      </c>
      <c r="B1650" s="50" t="str">
        <f t="shared" si="1024"/>
        <v>Vigilante armado diurno - 12x36h</v>
      </c>
      <c r="C1650" s="50" t="str">
        <f t="shared" si="1024"/>
        <v>FLORIANÓPOLIS</v>
      </c>
      <c r="D1650" s="572" t="str">
        <f>Raiz!$B$42</f>
        <v>MÓDULO 2 – ENCARGOS E BENEFÍCIOS ANUAIS, MENSAIS E DIÁRIOS</v>
      </c>
      <c r="E1650" s="573"/>
      <c r="F1650" s="573"/>
      <c r="G1650" s="573"/>
      <c r="H1650" s="574"/>
      <c r="I1650" s="56" t="str">
        <f>Raiz!$G$42</f>
        <v>%</v>
      </c>
      <c r="J1650" s="57" t="str">
        <f>Raiz!$H$42</f>
        <v>Valor R$</v>
      </c>
    </row>
    <row r="1651" spans="1:12" ht="18" customHeight="1" x14ac:dyDescent="0.2">
      <c r="A1651" s="50">
        <f t="shared" ref="A1651:C1666" si="1031">A1650</f>
        <v>3</v>
      </c>
      <c r="B1651" s="50" t="str">
        <f t="shared" si="1031"/>
        <v>Vigilante armado diurno - 12x36h</v>
      </c>
      <c r="C1651" s="50" t="str">
        <f t="shared" si="1031"/>
        <v>FLORIANÓPOLIS</v>
      </c>
      <c r="D1651" s="580" t="str">
        <f>Raiz!$B$43</f>
        <v xml:space="preserve"> Submódulo 2.1 - 13º (décimo terceiro) Salário e Adicional de Férias</v>
      </c>
      <c r="E1651" s="560"/>
      <c r="F1651" s="560"/>
      <c r="G1651" s="560"/>
      <c r="H1651" s="560"/>
      <c r="I1651" s="560"/>
      <c r="J1651" s="581"/>
    </row>
    <row r="1652" spans="1:12" ht="18" customHeight="1" x14ac:dyDescent="0.2">
      <c r="A1652" s="50">
        <f t="shared" si="1031"/>
        <v>3</v>
      </c>
      <c r="B1652" s="50" t="str">
        <f t="shared" si="1031"/>
        <v>Vigilante armado diurno - 12x36h</v>
      </c>
      <c r="C1652" s="50" t="str">
        <f t="shared" si="1031"/>
        <v>FLORIANÓPOLIS</v>
      </c>
      <c r="D1652" s="58" t="str">
        <f>Raiz!$B$44</f>
        <v>A</v>
      </c>
      <c r="E1652" s="529" t="str">
        <f>Raiz!$C$44</f>
        <v>13º Salário</v>
      </c>
      <c r="F1652" s="529"/>
      <c r="G1652" s="529"/>
      <c r="H1652" s="529"/>
      <c r="I1652" s="55">
        <f>Raiz!$G$44</f>
        <v>8.3333333333333329E-2</v>
      </c>
      <c r="J1652" s="59">
        <f>ROUND(I1652*J1644,2)</f>
        <v>0</v>
      </c>
    </row>
    <row r="1653" spans="1:12" ht="18" customHeight="1" x14ac:dyDescent="0.2">
      <c r="A1653" s="50">
        <f t="shared" si="1031"/>
        <v>3</v>
      </c>
      <c r="B1653" s="50" t="str">
        <f t="shared" si="1031"/>
        <v>Vigilante armado diurno - 12x36h</v>
      </c>
      <c r="C1653" s="50" t="str">
        <f t="shared" si="1031"/>
        <v>FLORIANÓPOLIS</v>
      </c>
      <c r="D1653" s="61" t="str">
        <f>Raiz!$B$45</f>
        <v>B</v>
      </c>
      <c r="E1653" s="536" t="str">
        <f>Raiz!$C$45</f>
        <v xml:space="preserve">Adicional de Férias </v>
      </c>
      <c r="F1653" s="537"/>
      <c r="G1653" s="537"/>
      <c r="H1653" s="538"/>
      <c r="I1653" s="71">
        <f>Raiz!$G$45</f>
        <v>2.7777777777777776E-2</v>
      </c>
      <c r="J1653" s="70">
        <f>ROUND(I1653*J1644,2)</f>
        <v>0</v>
      </c>
      <c r="K1653" s="4"/>
      <c r="L1653" s="4"/>
    </row>
    <row r="1654" spans="1:12" ht="18" customHeight="1" thickBot="1" x14ac:dyDescent="0.25">
      <c r="A1654" s="50">
        <f t="shared" si="1031"/>
        <v>3</v>
      </c>
      <c r="B1654" s="50" t="str">
        <f t="shared" si="1031"/>
        <v>Vigilante armado diurno - 12x36h</v>
      </c>
      <c r="C1654" s="50" t="str">
        <f t="shared" si="1031"/>
        <v>FLORIANÓPOLIS</v>
      </c>
      <c r="D1654" s="648" t="str">
        <f>Raiz!$B$46</f>
        <v>Total do Submódulo 2.1</v>
      </c>
      <c r="E1654" s="649"/>
      <c r="F1654" s="649"/>
      <c r="G1654" s="649"/>
      <c r="H1654" s="649"/>
      <c r="I1654" s="649"/>
      <c r="J1654" s="60">
        <f>SUM(J1652:J1653)</f>
        <v>0</v>
      </c>
      <c r="K1654" s="4"/>
      <c r="L1654" s="4"/>
    </row>
    <row r="1655" spans="1:12" ht="14.25" customHeight="1" thickBot="1" x14ac:dyDescent="0.25">
      <c r="A1655" s="50">
        <f t="shared" si="1031"/>
        <v>3</v>
      </c>
      <c r="B1655" s="50" t="str">
        <f t="shared" si="1031"/>
        <v>Vigilante armado diurno - 12x36h</v>
      </c>
      <c r="C1655" s="50" t="str">
        <f t="shared" si="1031"/>
        <v>FLORIANÓPOLIS</v>
      </c>
      <c r="D1655" s="4"/>
      <c r="E1655" s="4"/>
      <c r="F1655" s="4"/>
      <c r="G1655" s="4"/>
      <c r="H1655" s="4"/>
      <c r="I1655" s="4"/>
      <c r="J1655" s="4"/>
      <c r="K1655" s="4"/>
      <c r="L1655" s="4"/>
    </row>
    <row r="1656" spans="1:12" ht="18" customHeight="1" x14ac:dyDescent="0.2">
      <c r="A1656" s="50">
        <f t="shared" si="1031"/>
        <v>3</v>
      </c>
      <c r="B1656" s="50" t="str">
        <f t="shared" si="1031"/>
        <v>Vigilante armado diurno - 12x36h</v>
      </c>
      <c r="C1656" s="50" t="str">
        <f t="shared" si="1031"/>
        <v>FLORIANÓPOLIS</v>
      </c>
      <c r="D1656" s="564" t="str">
        <f>Raiz!$B$48</f>
        <v xml:space="preserve"> Submódulo 2.2 - Encargos Previdenciários (GPS), FGTS e outras contribuições</v>
      </c>
      <c r="E1656" s="564"/>
      <c r="F1656" s="564"/>
      <c r="G1656" s="564"/>
      <c r="H1656" s="564"/>
      <c r="I1656" s="564"/>
      <c r="J1656" s="565"/>
      <c r="K1656" s="4"/>
      <c r="L1656" s="4"/>
    </row>
    <row r="1657" spans="1:12" ht="18" customHeight="1" x14ac:dyDescent="0.2">
      <c r="A1657" s="50">
        <f t="shared" si="1031"/>
        <v>3</v>
      </c>
      <c r="B1657" s="50" t="str">
        <f t="shared" si="1031"/>
        <v>Vigilante armado diurno - 12x36h</v>
      </c>
      <c r="C1657" s="50" t="str">
        <f t="shared" si="1031"/>
        <v>FLORIANÓPOLIS</v>
      </c>
      <c r="D1657" s="10" t="str">
        <f>Raiz!$B$49</f>
        <v>A</v>
      </c>
      <c r="E1657" s="563" t="str">
        <f>Raiz!$C$49</f>
        <v>INSS</v>
      </c>
      <c r="F1657" s="563"/>
      <c r="G1657" s="563"/>
      <c r="H1657" s="563"/>
      <c r="I1657" s="15">
        <f>Raiz!$G$49</f>
        <v>0.2</v>
      </c>
      <c r="J1657" s="14">
        <f>ROUND((J1644+J1654)*$I1657,2)</f>
        <v>0</v>
      </c>
      <c r="K1657" s="4"/>
      <c r="L1657" s="4"/>
    </row>
    <row r="1658" spans="1:12" ht="18" customHeight="1" x14ac:dyDescent="0.2">
      <c r="A1658" s="50">
        <f t="shared" si="1031"/>
        <v>3</v>
      </c>
      <c r="B1658" s="50" t="str">
        <f t="shared" si="1031"/>
        <v>Vigilante armado diurno - 12x36h</v>
      </c>
      <c r="C1658" s="50" t="str">
        <f t="shared" si="1031"/>
        <v>FLORIANÓPOLIS</v>
      </c>
      <c r="D1658" s="10" t="str">
        <f>Raiz!$B$50</f>
        <v>B</v>
      </c>
      <c r="E1658" s="563" t="str">
        <f>Raiz!$C$50</f>
        <v>Salário Educação</v>
      </c>
      <c r="F1658" s="563"/>
      <c r="G1658" s="563"/>
      <c r="H1658" s="563"/>
      <c r="I1658" s="15">
        <f>Raiz!$G$50</f>
        <v>2.5000000000000001E-2</v>
      </c>
      <c r="J1658" s="14">
        <f>ROUND((J1644+J1654)*$I1658,2)</f>
        <v>0</v>
      </c>
      <c r="K1658" s="4"/>
      <c r="L1658" s="4"/>
    </row>
    <row r="1659" spans="1:12" ht="18" customHeight="1" x14ac:dyDescent="0.2">
      <c r="A1659" s="50">
        <f t="shared" si="1031"/>
        <v>3</v>
      </c>
      <c r="B1659" s="50" t="str">
        <f t="shared" si="1031"/>
        <v>Vigilante armado diurno - 12x36h</v>
      </c>
      <c r="C1659" s="50" t="str">
        <f t="shared" si="1031"/>
        <v>FLORIANÓPOLIS</v>
      </c>
      <c r="D1659" s="10" t="str">
        <f>Raiz!$B$51</f>
        <v>C</v>
      </c>
      <c r="E1659" s="62" t="str">
        <f>Raiz!$C$51</f>
        <v>RAT X FAP       RAT=</v>
      </c>
      <c r="F1659" s="66">
        <f>VLOOKUP(J1610,Base!$H$11:$I$13,2,FALSE)</f>
        <v>0.03</v>
      </c>
      <c r="G1659" s="63" t="str">
        <f>Raiz!$E$51</f>
        <v>FAP=</v>
      </c>
      <c r="H1659" s="64">
        <f>VLOOKUP(J1610,Base!$H$11:$J$13,3,FALSE)</f>
        <v>1</v>
      </c>
      <c r="I1659" s="15">
        <f>F1659*H1659</f>
        <v>0.03</v>
      </c>
      <c r="J1659" s="14">
        <f>ROUND((J1644+J1654)*$I1659,2)</f>
        <v>0</v>
      </c>
      <c r="K1659" s="4"/>
      <c r="L1659" s="4"/>
    </row>
    <row r="1660" spans="1:12" ht="18" customHeight="1" x14ac:dyDescent="0.2">
      <c r="A1660" s="50">
        <f t="shared" si="1031"/>
        <v>3</v>
      </c>
      <c r="B1660" s="50" t="str">
        <f t="shared" si="1031"/>
        <v>Vigilante armado diurno - 12x36h</v>
      </c>
      <c r="C1660" s="50" t="str">
        <f t="shared" si="1031"/>
        <v>FLORIANÓPOLIS</v>
      </c>
      <c r="D1660" s="10" t="str">
        <f>Raiz!$B$52</f>
        <v>D</v>
      </c>
      <c r="E1660" s="563" t="str">
        <f>Raiz!$C$52</f>
        <v>SESI ou SESC</v>
      </c>
      <c r="F1660" s="563"/>
      <c r="G1660" s="563"/>
      <c r="H1660" s="563"/>
      <c r="I1660" s="15">
        <f>Raiz!$G$52</f>
        <v>1.4999999999999999E-2</v>
      </c>
      <c r="J1660" s="14">
        <f>ROUND((J1644+J1654)*$I1660,2)</f>
        <v>0</v>
      </c>
      <c r="K1660" s="4"/>
      <c r="L1660" s="4"/>
    </row>
    <row r="1661" spans="1:12" ht="18" customHeight="1" x14ac:dyDescent="0.2">
      <c r="A1661" s="50">
        <f t="shared" si="1031"/>
        <v>3</v>
      </c>
      <c r="B1661" s="50" t="str">
        <f t="shared" si="1031"/>
        <v>Vigilante armado diurno - 12x36h</v>
      </c>
      <c r="C1661" s="50" t="str">
        <f t="shared" si="1031"/>
        <v>FLORIANÓPOLIS</v>
      </c>
      <c r="D1661" s="10" t="str">
        <f>Raiz!$B$53</f>
        <v>E</v>
      </c>
      <c r="E1661" s="563" t="str">
        <f>Raiz!$C$53</f>
        <v>SENAI ou SENAC</v>
      </c>
      <c r="F1661" s="563"/>
      <c r="G1661" s="563"/>
      <c r="H1661" s="563"/>
      <c r="I1661" s="15">
        <f>Raiz!$G$53</f>
        <v>0.01</v>
      </c>
      <c r="J1661" s="14">
        <f>ROUND((J1644+J1654)*$I1661,2)</f>
        <v>0</v>
      </c>
      <c r="K1661" s="4"/>
      <c r="L1661" s="4"/>
    </row>
    <row r="1662" spans="1:12" ht="18" customHeight="1" x14ac:dyDescent="0.2">
      <c r="A1662" s="50">
        <f t="shared" si="1031"/>
        <v>3</v>
      </c>
      <c r="B1662" s="50" t="str">
        <f t="shared" si="1031"/>
        <v>Vigilante armado diurno - 12x36h</v>
      </c>
      <c r="C1662" s="50" t="str">
        <f t="shared" si="1031"/>
        <v>FLORIANÓPOLIS</v>
      </c>
      <c r="D1662" s="10" t="str">
        <f>Raiz!$B$54</f>
        <v>F</v>
      </c>
      <c r="E1662" s="563" t="str">
        <f>Raiz!$C$54</f>
        <v>SEBRAE</v>
      </c>
      <c r="F1662" s="563"/>
      <c r="G1662" s="563"/>
      <c r="H1662" s="563"/>
      <c r="I1662" s="15">
        <f>Raiz!$G$54</f>
        <v>6.0000000000000001E-3</v>
      </c>
      <c r="J1662" s="14">
        <f>ROUND((J1644+J1654)*$I1662,2)</f>
        <v>0</v>
      </c>
      <c r="K1662" s="4"/>
      <c r="L1662" s="4"/>
    </row>
    <row r="1663" spans="1:12" ht="18" customHeight="1" x14ac:dyDescent="0.2">
      <c r="A1663" s="50">
        <f t="shared" si="1031"/>
        <v>3</v>
      </c>
      <c r="B1663" s="50" t="str">
        <f t="shared" si="1031"/>
        <v>Vigilante armado diurno - 12x36h</v>
      </c>
      <c r="C1663" s="50" t="str">
        <f t="shared" si="1031"/>
        <v>FLORIANÓPOLIS</v>
      </c>
      <c r="D1663" s="10" t="str">
        <f>Raiz!$B$55</f>
        <v>G</v>
      </c>
      <c r="E1663" s="563" t="str">
        <f>Raiz!$C$55</f>
        <v>INCRA</v>
      </c>
      <c r="F1663" s="563"/>
      <c r="G1663" s="563"/>
      <c r="H1663" s="563"/>
      <c r="I1663" s="15">
        <f>Raiz!$G$55</f>
        <v>2E-3</v>
      </c>
      <c r="J1663" s="14">
        <f>ROUND((J1644+J1654)*$I1663,2)</f>
        <v>0</v>
      </c>
      <c r="K1663" s="4"/>
      <c r="L1663" s="4"/>
    </row>
    <row r="1664" spans="1:12" ht="18" customHeight="1" x14ac:dyDescent="0.2">
      <c r="A1664" s="50">
        <f t="shared" si="1031"/>
        <v>3</v>
      </c>
      <c r="B1664" s="50" t="str">
        <f t="shared" si="1031"/>
        <v>Vigilante armado diurno - 12x36h</v>
      </c>
      <c r="C1664" s="50" t="str">
        <f t="shared" si="1031"/>
        <v>FLORIANÓPOLIS</v>
      </c>
      <c r="D1664" s="10" t="str">
        <f>Raiz!$B$56</f>
        <v>H</v>
      </c>
      <c r="E1664" s="563" t="str">
        <f>Raiz!$C$56</f>
        <v>FGTS</v>
      </c>
      <c r="F1664" s="563"/>
      <c r="G1664" s="563"/>
      <c r="H1664" s="563"/>
      <c r="I1664" s="15">
        <f>Raiz!$G$56</f>
        <v>0.08</v>
      </c>
      <c r="J1664" s="14">
        <f>ROUND((J1644+J1654)*$I1664,2)</f>
        <v>0</v>
      </c>
      <c r="K1664" s="4"/>
      <c r="L1664" s="4"/>
    </row>
    <row r="1665" spans="1:12" ht="18" customHeight="1" thickBot="1" x14ac:dyDescent="0.25">
      <c r="A1665" s="50">
        <f t="shared" si="1031"/>
        <v>3</v>
      </c>
      <c r="B1665" s="50" t="str">
        <f t="shared" si="1031"/>
        <v>Vigilante armado diurno - 12x36h</v>
      </c>
      <c r="C1665" s="50" t="str">
        <f t="shared" si="1031"/>
        <v>FLORIANÓPOLIS</v>
      </c>
      <c r="D1665" s="653" t="str">
        <f>Raiz!$B$57</f>
        <v>Total do Submódulo 2.2</v>
      </c>
      <c r="E1665" s="653"/>
      <c r="F1665" s="653"/>
      <c r="G1665" s="653"/>
      <c r="H1665" s="653"/>
      <c r="I1665" s="16">
        <f>SUM(I1657:I1664)</f>
        <v>0.36800000000000005</v>
      </c>
      <c r="J1665" s="13">
        <f>SUM(J1657:J1664)</f>
        <v>0</v>
      </c>
      <c r="K1665" s="4"/>
      <c r="L1665" s="4"/>
    </row>
    <row r="1666" spans="1:12" ht="14.1" customHeight="1" thickBot="1" x14ac:dyDescent="0.25">
      <c r="A1666" s="50">
        <f t="shared" si="1031"/>
        <v>3</v>
      </c>
      <c r="B1666" s="50" t="str">
        <f t="shared" si="1031"/>
        <v>Vigilante armado diurno - 12x36h</v>
      </c>
      <c r="C1666" s="50" t="str">
        <f t="shared" si="1031"/>
        <v>FLORIANÓPOLIS</v>
      </c>
      <c r="D1666" s="4"/>
      <c r="E1666" s="4"/>
      <c r="F1666" s="4"/>
      <c r="G1666" s="4"/>
      <c r="H1666" s="4"/>
      <c r="I1666" s="4"/>
      <c r="J1666" s="4"/>
      <c r="K1666" s="4"/>
      <c r="L1666" s="4"/>
    </row>
    <row r="1667" spans="1:12" ht="18" customHeight="1" x14ac:dyDescent="0.2">
      <c r="A1667" s="50">
        <f t="shared" ref="A1667:C1683" si="1032">A1666</f>
        <v>3</v>
      </c>
      <c r="B1667" s="50" t="str">
        <f t="shared" si="1032"/>
        <v>Vigilante armado diurno - 12x36h</v>
      </c>
      <c r="C1667" s="50" t="str">
        <f t="shared" si="1032"/>
        <v>FLORIANÓPOLIS</v>
      </c>
      <c r="D1667" s="564" t="str">
        <f>Raiz!$B$59</f>
        <v xml:space="preserve"> Submódulo 2.3 - Benefícios Mensais e Diários</v>
      </c>
      <c r="E1667" s="564"/>
      <c r="F1667" s="564"/>
      <c r="G1667" s="564"/>
      <c r="H1667" s="564"/>
      <c r="I1667" s="564"/>
      <c r="J1667" s="565"/>
      <c r="K1667" s="4"/>
      <c r="L1667" s="4"/>
    </row>
    <row r="1668" spans="1:12" ht="18" customHeight="1" x14ac:dyDescent="0.2">
      <c r="A1668" s="50">
        <f t="shared" si="1032"/>
        <v>3</v>
      </c>
      <c r="B1668" s="50" t="str">
        <f t="shared" si="1032"/>
        <v>Vigilante armado diurno - 12x36h</v>
      </c>
      <c r="C1668" s="50" t="str">
        <f t="shared" si="1032"/>
        <v>FLORIANÓPOLIS</v>
      </c>
      <c r="D1668" s="10" t="str">
        <f>Raiz!$B$60</f>
        <v>A</v>
      </c>
      <c r="E1668" s="241" t="str">
        <f>Raiz!$C$60</f>
        <v>Transporte</v>
      </c>
      <c r="F1668" s="85" t="str">
        <f>Raiz!$D$60</f>
        <v>Quantidade</v>
      </c>
      <c r="G1668" s="74">
        <f>VLOOKUP(G1615,Base!$B$463:$L$482,J1620+1,FALSE)</f>
        <v>60</v>
      </c>
      <c r="H1668" s="38"/>
      <c r="I1668" s="18"/>
      <c r="J1668" s="11">
        <f>IF(ROUND((G1668*G1633)-(J1638*0.06),2)&lt;0,0,ROUND((G1668*G1633)-(J1638*0.06),2))</f>
        <v>298.8</v>
      </c>
      <c r="K1668" s="4"/>
      <c r="L1668" s="4"/>
    </row>
    <row r="1669" spans="1:12" ht="18" customHeight="1" x14ac:dyDescent="0.2">
      <c r="A1669" s="50">
        <f t="shared" si="1032"/>
        <v>3</v>
      </c>
      <c r="B1669" s="50" t="str">
        <f t="shared" si="1032"/>
        <v>Vigilante armado diurno - 12x36h</v>
      </c>
      <c r="C1669" s="50" t="str">
        <f t="shared" si="1032"/>
        <v>FLORIANÓPOLIS</v>
      </c>
      <c r="D1669" s="10" t="str">
        <f>Raiz!$B$61</f>
        <v>B</v>
      </c>
      <c r="E1669" s="241" t="str">
        <f>Raiz!$C$61</f>
        <v>Auxílio Alimentação</v>
      </c>
      <c r="F1669" s="85" t="str">
        <f>Raiz!$D$61</f>
        <v>Quantidade</v>
      </c>
      <c r="G1669" s="74">
        <f>VLOOKUP(G1615,Base!$B$511:$L$530,J1620+1,FALSE)</f>
        <v>30</v>
      </c>
      <c r="H1669" s="38" t="s">
        <v>145</v>
      </c>
      <c r="I1669" s="18">
        <f>VLOOKUP(G1615,Base!$B$535:$L$554,J1620+1,FALSE)</f>
        <v>0.2</v>
      </c>
      <c r="J1669" s="11">
        <f>ROUND(G1634*G1669*(1-I1669),2)</f>
        <v>744</v>
      </c>
      <c r="K1669" s="239"/>
      <c r="L1669" s="239"/>
    </row>
    <row r="1670" spans="1:12" ht="18" customHeight="1" x14ac:dyDescent="0.2">
      <c r="A1670" s="50">
        <f t="shared" si="1032"/>
        <v>3</v>
      </c>
      <c r="B1670" s="50" t="str">
        <f t="shared" si="1032"/>
        <v>Vigilante armado diurno - 12x36h</v>
      </c>
      <c r="C1670" s="50" t="str">
        <f t="shared" si="1032"/>
        <v>FLORIANÓPOLIS</v>
      </c>
      <c r="D1670" s="10" t="str">
        <f>Raiz!$B$62</f>
        <v>C</v>
      </c>
      <c r="E1670" s="521" t="str">
        <f>Raiz!$C$62</f>
        <v>Convênio Saúde</v>
      </c>
      <c r="F1670" s="521"/>
      <c r="G1670" s="521"/>
      <c r="H1670" s="521"/>
      <c r="I1670" s="521"/>
      <c r="J1670" s="11">
        <f>VLOOKUP(G1615,Base!$B$583:$O$602,J1620+1,FALSE)</f>
        <v>28</v>
      </c>
      <c r="K1670" s="239"/>
      <c r="L1670" s="239"/>
    </row>
    <row r="1671" spans="1:12" ht="18" customHeight="1" x14ac:dyDescent="0.2">
      <c r="A1671" s="50">
        <f t="shared" si="1032"/>
        <v>3</v>
      </c>
      <c r="B1671" s="50" t="str">
        <f t="shared" si="1032"/>
        <v>Vigilante armado diurno - 12x36h</v>
      </c>
      <c r="C1671" s="50" t="str">
        <f t="shared" si="1032"/>
        <v>FLORIANÓPOLIS</v>
      </c>
      <c r="D1671" s="10" t="str">
        <f>Raiz!$B$63</f>
        <v>D</v>
      </c>
      <c r="E1671" s="521" t="str">
        <f>Raiz!$C$63</f>
        <v>Benefício Social Familiar</v>
      </c>
      <c r="F1671" s="521"/>
      <c r="G1671" s="521"/>
      <c r="H1671" s="521"/>
      <c r="I1671" s="521"/>
      <c r="J1671" s="11">
        <f>VLOOKUP(G1615,Base!$B$607:$O$626,J1620+1,FALSE)</f>
        <v>0</v>
      </c>
      <c r="K1671" s="239"/>
      <c r="L1671" s="239"/>
    </row>
    <row r="1672" spans="1:12" ht="18" customHeight="1" x14ac:dyDescent="0.2">
      <c r="A1672" s="50">
        <f t="shared" si="1032"/>
        <v>3</v>
      </c>
      <c r="B1672" s="50" t="str">
        <f t="shared" si="1032"/>
        <v>Vigilante armado diurno - 12x36h</v>
      </c>
      <c r="C1672" s="50" t="str">
        <f t="shared" si="1032"/>
        <v>FLORIANÓPOLIS</v>
      </c>
      <c r="D1672" s="10" t="str">
        <f>Raiz!$B$64</f>
        <v>E</v>
      </c>
      <c r="E1672" s="527" t="str">
        <f>Raiz!$C$64</f>
        <v>Adicional de Assiduidade</v>
      </c>
      <c r="F1672" s="527"/>
      <c r="G1672" s="527"/>
      <c r="H1672" s="527"/>
      <c r="I1672" s="18">
        <f>VLOOKUP(G1615,Base!$B$631:$O$650,J1620+1,FALSE)</f>
        <v>7.0000000000000007E-2</v>
      </c>
      <c r="J1672" s="11">
        <f>ROUND(I1672*J1648,2)</f>
        <v>0</v>
      </c>
      <c r="K1672" s="239"/>
      <c r="L1672" s="239"/>
    </row>
    <row r="1673" spans="1:12" ht="18" customHeight="1" x14ac:dyDescent="0.2">
      <c r="A1673" s="50">
        <f t="shared" si="1032"/>
        <v>3</v>
      </c>
      <c r="B1673" s="50" t="str">
        <f t="shared" si="1032"/>
        <v>Vigilante armado diurno - 12x36h</v>
      </c>
      <c r="C1673" s="50" t="str">
        <f t="shared" si="1032"/>
        <v>FLORIANÓPOLIS</v>
      </c>
      <c r="D1673" s="10" t="str">
        <f>Raiz!$B$65</f>
        <v>F</v>
      </c>
      <c r="E1673" s="521" t="str">
        <f>Raiz!$C$65</f>
        <v>Seguro de Vida</v>
      </c>
      <c r="F1673" s="521"/>
      <c r="G1673" s="521"/>
      <c r="H1673" s="521"/>
      <c r="I1673" s="521"/>
      <c r="J1673" s="11">
        <f>VLOOKUP(G1615,Base!$B$655:$O$674,J1620+1,FALSE)</f>
        <v>0</v>
      </c>
      <c r="K1673" s="239"/>
      <c r="L1673" s="239"/>
    </row>
    <row r="1674" spans="1:12" ht="18" customHeight="1" x14ac:dyDescent="0.2">
      <c r="A1674" s="50">
        <f t="shared" si="1032"/>
        <v>3</v>
      </c>
      <c r="B1674" s="50" t="str">
        <f t="shared" si="1032"/>
        <v>Vigilante armado diurno - 12x36h</v>
      </c>
      <c r="C1674" s="50" t="str">
        <f t="shared" si="1032"/>
        <v>FLORIANÓPOLIS</v>
      </c>
      <c r="D1674" s="10" t="str">
        <f>Raiz!$B$66</f>
        <v>G</v>
      </c>
      <c r="E1674" s="521" t="str">
        <f>Raiz!$C$66</f>
        <v>Auxílio funeral</v>
      </c>
      <c r="F1674" s="583"/>
      <c r="G1674" s="583"/>
      <c r="H1674" s="583"/>
      <c r="I1674" s="584"/>
      <c r="J1674" s="11">
        <f>VLOOKUP(G1615,Base!$B$679:$L$698,J1620+1,FALSE)</f>
        <v>0</v>
      </c>
      <c r="K1674" s="239"/>
      <c r="L1674" s="239"/>
    </row>
    <row r="1675" spans="1:12" ht="18" customHeight="1" x14ac:dyDescent="0.2">
      <c r="A1675" s="50">
        <f t="shared" si="1032"/>
        <v>3</v>
      </c>
      <c r="B1675" s="50" t="str">
        <f t="shared" si="1032"/>
        <v>Vigilante armado diurno - 12x36h</v>
      </c>
      <c r="C1675" s="50" t="str">
        <f t="shared" si="1032"/>
        <v>FLORIANÓPOLIS</v>
      </c>
      <c r="D1675" s="10" t="str">
        <f>Raiz!$B$67</f>
        <v>H</v>
      </c>
      <c r="E1675" s="521" t="str">
        <f>Raiz!$C$67</f>
        <v>Outros</v>
      </c>
      <c r="F1675" s="521"/>
      <c r="G1675" s="521"/>
      <c r="H1675" s="521"/>
      <c r="I1675" s="521"/>
      <c r="J1675" s="11">
        <f>VLOOKUP(G1615,Base!$B$703:$O$722,J1620+1,FALSE)</f>
        <v>0</v>
      </c>
      <c r="K1675" s="239"/>
      <c r="L1675" s="239"/>
    </row>
    <row r="1676" spans="1:12" ht="18" customHeight="1" thickBot="1" x14ac:dyDescent="0.25">
      <c r="A1676" s="50">
        <f t="shared" si="1032"/>
        <v>3</v>
      </c>
      <c r="B1676" s="50" t="str">
        <f t="shared" si="1032"/>
        <v>Vigilante armado diurno - 12x36h</v>
      </c>
      <c r="C1676" s="50" t="str">
        <f t="shared" si="1032"/>
        <v>FLORIANÓPOLIS</v>
      </c>
      <c r="D1676" s="619" t="str">
        <f>Raiz!$B$68</f>
        <v> Total do Submódulo 2.3</v>
      </c>
      <c r="E1676" s="619"/>
      <c r="F1676" s="619"/>
      <c r="G1676" s="619"/>
      <c r="H1676" s="619"/>
      <c r="I1676" s="619"/>
      <c r="J1676" s="13">
        <f>SUM(J1668:J1675)</f>
        <v>1070.8</v>
      </c>
      <c r="K1676" s="4"/>
      <c r="L1676" s="4"/>
    </row>
    <row r="1677" spans="1:12" ht="14.1" customHeight="1" thickBot="1" x14ac:dyDescent="0.25">
      <c r="A1677" s="50">
        <f t="shared" si="1032"/>
        <v>3</v>
      </c>
      <c r="B1677" s="50" t="str">
        <f t="shared" si="1032"/>
        <v>Vigilante armado diurno - 12x36h</v>
      </c>
      <c r="C1677" s="50" t="str">
        <f t="shared" si="1032"/>
        <v>FLORIANÓPOLIS</v>
      </c>
      <c r="D1677" s="4"/>
      <c r="E1677" s="4"/>
      <c r="F1677" s="4"/>
      <c r="G1677" s="4"/>
      <c r="H1677" s="4"/>
      <c r="I1677" s="4"/>
      <c r="J1677" s="4"/>
      <c r="K1677" s="4"/>
      <c r="L1677" s="4"/>
    </row>
    <row r="1678" spans="1:12" ht="18" customHeight="1" x14ac:dyDescent="0.2">
      <c r="A1678" s="50">
        <f t="shared" ref="A1678:C1678" si="1033">A1677</f>
        <v>3</v>
      </c>
      <c r="B1678" s="50" t="str">
        <f t="shared" si="1033"/>
        <v>Vigilante armado diurno - 12x36h</v>
      </c>
      <c r="C1678" s="50" t="str">
        <f t="shared" si="1033"/>
        <v>FLORIANÓPOLIS</v>
      </c>
      <c r="D1678" s="566" t="str">
        <f>Raiz!$B$70</f>
        <v>Quadro-Resumo do Módulo 2 - Encargos e Benefícios Anuais, Mensais e Diários</v>
      </c>
      <c r="E1678" s="566"/>
      <c r="F1678" s="566"/>
      <c r="G1678" s="566"/>
      <c r="H1678" s="566"/>
      <c r="I1678" s="566"/>
      <c r="J1678" s="19" t="str">
        <f>Raiz!$H$70</f>
        <v>Valor R$</v>
      </c>
      <c r="K1678" s="4"/>
      <c r="L1678" s="4"/>
    </row>
    <row r="1679" spans="1:12" ht="18" customHeight="1" x14ac:dyDescent="0.2">
      <c r="A1679" s="50">
        <f t="shared" ref="A1679:C1679" si="1034">A1678</f>
        <v>3</v>
      </c>
      <c r="B1679" s="50" t="str">
        <f t="shared" si="1034"/>
        <v>Vigilante armado diurno - 12x36h</v>
      </c>
      <c r="C1679" s="50" t="str">
        <f t="shared" si="1034"/>
        <v>FLORIANÓPOLIS</v>
      </c>
      <c r="D1679" s="10" t="str">
        <f>Raiz!$B$71</f>
        <v>2.1</v>
      </c>
      <c r="E1679" s="521" t="str">
        <f>Raiz!$C$71</f>
        <v>13º Salário e Adicional de Férias</v>
      </c>
      <c r="F1679" s="521"/>
      <c r="G1679" s="521"/>
      <c r="H1679" s="521"/>
      <c r="I1679" s="521"/>
      <c r="J1679" s="17">
        <f>J1654</f>
        <v>0</v>
      </c>
      <c r="K1679" s="4"/>
      <c r="L1679" s="4"/>
    </row>
    <row r="1680" spans="1:12" ht="18" customHeight="1" x14ac:dyDescent="0.2">
      <c r="A1680" s="50">
        <f t="shared" ref="A1680:C1680" si="1035">A1679</f>
        <v>3</v>
      </c>
      <c r="B1680" s="50" t="str">
        <f t="shared" si="1035"/>
        <v>Vigilante armado diurno - 12x36h</v>
      </c>
      <c r="C1680" s="50" t="str">
        <f t="shared" si="1035"/>
        <v>FLORIANÓPOLIS</v>
      </c>
      <c r="D1680" s="10" t="str">
        <f>Raiz!$B$72</f>
        <v>2.2</v>
      </c>
      <c r="E1680" s="521" t="str">
        <f>Raiz!$C$72</f>
        <v>Encargos Previdenciários (GPS), FGTS e outras contribuições</v>
      </c>
      <c r="F1680" s="521"/>
      <c r="G1680" s="521"/>
      <c r="H1680" s="521"/>
      <c r="I1680" s="521"/>
      <c r="J1680" s="17">
        <f>J1665</f>
        <v>0</v>
      </c>
      <c r="K1680" s="4"/>
      <c r="L1680" s="4"/>
    </row>
    <row r="1681" spans="1:14" ht="18" customHeight="1" x14ac:dyDescent="0.2">
      <c r="A1681" s="50">
        <f t="shared" ref="A1681:C1681" si="1036">A1680</f>
        <v>3</v>
      </c>
      <c r="B1681" s="50" t="str">
        <f t="shared" si="1036"/>
        <v>Vigilante armado diurno - 12x36h</v>
      </c>
      <c r="C1681" s="50" t="str">
        <f t="shared" si="1036"/>
        <v>FLORIANÓPOLIS</v>
      </c>
      <c r="D1681" s="10" t="str">
        <f>Raiz!$B$73</f>
        <v>2.3</v>
      </c>
      <c r="E1681" s="521" t="str">
        <f>Raiz!$C$73</f>
        <v>Benefícios Mensais e Diários</v>
      </c>
      <c r="F1681" s="521"/>
      <c r="G1681" s="521"/>
      <c r="H1681" s="521"/>
      <c r="I1681" s="521"/>
      <c r="J1681" s="17">
        <f>J1676</f>
        <v>1070.8</v>
      </c>
      <c r="K1681" s="4"/>
      <c r="L1681" s="4"/>
    </row>
    <row r="1682" spans="1:14" ht="18" customHeight="1" thickBot="1" x14ac:dyDescent="0.25">
      <c r="A1682" s="50">
        <f t="shared" ref="A1682:C1682" si="1037">A1681</f>
        <v>3</v>
      </c>
      <c r="B1682" s="50" t="str">
        <f t="shared" si="1037"/>
        <v>Vigilante armado diurno - 12x36h</v>
      </c>
      <c r="C1682" s="50" t="str">
        <f t="shared" si="1037"/>
        <v>FLORIANÓPOLIS</v>
      </c>
      <c r="D1682" s="619" t="str">
        <f>Raiz!$B$74</f>
        <v> Total do Módulo 2 - Encargos e Benefícios Anuais, mensais e Diários</v>
      </c>
      <c r="E1682" s="619"/>
      <c r="F1682" s="619"/>
      <c r="G1682" s="619"/>
      <c r="H1682" s="619"/>
      <c r="I1682" s="619"/>
      <c r="J1682" s="13">
        <f>SUM(J1679:J1681)</f>
        <v>1070.8</v>
      </c>
      <c r="K1682" s="4"/>
      <c r="L1682" s="4"/>
    </row>
    <row r="1683" spans="1:14" ht="14.1" customHeight="1" thickBot="1" x14ac:dyDescent="0.25">
      <c r="A1683" s="50">
        <f t="shared" si="1032"/>
        <v>3</v>
      </c>
      <c r="B1683" s="50" t="str">
        <f t="shared" si="1032"/>
        <v>Vigilante armado diurno - 12x36h</v>
      </c>
      <c r="C1683" s="50" t="str">
        <f t="shared" si="1032"/>
        <v>FLORIANÓPOLIS</v>
      </c>
      <c r="D1683" s="4"/>
      <c r="E1683" s="4"/>
      <c r="F1683" s="4"/>
      <c r="G1683" s="4"/>
      <c r="H1683" s="4"/>
      <c r="I1683" s="4"/>
      <c r="J1683" s="4"/>
      <c r="K1683" s="4"/>
      <c r="L1683" s="4"/>
    </row>
    <row r="1684" spans="1:14" ht="18" customHeight="1" x14ac:dyDescent="0.2">
      <c r="A1684" s="50">
        <f t="shared" ref="A1684:C1684" si="1038">A1683</f>
        <v>3</v>
      </c>
      <c r="B1684" s="50" t="str">
        <f t="shared" si="1038"/>
        <v>Vigilante armado diurno - 12x36h</v>
      </c>
      <c r="C1684" s="50" t="str">
        <f t="shared" si="1038"/>
        <v>FLORIANÓPOLIS</v>
      </c>
      <c r="D1684" s="549" t="str">
        <f>Raiz!$B$76</f>
        <v>MÓDULO 3 – PROVISÃO PARA RESCISÃO</v>
      </c>
      <c r="E1684" s="550"/>
      <c r="F1684" s="550"/>
      <c r="G1684" s="550"/>
      <c r="H1684" s="551"/>
      <c r="I1684" s="1" t="str">
        <f>Raiz!$G$76</f>
        <v>%</v>
      </c>
      <c r="J1684" s="2" t="str">
        <f>Raiz!$H$76</f>
        <v>Valor R$</v>
      </c>
      <c r="K1684" s="4"/>
      <c r="L1684" s="4"/>
    </row>
    <row r="1685" spans="1:14" ht="28.5" customHeight="1" x14ac:dyDescent="0.2">
      <c r="A1685" s="50">
        <f t="shared" ref="A1685:C1685" si="1039">A1684</f>
        <v>3</v>
      </c>
      <c r="B1685" s="50" t="str">
        <f t="shared" si="1039"/>
        <v>Vigilante armado diurno - 12x36h</v>
      </c>
      <c r="C1685" s="50" t="str">
        <f t="shared" si="1039"/>
        <v>FLORIANÓPOLIS</v>
      </c>
      <c r="D1685" s="28" t="str">
        <f>Raiz!$B$77</f>
        <v>A</v>
      </c>
      <c r="E1685" s="278" t="str">
        <f>Raiz!$C$77</f>
        <v>Aviso Prévio Indenizado</v>
      </c>
      <c r="F1685" s="536" t="str">
        <f>Raiz!$D$77</f>
        <v>Cálculo do valor = [Rem/12 + 13º/12 + Férias/12 + 1/3Férias/12] x 1 x 5% de rotatividade anual</v>
      </c>
      <c r="G1685" s="537"/>
      <c r="H1685" s="618"/>
      <c r="I1685" s="12">
        <f>Raiz!$G$77</f>
        <v>4.9768518518518521E-3</v>
      </c>
      <c r="J1685" s="11">
        <f>ROUND(I1685*(J1644+J1654),2)</f>
        <v>0</v>
      </c>
      <c r="K1685" s="4"/>
      <c r="L1685" s="4"/>
    </row>
    <row r="1686" spans="1:14" ht="18" customHeight="1" x14ac:dyDescent="0.2">
      <c r="A1686" s="50">
        <f t="shared" ref="A1686:C1686" si="1040">A1685</f>
        <v>3</v>
      </c>
      <c r="B1686" s="50" t="str">
        <f t="shared" si="1040"/>
        <v>Vigilante armado diurno - 12x36h</v>
      </c>
      <c r="C1686" s="50" t="str">
        <f t="shared" si="1040"/>
        <v>FLORIANÓPOLIS</v>
      </c>
      <c r="D1686" s="10" t="str">
        <f>Raiz!$B$78</f>
        <v>B</v>
      </c>
      <c r="E1686" s="638" t="str">
        <f>Raiz!$C$78</f>
        <v>Incidência do FGTS sobre o Aviso Prévio Indenizado</v>
      </c>
      <c r="F1686" s="639"/>
      <c r="G1686" s="639"/>
      <c r="H1686" s="640"/>
      <c r="I1686" s="12">
        <f>0.08*I1685</f>
        <v>3.9814814814814818E-4</v>
      </c>
      <c r="J1686" s="11">
        <f>ROUND((J1644+J1654)*I1686,2)</f>
        <v>0</v>
      </c>
      <c r="K1686" s="4"/>
      <c r="L1686" s="4"/>
    </row>
    <row r="1687" spans="1:14" ht="18" customHeight="1" x14ac:dyDescent="0.2">
      <c r="A1687" s="50">
        <f t="shared" ref="A1687:C1687" si="1041">A1686</f>
        <v>3</v>
      </c>
      <c r="B1687" s="50" t="str">
        <f t="shared" si="1041"/>
        <v>Vigilante armado diurno - 12x36h</v>
      </c>
      <c r="C1687" s="50" t="str">
        <f t="shared" si="1041"/>
        <v>FLORIANÓPOLIS</v>
      </c>
      <c r="D1687" s="10" t="str">
        <f>Raiz!$B$79</f>
        <v>C</v>
      </c>
      <c r="E1687" s="615" t="str">
        <f>Raiz!$C$79</f>
        <v>Multa do FGTS sobre o Aviso Prévio Indenizado</v>
      </c>
      <c r="F1687" s="616"/>
      <c r="G1687" s="616"/>
      <c r="H1687" s="617"/>
      <c r="I1687" s="12">
        <f>Raiz!$G$79</f>
        <v>1.9039999999999999E-3</v>
      </c>
      <c r="J1687" s="11">
        <f>ROUND(I1687*(J1644+J1654),2)</f>
        <v>0</v>
      </c>
      <c r="K1687" s="4"/>
      <c r="L1687" s="4"/>
    </row>
    <row r="1688" spans="1:14" ht="24.75" customHeight="1" x14ac:dyDescent="0.2">
      <c r="A1688" s="50">
        <f t="shared" ref="A1688:C1688" si="1042">A1687</f>
        <v>3</v>
      </c>
      <c r="B1688" s="50" t="str">
        <f t="shared" si="1042"/>
        <v>Vigilante armado diurno - 12x36h</v>
      </c>
      <c r="C1688" s="50" t="str">
        <f t="shared" si="1042"/>
        <v>FLORIANÓPOLIS</v>
      </c>
      <c r="D1688" s="28" t="str">
        <f>Raiz!$B$80</f>
        <v>D</v>
      </c>
      <c r="E1688" s="278" t="str">
        <f>Raiz!$C$80</f>
        <v>Aviso Prévio Trabalhado</v>
      </c>
      <c r="F1688" s="536" t="str">
        <f>Raiz!$D$80</f>
        <v>Cálculo do valor= [(Rem/30)x7]/ Qtd meses de execução do serviço x 100% dos empregados</v>
      </c>
      <c r="G1688" s="537"/>
      <c r="H1688" s="618"/>
      <c r="I1688" s="12">
        <f>1/30*7/G1617*1</f>
        <v>9.7222222222222224E-3</v>
      </c>
      <c r="J1688" s="11">
        <f>ROUND((J1644+J1654)/30*7/20,2)</f>
        <v>0</v>
      </c>
      <c r="K1688" s="4"/>
      <c r="L1688" s="4"/>
    </row>
    <row r="1689" spans="1:14" ht="18" customHeight="1" x14ac:dyDescent="0.2">
      <c r="A1689" s="50">
        <f t="shared" ref="A1689:C1689" si="1043">A1688</f>
        <v>3</v>
      </c>
      <c r="B1689" s="50" t="str">
        <f t="shared" si="1043"/>
        <v>Vigilante armado diurno - 12x36h</v>
      </c>
      <c r="C1689" s="50" t="str">
        <f t="shared" si="1043"/>
        <v>FLORIANÓPOLIS</v>
      </c>
      <c r="D1689" s="10" t="str">
        <f>Raiz!$B$81</f>
        <v>E</v>
      </c>
      <c r="E1689" s="535" t="str">
        <f>Raiz!$C$81</f>
        <v>Incidência dos encargos do submódulo 2.2 sobre o Aviso Prévio Trabalhado</v>
      </c>
      <c r="F1689" s="539"/>
      <c r="G1689" s="539"/>
      <c r="H1689" s="540"/>
      <c r="I1689" s="12">
        <f>I1665*I1688</f>
        <v>3.5777777777777782E-3</v>
      </c>
      <c r="J1689" s="11">
        <f>ROUND(I1689*(J1644+J1654),2)</f>
        <v>0</v>
      </c>
      <c r="K1689" s="4"/>
      <c r="L1689" s="4"/>
    </row>
    <row r="1690" spans="1:14" ht="18" customHeight="1" x14ac:dyDescent="0.2">
      <c r="A1690" s="50">
        <f t="shared" ref="A1690:C1690" si="1044">A1689</f>
        <v>3</v>
      </c>
      <c r="B1690" s="50" t="str">
        <f t="shared" si="1044"/>
        <v>Vigilante armado diurno - 12x36h</v>
      </c>
      <c r="C1690" s="50" t="str">
        <f t="shared" si="1044"/>
        <v>FLORIANÓPOLIS</v>
      </c>
      <c r="D1690" s="10" t="str">
        <f>Raiz!$B$82</f>
        <v>F</v>
      </c>
      <c r="E1690" s="524" t="str">
        <f>Raiz!$C$82</f>
        <v>Multa do FGTS e sobre o Aviso Prévio Trabalhado</v>
      </c>
      <c r="F1690" s="554"/>
      <c r="G1690" s="554"/>
      <c r="H1690" s="554"/>
      <c r="I1690" s="555"/>
      <c r="J1690" s="11">
        <f>ROUND((J1644+J1654)*0.08*0.4,2)</f>
        <v>0</v>
      </c>
      <c r="K1690" s="4"/>
      <c r="L1690" s="4"/>
    </row>
    <row r="1691" spans="1:14" ht="18" customHeight="1" thickBot="1" x14ac:dyDescent="0.25">
      <c r="A1691" s="50">
        <f t="shared" ref="A1691:C1691" si="1045">A1690</f>
        <v>3</v>
      </c>
      <c r="B1691" s="50" t="str">
        <f t="shared" si="1045"/>
        <v>Vigilante armado diurno - 12x36h</v>
      </c>
      <c r="C1691" s="50" t="str">
        <f t="shared" si="1045"/>
        <v>FLORIANÓPOLIS</v>
      </c>
      <c r="D1691" s="619" t="str">
        <f>Raiz!$B$83</f>
        <v>Total do Módulo 3 - Provisão para Rescisão</v>
      </c>
      <c r="E1691" s="619"/>
      <c r="F1691" s="619"/>
      <c r="G1691" s="619"/>
      <c r="H1691" s="619"/>
      <c r="I1691" s="619"/>
      <c r="J1691" s="13">
        <f>SUM(J1685:J1690)</f>
        <v>0</v>
      </c>
      <c r="K1691" s="4"/>
      <c r="L1691" s="4"/>
    </row>
    <row r="1692" spans="1:14" ht="14.1" customHeight="1" thickBot="1" x14ac:dyDescent="0.25">
      <c r="A1692" s="50">
        <f t="shared" ref="A1692:C1699" si="1046">A1691</f>
        <v>3</v>
      </c>
      <c r="B1692" s="50" t="str">
        <f t="shared" si="1046"/>
        <v>Vigilante armado diurno - 12x36h</v>
      </c>
      <c r="C1692" s="50" t="str">
        <f t="shared" si="1046"/>
        <v>FLORIANÓPOLIS</v>
      </c>
      <c r="D1692" s="4"/>
      <c r="E1692" s="4"/>
      <c r="F1692" s="4"/>
      <c r="G1692" s="4"/>
      <c r="H1692" s="4"/>
      <c r="I1692" s="4"/>
      <c r="J1692" s="4"/>
      <c r="K1692" s="4"/>
      <c r="L1692" s="4"/>
    </row>
    <row r="1693" spans="1:14" ht="18" customHeight="1" x14ac:dyDescent="0.2">
      <c r="A1693" s="50">
        <f t="shared" si="1046"/>
        <v>3</v>
      </c>
      <c r="B1693" s="50" t="str">
        <f t="shared" si="1046"/>
        <v>Vigilante armado diurno - 12x36h</v>
      </c>
      <c r="C1693" s="50" t="str">
        <f t="shared" si="1046"/>
        <v>FLORIANÓPOLIS</v>
      </c>
      <c r="D1693" s="549" t="str">
        <f>Raiz!$B$85</f>
        <v>MÓDULO 4 – CUSTO DE REPOSIÇÃO DO PROFISSIONAL AUSENTE</v>
      </c>
      <c r="E1693" s="550"/>
      <c r="F1693" s="550"/>
      <c r="G1693" s="550"/>
      <c r="H1693" s="551"/>
      <c r="I1693" s="43" t="str">
        <f>Raiz!$G$85</f>
        <v>%</v>
      </c>
      <c r="J1693" s="40" t="str">
        <f>Raiz!$H$85</f>
        <v>Valor R$</v>
      </c>
      <c r="K1693" s="4"/>
      <c r="L1693" s="4"/>
    </row>
    <row r="1694" spans="1:14" ht="39.950000000000003" customHeight="1" x14ac:dyDescent="0.2">
      <c r="A1694" s="50">
        <f t="shared" ref="A1694:C1694" si="1047">A1693</f>
        <v>3</v>
      </c>
      <c r="B1694" s="50" t="str">
        <f t="shared" si="1047"/>
        <v>Vigilante armado diurno - 12x36h</v>
      </c>
      <c r="C1694" s="50" t="str">
        <f t="shared" si="1047"/>
        <v>FLORIANÓPOLIS</v>
      </c>
      <c r="D169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1694" s="537"/>
      <c r="F1694" s="537"/>
      <c r="G1694" s="537"/>
      <c r="H1694" s="537"/>
      <c r="I1694" s="537"/>
      <c r="J1694" s="621"/>
      <c r="K1694" s="4"/>
      <c r="L1694" s="4"/>
    </row>
    <row r="1695" spans="1:14" ht="24.75" customHeight="1" x14ac:dyDescent="0.2">
      <c r="A1695" s="50">
        <f t="shared" ref="A1695:C1695" si="1048">A1694</f>
        <v>3</v>
      </c>
      <c r="B1695" s="50" t="str">
        <f t="shared" si="1048"/>
        <v>Vigilante armado diurno - 12x36h</v>
      </c>
      <c r="C1695" s="50" t="str">
        <f t="shared" si="1048"/>
        <v>FLORIANÓPOLIS</v>
      </c>
      <c r="D1695" s="622" t="str">
        <f>Raiz!$B$87</f>
        <v>MÓDULO 1</v>
      </c>
      <c r="E1695" s="553"/>
      <c r="F1695" s="44" t="str">
        <f>Raiz!$D$87</f>
        <v>MÓDULO 2
(sem VA e VT ou sem VT)</v>
      </c>
      <c r="G1695" s="44" t="str">
        <f>Raiz!$E$87</f>
        <v>MÓDULO 3</v>
      </c>
      <c r="H1695" s="552" t="str">
        <f>Raiz!$F$87</f>
        <v>BCCPA</v>
      </c>
      <c r="I1695" s="553"/>
      <c r="J1695" s="243" t="str">
        <f>Raiz!$H$87</f>
        <v>VA nas Férias</v>
      </c>
      <c r="K1695" s="4"/>
      <c r="L1695" s="4"/>
    </row>
    <row r="1696" spans="1:14" ht="18" customHeight="1" x14ac:dyDescent="0.2">
      <c r="A1696" s="50">
        <f t="shared" ref="A1696:C1696" si="1049">A1695</f>
        <v>3</v>
      </c>
      <c r="B1696" s="50" t="str">
        <f t="shared" si="1049"/>
        <v>Vigilante armado diurno - 12x36h</v>
      </c>
      <c r="C1696" s="50" t="str">
        <f t="shared" si="1049"/>
        <v>FLORIANÓPOLIS</v>
      </c>
      <c r="D1696" s="559">
        <f>J1648</f>
        <v>0</v>
      </c>
      <c r="E1696" s="604"/>
      <c r="F1696" s="26">
        <f>IF(J1696="S",(J1682-J1668),IF(J1696="N",(J1682-(J1668+J1669))))</f>
        <v>28</v>
      </c>
      <c r="G1696" s="26">
        <f>J1691</f>
        <v>0</v>
      </c>
      <c r="H1696" s="603">
        <f>SUM(D1696:G1696)</f>
        <v>28</v>
      </c>
      <c r="I1696" s="604"/>
      <c r="J1696" s="244" t="str">
        <f>VLOOKUP($G1615,Base!$B$559:$L$578,$J1620+1,FALSE)</f>
        <v>N</v>
      </c>
      <c r="K1696" s="4"/>
      <c r="L1696" s="51"/>
      <c r="N1696" s="90"/>
    </row>
    <row r="1697" spans="1:12" ht="18" customHeight="1" x14ac:dyDescent="0.2">
      <c r="A1697" s="50">
        <f t="shared" si="1046"/>
        <v>3</v>
      </c>
      <c r="B1697" s="50" t="str">
        <f t="shared" si="1046"/>
        <v>Vigilante armado diurno - 12x36h</v>
      </c>
      <c r="C1697" s="50" t="str">
        <f t="shared" si="1046"/>
        <v>FLORIANÓPOLIS</v>
      </c>
      <c r="D1697" s="626" t="str">
        <f>Raiz!$B$89</f>
        <v>Submódulo 4.1 Substituto nas Ausências Legais</v>
      </c>
      <c r="E1697" s="627"/>
      <c r="F1697" s="627"/>
      <c r="G1697" s="627"/>
      <c r="H1697" s="627"/>
      <c r="I1697" s="627"/>
      <c r="J1697" s="628"/>
      <c r="K1697" s="4"/>
      <c r="L1697" s="4"/>
    </row>
    <row r="1698" spans="1:12" ht="18" customHeight="1" x14ac:dyDescent="0.2">
      <c r="A1698" s="50">
        <f t="shared" si="1046"/>
        <v>3</v>
      </c>
      <c r="B1698" s="50" t="str">
        <f t="shared" si="1046"/>
        <v>Vigilante armado diurno - 12x36h</v>
      </c>
      <c r="C1698" s="50" t="str">
        <f t="shared" si="1046"/>
        <v>FLORIANÓPOLIS</v>
      </c>
      <c r="D1698" s="28" t="str">
        <f>Raiz!$B$90</f>
        <v>A</v>
      </c>
      <c r="E1698" s="542" t="str">
        <f>Raiz!$C$90</f>
        <v>Substituto na cobertura de Férias</v>
      </c>
      <c r="F1698" s="542"/>
      <c r="G1698" s="542" t="str">
        <f>Raiz!$E$90</f>
        <v>Cálculo do valor=BCCPA/12</v>
      </c>
      <c r="H1698" s="542"/>
      <c r="I1698" s="29">
        <f>Raiz!$G$90</f>
        <v>8.3333333333333329E-2</v>
      </c>
      <c r="J1698" s="11">
        <f>ROUND(H1696/12,2)</f>
        <v>2.33</v>
      </c>
      <c r="K1698" s="4"/>
      <c r="L1698" s="4"/>
    </row>
    <row r="1699" spans="1:12" ht="18" customHeight="1" x14ac:dyDescent="0.2">
      <c r="A1699" s="50">
        <f t="shared" si="1046"/>
        <v>3</v>
      </c>
      <c r="B1699" s="50" t="str">
        <f t="shared" si="1046"/>
        <v>Vigilante armado diurno - 12x36h</v>
      </c>
      <c r="C1699" s="50" t="str">
        <f t="shared" si="1046"/>
        <v>FLORIANÓPOLIS</v>
      </c>
      <c r="D1699" s="10" t="str">
        <f>Raiz!$B$91</f>
        <v>B</v>
      </c>
      <c r="E1699" s="535" t="str">
        <f>Raiz!$C$91</f>
        <v>Substituto na cobertura de Ausências Legais</v>
      </c>
      <c r="F1699" s="540"/>
      <c r="G1699" s="535" t="str">
        <f>Raiz!$E$91</f>
        <v>Cálculo do valor=[(BCCPA/30)x1dia]/12</v>
      </c>
      <c r="H1699" s="540"/>
      <c r="I1699" s="12">
        <f>Raiz!$G$91</f>
        <v>2.7777777777777779E-3</v>
      </c>
      <c r="J1699" s="11">
        <f>ROUND(I1699*H1696,2)</f>
        <v>0.08</v>
      </c>
      <c r="K1699" s="4"/>
      <c r="L1699" s="4"/>
    </row>
    <row r="1700" spans="1:12" ht="18" customHeight="1" x14ac:dyDescent="0.2">
      <c r="A1700" s="50">
        <f t="shared" ref="A1700:C1715" si="1050">A1699</f>
        <v>3</v>
      </c>
      <c r="B1700" s="50" t="str">
        <f t="shared" si="1050"/>
        <v>Vigilante armado diurno - 12x36h</v>
      </c>
      <c r="C1700" s="50" t="str">
        <f t="shared" si="1050"/>
        <v>FLORIANÓPOLIS</v>
      </c>
      <c r="D1700" s="10" t="str">
        <f>Raiz!$B$92</f>
        <v>C</v>
      </c>
      <c r="E1700" s="524" t="str">
        <f>Raiz!$C$92</f>
        <v>Substituto na cobertura de Licença-Paternidade</v>
      </c>
      <c r="F1700" s="525"/>
      <c r="G1700" s="524" t="str">
        <f>Raiz!$E$92</f>
        <v>Cálculo do valor={[(BCCPA/30)x5dias]/12}x1,5%</v>
      </c>
      <c r="H1700" s="525"/>
      <c r="I1700" s="12">
        <f>Raiz!$G$92</f>
        <v>2.0833333333333332E-4</v>
      </c>
      <c r="J1700" s="11">
        <f>ROUND(I1700*H1696,2)</f>
        <v>0.01</v>
      </c>
      <c r="K1700" s="4"/>
      <c r="L1700" s="4"/>
    </row>
    <row r="1701" spans="1:12" ht="18" customHeight="1" x14ac:dyDescent="0.2">
      <c r="A1701" s="50">
        <f t="shared" si="1050"/>
        <v>3</v>
      </c>
      <c r="B1701" s="50" t="str">
        <f t="shared" si="1050"/>
        <v>Vigilante armado diurno - 12x36h</v>
      </c>
      <c r="C1701" s="50" t="str">
        <f t="shared" si="1050"/>
        <v>FLORIANÓPOLIS</v>
      </c>
      <c r="D1701" s="10" t="str">
        <f>Raiz!$B$93</f>
        <v>D</v>
      </c>
      <c r="E1701" s="524" t="str">
        <f>Raiz!$C$93</f>
        <v>Substituto na cobertura de Ausência por acidente de trab.</v>
      </c>
      <c r="F1701" s="525"/>
      <c r="G1701" s="524" t="str">
        <f>Raiz!$E$93</f>
        <v>Cálculo do valor={[(BCCPA/30)x15dias]/12}x0,78%</v>
      </c>
      <c r="H1701" s="525"/>
      <c r="I1701" s="12">
        <f>Raiz!$G$93</f>
        <v>3.2499999999999999E-4</v>
      </c>
      <c r="J1701" s="11">
        <f>ROUND(I1701*H1696,2)</f>
        <v>0.01</v>
      </c>
      <c r="K1701" s="4"/>
      <c r="L1701" s="4"/>
    </row>
    <row r="1702" spans="1:12" ht="18" customHeight="1" x14ac:dyDescent="0.2">
      <c r="A1702" s="50">
        <f t="shared" si="1050"/>
        <v>3</v>
      </c>
      <c r="B1702" s="50" t="str">
        <f t="shared" si="1050"/>
        <v>Vigilante armado diurno - 12x36h</v>
      </c>
      <c r="C1702" s="50" t="str">
        <f t="shared" si="1050"/>
        <v>FLORIANÓPOLIS</v>
      </c>
      <c r="D1702" s="10" t="str">
        <f>Raiz!$B$94</f>
        <v>E</v>
      </c>
      <c r="E1702" s="524" t="str">
        <f>Raiz!$C$94</f>
        <v>Substituto na cobertura de Afastamento Maternidade</v>
      </c>
      <c r="F1702" s="525"/>
      <c r="G1702" s="524" t="str">
        <f>Raiz!$E$94</f>
        <v>Cálculo do valor = {[(FÉRIAS + 1/3 FÉRIAS)/12]x(4/12)}x2%</v>
      </c>
      <c r="H1702" s="526"/>
      <c r="I1702" s="555"/>
      <c r="J1702" s="11">
        <f>ROUND((((J1648+J1648/3)/12)*4/12)*2%,2)</f>
        <v>0</v>
      </c>
      <c r="K1702" s="4"/>
      <c r="L1702" s="4"/>
    </row>
    <row r="1703" spans="1:12" ht="18" customHeight="1" x14ac:dyDescent="0.2">
      <c r="A1703" s="50">
        <f t="shared" si="1050"/>
        <v>3</v>
      </c>
      <c r="B1703" s="50" t="str">
        <f t="shared" si="1050"/>
        <v>Vigilante armado diurno - 12x36h</v>
      </c>
      <c r="C1703" s="50" t="str">
        <f t="shared" si="1050"/>
        <v>FLORIANÓPOLIS</v>
      </c>
      <c r="D1703" s="10" t="str">
        <f>Raiz!$B$95</f>
        <v>F</v>
      </c>
      <c r="E1703" s="524" t="str">
        <f>Raiz!$C$95</f>
        <v xml:space="preserve">Substituto na cobertura de outras ausências (especificar) </v>
      </c>
      <c r="F1703" s="554"/>
      <c r="G1703" s="554"/>
      <c r="H1703" s="554"/>
      <c r="I1703" s="555"/>
      <c r="J1703" s="20"/>
      <c r="K1703" s="4"/>
      <c r="L1703" s="4"/>
    </row>
    <row r="1704" spans="1:12" ht="18" customHeight="1" thickBot="1" x14ac:dyDescent="0.25">
      <c r="A1704" s="50">
        <f t="shared" si="1050"/>
        <v>3</v>
      </c>
      <c r="B1704" s="50" t="str">
        <f t="shared" si="1050"/>
        <v>Vigilante armado diurno - 12x36h</v>
      </c>
      <c r="C1704" s="50" t="str">
        <f t="shared" si="1050"/>
        <v>FLORIANÓPOLIS</v>
      </c>
      <c r="D1704" s="619" t="str">
        <f>Raiz!$B$96</f>
        <v> Total do Módulo 4 - Custo de Reposição do Profissional Ausente</v>
      </c>
      <c r="E1704" s="619"/>
      <c r="F1704" s="619"/>
      <c r="G1704" s="619"/>
      <c r="H1704" s="619"/>
      <c r="I1704" s="619"/>
      <c r="J1704" s="13">
        <f>SUM(J1698:J1703)</f>
        <v>2.4299999999999997</v>
      </c>
      <c r="K1704" s="4"/>
      <c r="L1704" s="4"/>
    </row>
    <row r="1705" spans="1:12" ht="11.25" customHeight="1" thickBot="1" x14ac:dyDescent="0.25">
      <c r="A1705" s="50">
        <f t="shared" si="1050"/>
        <v>3</v>
      </c>
      <c r="B1705" s="50" t="str">
        <f t="shared" si="1050"/>
        <v>Vigilante armado diurno - 12x36h</v>
      </c>
      <c r="C1705" s="50" t="str">
        <f t="shared" si="1050"/>
        <v>FLORIANÓPOLIS</v>
      </c>
      <c r="D1705" s="4"/>
      <c r="E1705" s="4"/>
      <c r="F1705" s="4"/>
      <c r="G1705" s="4"/>
      <c r="H1705" s="4"/>
      <c r="I1705" s="4"/>
      <c r="J1705" s="4"/>
      <c r="K1705" s="4"/>
      <c r="L1705" s="4"/>
    </row>
    <row r="1706" spans="1:12" ht="18" customHeight="1" x14ac:dyDescent="0.2">
      <c r="A1706" s="50">
        <f t="shared" si="1050"/>
        <v>3</v>
      </c>
      <c r="B1706" s="50" t="str">
        <f t="shared" si="1050"/>
        <v>Vigilante armado diurno - 12x36h</v>
      </c>
      <c r="C1706" s="50" t="str">
        <f t="shared" si="1050"/>
        <v>FLORIANÓPOLIS</v>
      </c>
      <c r="D1706" s="556" t="str">
        <f>Raiz!$B$98</f>
        <v>MÓDULO 5 - INSUMOS DIVERSOS</v>
      </c>
      <c r="E1706" s="557"/>
      <c r="F1706" s="557"/>
      <c r="G1706" s="557"/>
      <c r="H1706" s="557"/>
      <c r="I1706" s="558"/>
      <c r="J1706" s="2" t="str">
        <f>Raiz!$H$98</f>
        <v>Valor R$</v>
      </c>
      <c r="K1706" s="4"/>
      <c r="L1706" s="4"/>
    </row>
    <row r="1707" spans="1:12" ht="18" customHeight="1" x14ac:dyDescent="0.2">
      <c r="A1707" s="50">
        <f t="shared" si="1050"/>
        <v>3</v>
      </c>
      <c r="B1707" s="50" t="str">
        <f t="shared" si="1050"/>
        <v>Vigilante armado diurno - 12x36h</v>
      </c>
      <c r="C1707" s="50" t="str">
        <f t="shared" si="1050"/>
        <v>FLORIANÓPOLIS</v>
      </c>
      <c r="D1707" s="10" t="str">
        <f>Raiz!$B$99</f>
        <v>A</v>
      </c>
      <c r="E1707" s="521" t="str">
        <f>Raiz!$C$99</f>
        <v>Uniformes</v>
      </c>
      <c r="F1707" s="521"/>
      <c r="G1707" s="521"/>
      <c r="H1707" s="521"/>
      <c r="I1707" s="521"/>
      <c r="J1707" s="11">
        <f>VLOOKUP(G1615,Base!$B$727:$L$746,J1620+1,FALSE)</f>
        <v>0</v>
      </c>
      <c r="K1707" s="239"/>
      <c r="L1707" s="239"/>
    </row>
    <row r="1708" spans="1:12" ht="18" customHeight="1" x14ac:dyDescent="0.2">
      <c r="A1708" s="50">
        <f t="shared" si="1050"/>
        <v>3</v>
      </c>
      <c r="B1708" s="50" t="str">
        <f t="shared" si="1050"/>
        <v>Vigilante armado diurno - 12x36h</v>
      </c>
      <c r="C1708" s="50" t="str">
        <f t="shared" si="1050"/>
        <v>FLORIANÓPOLIS</v>
      </c>
      <c r="D1708" s="10" t="str">
        <f>Raiz!$B$100</f>
        <v>B</v>
      </c>
      <c r="E1708" s="521" t="str">
        <f>Raiz!$C$100</f>
        <v>Materiais de uso individual</v>
      </c>
      <c r="F1708" s="521"/>
      <c r="G1708" s="521"/>
      <c r="H1708" s="521"/>
      <c r="I1708" s="521"/>
      <c r="J1708" s="11">
        <f>VLOOKUP(G1615,Base!$B$751:$L$770,J1620+1,FALSE)</f>
        <v>0</v>
      </c>
      <c r="K1708" s="239"/>
      <c r="L1708" s="239"/>
    </row>
    <row r="1709" spans="1:12" ht="18" customHeight="1" x14ac:dyDescent="0.2">
      <c r="A1709" s="50">
        <f t="shared" si="1050"/>
        <v>3</v>
      </c>
      <c r="B1709" s="50" t="str">
        <f t="shared" si="1050"/>
        <v>Vigilante armado diurno - 12x36h</v>
      </c>
      <c r="C1709" s="50" t="str">
        <f t="shared" si="1050"/>
        <v>FLORIANÓPOLIS</v>
      </c>
      <c r="D1709" s="10" t="str">
        <f>Raiz!$B$101</f>
        <v>C</v>
      </c>
      <c r="E1709" s="521" t="str">
        <f>Raiz!$C$101</f>
        <v>Materiais de uso compartilhado</v>
      </c>
      <c r="F1709" s="521"/>
      <c r="G1709" s="521"/>
      <c r="H1709" s="521"/>
      <c r="I1709" s="521"/>
      <c r="J1709" s="11">
        <f>VLOOKUP(G1615,Base!$B$775:$L$794,J1620+1,FALSE)</f>
        <v>0</v>
      </c>
      <c r="K1709" s="239"/>
      <c r="L1709" s="239"/>
    </row>
    <row r="1710" spans="1:12" ht="18" customHeight="1" x14ac:dyDescent="0.2">
      <c r="A1710" s="50">
        <f t="shared" si="1050"/>
        <v>3</v>
      </c>
      <c r="B1710" s="50" t="str">
        <f t="shared" si="1050"/>
        <v>Vigilante armado diurno - 12x36h</v>
      </c>
      <c r="C1710" s="50" t="str">
        <f t="shared" si="1050"/>
        <v>FLORIANÓPOLIS</v>
      </c>
      <c r="D1710" s="10" t="str">
        <f>Raiz!$B$102</f>
        <v>D</v>
      </c>
      <c r="E1710" s="521" t="str">
        <f>Raiz!$C$102</f>
        <v>Outros: especificar</v>
      </c>
      <c r="F1710" s="521"/>
      <c r="G1710" s="521"/>
      <c r="H1710" s="521"/>
      <c r="I1710" s="521"/>
      <c r="J1710" s="77"/>
      <c r="K1710" s="239"/>
      <c r="L1710" s="239"/>
    </row>
    <row r="1711" spans="1:12" ht="18" customHeight="1" thickBot="1" x14ac:dyDescent="0.25">
      <c r="A1711" s="50">
        <f t="shared" si="1050"/>
        <v>3</v>
      </c>
      <c r="B1711" s="50" t="str">
        <f t="shared" si="1050"/>
        <v>Vigilante armado diurno - 12x36h</v>
      </c>
      <c r="C1711" s="50" t="str">
        <f t="shared" si="1050"/>
        <v>FLORIANÓPOLIS</v>
      </c>
      <c r="D1711" s="619" t="str">
        <f>Raiz!$B$103</f>
        <v>Total do Módulo 5 - Insumos Diversos</v>
      </c>
      <c r="E1711" s="619"/>
      <c r="F1711" s="619"/>
      <c r="G1711" s="619"/>
      <c r="H1711" s="619"/>
      <c r="I1711" s="619"/>
      <c r="J1711" s="13">
        <f>SUM(J1707:J1710)</f>
        <v>0</v>
      </c>
      <c r="K1711" s="4"/>
      <c r="L1711" s="4"/>
    </row>
    <row r="1712" spans="1:12" ht="11.25" customHeight="1" thickBot="1" x14ac:dyDescent="0.25">
      <c r="A1712" s="50">
        <f t="shared" si="1050"/>
        <v>3</v>
      </c>
      <c r="B1712" s="50" t="str">
        <f t="shared" si="1050"/>
        <v>Vigilante armado diurno - 12x36h</v>
      </c>
      <c r="C1712" s="50" t="str">
        <f t="shared" si="1050"/>
        <v>FLORIANÓPOLIS</v>
      </c>
      <c r="D1712" s="4"/>
      <c r="E1712" s="4"/>
      <c r="F1712" s="4"/>
      <c r="G1712" s="4"/>
      <c r="H1712" s="4"/>
      <c r="I1712" s="4"/>
      <c r="J1712" s="4"/>
      <c r="K1712" s="4"/>
      <c r="L1712" s="4"/>
    </row>
    <row r="1713" spans="1:12" ht="18" customHeight="1" x14ac:dyDescent="0.2">
      <c r="A1713" s="50">
        <f t="shared" si="1050"/>
        <v>3</v>
      </c>
      <c r="B1713" s="50" t="str">
        <f t="shared" si="1050"/>
        <v>Vigilante armado diurno - 12x36h</v>
      </c>
      <c r="C1713" s="50" t="str">
        <f t="shared" si="1050"/>
        <v>FLORIANÓPOLIS</v>
      </c>
      <c r="D1713" s="531" t="str">
        <f>Raiz!$B$105</f>
        <v>6 - CUSTOS INDIRETOS, TRIBUTOS E LUCRO</v>
      </c>
      <c r="E1713" s="531"/>
      <c r="F1713" s="531"/>
      <c r="G1713" s="531"/>
      <c r="H1713" s="531"/>
      <c r="I1713" s="1" t="str">
        <f>Raiz!$G$105</f>
        <v>%</v>
      </c>
      <c r="J1713" s="2" t="str">
        <f>Raiz!$H$105</f>
        <v>Valor R$</v>
      </c>
      <c r="K1713" s="4"/>
      <c r="L1713" s="4"/>
    </row>
    <row r="1714" spans="1:12" ht="18" customHeight="1" x14ac:dyDescent="0.2">
      <c r="A1714" s="50">
        <f t="shared" si="1050"/>
        <v>3</v>
      </c>
      <c r="B1714" s="50" t="str">
        <f t="shared" si="1050"/>
        <v>Vigilante armado diurno - 12x36h</v>
      </c>
      <c r="C1714" s="50" t="str">
        <f t="shared" si="1050"/>
        <v>FLORIANÓPOLIS</v>
      </c>
      <c r="D1714" s="10" t="str">
        <f>Raiz!$B$106</f>
        <v>A</v>
      </c>
      <c r="E1714" s="527" t="str">
        <f>Raiz!$C$106</f>
        <v>Custos Indiretos (despesas administrativas e operacionais)</v>
      </c>
      <c r="F1714" s="527"/>
      <c r="G1714" s="527"/>
      <c r="H1714" s="527"/>
      <c r="I1714" s="12">
        <f>VLOOKUP(G1615,Base!$B$799:$O$818,J1620+1,FALSE)</f>
        <v>0</v>
      </c>
      <c r="J1714" s="11">
        <f>ROUND(J1736*I1714,2)</f>
        <v>0</v>
      </c>
      <c r="K1714" s="4"/>
      <c r="L1714" s="4"/>
    </row>
    <row r="1715" spans="1:12" ht="18" customHeight="1" x14ac:dyDescent="0.2">
      <c r="A1715" s="50">
        <f t="shared" si="1050"/>
        <v>3</v>
      </c>
      <c r="B1715" s="50" t="str">
        <f t="shared" si="1050"/>
        <v>Vigilante armado diurno - 12x36h</v>
      </c>
      <c r="C1715" s="50" t="str">
        <f t="shared" si="1050"/>
        <v>FLORIANÓPOLIS</v>
      </c>
      <c r="D1715" s="10" t="str">
        <f>Raiz!$B$107</f>
        <v>B</v>
      </c>
      <c r="E1715" s="527" t="str">
        <f>Raiz!$C$107</f>
        <v>Lucro</v>
      </c>
      <c r="F1715" s="527"/>
      <c r="G1715" s="527"/>
      <c r="H1715" s="527"/>
      <c r="I1715" s="12">
        <f>VLOOKUP(G1615,Base!$B$823:$O$842,J1620+1,FALSE)</f>
        <v>0</v>
      </c>
      <c r="J1715" s="11">
        <f>ROUND(J1738*I1715,2)</f>
        <v>0</v>
      </c>
      <c r="K1715" s="4"/>
      <c r="L1715" s="4"/>
    </row>
    <row r="1716" spans="1:12" ht="18" customHeight="1" x14ac:dyDescent="0.2">
      <c r="A1716" s="50">
        <f t="shared" ref="A1716:C1721" si="1051">A1715</f>
        <v>3</v>
      </c>
      <c r="B1716" s="50" t="str">
        <f t="shared" si="1051"/>
        <v>Vigilante armado diurno - 12x36h</v>
      </c>
      <c r="C1716" s="50" t="str">
        <f t="shared" si="1051"/>
        <v>FLORIANÓPOLIS</v>
      </c>
      <c r="D1716" s="560" t="str">
        <f>Raiz!$B$108</f>
        <v>Subtotal</v>
      </c>
      <c r="E1716" s="560"/>
      <c r="F1716" s="560"/>
      <c r="G1716" s="560"/>
      <c r="H1716" s="560"/>
      <c r="I1716" s="21">
        <f>SUM(I1714:I1715)</f>
        <v>0</v>
      </c>
      <c r="J1716" s="22">
        <f>SUM(J1714:J1715)</f>
        <v>0</v>
      </c>
      <c r="K1716" s="4"/>
      <c r="L1716" s="4"/>
    </row>
    <row r="1717" spans="1:12" ht="18" customHeight="1" x14ac:dyDescent="0.2">
      <c r="A1717" s="50">
        <f t="shared" si="1051"/>
        <v>3</v>
      </c>
      <c r="B1717" s="50" t="str">
        <f t="shared" si="1051"/>
        <v>Vigilante armado diurno - 12x36h</v>
      </c>
      <c r="C1717" s="50" t="str">
        <f t="shared" si="1051"/>
        <v>FLORIANÓPOLIS</v>
      </c>
      <c r="D1717" s="10" t="str">
        <f>Raiz!$B$109</f>
        <v>C</v>
      </c>
      <c r="E1717" s="527" t="str">
        <f>Raiz!$C$109</f>
        <v>Tributos</v>
      </c>
      <c r="F1717" s="529"/>
      <c r="G1717" s="529"/>
      <c r="H1717" s="529"/>
      <c r="I1717" s="21">
        <f>SUM(I1718:I1720)</f>
        <v>6.1499999999999999E-2</v>
      </c>
      <c r="J1717" s="22">
        <f>SUM(J1718:J1720)</f>
        <v>70.33</v>
      </c>
      <c r="K1717" s="4"/>
      <c r="L1717" s="4"/>
    </row>
    <row r="1718" spans="1:12" ht="18" customHeight="1" x14ac:dyDescent="0.2">
      <c r="A1718" s="50">
        <f t="shared" si="1051"/>
        <v>3</v>
      </c>
      <c r="B1718" s="50" t="str">
        <f t="shared" si="1051"/>
        <v>Vigilante armado diurno - 12x36h</v>
      </c>
      <c r="C1718" s="50" t="str">
        <f t="shared" si="1051"/>
        <v>FLORIANÓPOLIS</v>
      </c>
      <c r="D1718" s="532" t="str">
        <f>Raiz!$B$110</f>
        <v>C.1</v>
      </c>
      <c r="E1718" s="534" t="str">
        <f>Raiz!$C$110</f>
        <v>Tributos Federais</v>
      </c>
      <c r="F1718" s="536" t="str">
        <f>Raiz!$D$110</f>
        <v>PIS</v>
      </c>
      <c r="G1718" s="537"/>
      <c r="H1718" s="538"/>
      <c r="I1718" s="29">
        <f>Raiz!$G$110</f>
        <v>6.4999999999999997E-3</v>
      </c>
      <c r="J1718" s="11">
        <f>ROUND(I1718*J1727,2)</f>
        <v>7.43</v>
      </c>
      <c r="K1718" s="4"/>
      <c r="L1718" s="4"/>
    </row>
    <row r="1719" spans="1:12" ht="18" customHeight="1" x14ac:dyDescent="0.2">
      <c r="A1719" s="50">
        <f t="shared" si="1051"/>
        <v>3</v>
      </c>
      <c r="B1719" s="50" t="str">
        <f t="shared" si="1051"/>
        <v>Vigilante armado diurno - 12x36h</v>
      </c>
      <c r="C1719" s="50" t="str">
        <f t="shared" si="1051"/>
        <v>FLORIANÓPOLIS</v>
      </c>
      <c r="D1719" s="533"/>
      <c r="E1719" s="535"/>
      <c r="F1719" s="535" t="str">
        <f>Raiz!$D$111</f>
        <v>COFINS</v>
      </c>
      <c r="G1719" s="539"/>
      <c r="H1719" s="540"/>
      <c r="I1719" s="12">
        <f>Raiz!$G$111</f>
        <v>0.03</v>
      </c>
      <c r="J1719" s="11">
        <f>ROUND(I1719*J1727,2)</f>
        <v>34.31</v>
      </c>
    </row>
    <row r="1720" spans="1:12" ht="18" customHeight="1" x14ac:dyDescent="0.2">
      <c r="A1720" s="50">
        <f t="shared" si="1051"/>
        <v>3</v>
      </c>
      <c r="B1720" s="50" t="str">
        <f t="shared" si="1051"/>
        <v>Vigilante armado diurno - 12x36h</v>
      </c>
      <c r="C1720" s="50" t="str">
        <f t="shared" si="1051"/>
        <v>FLORIANÓPOLIS</v>
      </c>
      <c r="D1720" s="10" t="str">
        <f>Raiz!$B$112</f>
        <v>C.2</v>
      </c>
      <c r="E1720" s="240" t="str">
        <f>Raiz!$C$112</f>
        <v>Tributos Municipais</v>
      </c>
      <c r="F1720" s="524" t="str">
        <f>Raiz!$D$112</f>
        <v>ISS</v>
      </c>
      <c r="G1720" s="526"/>
      <c r="H1720" s="525"/>
      <c r="I1720" s="12">
        <f>VLOOKUP(G1615,Base!$B$25:$D$44,3,FALSE)</f>
        <v>2.5000000000000001E-2</v>
      </c>
      <c r="J1720" s="11">
        <f>ROUND(I1720*J1727,2)</f>
        <v>28.59</v>
      </c>
    </row>
    <row r="1721" spans="1:12" ht="18" customHeight="1" thickBot="1" x14ac:dyDescent="0.25">
      <c r="A1721" s="50">
        <f t="shared" si="1051"/>
        <v>3</v>
      </c>
      <c r="B1721" s="50" t="str">
        <f t="shared" si="1051"/>
        <v>Vigilante armado diurno - 12x36h</v>
      </c>
      <c r="C1721" s="50" t="str">
        <f t="shared" si="1051"/>
        <v>FLORIANÓPOLIS</v>
      </c>
      <c r="D1721" s="653" t="str">
        <f>Raiz!$B$113</f>
        <v>Total do Módulo 6 - Custos Indiretos, Lucro e Tributos</v>
      </c>
      <c r="E1721" s="653"/>
      <c r="F1721" s="653"/>
      <c r="G1721" s="653"/>
      <c r="H1721" s="653"/>
      <c r="I1721" s="16">
        <f>I1716+I1717</f>
        <v>6.1499999999999999E-2</v>
      </c>
      <c r="J1721" s="13">
        <f>J1716+J1717</f>
        <v>70.33</v>
      </c>
    </row>
    <row r="1722" spans="1:12" ht="13.5" customHeight="1" thickBot="1" x14ac:dyDescent="0.25">
      <c r="A1722" s="50">
        <f t="shared" ref="A1722:C1728" si="1052">A1721</f>
        <v>3</v>
      </c>
      <c r="B1722" s="50" t="str">
        <f t="shared" si="1052"/>
        <v>Vigilante armado diurno - 12x36h</v>
      </c>
      <c r="C1722" s="50" t="str">
        <f t="shared" si="1052"/>
        <v>FLORIANÓPOLIS</v>
      </c>
      <c r="D1722" s="4"/>
      <c r="E1722" s="4"/>
      <c r="F1722" s="4"/>
      <c r="G1722" s="4"/>
      <c r="H1722" s="4"/>
      <c r="I1722" s="4"/>
      <c r="J1722" s="4"/>
    </row>
    <row r="1723" spans="1:12" ht="18" customHeight="1" x14ac:dyDescent="0.2">
      <c r="A1723" s="50">
        <f t="shared" si="1052"/>
        <v>3</v>
      </c>
      <c r="B1723" s="50" t="str">
        <f t="shared" si="1052"/>
        <v>Vigilante armado diurno - 12x36h</v>
      </c>
      <c r="C1723" s="50" t="str">
        <f t="shared" si="1052"/>
        <v>FLORIANÓPOLIS</v>
      </c>
      <c r="D1723" s="556" t="str">
        <f>Raiz!$B$115</f>
        <v>TRIBUTOS (percentual incidente sobre o Valor total por empregado)</v>
      </c>
      <c r="E1723" s="557"/>
      <c r="F1723" s="557"/>
      <c r="G1723" s="557"/>
      <c r="H1723" s="557"/>
      <c r="I1723" s="557"/>
      <c r="J1723" s="558"/>
    </row>
    <row r="1724" spans="1:12" ht="18" customHeight="1" x14ac:dyDescent="0.2">
      <c r="A1724" s="50">
        <f t="shared" si="1052"/>
        <v>3</v>
      </c>
      <c r="B1724" s="50" t="str">
        <f t="shared" si="1052"/>
        <v>Vigilante armado diurno - 12x36h</v>
      </c>
      <c r="C1724" s="50" t="str">
        <f t="shared" si="1052"/>
        <v>FLORIANÓPOLIS</v>
      </c>
      <c r="D1724" s="10" t="str">
        <f>Raiz!$B$116</f>
        <v>A</v>
      </c>
      <c r="E1724" s="521" t="str">
        <f>Raiz!$C$116</f>
        <v>Percentual total dos Tributos / 100</v>
      </c>
      <c r="F1724" s="521"/>
      <c r="G1724" s="521"/>
      <c r="H1724" s="521"/>
      <c r="I1724" s="521"/>
      <c r="J1724" s="23">
        <f>I1717</f>
        <v>6.1499999999999999E-2</v>
      </c>
    </row>
    <row r="1725" spans="1:12" ht="18" customHeight="1" x14ac:dyDescent="0.2">
      <c r="A1725" s="50">
        <f t="shared" si="1052"/>
        <v>3</v>
      </c>
      <c r="B1725" s="50" t="str">
        <f t="shared" si="1052"/>
        <v>Vigilante armado diurno - 12x36h</v>
      </c>
      <c r="C1725" s="50" t="str">
        <f t="shared" si="1052"/>
        <v>FLORIANÓPOLIS</v>
      </c>
      <c r="D1725" s="10" t="str">
        <f>Raiz!$B$117</f>
        <v>B</v>
      </c>
      <c r="E1725" s="521" t="str">
        <f>Raiz!$C$117</f>
        <v>1 - A</v>
      </c>
      <c r="F1725" s="521"/>
      <c r="G1725" s="521"/>
      <c r="H1725" s="521"/>
      <c r="I1725" s="521"/>
      <c r="J1725" s="23">
        <f>1-J1724</f>
        <v>0.9385</v>
      </c>
    </row>
    <row r="1726" spans="1:12" ht="18" customHeight="1" x14ac:dyDescent="0.2">
      <c r="A1726" s="50">
        <f t="shared" si="1052"/>
        <v>3</v>
      </c>
      <c r="B1726" s="50" t="str">
        <f t="shared" si="1052"/>
        <v>Vigilante armado diurno - 12x36h</v>
      </c>
      <c r="C1726" s="50" t="str">
        <f t="shared" si="1052"/>
        <v>FLORIANÓPOLIS</v>
      </c>
      <c r="D1726" s="10" t="str">
        <f>Raiz!$B$118</f>
        <v>C</v>
      </c>
      <c r="E1726" s="521" t="str">
        <f>Raiz!$C$118</f>
        <v>Custo antes da incidência dos tributos</v>
      </c>
      <c r="F1726" s="521"/>
      <c r="G1726" s="521"/>
      <c r="H1726" s="521"/>
      <c r="I1726" s="521"/>
      <c r="J1726" s="11">
        <f>J1740</f>
        <v>1073.23</v>
      </c>
    </row>
    <row r="1727" spans="1:12" ht="18" customHeight="1" x14ac:dyDescent="0.2">
      <c r="A1727" s="50">
        <f t="shared" si="1052"/>
        <v>3</v>
      </c>
      <c r="B1727" s="50" t="str">
        <f t="shared" si="1052"/>
        <v>Vigilante armado diurno - 12x36h</v>
      </c>
      <c r="C1727" s="50" t="str">
        <f t="shared" si="1052"/>
        <v>FLORIANÓPOLIS</v>
      </c>
      <c r="D1727" s="10" t="str">
        <f>Raiz!$B$119</f>
        <v>D</v>
      </c>
      <c r="E1727" s="521" t="str">
        <f>Raiz!$C$119</f>
        <v>PREÇO DO POSTO/MÊS (C / B)</v>
      </c>
      <c r="F1727" s="521"/>
      <c r="G1727" s="521"/>
      <c r="H1727" s="521"/>
      <c r="I1727" s="521"/>
      <c r="J1727" s="11">
        <f>ROUND(J1726/J1725,2)</f>
        <v>1143.56</v>
      </c>
    </row>
    <row r="1728" spans="1:12" ht="18" customHeight="1" thickBot="1" x14ac:dyDescent="0.25">
      <c r="A1728" s="50">
        <f t="shared" si="1052"/>
        <v>3</v>
      </c>
      <c r="B1728" s="50" t="str">
        <f t="shared" si="1052"/>
        <v>Vigilante armado diurno - 12x36h</v>
      </c>
      <c r="C1728" s="50" t="str">
        <f t="shared" si="1052"/>
        <v>FLORIANÓPOLIS</v>
      </c>
      <c r="D1728" s="619" t="str">
        <f>Raiz!$B$120</f>
        <v>Total dos Tributos = (D – C)</v>
      </c>
      <c r="E1728" s="619"/>
      <c r="F1728" s="619"/>
      <c r="G1728" s="619"/>
      <c r="H1728" s="619"/>
      <c r="I1728" s="619"/>
      <c r="J1728" s="24">
        <f>J1727-J1726</f>
        <v>70.329999999999927</v>
      </c>
    </row>
    <row r="1729" spans="1:13" ht="12.75" customHeight="1" thickBot="1" x14ac:dyDescent="0.25">
      <c r="A1729" s="50">
        <f t="shared" ref="A1729:C1729" si="1053">A1728</f>
        <v>3</v>
      </c>
      <c r="B1729" s="50" t="str">
        <f t="shared" si="1053"/>
        <v>Vigilante armado diurno - 12x36h</v>
      </c>
      <c r="C1729" s="50" t="str">
        <f t="shared" si="1053"/>
        <v>FLORIANÓPOLIS</v>
      </c>
      <c r="D1729" s="4"/>
      <c r="E1729" s="4"/>
      <c r="F1729" s="4"/>
      <c r="G1729" s="4"/>
      <c r="H1729" s="4"/>
      <c r="I1729" s="4"/>
      <c r="J1729" s="4"/>
    </row>
    <row r="1730" spans="1:13" ht="18" customHeight="1" x14ac:dyDescent="0.2">
      <c r="A1730" s="50">
        <f t="shared" ref="A1730:C1730" si="1054">A1729</f>
        <v>3</v>
      </c>
      <c r="B1730" s="50" t="str">
        <f t="shared" si="1054"/>
        <v>Vigilante armado diurno - 12x36h</v>
      </c>
      <c r="C1730" s="50" t="str">
        <f t="shared" si="1054"/>
        <v>FLORIANÓPOLIS</v>
      </c>
      <c r="D1730" s="544" t="str">
        <f>Raiz!$B$122</f>
        <v>2 - QUADRO-RESUMO DO CUSTO POR EMPREGADO</v>
      </c>
      <c r="E1730" s="544"/>
      <c r="F1730" s="544"/>
      <c r="G1730" s="544"/>
      <c r="H1730" s="544"/>
      <c r="I1730" s="646"/>
      <c r="J1730" s="68" t="str">
        <f>Raiz!$H$122</f>
        <v>Valor R$</v>
      </c>
    </row>
    <row r="1731" spans="1:13" ht="18" customHeight="1" x14ac:dyDescent="0.2">
      <c r="A1731" s="50">
        <f t="shared" ref="A1731:C1731" si="1055">A1730</f>
        <v>3</v>
      </c>
      <c r="B1731" s="50" t="str">
        <f t="shared" si="1055"/>
        <v>Vigilante armado diurno - 12x36h</v>
      </c>
      <c r="C1731" s="50" t="str">
        <f t="shared" si="1055"/>
        <v>FLORIANÓPOLIS</v>
      </c>
      <c r="D1731" s="10" t="str">
        <f>Raiz!$B$123</f>
        <v>A</v>
      </c>
      <c r="E1731" s="521" t="str">
        <f>Raiz!$C$123</f>
        <v>Módulo 1 - Composição da Remuneração</v>
      </c>
      <c r="F1731" s="521"/>
      <c r="G1731" s="521"/>
      <c r="H1731" s="521"/>
      <c r="I1731" s="521"/>
      <c r="J1731" s="11">
        <f>J1648</f>
        <v>0</v>
      </c>
    </row>
    <row r="1732" spans="1:13" ht="18" customHeight="1" x14ac:dyDescent="0.2">
      <c r="A1732" s="50">
        <f t="shared" ref="A1732:C1732" si="1056">A1731</f>
        <v>3</v>
      </c>
      <c r="B1732" s="50" t="str">
        <f t="shared" si="1056"/>
        <v>Vigilante armado diurno - 12x36h</v>
      </c>
      <c r="C1732" s="50" t="str">
        <f t="shared" si="1056"/>
        <v>FLORIANÓPOLIS</v>
      </c>
      <c r="D1732" s="10" t="str">
        <f>Raiz!$B$124</f>
        <v>B</v>
      </c>
      <c r="E1732" s="521" t="str">
        <f>Raiz!$C$124</f>
        <v>Módulo 2 - Encargos e Benefícios Anuais, Mensais e Diários</v>
      </c>
      <c r="F1732" s="521"/>
      <c r="G1732" s="521"/>
      <c r="H1732" s="521"/>
      <c r="I1732" s="521"/>
      <c r="J1732" s="11">
        <f t="shared" ref="J1732" si="1057">J1682</f>
        <v>1070.8</v>
      </c>
    </row>
    <row r="1733" spans="1:13" ht="18" customHeight="1" x14ac:dyDescent="0.2">
      <c r="A1733" s="50">
        <f t="shared" ref="A1733:C1733" si="1058">A1732</f>
        <v>3</v>
      </c>
      <c r="B1733" s="50" t="str">
        <f t="shared" si="1058"/>
        <v>Vigilante armado diurno - 12x36h</v>
      </c>
      <c r="C1733" s="50" t="str">
        <f t="shared" si="1058"/>
        <v>FLORIANÓPOLIS</v>
      </c>
      <c r="D1733" s="10" t="str">
        <f>Raiz!$B$125</f>
        <v>C</v>
      </c>
      <c r="E1733" s="521" t="str">
        <f>Raiz!$C$125</f>
        <v>Módulo 3 - Provisão para Rescisão</v>
      </c>
      <c r="F1733" s="521"/>
      <c r="G1733" s="521"/>
      <c r="H1733" s="521"/>
      <c r="I1733" s="521"/>
      <c r="J1733" s="11">
        <f t="shared" ref="J1733" si="1059">J1691</f>
        <v>0</v>
      </c>
    </row>
    <row r="1734" spans="1:13" ht="18" customHeight="1" x14ac:dyDescent="0.2">
      <c r="A1734" s="50">
        <f t="shared" ref="A1734:C1734" si="1060">A1733</f>
        <v>3</v>
      </c>
      <c r="B1734" s="50" t="str">
        <f t="shared" si="1060"/>
        <v>Vigilante armado diurno - 12x36h</v>
      </c>
      <c r="C1734" s="50" t="str">
        <f t="shared" si="1060"/>
        <v>FLORIANÓPOLIS</v>
      </c>
      <c r="D1734" s="10" t="str">
        <f>Raiz!$B$126</f>
        <v>D</v>
      </c>
      <c r="E1734" s="521" t="str">
        <f>Raiz!$C$126</f>
        <v>Módulo 4 - Custo de Reposição do Profissional Ausente</v>
      </c>
      <c r="F1734" s="521"/>
      <c r="G1734" s="521"/>
      <c r="H1734" s="521"/>
      <c r="I1734" s="521"/>
      <c r="J1734" s="11">
        <f t="shared" ref="J1734" si="1061">J1704</f>
        <v>2.4299999999999997</v>
      </c>
    </row>
    <row r="1735" spans="1:13" ht="18" customHeight="1" x14ac:dyDescent="0.2">
      <c r="A1735" s="50">
        <f t="shared" ref="A1735:C1735" si="1062">A1734</f>
        <v>3</v>
      </c>
      <c r="B1735" s="50" t="str">
        <f t="shared" si="1062"/>
        <v>Vigilante armado diurno - 12x36h</v>
      </c>
      <c r="C1735" s="50" t="str">
        <f t="shared" si="1062"/>
        <v>FLORIANÓPOLIS</v>
      </c>
      <c r="D1735" s="10" t="str">
        <f>Raiz!$B$127</f>
        <v>E</v>
      </c>
      <c r="E1735" s="521" t="str">
        <f>Raiz!$C$127</f>
        <v>Módulo 5 - Insumos Diversos</v>
      </c>
      <c r="F1735" s="521"/>
      <c r="G1735" s="521"/>
      <c r="H1735" s="521"/>
      <c r="I1735" s="521"/>
      <c r="J1735" s="11">
        <f t="shared" ref="J1735" si="1063">J1711</f>
        <v>0</v>
      </c>
    </row>
    <row r="1736" spans="1:13" ht="18" customHeight="1" x14ac:dyDescent="0.2">
      <c r="A1736" s="50">
        <f t="shared" ref="A1736:C1736" si="1064">A1735</f>
        <v>3</v>
      </c>
      <c r="B1736" s="50" t="str">
        <f t="shared" si="1064"/>
        <v>Vigilante armado diurno - 12x36h</v>
      </c>
      <c r="C1736" s="50" t="str">
        <f t="shared" si="1064"/>
        <v>FLORIANÓPOLIS</v>
      </c>
      <c r="D1736" s="647" t="str">
        <f>Raiz!$B$128</f>
        <v>Subtotal (A + B + C+ D + E)</v>
      </c>
      <c r="E1736" s="647"/>
      <c r="F1736" s="647"/>
      <c r="G1736" s="647"/>
      <c r="H1736" s="647"/>
      <c r="I1736" s="647"/>
      <c r="J1736" s="22">
        <f t="shared" ref="J1736" si="1065">SUM(J1731:J1735)</f>
        <v>1073.23</v>
      </c>
    </row>
    <row r="1737" spans="1:13" ht="18" customHeight="1" x14ac:dyDescent="0.2">
      <c r="A1737" s="50">
        <f t="shared" ref="A1737:C1737" si="1066">A1736</f>
        <v>3</v>
      </c>
      <c r="B1737" s="50" t="str">
        <f t="shared" si="1066"/>
        <v>Vigilante armado diurno - 12x36h</v>
      </c>
      <c r="C1737" s="50" t="str">
        <f t="shared" si="1066"/>
        <v>FLORIANÓPOLIS</v>
      </c>
      <c r="D1737" s="10" t="str">
        <f>Raiz!$B$129</f>
        <v>F</v>
      </c>
      <c r="E1737" s="521" t="str">
        <f>Raiz!$C$129</f>
        <v>Módulo 6-A - Custos Indiretos (despesas administrativas e operacionais)</v>
      </c>
      <c r="F1737" s="521"/>
      <c r="G1737" s="521"/>
      <c r="H1737" s="521"/>
      <c r="I1737" s="521"/>
      <c r="J1737" s="11">
        <f t="shared" ref="J1737" si="1067">J1714</f>
        <v>0</v>
      </c>
    </row>
    <row r="1738" spans="1:13" ht="18" customHeight="1" x14ac:dyDescent="0.2">
      <c r="A1738" s="50">
        <f t="shared" ref="A1738:C1738" si="1068">A1737</f>
        <v>3</v>
      </c>
      <c r="B1738" s="50" t="str">
        <f t="shared" si="1068"/>
        <v>Vigilante armado diurno - 12x36h</v>
      </c>
      <c r="C1738" s="50" t="str">
        <f t="shared" si="1068"/>
        <v>FLORIANÓPOLIS</v>
      </c>
      <c r="D1738" s="647" t="str">
        <f>Raiz!$B$130</f>
        <v>Subtotal (antes da incidência dos lucros)</v>
      </c>
      <c r="E1738" s="647"/>
      <c r="F1738" s="647"/>
      <c r="G1738" s="647"/>
      <c r="H1738" s="647"/>
      <c r="I1738" s="647"/>
      <c r="J1738" s="25">
        <f t="shared" ref="J1738" si="1069">J1736+J1737</f>
        <v>1073.23</v>
      </c>
    </row>
    <row r="1739" spans="1:13" ht="18" customHeight="1" x14ac:dyDescent="0.2">
      <c r="A1739" s="50">
        <f t="shared" ref="A1739:C1739" si="1070">A1738</f>
        <v>3</v>
      </c>
      <c r="B1739" s="50" t="str">
        <f t="shared" si="1070"/>
        <v>Vigilante armado diurno - 12x36h</v>
      </c>
      <c r="C1739" s="50" t="str">
        <f t="shared" si="1070"/>
        <v>FLORIANÓPOLIS</v>
      </c>
      <c r="D1739" s="10" t="str">
        <f>Raiz!$B$131</f>
        <v>G</v>
      </c>
      <c r="E1739" s="521" t="str">
        <f>Raiz!$C$131</f>
        <v>Módulo 6-B - Lucro</v>
      </c>
      <c r="F1739" s="521"/>
      <c r="G1739" s="521"/>
      <c r="H1739" s="521"/>
      <c r="I1739" s="521"/>
      <c r="J1739" s="25">
        <f t="shared" ref="J1739" si="1071">J1715</f>
        <v>0</v>
      </c>
    </row>
    <row r="1740" spans="1:13" ht="18" customHeight="1" x14ac:dyDescent="0.2">
      <c r="A1740" s="50">
        <f t="shared" ref="A1740:C1740" si="1072">A1739</f>
        <v>3</v>
      </c>
      <c r="B1740" s="50" t="str">
        <f t="shared" si="1072"/>
        <v>Vigilante armado diurno - 12x36h</v>
      </c>
      <c r="C1740" s="50" t="str">
        <f t="shared" si="1072"/>
        <v>FLORIANÓPOLIS</v>
      </c>
      <c r="D1740" s="647" t="str">
        <f>Raiz!$B$132</f>
        <v>Subtotal (antes da incidência dos tributos)</v>
      </c>
      <c r="E1740" s="647"/>
      <c r="F1740" s="647"/>
      <c r="G1740" s="647"/>
      <c r="H1740" s="647"/>
      <c r="I1740" s="647"/>
      <c r="J1740" s="25">
        <f t="shared" ref="J1740" si="1073">J1738+J1739</f>
        <v>1073.23</v>
      </c>
    </row>
    <row r="1741" spans="1:13" ht="18" customHeight="1" thickBot="1" x14ac:dyDescent="0.25">
      <c r="A1741" s="50">
        <f t="shared" ref="A1741:C1741" si="1074">A1740</f>
        <v>3</v>
      </c>
      <c r="B1741" s="50" t="str">
        <f t="shared" si="1074"/>
        <v>Vigilante armado diurno - 12x36h</v>
      </c>
      <c r="C1741" s="50" t="str">
        <f t="shared" si="1074"/>
        <v>FLORIANÓPOLIS</v>
      </c>
      <c r="D1741" s="245" t="str">
        <f>Raiz!$B$133</f>
        <v>H</v>
      </c>
      <c r="E1741" s="625" t="str">
        <f>Raiz!$C$133</f>
        <v>Módulo 6-C - Tributos</v>
      </c>
      <c r="F1741" s="625"/>
      <c r="G1741" s="625"/>
      <c r="H1741" s="625"/>
      <c r="I1741" s="625"/>
      <c r="J1741" s="25">
        <f t="shared" ref="J1741" si="1075">J1717</f>
        <v>70.33</v>
      </c>
    </row>
    <row r="1742" spans="1:13" ht="30" customHeight="1" thickBot="1" x14ac:dyDescent="0.25">
      <c r="A1742" s="50">
        <f t="shared" ref="A1742:C1742" si="1076">A1741</f>
        <v>3</v>
      </c>
      <c r="B1742" s="50" t="str">
        <f t="shared" si="1076"/>
        <v>Vigilante armado diurno - 12x36h</v>
      </c>
      <c r="C1742" s="50" t="str">
        <f t="shared" si="1076"/>
        <v>FLORIANÓPOLIS</v>
      </c>
      <c r="D1742" s="650" t="str">
        <f>Raiz!$B$134</f>
        <v>Valor Total por Posto / Mês</v>
      </c>
      <c r="E1742" s="651"/>
      <c r="F1742" s="652"/>
      <c r="G1742" s="654" t="str">
        <f>CONCATENATE(G1620," - ",G1615)</f>
        <v>Vigilante armado diurno - 12x36h - FLORIANÓPOLIS</v>
      </c>
      <c r="H1742" s="651"/>
      <c r="I1742" s="652"/>
      <c r="J1742" s="67">
        <f t="shared" ref="J1742" si="1077">SUM(J1740:J1741)</f>
        <v>1143.56</v>
      </c>
      <c r="M1742" s="90"/>
    </row>
    <row r="1743" spans="1:13" ht="15" customHeight="1" thickBot="1" x14ac:dyDescent="0.25">
      <c r="A1743" s="50">
        <f t="shared" ref="A1743:C1743" si="1078">A1742</f>
        <v>3</v>
      </c>
      <c r="B1743" s="50" t="str">
        <f t="shared" si="1078"/>
        <v>Vigilante armado diurno - 12x36h</v>
      </c>
      <c r="C1743" s="50" t="str">
        <f t="shared" si="1078"/>
        <v>FLORIANÓPOLIS</v>
      </c>
      <c r="M1743" s="90"/>
    </row>
    <row r="1744" spans="1:13" ht="30" customHeight="1" thickBot="1" x14ac:dyDescent="0.25">
      <c r="A1744" s="50">
        <f>J1744</f>
        <v>3</v>
      </c>
      <c r="B1744" s="50" t="str">
        <f>G1754</f>
        <v>Vigilante armado noturno - 12x36h</v>
      </c>
      <c r="C1744" s="50" t="str">
        <f>G1749</f>
        <v>FLORIANÓPOLIS</v>
      </c>
      <c r="D1744" s="657" t="str">
        <f>Raiz!$B$2</f>
        <v>PLANILHA DE CUSTOS E FORMAÇÃO DE PREÇOS</v>
      </c>
      <c r="E1744" s="658"/>
      <c r="F1744" s="658"/>
      <c r="G1744" s="658"/>
      <c r="H1744" s="658"/>
      <c r="I1744" s="52" t="str">
        <f>Raiz!$G$2</f>
        <v>GRUPO</v>
      </c>
      <c r="J1744" s="53">
        <f>VLOOKUP(G1749,Base!$B$25:$C$44,2,FALSE)</f>
        <v>3</v>
      </c>
      <c r="K1744" s="239"/>
      <c r="L1744" s="48" t="s">
        <v>163</v>
      </c>
      <c r="M1744" s="49">
        <f>M1610+1</f>
        <v>14</v>
      </c>
    </row>
    <row r="1745" spans="1:12" s="4" customFormat="1" ht="18" customHeight="1" x14ac:dyDescent="0.2">
      <c r="A1745" s="50">
        <f>A1744</f>
        <v>3</v>
      </c>
      <c r="B1745" s="50" t="str">
        <f>B1744</f>
        <v>Vigilante armado noturno - 12x36h</v>
      </c>
      <c r="C1745" s="50" t="str">
        <f>C1744</f>
        <v>FLORIANÓPOLIS</v>
      </c>
      <c r="D1745" s="659" t="str">
        <f>Raiz!$B$3</f>
        <v>DISCRIMINAÇÃO DOS SERVIÇOS (DADOS REFERENTES À CONTRATAÇÃO)</v>
      </c>
      <c r="E1745" s="660"/>
      <c r="F1745" s="660"/>
      <c r="G1745" s="660"/>
      <c r="H1745" s="660"/>
      <c r="I1745" s="660"/>
      <c r="J1745" s="661"/>
    </row>
    <row r="1746" spans="1:12" s="4" customFormat="1" ht="18" customHeight="1" x14ac:dyDescent="0.2">
      <c r="A1746" s="50">
        <f t="shared" ref="A1746:C1746" si="1079">A1745</f>
        <v>3</v>
      </c>
      <c r="B1746" s="50" t="str">
        <f t="shared" si="1079"/>
        <v>Vigilante armado noturno - 12x36h</v>
      </c>
      <c r="C1746" s="50" t="str">
        <f t="shared" si="1079"/>
        <v>FLORIANÓPOLIS</v>
      </c>
      <c r="D1746" s="10" t="str">
        <f>Raiz!$B$4</f>
        <v>A</v>
      </c>
      <c r="E1746" s="524" t="str">
        <f>Raiz!$C$4</f>
        <v>Processo nº</v>
      </c>
      <c r="F1746" s="525"/>
      <c r="G1746" s="629" t="str">
        <f>Base!$C$2</f>
        <v>10905.720056/2023-49</v>
      </c>
      <c r="H1746" s="630"/>
      <c r="I1746" s="630"/>
      <c r="J1746" s="631"/>
    </row>
    <row r="1747" spans="1:12" s="4" customFormat="1" ht="18" customHeight="1" x14ac:dyDescent="0.2">
      <c r="A1747" s="50">
        <f t="shared" ref="A1747:C1747" si="1080">A1746</f>
        <v>3</v>
      </c>
      <c r="B1747" s="50" t="str">
        <f t="shared" si="1080"/>
        <v>Vigilante armado noturno - 12x36h</v>
      </c>
      <c r="C1747" s="50" t="str">
        <f t="shared" si="1080"/>
        <v>FLORIANÓPOLIS</v>
      </c>
      <c r="D1747" s="10" t="str">
        <f>Raiz!$B$5</f>
        <v>B</v>
      </c>
      <c r="E1747" s="524" t="str">
        <f>Raiz!$C$5</f>
        <v>Licitação nº</v>
      </c>
      <c r="F1747" s="525"/>
      <c r="G1747" s="629" t="str">
        <f>Base!$C$3</f>
        <v>___/2024</v>
      </c>
      <c r="H1747" s="630"/>
      <c r="I1747" s="630"/>
      <c r="J1747" s="631"/>
    </row>
    <row r="1748" spans="1:12" s="4" customFormat="1" ht="18" customHeight="1" x14ac:dyDescent="0.2">
      <c r="A1748" s="50">
        <f t="shared" ref="A1748:C1748" si="1081">A1747</f>
        <v>3</v>
      </c>
      <c r="B1748" s="50" t="str">
        <f t="shared" si="1081"/>
        <v>Vigilante armado noturno - 12x36h</v>
      </c>
      <c r="C1748" s="50" t="str">
        <f t="shared" si="1081"/>
        <v>FLORIANÓPOLIS</v>
      </c>
      <c r="D1748" s="10" t="str">
        <f>Raiz!$B$6</f>
        <v>C</v>
      </c>
      <c r="E1748" s="524" t="str">
        <f>Raiz!$C$6</f>
        <v>Data de apresentação da proposta</v>
      </c>
      <c r="F1748" s="525"/>
      <c r="G1748" s="629" t="str">
        <f>Base!$C$4</f>
        <v>___/___/2024</v>
      </c>
      <c r="H1748" s="630"/>
      <c r="I1748" s="630"/>
      <c r="J1748" s="631"/>
    </row>
    <row r="1749" spans="1:12" s="4" customFormat="1" ht="18" customHeight="1" x14ac:dyDescent="0.2">
      <c r="A1749" s="50">
        <f t="shared" ref="A1749:C1749" si="1082">A1748</f>
        <v>3</v>
      </c>
      <c r="B1749" s="50" t="str">
        <f t="shared" si="1082"/>
        <v>Vigilante armado noturno - 12x36h</v>
      </c>
      <c r="C1749" s="50" t="str">
        <f t="shared" si="1082"/>
        <v>FLORIANÓPOLIS</v>
      </c>
      <c r="D1749" s="10" t="str">
        <f>Raiz!$B$7</f>
        <v>D</v>
      </c>
      <c r="E1749" s="524" t="str">
        <f>Raiz!$C$7</f>
        <v>Local da prestação do serviço</v>
      </c>
      <c r="F1749" s="525"/>
      <c r="G1749" s="632" t="str">
        <f>VLOOKUP(M1744,Base!$Q$49:$S$102,2,FALSE)</f>
        <v>FLORIANÓPOLIS</v>
      </c>
      <c r="H1749" s="633"/>
      <c r="I1749" s="633"/>
      <c r="J1749" s="634"/>
      <c r="K1749" s="239"/>
      <c r="L1749" s="239"/>
    </row>
    <row r="1750" spans="1:12" s="4" customFormat="1" ht="18" customHeight="1" x14ac:dyDescent="0.2">
      <c r="A1750" s="50">
        <f t="shared" ref="A1750:C1750" si="1083">A1749</f>
        <v>3</v>
      </c>
      <c r="B1750" s="50" t="str">
        <f t="shared" si="1083"/>
        <v>Vigilante armado noturno - 12x36h</v>
      </c>
      <c r="C1750" s="50" t="str">
        <f t="shared" si="1083"/>
        <v>FLORIANÓPOLIS</v>
      </c>
      <c r="D1750" s="10" t="str">
        <f>Raiz!$B$8</f>
        <v>E</v>
      </c>
      <c r="E1750" s="524" t="str">
        <f>Raiz!$C$8</f>
        <v>Ano do Acordo, Convenção ou Dissídio Coletivo:</v>
      </c>
      <c r="F1750" s="525"/>
      <c r="G1750" s="635" t="str">
        <f>VLOOKUP(G1749,Base!$B$149:$L$168,J1754+1,FALSE)</f>
        <v>2023/2024</v>
      </c>
      <c r="H1750" s="636"/>
      <c r="I1750" s="636"/>
      <c r="J1750" s="637"/>
    </row>
    <row r="1751" spans="1:12" s="4" customFormat="1" ht="18" customHeight="1" thickBot="1" x14ac:dyDescent="0.25">
      <c r="A1751" s="50">
        <f t="shared" ref="A1751:C1766" si="1084">A1750</f>
        <v>3</v>
      </c>
      <c r="B1751" s="50" t="str">
        <f t="shared" si="1084"/>
        <v>Vigilante armado noturno - 12x36h</v>
      </c>
      <c r="C1751" s="50" t="str">
        <f t="shared" si="1084"/>
        <v>FLORIANÓPOLIS</v>
      </c>
      <c r="D1751" s="9" t="str">
        <f>Raiz!$B$9</f>
        <v>F</v>
      </c>
      <c r="E1751" s="623" t="str">
        <f>Raiz!$C$9</f>
        <v>Tempo de Execução (meses)</v>
      </c>
      <c r="F1751" s="624"/>
      <c r="G1751" s="641">
        <f>VLOOKUP(G1749,Base!$B$99:$L$118,J1754+1,FALSE)</f>
        <v>24</v>
      </c>
      <c r="H1751" s="642"/>
      <c r="I1751" s="642"/>
      <c r="J1751" s="600"/>
    </row>
    <row r="1752" spans="1:12" ht="14.25" customHeight="1" thickBot="1" x14ac:dyDescent="0.25">
      <c r="A1752" s="50">
        <f t="shared" si="1084"/>
        <v>3</v>
      </c>
      <c r="B1752" s="50" t="str">
        <f t="shared" si="1084"/>
        <v>Vigilante armado noturno - 12x36h</v>
      </c>
      <c r="C1752" s="50" t="str">
        <f t="shared" si="1084"/>
        <v>FLORIANÓPOLIS</v>
      </c>
      <c r="D1752" s="89"/>
    </row>
    <row r="1753" spans="1:12" s="4" customFormat="1" ht="18" customHeight="1" x14ac:dyDescent="0.2">
      <c r="A1753" s="50">
        <f t="shared" si="1084"/>
        <v>3</v>
      </c>
      <c r="B1753" s="50" t="str">
        <f t="shared" si="1084"/>
        <v>Vigilante armado noturno - 12x36h</v>
      </c>
      <c r="C1753" s="50" t="str">
        <f t="shared" si="1084"/>
        <v>FLORIANÓPOLIS</v>
      </c>
      <c r="D1753" s="601" t="str">
        <f>Raiz!$B$11</f>
        <v>IDENTIFICAÇÃO DO SERVIÇO</v>
      </c>
      <c r="E1753" s="601"/>
      <c r="F1753" s="601"/>
      <c r="G1753" s="601"/>
      <c r="H1753" s="601"/>
      <c r="I1753" s="601"/>
      <c r="J1753" s="601"/>
    </row>
    <row r="1754" spans="1:12" s="4" customFormat="1" ht="18" customHeight="1" x14ac:dyDescent="0.2">
      <c r="A1754" s="50">
        <f t="shared" si="1084"/>
        <v>3</v>
      </c>
      <c r="B1754" s="50" t="str">
        <f t="shared" si="1084"/>
        <v>Vigilante armado noturno - 12x36h</v>
      </c>
      <c r="C1754" s="50" t="str">
        <f t="shared" si="1084"/>
        <v>FLORIANÓPOLIS</v>
      </c>
      <c r="D1754" s="609" t="str">
        <f>Raiz!$B$12</f>
        <v>Tipo de Serviço</v>
      </c>
      <c r="E1754" s="609"/>
      <c r="F1754" s="609"/>
      <c r="G1754" s="607" t="str">
        <f>VLOOKUP(M1744,Base!$Q$49:$S$102,3,FALSE)</f>
        <v>Vigilante armado noturno - 12x36h</v>
      </c>
      <c r="H1754" s="608"/>
      <c r="I1754" s="608"/>
      <c r="J1754" s="47">
        <f>VLOOKUP(G1754,Base!$B$11:$E$20,4,FALSE)</f>
        <v>2</v>
      </c>
    </row>
    <row r="1755" spans="1:12" s="4" customFormat="1" ht="18" customHeight="1" x14ac:dyDescent="0.2">
      <c r="A1755" s="50">
        <f t="shared" si="1084"/>
        <v>3</v>
      </c>
      <c r="B1755" s="50" t="str">
        <f t="shared" si="1084"/>
        <v>Vigilante armado noturno - 12x36h</v>
      </c>
      <c r="C1755" s="50" t="str">
        <f t="shared" si="1084"/>
        <v>FLORIANÓPOLIS</v>
      </c>
      <c r="D1755" s="609" t="str">
        <f>Raiz!$B$13</f>
        <v>Unidade de medida</v>
      </c>
      <c r="E1755" s="609"/>
      <c r="F1755" s="609"/>
      <c r="G1755" s="610" t="str">
        <f>Base!$C$6</f>
        <v>Posto</v>
      </c>
      <c r="H1755" s="610"/>
      <c r="I1755" s="610"/>
      <c r="J1755" s="610"/>
    </row>
    <row r="1756" spans="1:12" s="4" customFormat="1" ht="18" customHeight="1" thickBot="1" x14ac:dyDescent="0.25">
      <c r="A1756" s="50">
        <f t="shared" si="1084"/>
        <v>3</v>
      </c>
      <c r="B1756" s="50" t="str">
        <f t="shared" si="1084"/>
        <v>Vigilante armado noturno - 12x36h</v>
      </c>
      <c r="C1756" s="50" t="str">
        <f t="shared" si="1084"/>
        <v>FLORIANÓPOLIS</v>
      </c>
      <c r="D1756" s="597" t="str">
        <f>Raiz!$B$14</f>
        <v>Quantidade a contratar (unidade de medida)</v>
      </c>
      <c r="E1756" s="597"/>
      <c r="F1756" s="597"/>
      <c r="G1756" s="598">
        <f>VLOOKUP(G1749,Base!$B$49:$L$68,1+J1754,FALSE)</f>
        <v>1</v>
      </c>
      <c r="H1756" s="599"/>
      <c r="I1756" s="599"/>
      <c r="J1756" s="600"/>
    </row>
    <row r="1757" spans="1:12" s="4" customFormat="1" ht="14.25" customHeight="1" thickBot="1" x14ac:dyDescent="0.25">
      <c r="A1757" s="50">
        <f t="shared" si="1084"/>
        <v>3</v>
      </c>
      <c r="B1757" s="50" t="str">
        <f t="shared" si="1084"/>
        <v>Vigilante armado noturno - 12x36h</v>
      </c>
      <c r="C1757" s="50" t="str">
        <f t="shared" si="1084"/>
        <v>FLORIANÓPOLIS</v>
      </c>
      <c r="D1757" s="88"/>
      <c r="E1757" s="88"/>
      <c r="F1757" s="88"/>
      <c r="G1757" s="88"/>
      <c r="H1757" s="88"/>
      <c r="I1757" s="88"/>
      <c r="J1757" s="88"/>
      <c r="K1757" s="88"/>
      <c r="L1757" s="88"/>
    </row>
    <row r="1758" spans="1:12" s="4" customFormat="1" ht="18" customHeight="1" x14ac:dyDescent="0.2">
      <c r="A1758" s="50">
        <f t="shared" si="1084"/>
        <v>3</v>
      </c>
      <c r="B1758" s="50" t="str">
        <f t="shared" si="1084"/>
        <v>Vigilante armado noturno - 12x36h</v>
      </c>
      <c r="C1758" s="50" t="str">
        <f t="shared" si="1084"/>
        <v>FLORIANÓPOLIS</v>
      </c>
      <c r="D1758" s="601" t="str">
        <f>Raiz!$B$16</f>
        <v>1. MÓDULOS: Mão de obra vinculada à execução contratual</v>
      </c>
      <c r="E1758" s="601"/>
      <c r="F1758" s="601"/>
      <c r="G1758" s="601"/>
      <c r="H1758" s="601"/>
      <c r="I1758" s="601"/>
      <c r="J1758" s="601"/>
    </row>
    <row r="1759" spans="1:12" s="4" customFormat="1" ht="18" customHeight="1" x14ac:dyDescent="0.2">
      <c r="A1759" s="50">
        <f t="shared" si="1084"/>
        <v>3</v>
      </c>
      <c r="B1759" s="50" t="str">
        <f t="shared" si="1084"/>
        <v>Vigilante armado noturno - 12x36h</v>
      </c>
      <c r="C1759" s="50" t="str">
        <f t="shared" si="1084"/>
        <v>FLORIANÓPOLIS</v>
      </c>
      <c r="D1759" s="602" t="str">
        <f>Raiz!$B$17</f>
        <v>Dados para composição dos custos referentes a mão de obra</v>
      </c>
      <c r="E1759" s="602"/>
      <c r="F1759" s="602"/>
      <c r="G1759" s="602"/>
      <c r="H1759" s="602"/>
      <c r="I1759" s="602"/>
      <c r="J1759" s="602"/>
    </row>
    <row r="1760" spans="1:12" s="4" customFormat="1" ht="18" customHeight="1" x14ac:dyDescent="0.2">
      <c r="A1760" s="50">
        <f t="shared" si="1084"/>
        <v>3</v>
      </c>
      <c r="B1760" s="50" t="str">
        <f t="shared" si="1084"/>
        <v>Vigilante armado noturno - 12x36h</v>
      </c>
      <c r="C1760" s="50" t="str">
        <f t="shared" si="1084"/>
        <v>FLORIANÓPOLIS</v>
      </c>
      <c r="D1760" s="10">
        <f>Raiz!$B$18</f>
        <v>1</v>
      </c>
      <c r="E1760" s="527" t="str">
        <f>Raiz!$C$18</f>
        <v>Tipo de Serviço</v>
      </c>
      <c r="F1760" s="527"/>
      <c r="G1760" s="613" t="str">
        <f>G1754</f>
        <v>Vigilante armado noturno - 12x36h</v>
      </c>
      <c r="H1760" s="613"/>
      <c r="I1760" s="613"/>
      <c r="J1760" s="614"/>
    </row>
    <row r="1761" spans="1:12" s="4" customFormat="1" ht="18" customHeight="1" x14ac:dyDescent="0.2">
      <c r="A1761" s="50">
        <f t="shared" si="1084"/>
        <v>3</v>
      </c>
      <c r="B1761" s="50" t="str">
        <f t="shared" si="1084"/>
        <v>Vigilante armado noturno - 12x36h</v>
      </c>
      <c r="C1761" s="50" t="str">
        <f t="shared" si="1084"/>
        <v>FLORIANÓPOLIS</v>
      </c>
      <c r="D1761" s="10">
        <f>Raiz!$B$19</f>
        <v>2</v>
      </c>
      <c r="E1761" s="527" t="str">
        <f>Raiz!$C$19</f>
        <v>Classificação Brasileira de Ocupações (CBO)</v>
      </c>
      <c r="F1761" s="527"/>
      <c r="G1761" s="525" t="str">
        <f>VLOOKUP(G1754,Base!$B$11:$C$20,2,FALSE)</f>
        <v>5173-30</v>
      </c>
      <c r="H1761" s="525"/>
      <c r="I1761" s="525"/>
      <c r="J1761" s="555"/>
      <c r="K1761" s="239"/>
      <c r="L1761" s="239"/>
    </row>
    <row r="1762" spans="1:12" s="4" customFormat="1" ht="18" customHeight="1" x14ac:dyDescent="0.2">
      <c r="A1762" s="50">
        <f t="shared" si="1084"/>
        <v>3</v>
      </c>
      <c r="B1762" s="50" t="str">
        <f t="shared" si="1084"/>
        <v>Vigilante armado noturno - 12x36h</v>
      </c>
      <c r="C1762" s="50" t="str">
        <f t="shared" si="1084"/>
        <v>FLORIANÓPOLIS</v>
      </c>
      <c r="D1762" s="10">
        <f>Raiz!$B$20</f>
        <v>3</v>
      </c>
      <c r="E1762" s="529" t="str">
        <f>Raiz!$C$20</f>
        <v>Salário Normativo da Categoria</v>
      </c>
      <c r="F1762" s="529"/>
      <c r="G1762" s="585">
        <f>VLOOKUP(G1749,Base!$B$198:$L$217,J1754+1,FALSE)</f>
        <v>0</v>
      </c>
      <c r="H1762" s="585"/>
      <c r="I1762" s="585"/>
      <c r="J1762" s="586"/>
      <c r="K1762" s="239"/>
      <c r="L1762" s="239"/>
    </row>
    <row r="1763" spans="1:12" s="4" customFormat="1" ht="18" customHeight="1" x14ac:dyDescent="0.2">
      <c r="A1763" s="50">
        <f t="shared" si="1084"/>
        <v>3</v>
      </c>
      <c r="B1763" s="50" t="str">
        <f t="shared" si="1084"/>
        <v>Vigilante armado noturno - 12x36h</v>
      </c>
      <c r="C1763" s="50" t="str">
        <f t="shared" si="1084"/>
        <v>FLORIANÓPOLIS</v>
      </c>
      <c r="D1763" s="28">
        <f>Raiz!$B$21</f>
        <v>4</v>
      </c>
      <c r="E1763" s="542" t="str">
        <f>Raiz!$C$21</f>
        <v>Categoria Profissional (vinculada à execução contratual)</v>
      </c>
      <c r="F1763" s="542"/>
      <c r="G1763" s="643">
        <f>VLOOKUP(G1749,Base!$B$124:$L$143,J1754+1,FALSE)</f>
        <v>0</v>
      </c>
      <c r="H1763" s="643"/>
      <c r="I1763" s="643"/>
      <c r="J1763" s="644"/>
      <c r="K1763" s="239"/>
      <c r="L1763" s="239"/>
    </row>
    <row r="1764" spans="1:12" s="4" customFormat="1" ht="18" customHeight="1" x14ac:dyDescent="0.2">
      <c r="A1764" s="50">
        <f t="shared" si="1084"/>
        <v>3</v>
      </c>
      <c r="B1764" s="50" t="str">
        <f t="shared" si="1084"/>
        <v>Vigilante armado noturno - 12x36h</v>
      </c>
      <c r="C1764" s="50" t="str">
        <f t="shared" si="1084"/>
        <v>FLORIANÓPOLIS</v>
      </c>
      <c r="D1764" s="10">
        <f>Raiz!$B$22</f>
        <v>5</v>
      </c>
      <c r="E1764" s="645" t="str">
        <f>Raiz!$C$22</f>
        <v>CCT - Data-Base da Categoria (dia/mês/ano)</v>
      </c>
      <c r="F1764" s="645"/>
      <c r="G1764" s="611">
        <f>VLOOKUP(G1749,Base!$B$173:$L$192,J1754+1,FALSE)</f>
        <v>44958</v>
      </c>
      <c r="H1764" s="611"/>
      <c r="I1764" s="611"/>
      <c r="J1764" s="612"/>
      <c r="K1764" s="239"/>
      <c r="L1764" s="239"/>
    </row>
    <row r="1765" spans="1:12" s="4" customFormat="1" ht="18" customHeight="1" x14ac:dyDescent="0.2">
      <c r="A1765" s="50">
        <f t="shared" si="1084"/>
        <v>3</v>
      </c>
      <c r="B1765" s="50" t="str">
        <f t="shared" si="1084"/>
        <v>Vigilante armado noturno - 12x36h</v>
      </c>
      <c r="C1765" s="50" t="str">
        <f t="shared" si="1084"/>
        <v>FLORIANÓPOLIS</v>
      </c>
      <c r="D1765" s="10">
        <f>Raiz!$B$23</f>
        <v>6</v>
      </c>
      <c r="E1765" s="527" t="str">
        <f>Raiz!$C$23</f>
        <v>Carga horária a contratar (Horas/Mês)</v>
      </c>
      <c r="F1765" s="527"/>
      <c r="G1765" s="595">
        <f>VLOOKUP(G1749,Base!$B$247:$L$266,J1754+1,FALSE)</f>
        <v>220</v>
      </c>
      <c r="H1765" s="595"/>
      <c r="I1765" s="595"/>
      <c r="J1765" s="596"/>
      <c r="K1765" s="239"/>
      <c r="L1765" s="239"/>
    </row>
    <row r="1766" spans="1:12" s="4" customFormat="1" ht="18" customHeight="1" x14ac:dyDescent="0.2">
      <c r="A1766" s="50">
        <f t="shared" si="1084"/>
        <v>3</v>
      </c>
      <c r="B1766" s="50" t="str">
        <f t="shared" si="1084"/>
        <v>Vigilante armado noturno - 12x36h</v>
      </c>
      <c r="C1766" s="50" t="str">
        <f t="shared" si="1084"/>
        <v>FLORIANÓPOLIS</v>
      </c>
      <c r="D1766" s="10">
        <f>Raiz!$B$24</f>
        <v>7</v>
      </c>
      <c r="E1766" s="527" t="str">
        <f>Raiz!$C$24</f>
        <v>Quantidade de empregados (por unidade de medida)</v>
      </c>
      <c r="F1766" s="527"/>
      <c r="G1766" s="525">
        <f>VLOOKUP(G1749,Base!$B$74:$L$93,J1754+1,FALSE)</f>
        <v>2</v>
      </c>
      <c r="H1766" s="525"/>
      <c r="I1766" s="525"/>
      <c r="J1766" s="555"/>
      <c r="K1766" s="239"/>
      <c r="L1766" s="239"/>
    </row>
    <row r="1767" spans="1:12" s="4" customFormat="1" ht="18" customHeight="1" x14ac:dyDescent="0.2">
      <c r="A1767" s="50">
        <f t="shared" ref="A1767:C1784" si="1085">A1766</f>
        <v>3</v>
      </c>
      <c r="B1767" s="50" t="str">
        <f t="shared" si="1085"/>
        <v>Vigilante armado noturno - 12x36h</v>
      </c>
      <c r="C1767" s="50" t="str">
        <f t="shared" si="1085"/>
        <v>FLORIANÓPOLIS</v>
      </c>
      <c r="D1767" s="10">
        <f>Raiz!$B$25</f>
        <v>8</v>
      </c>
      <c r="E1767" s="527" t="str">
        <f>Raiz!$C$25</f>
        <v>Valor do vale transporte</v>
      </c>
      <c r="F1767" s="527"/>
      <c r="G1767" s="585">
        <f>VLOOKUP(G1749,Base!$B$25:$E$44,4,FALSE)</f>
        <v>4.9800000000000004</v>
      </c>
      <c r="H1767" s="585" t="s">
        <v>25</v>
      </c>
      <c r="I1767" s="585"/>
      <c r="J1767" s="586"/>
    </row>
    <row r="1768" spans="1:12" s="4" customFormat="1" ht="18" customHeight="1" x14ac:dyDescent="0.2">
      <c r="A1768" s="50">
        <f t="shared" si="1085"/>
        <v>3</v>
      </c>
      <c r="B1768" s="50" t="str">
        <f t="shared" si="1085"/>
        <v>Vigilante armado noturno - 12x36h</v>
      </c>
      <c r="C1768" s="50" t="str">
        <f t="shared" si="1085"/>
        <v>FLORIANÓPOLIS</v>
      </c>
      <c r="D1768" s="10">
        <f>Raiz!$B$26</f>
        <v>9</v>
      </c>
      <c r="E1768" s="527" t="str">
        <f>Raiz!$C$26</f>
        <v>Valor do vale alimentação</v>
      </c>
      <c r="F1768" s="527"/>
      <c r="G1768" s="585">
        <f>VLOOKUP(G1749,Base!$B$487:$L$506,J1754+1,FALSE)</f>
        <v>31</v>
      </c>
      <c r="H1768" s="585"/>
      <c r="I1768" s="585"/>
      <c r="J1768" s="586"/>
      <c r="K1768" s="239"/>
      <c r="L1768" s="239"/>
    </row>
    <row r="1769" spans="1:12" s="4" customFormat="1" ht="18" customHeight="1" thickBot="1" x14ac:dyDescent="0.25">
      <c r="A1769" s="50">
        <f t="shared" si="1085"/>
        <v>3</v>
      </c>
      <c r="B1769" s="50" t="str">
        <f t="shared" si="1085"/>
        <v>Vigilante armado noturno - 12x36h</v>
      </c>
      <c r="C1769" s="50" t="str">
        <f t="shared" si="1085"/>
        <v>FLORIANÓPOLIS</v>
      </c>
      <c r="D1769" s="9">
        <f>Raiz!$B$27</f>
        <v>10</v>
      </c>
      <c r="E1769" s="587" t="str">
        <f>Raiz!$C$27</f>
        <v>Salário Mínimo Vigente</v>
      </c>
      <c r="F1769" s="587"/>
      <c r="G1769" s="588">
        <f>Base!$C$5</f>
        <v>1320</v>
      </c>
      <c r="H1769" s="588"/>
      <c r="I1769" s="588"/>
      <c r="J1769" s="589"/>
    </row>
    <row r="1770" spans="1:12" ht="13.5" customHeight="1" thickBot="1" x14ac:dyDescent="0.25">
      <c r="A1770" s="50">
        <f t="shared" si="1085"/>
        <v>3</v>
      </c>
      <c r="B1770" s="50" t="str">
        <f t="shared" si="1085"/>
        <v>Vigilante armado noturno - 12x36h</v>
      </c>
      <c r="C1770" s="50" t="str">
        <f t="shared" si="1085"/>
        <v>FLORIANÓPOLIS</v>
      </c>
      <c r="D1770" s="4"/>
      <c r="E1770" s="4"/>
      <c r="F1770" s="4"/>
      <c r="G1770" s="4"/>
      <c r="H1770" s="4"/>
      <c r="I1770" s="4"/>
      <c r="J1770" s="4"/>
    </row>
    <row r="1771" spans="1:12" ht="18" customHeight="1" x14ac:dyDescent="0.2">
      <c r="A1771" s="50">
        <f t="shared" si="1085"/>
        <v>3</v>
      </c>
      <c r="B1771" s="50" t="str">
        <f t="shared" si="1085"/>
        <v>Vigilante armado noturno - 12x36h</v>
      </c>
      <c r="C1771" s="50" t="str">
        <f t="shared" si="1085"/>
        <v>FLORIANÓPOLIS</v>
      </c>
      <c r="D1771" s="590" t="str">
        <f>Raiz!$B$29</f>
        <v>MÓDULO 1 – COMPOSIÇÃO DA REMUNERAÇÃO</v>
      </c>
      <c r="E1771" s="590"/>
      <c r="F1771" s="590"/>
      <c r="G1771" s="590"/>
      <c r="H1771" s="590"/>
      <c r="I1771" s="1" t="str">
        <f>Raiz!G$29</f>
        <v>%</v>
      </c>
      <c r="J1771" s="2" t="str">
        <f>Raiz!$H$29</f>
        <v>Valor R$</v>
      </c>
    </row>
    <row r="1772" spans="1:12" ht="18" customHeight="1" x14ac:dyDescent="0.2">
      <c r="A1772" s="50">
        <f t="shared" si="1085"/>
        <v>3</v>
      </c>
      <c r="B1772" s="50" t="str">
        <f t="shared" si="1085"/>
        <v>Vigilante armado noturno - 12x36h</v>
      </c>
      <c r="C1772" s="50" t="str">
        <f t="shared" si="1085"/>
        <v>FLORIANÓPOLIS</v>
      </c>
      <c r="D1772" s="10" t="str">
        <f>Raiz!$B$30</f>
        <v>A</v>
      </c>
      <c r="E1772" s="625" t="str">
        <f>Raiz!$C$30</f>
        <v>Salário-Base</v>
      </c>
      <c r="F1772" s="625"/>
      <c r="G1772" s="625"/>
      <c r="H1772" s="625"/>
      <c r="I1772" s="521"/>
      <c r="J1772" s="11">
        <f>VLOOKUP(G1749,Base!$B$295:$L$314,J1754+1,FALSE)*G1766</f>
        <v>0</v>
      </c>
      <c r="K1772" s="89"/>
      <c r="L1772" s="89"/>
    </row>
    <row r="1773" spans="1:12" ht="18" customHeight="1" x14ac:dyDescent="0.2">
      <c r="A1773" s="50">
        <f t="shared" si="1085"/>
        <v>3</v>
      </c>
      <c r="B1773" s="50" t="str">
        <f t="shared" si="1085"/>
        <v>Vigilante armado noturno - 12x36h</v>
      </c>
      <c r="C1773" s="50" t="str">
        <f t="shared" si="1085"/>
        <v>FLORIANÓPOLIS</v>
      </c>
      <c r="D1773" s="10" t="str">
        <f>Raiz!$B$31</f>
        <v>B</v>
      </c>
      <c r="E1773" s="524" t="str">
        <f>Raiz!$C$31</f>
        <v>Adicional de Periculosidade</v>
      </c>
      <c r="F1773" s="526"/>
      <c r="G1773" s="526"/>
      <c r="H1773" s="525"/>
      <c r="I1773" s="39">
        <f>VLOOKUP(G1749,Base!$B$319:$L$338,J1754+1,FALSE)</f>
        <v>0.3</v>
      </c>
      <c r="J1773" s="11">
        <f>ROUND(I1773*J1772,2)</f>
        <v>0</v>
      </c>
      <c r="K1773" s="89"/>
      <c r="L1773" s="89"/>
    </row>
    <row r="1774" spans="1:12" ht="18" customHeight="1" x14ac:dyDescent="0.2">
      <c r="A1774" s="50">
        <f t="shared" si="1085"/>
        <v>3</v>
      </c>
      <c r="B1774" s="50" t="str">
        <f t="shared" si="1085"/>
        <v>Vigilante armado noturno - 12x36h</v>
      </c>
      <c r="C1774" s="50" t="str">
        <f t="shared" si="1085"/>
        <v>FLORIANÓPOLIS</v>
      </c>
      <c r="D1774" s="10" t="str">
        <f>Raiz!$B$32</f>
        <v>C</v>
      </c>
      <c r="E1774" s="524" t="str">
        <f>Raiz!$C$32</f>
        <v>Adicional NOTURNO</v>
      </c>
      <c r="F1774" s="525"/>
      <c r="G1774" s="96">
        <f>VLOOKUP(G1749,Base!$B$343:$L$362,J1754+1,FALSE)</f>
        <v>0.2</v>
      </c>
      <c r="H1774" s="567"/>
      <c r="I1774" s="582"/>
      <c r="J1774" s="73">
        <f>ROUND((J1772+J1773)/G1765*G1774*7*15,2)</f>
        <v>0</v>
      </c>
      <c r="K1774" s="89"/>
      <c r="L1774" s="89"/>
    </row>
    <row r="1775" spans="1:12" ht="18" customHeight="1" x14ac:dyDescent="0.2">
      <c r="A1775" s="50">
        <f t="shared" ref="A1775:C1775" si="1086">A1774</f>
        <v>3</v>
      </c>
      <c r="B1775" s="50" t="str">
        <f t="shared" si="1086"/>
        <v>Vigilante armado noturno - 12x36h</v>
      </c>
      <c r="C1775" s="50" t="str">
        <f t="shared" si="1086"/>
        <v>FLORIANÓPOLIS</v>
      </c>
      <c r="D1775" s="10" t="str">
        <f>Raiz!$B$33</f>
        <v>D</v>
      </c>
      <c r="E1775" s="524" t="str">
        <f>Raiz!$C$33</f>
        <v>Reflexo do adicional noturno sobre o DSR</v>
      </c>
      <c r="F1775" s="525"/>
      <c r="G1775" s="96" t="str">
        <f>VLOOKUP(G1749,Base!$B$367:$L$386,J1754+1,FALSE)</f>
        <v>S</v>
      </c>
      <c r="H1775" s="567"/>
      <c r="I1775" s="582"/>
      <c r="J1775" s="73">
        <f>IF(G1775="S",(J1774*0.2),IF(G1775="N",0))</f>
        <v>0</v>
      </c>
      <c r="K1775" s="89"/>
      <c r="L1775" s="89"/>
    </row>
    <row r="1776" spans="1:12" ht="18" customHeight="1" x14ac:dyDescent="0.2">
      <c r="A1776" s="50">
        <f t="shared" ref="A1776:C1776" si="1087">A1775</f>
        <v>3</v>
      </c>
      <c r="B1776" s="50" t="str">
        <f t="shared" si="1087"/>
        <v>Vigilante armado noturno - 12x36h</v>
      </c>
      <c r="C1776" s="50" t="str">
        <f t="shared" si="1087"/>
        <v>FLORIANÓPOLIS</v>
      </c>
      <c r="D1776" s="10" t="str">
        <f>Raiz!$B$34</f>
        <v>E</v>
      </c>
      <c r="E1776" s="524" t="str">
        <f>Raiz!$C$34</f>
        <v>Adicional de Hora Noturna Reduzida</v>
      </c>
      <c r="F1776" s="525"/>
      <c r="G1776" s="96" t="str">
        <f>VLOOKUP(G1749,Base!$B$390:$L$410,J1754+1,FALSE)</f>
        <v>S</v>
      </c>
      <c r="H1776" s="567"/>
      <c r="I1776" s="582"/>
      <c r="J1776" s="73">
        <f>IF(G1776="S",ROUND(((J1772+J1773)/G1766/G1765*1.2*15*2),2),IF(G1776="N",0))</f>
        <v>0</v>
      </c>
      <c r="K1776" s="89"/>
      <c r="L1776" s="89"/>
    </row>
    <row r="1777" spans="1:12" ht="18" customHeight="1" x14ac:dyDescent="0.2">
      <c r="A1777" s="50">
        <f t="shared" ref="A1777:C1777" si="1088">A1776</f>
        <v>3</v>
      </c>
      <c r="B1777" s="50" t="str">
        <f t="shared" si="1088"/>
        <v>Vigilante armado noturno - 12x36h</v>
      </c>
      <c r="C1777" s="50" t="str">
        <f t="shared" si="1088"/>
        <v>FLORIANÓPOLIS</v>
      </c>
      <c r="D1777" s="10" t="str">
        <f>Raiz!$B$35</f>
        <v>F</v>
      </c>
      <c r="E1777" s="521" t="str">
        <f>Raiz!$C$35</f>
        <v>Outros (especificar): Adicional de função</v>
      </c>
      <c r="F1777" s="668"/>
      <c r="G1777" s="668"/>
      <c r="H1777" s="668"/>
      <c r="I1777" s="584"/>
      <c r="J1777" s="11">
        <f>VLOOKUP(G1749,Base!$B$439:$L$458,J1754+1,FALSE)*G1766</f>
        <v>0</v>
      </c>
      <c r="K1777" s="89"/>
      <c r="L1777" s="89"/>
    </row>
    <row r="1778" spans="1:12" ht="18" customHeight="1" x14ac:dyDescent="0.2">
      <c r="A1778" s="50">
        <f t="shared" si="1085"/>
        <v>3</v>
      </c>
      <c r="B1778" s="50" t="str">
        <f t="shared" si="1085"/>
        <v>Vigilante armado noturno - 12x36h</v>
      </c>
      <c r="C1778" s="50" t="str">
        <f t="shared" si="1085"/>
        <v>FLORIANÓPOLIS</v>
      </c>
      <c r="D1778" s="569" t="str">
        <f>Raiz!$B$36</f>
        <v>Remuneração 1 = Total da Remuneração de verbas de natureza salarial nas quais incidem INSS + FGTS + Férias + 13º, etc.</v>
      </c>
      <c r="E1778" s="570"/>
      <c r="F1778" s="570"/>
      <c r="G1778" s="570"/>
      <c r="H1778" s="570"/>
      <c r="I1778" s="571"/>
      <c r="J1778" s="97">
        <f>SUM(J1772:J1777)</f>
        <v>0</v>
      </c>
      <c r="K1778" s="89"/>
      <c r="L1778" s="89"/>
    </row>
    <row r="1779" spans="1:12" ht="18" customHeight="1" x14ac:dyDescent="0.2">
      <c r="A1779" s="50">
        <f t="shared" si="1085"/>
        <v>3</v>
      </c>
      <c r="B1779" s="50" t="str">
        <f t="shared" si="1085"/>
        <v>Vigilante armado noturno - 12x36h</v>
      </c>
      <c r="C1779" s="50" t="str">
        <f t="shared" si="1085"/>
        <v>FLORIANÓPOLIS</v>
      </c>
      <c r="D1779" s="10" t="s">
        <v>36</v>
      </c>
      <c r="E1779" s="521" t="s">
        <v>227</v>
      </c>
      <c r="F1779" s="521"/>
      <c r="G1779" s="521"/>
      <c r="H1779" s="521"/>
      <c r="I1779" s="521"/>
      <c r="J1779" s="72">
        <f>VLOOKUP(G1749,Base!$B$415:$L$434,J1754+1,FALSE)</f>
        <v>0</v>
      </c>
      <c r="K1779" s="89"/>
      <c r="L1779" s="89"/>
    </row>
    <row r="1780" spans="1:12" ht="18" customHeight="1" x14ac:dyDescent="0.2">
      <c r="A1780" s="50">
        <f t="shared" si="1085"/>
        <v>3</v>
      </c>
      <c r="B1780" s="50" t="str">
        <f t="shared" si="1085"/>
        <v>Vigilante armado noturno - 12x36h</v>
      </c>
      <c r="C1780" s="50" t="str">
        <f t="shared" si="1085"/>
        <v>FLORIANÓPOLIS</v>
      </c>
      <c r="D1780" s="10" t="str">
        <f>Raiz!$B$38</f>
        <v>H</v>
      </c>
      <c r="E1780" s="521" t="str">
        <f>Raiz!$C$38</f>
        <v>Outros (especificar)</v>
      </c>
      <c r="F1780" s="521"/>
      <c r="G1780" s="521"/>
      <c r="H1780" s="521"/>
      <c r="I1780" s="521"/>
      <c r="J1780" s="11"/>
      <c r="K1780" s="89"/>
      <c r="L1780" s="89"/>
    </row>
    <row r="1781" spans="1:12" ht="18" customHeight="1" x14ac:dyDescent="0.2">
      <c r="A1781" s="50">
        <f t="shared" ref="A1781:C1781" si="1089">A1780</f>
        <v>3</v>
      </c>
      <c r="B1781" s="50" t="str">
        <f t="shared" si="1089"/>
        <v>Vigilante armado noturno - 12x36h</v>
      </c>
      <c r="C1781" s="50" t="str">
        <f t="shared" si="1089"/>
        <v>FLORIANÓPOLIS</v>
      </c>
      <c r="D1781" s="569" t="str">
        <f>Raiz!$B$39</f>
        <v xml:space="preserve">Remuneração 2 = Total da Remuneração de verbas de natureza indenizatória nas quais não incidem INSS, FGTS, Férias, 13º, etc.  </v>
      </c>
      <c r="E1781" s="570"/>
      <c r="F1781" s="570"/>
      <c r="G1781" s="570"/>
      <c r="H1781" s="570"/>
      <c r="I1781" s="571"/>
      <c r="J1781" s="97">
        <f>SUM(J1779:J1780)</f>
        <v>0</v>
      </c>
    </row>
    <row r="1782" spans="1:12" ht="18" customHeight="1" thickBot="1" x14ac:dyDescent="0.25">
      <c r="A1782" s="50">
        <f t="shared" ref="A1782:C1782" si="1090">A1781</f>
        <v>3</v>
      </c>
      <c r="B1782" s="50" t="str">
        <f t="shared" si="1090"/>
        <v>Vigilante armado noturno - 12x36h</v>
      </c>
      <c r="C1782" s="50" t="str">
        <f t="shared" si="1090"/>
        <v>FLORIANÓPOLIS</v>
      </c>
      <c r="D1782" s="619" t="str">
        <f>Raiz!$B$40</f>
        <v>Total do Módulo 1 - Composição da Remuneração</v>
      </c>
      <c r="E1782" s="619"/>
      <c r="F1782" s="619"/>
      <c r="G1782" s="619"/>
      <c r="H1782" s="619"/>
      <c r="I1782" s="619"/>
      <c r="J1782" s="13">
        <f>J1778+J1781</f>
        <v>0</v>
      </c>
    </row>
    <row r="1783" spans="1:12" ht="13.5" customHeight="1" thickBot="1" x14ac:dyDescent="0.25">
      <c r="A1783" s="50">
        <f t="shared" ref="A1783:C1783" si="1091">A1782</f>
        <v>3</v>
      </c>
      <c r="B1783" s="50" t="str">
        <f t="shared" si="1091"/>
        <v>Vigilante armado noturno - 12x36h</v>
      </c>
      <c r="C1783" s="50" t="str">
        <f t="shared" si="1091"/>
        <v>FLORIANÓPOLIS</v>
      </c>
      <c r="D1783" s="4"/>
      <c r="E1783" s="4"/>
      <c r="F1783" s="4"/>
      <c r="G1783" s="4"/>
      <c r="H1783" s="4"/>
      <c r="I1783" s="4"/>
      <c r="J1783" s="4"/>
    </row>
    <row r="1784" spans="1:12" ht="18" customHeight="1" x14ac:dyDescent="0.2">
      <c r="A1784" s="50">
        <f t="shared" si="1085"/>
        <v>3</v>
      </c>
      <c r="B1784" s="50" t="str">
        <f t="shared" si="1085"/>
        <v>Vigilante armado noturno - 12x36h</v>
      </c>
      <c r="C1784" s="50" t="str">
        <f t="shared" si="1085"/>
        <v>FLORIANÓPOLIS</v>
      </c>
      <c r="D1784" s="572" t="str">
        <f>Raiz!$B$42</f>
        <v>MÓDULO 2 – ENCARGOS E BENEFÍCIOS ANUAIS, MENSAIS E DIÁRIOS</v>
      </c>
      <c r="E1784" s="573"/>
      <c r="F1784" s="573"/>
      <c r="G1784" s="573"/>
      <c r="H1784" s="574"/>
      <c r="I1784" s="56" t="str">
        <f>Raiz!$G$42</f>
        <v>%</v>
      </c>
      <c r="J1784" s="57" t="str">
        <f>Raiz!$H$42</f>
        <v>Valor R$</v>
      </c>
    </row>
    <row r="1785" spans="1:12" ht="18" customHeight="1" x14ac:dyDescent="0.2">
      <c r="A1785" s="50">
        <f t="shared" ref="A1785:C1800" si="1092">A1784</f>
        <v>3</v>
      </c>
      <c r="B1785" s="50" t="str">
        <f t="shared" si="1092"/>
        <v>Vigilante armado noturno - 12x36h</v>
      </c>
      <c r="C1785" s="50" t="str">
        <f t="shared" si="1092"/>
        <v>FLORIANÓPOLIS</v>
      </c>
      <c r="D1785" s="580" t="str">
        <f>Raiz!$B$43</f>
        <v xml:space="preserve"> Submódulo 2.1 - 13º (décimo terceiro) Salário e Adicional de Férias</v>
      </c>
      <c r="E1785" s="560"/>
      <c r="F1785" s="560"/>
      <c r="G1785" s="560"/>
      <c r="H1785" s="560"/>
      <c r="I1785" s="560"/>
      <c r="J1785" s="581"/>
    </row>
    <row r="1786" spans="1:12" ht="18" customHeight="1" x14ac:dyDescent="0.2">
      <c r="A1786" s="50">
        <f t="shared" si="1092"/>
        <v>3</v>
      </c>
      <c r="B1786" s="50" t="str">
        <f t="shared" si="1092"/>
        <v>Vigilante armado noturno - 12x36h</v>
      </c>
      <c r="C1786" s="50" t="str">
        <f t="shared" si="1092"/>
        <v>FLORIANÓPOLIS</v>
      </c>
      <c r="D1786" s="58" t="str">
        <f>Raiz!$B$44</f>
        <v>A</v>
      </c>
      <c r="E1786" s="529" t="str">
        <f>Raiz!$C$44</f>
        <v>13º Salário</v>
      </c>
      <c r="F1786" s="529"/>
      <c r="G1786" s="529"/>
      <c r="H1786" s="529"/>
      <c r="I1786" s="55">
        <f>Raiz!$G$44</f>
        <v>8.3333333333333329E-2</v>
      </c>
      <c r="J1786" s="59">
        <f>ROUND(I1786*J1778,2)</f>
        <v>0</v>
      </c>
    </row>
    <row r="1787" spans="1:12" ht="18" customHeight="1" x14ac:dyDescent="0.2">
      <c r="A1787" s="50">
        <f t="shared" si="1092"/>
        <v>3</v>
      </c>
      <c r="B1787" s="50" t="str">
        <f t="shared" si="1092"/>
        <v>Vigilante armado noturno - 12x36h</v>
      </c>
      <c r="C1787" s="50" t="str">
        <f t="shared" si="1092"/>
        <v>FLORIANÓPOLIS</v>
      </c>
      <c r="D1787" s="61" t="str">
        <f>Raiz!$B$45</f>
        <v>B</v>
      </c>
      <c r="E1787" s="536" t="str">
        <f>Raiz!$C$45</f>
        <v xml:space="preserve">Adicional de Férias </v>
      </c>
      <c r="F1787" s="537"/>
      <c r="G1787" s="537"/>
      <c r="H1787" s="538"/>
      <c r="I1787" s="71">
        <f>Raiz!$G$45</f>
        <v>2.7777777777777776E-2</v>
      </c>
      <c r="J1787" s="70">
        <f>ROUND(I1787*J1778,2)</f>
        <v>0</v>
      </c>
      <c r="K1787" s="4"/>
      <c r="L1787" s="4"/>
    </row>
    <row r="1788" spans="1:12" ht="18" customHeight="1" thickBot="1" x14ac:dyDescent="0.25">
      <c r="A1788" s="50">
        <f t="shared" si="1092"/>
        <v>3</v>
      </c>
      <c r="B1788" s="50" t="str">
        <f t="shared" si="1092"/>
        <v>Vigilante armado noturno - 12x36h</v>
      </c>
      <c r="C1788" s="50" t="str">
        <f t="shared" si="1092"/>
        <v>FLORIANÓPOLIS</v>
      </c>
      <c r="D1788" s="648" t="str">
        <f>Raiz!$B$46</f>
        <v>Total do Submódulo 2.1</v>
      </c>
      <c r="E1788" s="649"/>
      <c r="F1788" s="649"/>
      <c r="G1788" s="649"/>
      <c r="H1788" s="649"/>
      <c r="I1788" s="649"/>
      <c r="J1788" s="60">
        <f>SUM(J1786:J1787)</f>
        <v>0</v>
      </c>
      <c r="K1788" s="4"/>
      <c r="L1788" s="4"/>
    </row>
    <row r="1789" spans="1:12" ht="14.25" customHeight="1" thickBot="1" x14ac:dyDescent="0.25">
      <c r="A1789" s="50">
        <f t="shared" si="1092"/>
        <v>3</v>
      </c>
      <c r="B1789" s="50" t="str">
        <f t="shared" si="1092"/>
        <v>Vigilante armado noturno - 12x36h</v>
      </c>
      <c r="C1789" s="50" t="str">
        <f t="shared" si="1092"/>
        <v>FLORIANÓPOLIS</v>
      </c>
      <c r="D1789" s="4"/>
      <c r="E1789" s="4"/>
      <c r="F1789" s="4"/>
      <c r="G1789" s="4"/>
      <c r="H1789" s="4"/>
      <c r="I1789" s="4"/>
      <c r="J1789" s="4"/>
      <c r="K1789" s="4"/>
      <c r="L1789" s="4"/>
    </row>
    <row r="1790" spans="1:12" ht="18" customHeight="1" x14ac:dyDescent="0.2">
      <c r="A1790" s="50">
        <f t="shared" si="1092"/>
        <v>3</v>
      </c>
      <c r="B1790" s="50" t="str">
        <f t="shared" si="1092"/>
        <v>Vigilante armado noturno - 12x36h</v>
      </c>
      <c r="C1790" s="50" t="str">
        <f t="shared" si="1092"/>
        <v>FLORIANÓPOLIS</v>
      </c>
      <c r="D1790" s="564" t="str">
        <f>Raiz!$B$48</f>
        <v xml:space="preserve"> Submódulo 2.2 - Encargos Previdenciários (GPS), FGTS e outras contribuições</v>
      </c>
      <c r="E1790" s="564"/>
      <c r="F1790" s="564"/>
      <c r="G1790" s="564"/>
      <c r="H1790" s="564"/>
      <c r="I1790" s="564"/>
      <c r="J1790" s="565"/>
      <c r="K1790" s="4"/>
      <c r="L1790" s="4"/>
    </row>
    <row r="1791" spans="1:12" ht="18" customHeight="1" x14ac:dyDescent="0.2">
      <c r="A1791" s="50">
        <f t="shared" si="1092"/>
        <v>3</v>
      </c>
      <c r="B1791" s="50" t="str">
        <f t="shared" si="1092"/>
        <v>Vigilante armado noturno - 12x36h</v>
      </c>
      <c r="C1791" s="50" t="str">
        <f t="shared" si="1092"/>
        <v>FLORIANÓPOLIS</v>
      </c>
      <c r="D1791" s="10" t="str">
        <f>Raiz!$B$49</f>
        <v>A</v>
      </c>
      <c r="E1791" s="563" t="str">
        <f>Raiz!$C$49</f>
        <v>INSS</v>
      </c>
      <c r="F1791" s="563"/>
      <c r="G1791" s="563"/>
      <c r="H1791" s="563"/>
      <c r="I1791" s="15">
        <f>Raiz!$G$49</f>
        <v>0.2</v>
      </c>
      <c r="J1791" s="14">
        <f>ROUND((J1778+J1788)*$I1791,2)</f>
        <v>0</v>
      </c>
      <c r="K1791" s="4"/>
      <c r="L1791" s="4"/>
    </row>
    <row r="1792" spans="1:12" ht="18" customHeight="1" x14ac:dyDescent="0.2">
      <c r="A1792" s="50">
        <f t="shared" si="1092"/>
        <v>3</v>
      </c>
      <c r="B1792" s="50" t="str">
        <f t="shared" si="1092"/>
        <v>Vigilante armado noturno - 12x36h</v>
      </c>
      <c r="C1792" s="50" t="str">
        <f t="shared" si="1092"/>
        <v>FLORIANÓPOLIS</v>
      </c>
      <c r="D1792" s="10" t="str">
        <f>Raiz!$B$50</f>
        <v>B</v>
      </c>
      <c r="E1792" s="563" t="str">
        <f>Raiz!$C$50</f>
        <v>Salário Educação</v>
      </c>
      <c r="F1792" s="563"/>
      <c r="G1792" s="563"/>
      <c r="H1792" s="563"/>
      <c r="I1792" s="15">
        <f>Raiz!$G$50</f>
        <v>2.5000000000000001E-2</v>
      </c>
      <c r="J1792" s="14">
        <f>ROUND((J1778+J1788)*$I1792,2)</f>
        <v>0</v>
      </c>
      <c r="K1792" s="4"/>
      <c r="L1792" s="4"/>
    </row>
    <row r="1793" spans="1:12" ht="18" customHeight="1" x14ac:dyDescent="0.2">
      <c r="A1793" s="50">
        <f t="shared" si="1092"/>
        <v>3</v>
      </c>
      <c r="B1793" s="50" t="str">
        <f t="shared" si="1092"/>
        <v>Vigilante armado noturno - 12x36h</v>
      </c>
      <c r="C1793" s="50" t="str">
        <f t="shared" si="1092"/>
        <v>FLORIANÓPOLIS</v>
      </c>
      <c r="D1793" s="10" t="str">
        <f>Raiz!$B$51</f>
        <v>C</v>
      </c>
      <c r="E1793" s="62" t="str">
        <f>Raiz!$C$51</f>
        <v>RAT X FAP       RAT=</v>
      </c>
      <c r="F1793" s="66">
        <f>VLOOKUP(J1744,Base!$H$11:$I$13,2,FALSE)</f>
        <v>0.03</v>
      </c>
      <c r="G1793" s="63" t="str">
        <f>Raiz!$E$51</f>
        <v>FAP=</v>
      </c>
      <c r="H1793" s="64">
        <f>VLOOKUP(J1744,Base!$H$11:$J$13,3,FALSE)</f>
        <v>1</v>
      </c>
      <c r="I1793" s="15">
        <f>F1793*H1793</f>
        <v>0.03</v>
      </c>
      <c r="J1793" s="14">
        <f>ROUND((J1778+J1788)*$I1793,2)</f>
        <v>0</v>
      </c>
      <c r="K1793" s="4"/>
      <c r="L1793" s="4"/>
    </row>
    <row r="1794" spans="1:12" ht="18" customHeight="1" x14ac:dyDescent="0.2">
      <c r="A1794" s="50">
        <f t="shared" si="1092"/>
        <v>3</v>
      </c>
      <c r="B1794" s="50" t="str">
        <f t="shared" si="1092"/>
        <v>Vigilante armado noturno - 12x36h</v>
      </c>
      <c r="C1794" s="50" t="str">
        <f t="shared" si="1092"/>
        <v>FLORIANÓPOLIS</v>
      </c>
      <c r="D1794" s="10" t="str">
        <f>Raiz!$B$52</f>
        <v>D</v>
      </c>
      <c r="E1794" s="563" t="str">
        <f>Raiz!$C$52</f>
        <v>SESI ou SESC</v>
      </c>
      <c r="F1794" s="563"/>
      <c r="G1794" s="563"/>
      <c r="H1794" s="563"/>
      <c r="I1794" s="15">
        <f>Raiz!$G$52</f>
        <v>1.4999999999999999E-2</v>
      </c>
      <c r="J1794" s="14">
        <f>ROUND((J1778+J1788)*$I1794,2)</f>
        <v>0</v>
      </c>
      <c r="K1794" s="4"/>
      <c r="L1794" s="4"/>
    </row>
    <row r="1795" spans="1:12" ht="18" customHeight="1" x14ac:dyDescent="0.2">
      <c r="A1795" s="50">
        <f t="shared" si="1092"/>
        <v>3</v>
      </c>
      <c r="B1795" s="50" t="str">
        <f t="shared" si="1092"/>
        <v>Vigilante armado noturno - 12x36h</v>
      </c>
      <c r="C1795" s="50" t="str">
        <f t="shared" si="1092"/>
        <v>FLORIANÓPOLIS</v>
      </c>
      <c r="D1795" s="10" t="str">
        <f>Raiz!$B$53</f>
        <v>E</v>
      </c>
      <c r="E1795" s="563" t="str">
        <f>Raiz!$C$53</f>
        <v>SENAI ou SENAC</v>
      </c>
      <c r="F1795" s="563"/>
      <c r="G1795" s="563"/>
      <c r="H1795" s="563"/>
      <c r="I1795" s="15">
        <f>Raiz!$G$53</f>
        <v>0.01</v>
      </c>
      <c r="J1795" s="14">
        <f>ROUND((J1778+J1788)*$I1795,2)</f>
        <v>0</v>
      </c>
      <c r="K1795" s="4"/>
      <c r="L1795" s="4"/>
    </row>
    <row r="1796" spans="1:12" ht="18" customHeight="1" x14ac:dyDescent="0.2">
      <c r="A1796" s="50">
        <f t="shared" si="1092"/>
        <v>3</v>
      </c>
      <c r="B1796" s="50" t="str">
        <f t="shared" si="1092"/>
        <v>Vigilante armado noturno - 12x36h</v>
      </c>
      <c r="C1796" s="50" t="str">
        <f t="shared" si="1092"/>
        <v>FLORIANÓPOLIS</v>
      </c>
      <c r="D1796" s="10" t="str">
        <f>Raiz!$B$54</f>
        <v>F</v>
      </c>
      <c r="E1796" s="563" t="str">
        <f>Raiz!$C$54</f>
        <v>SEBRAE</v>
      </c>
      <c r="F1796" s="563"/>
      <c r="G1796" s="563"/>
      <c r="H1796" s="563"/>
      <c r="I1796" s="15">
        <f>Raiz!$G$54</f>
        <v>6.0000000000000001E-3</v>
      </c>
      <c r="J1796" s="14">
        <f>ROUND((J1778+J1788)*$I1796,2)</f>
        <v>0</v>
      </c>
      <c r="K1796" s="4"/>
      <c r="L1796" s="4"/>
    </row>
    <row r="1797" spans="1:12" ht="18" customHeight="1" x14ac:dyDescent="0.2">
      <c r="A1797" s="50">
        <f t="shared" si="1092"/>
        <v>3</v>
      </c>
      <c r="B1797" s="50" t="str">
        <f t="shared" si="1092"/>
        <v>Vigilante armado noturno - 12x36h</v>
      </c>
      <c r="C1797" s="50" t="str">
        <f t="shared" si="1092"/>
        <v>FLORIANÓPOLIS</v>
      </c>
      <c r="D1797" s="10" t="str">
        <f>Raiz!$B$55</f>
        <v>G</v>
      </c>
      <c r="E1797" s="563" t="str">
        <f>Raiz!$C$55</f>
        <v>INCRA</v>
      </c>
      <c r="F1797" s="563"/>
      <c r="G1797" s="563"/>
      <c r="H1797" s="563"/>
      <c r="I1797" s="15">
        <f>Raiz!$G$55</f>
        <v>2E-3</v>
      </c>
      <c r="J1797" s="14">
        <f>ROUND((J1778+J1788)*$I1797,2)</f>
        <v>0</v>
      </c>
      <c r="K1797" s="4"/>
      <c r="L1797" s="4"/>
    </row>
    <row r="1798" spans="1:12" ht="18" customHeight="1" x14ac:dyDescent="0.2">
      <c r="A1798" s="50">
        <f t="shared" si="1092"/>
        <v>3</v>
      </c>
      <c r="B1798" s="50" t="str">
        <f t="shared" si="1092"/>
        <v>Vigilante armado noturno - 12x36h</v>
      </c>
      <c r="C1798" s="50" t="str">
        <f t="shared" si="1092"/>
        <v>FLORIANÓPOLIS</v>
      </c>
      <c r="D1798" s="10" t="str">
        <f>Raiz!$B$56</f>
        <v>H</v>
      </c>
      <c r="E1798" s="563" t="str">
        <f>Raiz!$C$56</f>
        <v>FGTS</v>
      </c>
      <c r="F1798" s="563"/>
      <c r="G1798" s="563"/>
      <c r="H1798" s="563"/>
      <c r="I1798" s="15">
        <f>Raiz!$G$56</f>
        <v>0.08</v>
      </c>
      <c r="J1798" s="14">
        <f>ROUND((J1778+J1788)*$I1798,2)</f>
        <v>0</v>
      </c>
      <c r="K1798" s="4"/>
      <c r="L1798" s="4"/>
    </row>
    <row r="1799" spans="1:12" ht="18" customHeight="1" thickBot="1" x14ac:dyDescent="0.25">
      <c r="A1799" s="50">
        <f t="shared" si="1092"/>
        <v>3</v>
      </c>
      <c r="B1799" s="50" t="str">
        <f t="shared" si="1092"/>
        <v>Vigilante armado noturno - 12x36h</v>
      </c>
      <c r="C1799" s="50" t="str">
        <f t="shared" si="1092"/>
        <v>FLORIANÓPOLIS</v>
      </c>
      <c r="D1799" s="653" t="str">
        <f>Raiz!$B$57</f>
        <v>Total do Submódulo 2.2</v>
      </c>
      <c r="E1799" s="653"/>
      <c r="F1799" s="653"/>
      <c r="G1799" s="653"/>
      <c r="H1799" s="653"/>
      <c r="I1799" s="16">
        <f>SUM(I1791:I1798)</f>
        <v>0.36800000000000005</v>
      </c>
      <c r="J1799" s="13">
        <f>SUM(J1791:J1798)</f>
        <v>0</v>
      </c>
      <c r="K1799" s="4"/>
      <c r="L1799" s="4"/>
    </row>
    <row r="1800" spans="1:12" ht="14.1" customHeight="1" thickBot="1" x14ac:dyDescent="0.25">
      <c r="A1800" s="50">
        <f t="shared" si="1092"/>
        <v>3</v>
      </c>
      <c r="B1800" s="50" t="str">
        <f t="shared" si="1092"/>
        <v>Vigilante armado noturno - 12x36h</v>
      </c>
      <c r="C1800" s="50" t="str">
        <f t="shared" si="1092"/>
        <v>FLORIANÓPOLIS</v>
      </c>
      <c r="D1800" s="4"/>
      <c r="E1800" s="4"/>
      <c r="F1800" s="4"/>
      <c r="G1800" s="4"/>
      <c r="H1800" s="4"/>
      <c r="I1800" s="4"/>
      <c r="J1800" s="4"/>
      <c r="K1800" s="4"/>
      <c r="L1800" s="4"/>
    </row>
    <row r="1801" spans="1:12" ht="18" customHeight="1" x14ac:dyDescent="0.2">
      <c r="A1801" s="50">
        <f t="shared" ref="A1801:C1817" si="1093">A1800</f>
        <v>3</v>
      </c>
      <c r="B1801" s="50" t="str">
        <f t="shared" si="1093"/>
        <v>Vigilante armado noturno - 12x36h</v>
      </c>
      <c r="C1801" s="50" t="str">
        <f t="shared" si="1093"/>
        <v>FLORIANÓPOLIS</v>
      </c>
      <c r="D1801" s="564" t="str">
        <f>Raiz!$B$59</f>
        <v xml:space="preserve"> Submódulo 2.3 - Benefícios Mensais e Diários</v>
      </c>
      <c r="E1801" s="564"/>
      <c r="F1801" s="564"/>
      <c r="G1801" s="564"/>
      <c r="H1801" s="564"/>
      <c r="I1801" s="564"/>
      <c r="J1801" s="565"/>
      <c r="K1801" s="4"/>
      <c r="L1801" s="4"/>
    </row>
    <row r="1802" spans="1:12" ht="18" customHeight="1" x14ac:dyDescent="0.2">
      <c r="A1802" s="50">
        <f t="shared" si="1093"/>
        <v>3</v>
      </c>
      <c r="B1802" s="50" t="str">
        <f t="shared" si="1093"/>
        <v>Vigilante armado noturno - 12x36h</v>
      </c>
      <c r="C1802" s="50" t="str">
        <f t="shared" si="1093"/>
        <v>FLORIANÓPOLIS</v>
      </c>
      <c r="D1802" s="10" t="str">
        <f>Raiz!$B$60</f>
        <v>A</v>
      </c>
      <c r="E1802" s="241" t="str">
        <f>Raiz!$C$60</f>
        <v>Transporte</v>
      </c>
      <c r="F1802" s="85" t="str">
        <f>Raiz!$D$60</f>
        <v>Quantidade</v>
      </c>
      <c r="G1802" s="74">
        <f>VLOOKUP(G1749,Base!$B$463:$L$482,J1754+1,FALSE)</f>
        <v>60</v>
      </c>
      <c r="H1802" s="38"/>
      <c r="I1802" s="18"/>
      <c r="J1802" s="11">
        <f>IF(ROUND((G1802*G1767)-(J1772*0.06),2)&lt;0,0,ROUND((G1802*G1767)-(J1772*0.06),2))</f>
        <v>298.8</v>
      </c>
      <c r="K1802" s="4"/>
      <c r="L1802" s="4"/>
    </row>
    <row r="1803" spans="1:12" ht="18" customHeight="1" x14ac:dyDescent="0.2">
      <c r="A1803" s="50">
        <f t="shared" si="1093"/>
        <v>3</v>
      </c>
      <c r="B1803" s="50" t="str">
        <f t="shared" si="1093"/>
        <v>Vigilante armado noturno - 12x36h</v>
      </c>
      <c r="C1803" s="50" t="str">
        <f t="shared" si="1093"/>
        <v>FLORIANÓPOLIS</v>
      </c>
      <c r="D1803" s="10" t="str">
        <f>Raiz!$B$61</f>
        <v>B</v>
      </c>
      <c r="E1803" s="241" t="str">
        <f>Raiz!$C$61</f>
        <v>Auxílio Alimentação</v>
      </c>
      <c r="F1803" s="85" t="str">
        <f>Raiz!$D$61</f>
        <v>Quantidade</v>
      </c>
      <c r="G1803" s="74">
        <f>VLOOKUP(G1749,Base!$B$511:$L$530,J1754+1,FALSE)</f>
        <v>30</v>
      </c>
      <c r="H1803" s="38" t="s">
        <v>145</v>
      </c>
      <c r="I1803" s="18">
        <f>VLOOKUP(G1749,Base!$B$535:$L$554,J1754+1,FALSE)</f>
        <v>0.2</v>
      </c>
      <c r="J1803" s="11">
        <f>ROUND(G1768*G1803*(1-I1803),2)</f>
        <v>744</v>
      </c>
      <c r="K1803" s="239"/>
      <c r="L1803" s="239"/>
    </row>
    <row r="1804" spans="1:12" ht="18" customHeight="1" x14ac:dyDescent="0.2">
      <c r="A1804" s="50">
        <f t="shared" si="1093"/>
        <v>3</v>
      </c>
      <c r="B1804" s="50" t="str">
        <f t="shared" si="1093"/>
        <v>Vigilante armado noturno - 12x36h</v>
      </c>
      <c r="C1804" s="50" t="str">
        <f t="shared" si="1093"/>
        <v>FLORIANÓPOLIS</v>
      </c>
      <c r="D1804" s="10" t="str">
        <f>Raiz!$B$62</f>
        <v>C</v>
      </c>
      <c r="E1804" s="521" t="str">
        <f>Raiz!$C$62</f>
        <v>Convênio Saúde</v>
      </c>
      <c r="F1804" s="521"/>
      <c r="G1804" s="521"/>
      <c r="H1804" s="521"/>
      <c r="I1804" s="521"/>
      <c r="J1804" s="11">
        <f>VLOOKUP(G1749,Base!$B$583:$O$602,J1754+1,FALSE)</f>
        <v>28</v>
      </c>
      <c r="K1804" s="239"/>
      <c r="L1804" s="239"/>
    </row>
    <row r="1805" spans="1:12" ht="18" customHeight="1" x14ac:dyDescent="0.2">
      <c r="A1805" s="50">
        <f t="shared" si="1093"/>
        <v>3</v>
      </c>
      <c r="B1805" s="50" t="str">
        <f t="shared" si="1093"/>
        <v>Vigilante armado noturno - 12x36h</v>
      </c>
      <c r="C1805" s="50" t="str">
        <f t="shared" si="1093"/>
        <v>FLORIANÓPOLIS</v>
      </c>
      <c r="D1805" s="10" t="str">
        <f>Raiz!$B$63</f>
        <v>D</v>
      </c>
      <c r="E1805" s="521" t="str">
        <f>Raiz!$C$63</f>
        <v>Benefício Social Familiar</v>
      </c>
      <c r="F1805" s="521"/>
      <c r="G1805" s="521"/>
      <c r="H1805" s="521"/>
      <c r="I1805" s="521"/>
      <c r="J1805" s="11">
        <f>VLOOKUP(G1749,Base!$B$607:$O$626,J1754+1,FALSE)</f>
        <v>0</v>
      </c>
      <c r="K1805" s="239"/>
      <c r="L1805" s="239"/>
    </row>
    <row r="1806" spans="1:12" ht="18" customHeight="1" x14ac:dyDescent="0.2">
      <c r="A1806" s="50">
        <f t="shared" si="1093"/>
        <v>3</v>
      </c>
      <c r="B1806" s="50" t="str">
        <f t="shared" si="1093"/>
        <v>Vigilante armado noturno - 12x36h</v>
      </c>
      <c r="C1806" s="50" t="str">
        <f t="shared" si="1093"/>
        <v>FLORIANÓPOLIS</v>
      </c>
      <c r="D1806" s="10" t="str">
        <f>Raiz!$B$64</f>
        <v>E</v>
      </c>
      <c r="E1806" s="527" t="str">
        <f>Raiz!$C$64</f>
        <v>Adicional de Assiduidade</v>
      </c>
      <c r="F1806" s="527"/>
      <c r="G1806" s="527"/>
      <c r="H1806" s="527"/>
      <c r="I1806" s="18">
        <f>VLOOKUP(G1749,Base!$B$631:$O$650,J1754+1,FALSE)</f>
        <v>7.0000000000000007E-2</v>
      </c>
      <c r="J1806" s="11">
        <f>ROUND(I1806*J1782,2)</f>
        <v>0</v>
      </c>
      <c r="K1806" s="239"/>
      <c r="L1806" s="239"/>
    </row>
    <row r="1807" spans="1:12" ht="18" customHeight="1" x14ac:dyDescent="0.2">
      <c r="A1807" s="50">
        <f t="shared" si="1093"/>
        <v>3</v>
      </c>
      <c r="B1807" s="50" t="str">
        <f t="shared" si="1093"/>
        <v>Vigilante armado noturno - 12x36h</v>
      </c>
      <c r="C1807" s="50" t="str">
        <f t="shared" si="1093"/>
        <v>FLORIANÓPOLIS</v>
      </c>
      <c r="D1807" s="10" t="str">
        <f>Raiz!$B$65</f>
        <v>F</v>
      </c>
      <c r="E1807" s="521" t="str">
        <f>Raiz!$C$65</f>
        <v>Seguro de Vida</v>
      </c>
      <c r="F1807" s="521"/>
      <c r="G1807" s="521"/>
      <c r="H1807" s="521"/>
      <c r="I1807" s="521"/>
      <c r="J1807" s="11">
        <f>VLOOKUP(G1749,Base!$B$655:$O$674,J1754+1,FALSE)</f>
        <v>0</v>
      </c>
      <c r="K1807" s="239"/>
      <c r="L1807" s="239"/>
    </row>
    <row r="1808" spans="1:12" ht="18" customHeight="1" x14ac:dyDescent="0.2">
      <c r="A1808" s="50">
        <f t="shared" si="1093"/>
        <v>3</v>
      </c>
      <c r="B1808" s="50" t="str">
        <f t="shared" si="1093"/>
        <v>Vigilante armado noturno - 12x36h</v>
      </c>
      <c r="C1808" s="50" t="str">
        <f t="shared" si="1093"/>
        <v>FLORIANÓPOLIS</v>
      </c>
      <c r="D1808" s="10" t="str">
        <f>Raiz!$B$66</f>
        <v>G</v>
      </c>
      <c r="E1808" s="521" t="str">
        <f>Raiz!$C$66</f>
        <v>Auxílio funeral</v>
      </c>
      <c r="F1808" s="583"/>
      <c r="G1808" s="583"/>
      <c r="H1808" s="583"/>
      <c r="I1808" s="584"/>
      <c r="J1808" s="11">
        <f>VLOOKUP(G1749,Base!$B$679:$L$698,J1754+1,FALSE)</f>
        <v>0</v>
      </c>
      <c r="K1808" s="239"/>
      <c r="L1808" s="239"/>
    </row>
    <row r="1809" spans="1:12" ht="18" customHeight="1" x14ac:dyDescent="0.2">
      <c r="A1809" s="50">
        <f t="shared" si="1093"/>
        <v>3</v>
      </c>
      <c r="B1809" s="50" t="str">
        <f t="shared" si="1093"/>
        <v>Vigilante armado noturno - 12x36h</v>
      </c>
      <c r="C1809" s="50" t="str">
        <f t="shared" si="1093"/>
        <v>FLORIANÓPOLIS</v>
      </c>
      <c r="D1809" s="10" t="str">
        <f>Raiz!$B$67</f>
        <v>H</v>
      </c>
      <c r="E1809" s="521" t="str">
        <f>Raiz!$C$67</f>
        <v>Outros</v>
      </c>
      <c r="F1809" s="521"/>
      <c r="G1809" s="521"/>
      <c r="H1809" s="521"/>
      <c r="I1809" s="521"/>
      <c r="J1809" s="11">
        <f>VLOOKUP(G1749,Base!$B$703:$O$722,J1754+1,FALSE)</f>
        <v>0</v>
      </c>
      <c r="K1809" s="239"/>
      <c r="L1809" s="239"/>
    </row>
    <row r="1810" spans="1:12" ht="18" customHeight="1" thickBot="1" x14ac:dyDescent="0.25">
      <c r="A1810" s="50">
        <f t="shared" si="1093"/>
        <v>3</v>
      </c>
      <c r="B1810" s="50" t="str">
        <f t="shared" si="1093"/>
        <v>Vigilante armado noturno - 12x36h</v>
      </c>
      <c r="C1810" s="50" t="str">
        <f t="shared" si="1093"/>
        <v>FLORIANÓPOLIS</v>
      </c>
      <c r="D1810" s="619" t="str">
        <f>Raiz!$B$68</f>
        <v> Total do Submódulo 2.3</v>
      </c>
      <c r="E1810" s="619"/>
      <c r="F1810" s="619"/>
      <c r="G1810" s="619"/>
      <c r="H1810" s="619"/>
      <c r="I1810" s="619"/>
      <c r="J1810" s="13">
        <f>SUM(J1802:J1809)</f>
        <v>1070.8</v>
      </c>
      <c r="K1810" s="4"/>
      <c r="L1810" s="4"/>
    </row>
    <row r="1811" spans="1:12" ht="14.1" customHeight="1" thickBot="1" x14ac:dyDescent="0.25">
      <c r="A1811" s="50">
        <f t="shared" si="1093"/>
        <v>3</v>
      </c>
      <c r="B1811" s="50" t="str">
        <f t="shared" si="1093"/>
        <v>Vigilante armado noturno - 12x36h</v>
      </c>
      <c r="C1811" s="50" t="str">
        <f t="shared" si="1093"/>
        <v>FLORIANÓPOLIS</v>
      </c>
      <c r="D1811" s="4"/>
      <c r="E1811" s="4"/>
      <c r="F1811" s="4"/>
      <c r="G1811" s="4"/>
      <c r="H1811" s="4"/>
      <c r="I1811" s="4"/>
      <c r="J1811" s="4"/>
      <c r="K1811" s="4"/>
      <c r="L1811" s="4"/>
    </row>
    <row r="1812" spans="1:12" ht="18" customHeight="1" x14ac:dyDescent="0.2">
      <c r="A1812" s="50">
        <f t="shared" ref="A1812:C1812" si="1094">A1811</f>
        <v>3</v>
      </c>
      <c r="B1812" s="50" t="str">
        <f t="shared" si="1094"/>
        <v>Vigilante armado noturno - 12x36h</v>
      </c>
      <c r="C1812" s="50" t="str">
        <f t="shared" si="1094"/>
        <v>FLORIANÓPOLIS</v>
      </c>
      <c r="D1812" s="566" t="str">
        <f>Raiz!$B$70</f>
        <v>Quadro-Resumo do Módulo 2 - Encargos e Benefícios Anuais, Mensais e Diários</v>
      </c>
      <c r="E1812" s="566"/>
      <c r="F1812" s="566"/>
      <c r="G1812" s="566"/>
      <c r="H1812" s="566"/>
      <c r="I1812" s="566"/>
      <c r="J1812" s="19" t="str">
        <f>Raiz!$H$70</f>
        <v>Valor R$</v>
      </c>
      <c r="K1812" s="4"/>
      <c r="L1812" s="4"/>
    </row>
    <row r="1813" spans="1:12" ht="18" customHeight="1" x14ac:dyDescent="0.2">
      <c r="A1813" s="50">
        <f t="shared" ref="A1813:C1813" si="1095">A1812</f>
        <v>3</v>
      </c>
      <c r="B1813" s="50" t="str">
        <f t="shared" si="1095"/>
        <v>Vigilante armado noturno - 12x36h</v>
      </c>
      <c r="C1813" s="50" t="str">
        <f t="shared" si="1095"/>
        <v>FLORIANÓPOLIS</v>
      </c>
      <c r="D1813" s="10" t="str">
        <f>Raiz!$B$71</f>
        <v>2.1</v>
      </c>
      <c r="E1813" s="521" t="str">
        <f>Raiz!$C$71</f>
        <v>13º Salário e Adicional de Férias</v>
      </c>
      <c r="F1813" s="521"/>
      <c r="G1813" s="521"/>
      <c r="H1813" s="521"/>
      <c r="I1813" s="521"/>
      <c r="J1813" s="17">
        <f>J1788</f>
        <v>0</v>
      </c>
      <c r="K1813" s="4"/>
      <c r="L1813" s="4"/>
    </row>
    <row r="1814" spans="1:12" ht="18" customHeight="1" x14ac:dyDescent="0.2">
      <c r="A1814" s="50">
        <f t="shared" ref="A1814:C1814" si="1096">A1813</f>
        <v>3</v>
      </c>
      <c r="B1814" s="50" t="str">
        <f t="shared" si="1096"/>
        <v>Vigilante armado noturno - 12x36h</v>
      </c>
      <c r="C1814" s="50" t="str">
        <f t="shared" si="1096"/>
        <v>FLORIANÓPOLIS</v>
      </c>
      <c r="D1814" s="10" t="str">
        <f>Raiz!$B$72</f>
        <v>2.2</v>
      </c>
      <c r="E1814" s="521" t="str">
        <f>Raiz!$C$72</f>
        <v>Encargos Previdenciários (GPS), FGTS e outras contribuições</v>
      </c>
      <c r="F1814" s="521"/>
      <c r="G1814" s="521"/>
      <c r="H1814" s="521"/>
      <c r="I1814" s="521"/>
      <c r="J1814" s="17">
        <f>J1799</f>
        <v>0</v>
      </c>
      <c r="K1814" s="4"/>
      <c r="L1814" s="4"/>
    </row>
    <row r="1815" spans="1:12" ht="18" customHeight="1" x14ac:dyDescent="0.2">
      <c r="A1815" s="50">
        <f t="shared" ref="A1815:C1815" si="1097">A1814</f>
        <v>3</v>
      </c>
      <c r="B1815" s="50" t="str">
        <f t="shared" si="1097"/>
        <v>Vigilante armado noturno - 12x36h</v>
      </c>
      <c r="C1815" s="50" t="str">
        <f t="shared" si="1097"/>
        <v>FLORIANÓPOLIS</v>
      </c>
      <c r="D1815" s="10" t="str">
        <f>Raiz!$B$73</f>
        <v>2.3</v>
      </c>
      <c r="E1815" s="521" t="str">
        <f>Raiz!$C$73</f>
        <v>Benefícios Mensais e Diários</v>
      </c>
      <c r="F1815" s="521"/>
      <c r="G1815" s="521"/>
      <c r="H1815" s="521"/>
      <c r="I1815" s="521"/>
      <c r="J1815" s="17">
        <f>J1810</f>
        <v>1070.8</v>
      </c>
      <c r="K1815" s="4"/>
      <c r="L1815" s="4"/>
    </row>
    <row r="1816" spans="1:12" ht="18" customHeight="1" thickBot="1" x14ac:dyDescent="0.25">
      <c r="A1816" s="50">
        <f t="shared" ref="A1816:C1816" si="1098">A1815</f>
        <v>3</v>
      </c>
      <c r="B1816" s="50" t="str">
        <f t="shared" si="1098"/>
        <v>Vigilante armado noturno - 12x36h</v>
      </c>
      <c r="C1816" s="50" t="str">
        <f t="shared" si="1098"/>
        <v>FLORIANÓPOLIS</v>
      </c>
      <c r="D1816" s="619" t="str">
        <f>Raiz!$B$74</f>
        <v> Total do Módulo 2 - Encargos e Benefícios Anuais, mensais e Diários</v>
      </c>
      <c r="E1816" s="619"/>
      <c r="F1816" s="619"/>
      <c r="G1816" s="619"/>
      <c r="H1816" s="619"/>
      <c r="I1816" s="619"/>
      <c r="J1816" s="13">
        <f>SUM(J1813:J1815)</f>
        <v>1070.8</v>
      </c>
      <c r="K1816" s="4"/>
      <c r="L1816" s="4"/>
    </row>
    <row r="1817" spans="1:12" ht="14.1" customHeight="1" thickBot="1" x14ac:dyDescent="0.25">
      <c r="A1817" s="50">
        <f t="shared" si="1093"/>
        <v>3</v>
      </c>
      <c r="B1817" s="50" t="str">
        <f t="shared" si="1093"/>
        <v>Vigilante armado noturno - 12x36h</v>
      </c>
      <c r="C1817" s="50" t="str">
        <f t="shared" si="1093"/>
        <v>FLORIANÓPOLIS</v>
      </c>
      <c r="D1817" s="4"/>
      <c r="E1817" s="4"/>
      <c r="F1817" s="4"/>
      <c r="G1817" s="4"/>
      <c r="H1817" s="4"/>
      <c r="I1817" s="4"/>
      <c r="J1817" s="4"/>
      <c r="K1817" s="4"/>
      <c r="L1817" s="4"/>
    </row>
    <row r="1818" spans="1:12" ht="18" customHeight="1" x14ac:dyDescent="0.2">
      <c r="A1818" s="50">
        <f t="shared" ref="A1818:C1818" si="1099">A1817</f>
        <v>3</v>
      </c>
      <c r="B1818" s="50" t="str">
        <f t="shared" si="1099"/>
        <v>Vigilante armado noturno - 12x36h</v>
      </c>
      <c r="C1818" s="50" t="str">
        <f t="shared" si="1099"/>
        <v>FLORIANÓPOLIS</v>
      </c>
      <c r="D1818" s="549" t="str">
        <f>Raiz!$B$76</f>
        <v>MÓDULO 3 – PROVISÃO PARA RESCISÃO</v>
      </c>
      <c r="E1818" s="550"/>
      <c r="F1818" s="550"/>
      <c r="G1818" s="550"/>
      <c r="H1818" s="551"/>
      <c r="I1818" s="1" t="str">
        <f>Raiz!$G$76</f>
        <v>%</v>
      </c>
      <c r="J1818" s="2" t="str">
        <f>Raiz!$H$76</f>
        <v>Valor R$</v>
      </c>
      <c r="K1818" s="4"/>
      <c r="L1818" s="4"/>
    </row>
    <row r="1819" spans="1:12" ht="28.5" customHeight="1" x14ac:dyDescent="0.2">
      <c r="A1819" s="50">
        <f t="shared" ref="A1819:C1819" si="1100">A1818</f>
        <v>3</v>
      </c>
      <c r="B1819" s="50" t="str">
        <f t="shared" si="1100"/>
        <v>Vigilante armado noturno - 12x36h</v>
      </c>
      <c r="C1819" s="50" t="str">
        <f t="shared" si="1100"/>
        <v>FLORIANÓPOLIS</v>
      </c>
      <c r="D1819" s="28" t="str">
        <f>Raiz!$B$77</f>
        <v>A</v>
      </c>
      <c r="E1819" s="278" t="str">
        <f>Raiz!$C$77</f>
        <v>Aviso Prévio Indenizado</v>
      </c>
      <c r="F1819" s="536" t="str">
        <f>Raiz!$D$77</f>
        <v>Cálculo do valor = [Rem/12 + 13º/12 + Férias/12 + 1/3Férias/12] x 1 x 5% de rotatividade anual</v>
      </c>
      <c r="G1819" s="537"/>
      <c r="H1819" s="618"/>
      <c r="I1819" s="12">
        <f>Raiz!$G$77</f>
        <v>4.9768518518518521E-3</v>
      </c>
      <c r="J1819" s="11">
        <f>ROUND(I1819*(J1778+J1788),2)</f>
        <v>0</v>
      </c>
      <c r="K1819" s="4"/>
      <c r="L1819" s="4"/>
    </row>
    <row r="1820" spans="1:12" ht="18" customHeight="1" x14ac:dyDescent="0.2">
      <c r="A1820" s="50">
        <f t="shared" ref="A1820:C1820" si="1101">A1819</f>
        <v>3</v>
      </c>
      <c r="B1820" s="50" t="str">
        <f t="shared" si="1101"/>
        <v>Vigilante armado noturno - 12x36h</v>
      </c>
      <c r="C1820" s="50" t="str">
        <f t="shared" si="1101"/>
        <v>FLORIANÓPOLIS</v>
      </c>
      <c r="D1820" s="10" t="str">
        <f>Raiz!$B$78</f>
        <v>B</v>
      </c>
      <c r="E1820" s="638" t="str">
        <f>Raiz!$C$78</f>
        <v>Incidência do FGTS sobre o Aviso Prévio Indenizado</v>
      </c>
      <c r="F1820" s="639"/>
      <c r="G1820" s="639"/>
      <c r="H1820" s="640"/>
      <c r="I1820" s="12">
        <f>0.08*I1819</f>
        <v>3.9814814814814818E-4</v>
      </c>
      <c r="J1820" s="11">
        <f>ROUND((J1778+J1788)*I1820,2)</f>
        <v>0</v>
      </c>
      <c r="K1820" s="4"/>
      <c r="L1820" s="4"/>
    </row>
    <row r="1821" spans="1:12" ht="18" customHeight="1" x14ac:dyDescent="0.2">
      <c r="A1821" s="50">
        <f t="shared" ref="A1821:C1821" si="1102">A1820</f>
        <v>3</v>
      </c>
      <c r="B1821" s="50" t="str">
        <f t="shared" si="1102"/>
        <v>Vigilante armado noturno - 12x36h</v>
      </c>
      <c r="C1821" s="50" t="str">
        <f t="shared" si="1102"/>
        <v>FLORIANÓPOLIS</v>
      </c>
      <c r="D1821" s="10" t="str">
        <f>Raiz!$B$79</f>
        <v>C</v>
      </c>
      <c r="E1821" s="615" t="str">
        <f>Raiz!$C$79</f>
        <v>Multa do FGTS sobre o Aviso Prévio Indenizado</v>
      </c>
      <c r="F1821" s="616"/>
      <c r="G1821" s="616"/>
      <c r="H1821" s="617"/>
      <c r="I1821" s="12">
        <f>Raiz!$G$79</f>
        <v>1.9039999999999999E-3</v>
      </c>
      <c r="J1821" s="11">
        <f>ROUND(I1821*(J1778+J1788),2)</f>
        <v>0</v>
      </c>
      <c r="K1821" s="4"/>
      <c r="L1821" s="4"/>
    </row>
    <row r="1822" spans="1:12" ht="24.75" customHeight="1" x14ac:dyDescent="0.2">
      <c r="A1822" s="50">
        <f t="shared" ref="A1822:C1822" si="1103">A1821</f>
        <v>3</v>
      </c>
      <c r="B1822" s="50" t="str">
        <f t="shared" si="1103"/>
        <v>Vigilante armado noturno - 12x36h</v>
      </c>
      <c r="C1822" s="50" t="str">
        <f t="shared" si="1103"/>
        <v>FLORIANÓPOLIS</v>
      </c>
      <c r="D1822" s="28" t="str">
        <f>Raiz!$B$80</f>
        <v>D</v>
      </c>
      <c r="E1822" s="278" t="str">
        <f>Raiz!$C$80</f>
        <v>Aviso Prévio Trabalhado</v>
      </c>
      <c r="F1822" s="536" t="str">
        <f>Raiz!$D$80</f>
        <v>Cálculo do valor= [(Rem/30)x7]/ Qtd meses de execução do serviço x 100% dos empregados</v>
      </c>
      <c r="G1822" s="537"/>
      <c r="H1822" s="618"/>
      <c r="I1822" s="12">
        <f>1/30*7/G1751*1</f>
        <v>9.7222222222222224E-3</v>
      </c>
      <c r="J1822" s="11">
        <f>ROUND((J1778+J1788)/30*7/20,2)</f>
        <v>0</v>
      </c>
      <c r="K1822" s="4"/>
      <c r="L1822" s="4"/>
    </row>
    <row r="1823" spans="1:12" ht="18" customHeight="1" x14ac:dyDescent="0.2">
      <c r="A1823" s="50">
        <f t="shared" ref="A1823:C1823" si="1104">A1822</f>
        <v>3</v>
      </c>
      <c r="B1823" s="50" t="str">
        <f t="shared" si="1104"/>
        <v>Vigilante armado noturno - 12x36h</v>
      </c>
      <c r="C1823" s="50" t="str">
        <f t="shared" si="1104"/>
        <v>FLORIANÓPOLIS</v>
      </c>
      <c r="D1823" s="10" t="str">
        <f>Raiz!$B$81</f>
        <v>E</v>
      </c>
      <c r="E1823" s="535" t="str">
        <f>Raiz!$C$81</f>
        <v>Incidência dos encargos do submódulo 2.2 sobre o Aviso Prévio Trabalhado</v>
      </c>
      <c r="F1823" s="539"/>
      <c r="G1823" s="539"/>
      <c r="H1823" s="540"/>
      <c r="I1823" s="12">
        <f>I1799*I1822</f>
        <v>3.5777777777777782E-3</v>
      </c>
      <c r="J1823" s="11">
        <f>ROUND(I1823*(J1778+J1788),2)</f>
        <v>0</v>
      </c>
      <c r="K1823" s="4"/>
      <c r="L1823" s="4"/>
    </row>
    <row r="1824" spans="1:12" ht="18" customHeight="1" x14ac:dyDescent="0.2">
      <c r="A1824" s="50">
        <f t="shared" ref="A1824:C1824" si="1105">A1823</f>
        <v>3</v>
      </c>
      <c r="B1824" s="50" t="str">
        <f t="shared" si="1105"/>
        <v>Vigilante armado noturno - 12x36h</v>
      </c>
      <c r="C1824" s="50" t="str">
        <f t="shared" si="1105"/>
        <v>FLORIANÓPOLIS</v>
      </c>
      <c r="D1824" s="10" t="str">
        <f>Raiz!$B$82</f>
        <v>F</v>
      </c>
      <c r="E1824" s="524" t="str">
        <f>Raiz!$C$82</f>
        <v>Multa do FGTS e sobre o Aviso Prévio Trabalhado</v>
      </c>
      <c r="F1824" s="554"/>
      <c r="G1824" s="554"/>
      <c r="H1824" s="554"/>
      <c r="I1824" s="555"/>
      <c r="J1824" s="11">
        <f>ROUND((J1778+J1788)*0.08*0.4,2)</f>
        <v>0</v>
      </c>
      <c r="K1824" s="4"/>
      <c r="L1824" s="4"/>
    </row>
    <row r="1825" spans="1:14" ht="18" customHeight="1" thickBot="1" x14ac:dyDescent="0.25">
      <c r="A1825" s="50">
        <f t="shared" ref="A1825:C1825" si="1106">A1824</f>
        <v>3</v>
      </c>
      <c r="B1825" s="50" t="str">
        <f t="shared" si="1106"/>
        <v>Vigilante armado noturno - 12x36h</v>
      </c>
      <c r="C1825" s="50" t="str">
        <f t="shared" si="1106"/>
        <v>FLORIANÓPOLIS</v>
      </c>
      <c r="D1825" s="619" t="str">
        <f>Raiz!$B$83</f>
        <v>Total do Módulo 3 - Provisão para Rescisão</v>
      </c>
      <c r="E1825" s="619"/>
      <c r="F1825" s="619"/>
      <c r="G1825" s="619"/>
      <c r="H1825" s="619"/>
      <c r="I1825" s="619"/>
      <c r="J1825" s="13">
        <f>SUM(J1819:J1824)</f>
        <v>0</v>
      </c>
      <c r="K1825" s="4"/>
      <c r="L1825" s="4"/>
    </row>
    <row r="1826" spans="1:14" ht="14.1" customHeight="1" thickBot="1" x14ac:dyDescent="0.25">
      <c r="A1826" s="50">
        <f t="shared" ref="A1826:C1833" si="1107">A1825</f>
        <v>3</v>
      </c>
      <c r="B1826" s="50" t="str">
        <f t="shared" si="1107"/>
        <v>Vigilante armado noturno - 12x36h</v>
      </c>
      <c r="C1826" s="50" t="str">
        <f t="shared" si="1107"/>
        <v>FLORIANÓPOLIS</v>
      </c>
      <c r="D1826" s="4"/>
      <c r="E1826" s="4"/>
      <c r="F1826" s="4"/>
      <c r="G1826" s="4"/>
      <c r="H1826" s="4"/>
      <c r="I1826" s="4"/>
      <c r="J1826" s="4"/>
      <c r="K1826" s="4"/>
      <c r="L1826" s="4"/>
    </row>
    <row r="1827" spans="1:14" ht="18" customHeight="1" x14ac:dyDescent="0.2">
      <c r="A1827" s="50">
        <f t="shared" si="1107"/>
        <v>3</v>
      </c>
      <c r="B1827" s="50" t="str">
        <f t="shared" si="1107"/>
        <v>Vigilante armado noturno - 12x36h</v>
      </c>
      <c r="C1827" s="50" t="str">
        <f t="shared" si="1107"/>
        <v>FLORIANÓPOLIS</v>
      </c>
      <c r="D1827" s="549" t="str">
        <f>Raiz!$B$85</f>
        <v>MÓDULO 4 – CUSTO DE REPOSIÇÃO DO PROFISSIONAL AUSENTE</v>
      </c>
      <c r="E1827" s="550"/>
      <c r="F1827" s="550"/>
      <c r="G1827" s="550"/>
      <c r="H1827" s="551"/>
      <c r="I1827" s="43" t="str">
        <f>Raiz!$G$85</f>
        <v>%</v>
      </c>
      <c r="J1827" s="40" t="str">
        <f>Raiz!$H$85</f>
        <v>Valor R$</v>
      </c>
      <c r="K1827" s="4"/>
      <c r="L1827" s="4"/>
    </row>
    <row r="1828" spans="1:14" ht="39.950000000000003" customHeight="1" x14ac:dyDescent="0.2">
      <c r="A1828" s="50">
        <f t="shared" ref="A1828:C1828" si="1108">A1827</f>
        <v>3</v>
      </c>
      <c r="B1828" s="50" t="str">
        <f t="shared" si="1108"/>
        <v>Vigilante armado noturno - 12x36h</v>
      </c>
      <c r="C1828" s="50" t="str">
        <f t="shared" si="1108"/>
        <v>FLORIANÓPOLIS</v>
      </c>
      <c r="D182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1828" s="537"/>
      <c r="F1828" s="537"/>
      <c r="G1828" s="537"/>
      <c r="H1828" s="537"/>
      <c r="I1828" s="537"/>
      <c r="J1828" s="621"/>
      <c r="K1828" s="4"/>
      <c r="L1828" s="4"/>
    </row>
    <row r="1829" spans="1:14" ht="24.75" customHeight="1" x14ac:dyDescent="0.2">
      <c r="A1829" s="50">
        <f t="shared" ref="A1829:C1829" si="1109">A1828</f>
        <v>3</v>
      </c>
      <c r="B1829" s="50" t="str">
        <f t="shared" si="1109"/>
        <v>Vigilante armado noturno - 12x36h</v>
      </c>
      <c r="C1829" s="50" t="str">
        <f t="shared" si="1109"/>
        <v>FLORIANÓPOLIS</v>
      </c>
      <c r="D1829" s="622" t="str">
        <f>Raiz!$B$87</f>
        <v>MÓDULO 1</v>
      </c>
      <c r="E1829" s="553"/>
      <c r="F1829" s="44" t="str">
        <f>Raiz!$D$87</f>
        <v>MÓDULO 2
(sem VA e VT ou sem VT)</v>
      </c>
      <c r="G1829" s="44" t="str">
        <f>Raiz!$E$87</f>
        <v>MÓDULO 3</v>
      </c>
      <c r="H1829" s="552" t="str">
        <f>Raiz!$F$87</f>
        <v>BCCPA</v>
      </c>
      <c r="I1829" s="553"/>
      <c r="J1829" s="243" t="str">
        <f>Raiz!$H$87</f>
        <v>VA nas Férias</v>
      </c>
      <c r="K1829" s="4"/>
      <c r="L1829" s="4"/>
    </row>
    <row r="1830" spans="1:14" ht="18" customHeight="1" x14ac:dyDescent="0.2">
      <c r="A1830" s="50">
        <f t="shared" ref="A1830:C1830" si="1110">A1829</f>
        <v>3</v>
      </c>
      <c r="B1830" s="50" t="str">
        <f t="shared" si="1110"/>
        <v>Vigilante armado noturno - 12x36h</v>
      </c>
      <c r="C1830" s="50" t="str">
        <f t="shared" si="1110"/>
        <v>FLORIANÓPOLIS</v>
      </c>
      <c r="D1830" s="559">
        <f>J1782</f>
        <v>0</v>
      </c>
      <c r="E1830" s="604"/>
      <c r="F1830" s="26">
        <f>IF(J1830="S",(J1816-J1802),IF(J1830="N",(J1816-(J1802+J1803))))</f>
        <v>28</v>
      </c>
      <c r="G1830" s="26">
        <f>J1825</f>
        <v>0</v>
      </c>
      <c r="H1830" s="603">
        <f>SUM(D1830:G1830)</f>
        <v>28</v>
      </c>
      <c r="I1830" s="604"/>
      <c r="J1830" s="244" t="str">
        <f>VLOOKUP($G1749,Base!$B$559:$L$578,$J1754+1,FALSE)</f>
        <v>N</v>
      </c>
      <c r="K1830" s="4"/>
      <c r="L1830" s="51"/>
      <c r="N1830" s="90"/>
    </row>
    <row r="1831" spans="1:14" ht="18" customHeight="1" x14ac:dyDescent="0.2">
      <c r="A1831" s="50">
        <f t="shared" si="1107"/>
        <v>3</v>
      </c>
      <c r="B1831" s="50" t="str">
        <f t="shared" si="1107"/>
        <v>Vigilante armado noturno - 12x36h</v>
      </c>
      <c r="C1831" s="50" t="str">
        <f t="shared" si="1107"/>
        <v>FLORIANÓPOLIS</v>
      </c>
      <c r="D1831" s="626" t="str">
        <f>Raiz!$B$89</f>
        <v>Submódulo 4.1 Substituto nas Ausências Legais</v>
      </c>
      <c r="E1831" s="627"/>
      <c r="F1831" s="627"/>
      <c r="G1831" s="627"/>
      <c r="H1831" s="627"/>
      <c r="I1831" s="627"/>
      <c r="J1831" s="628"/>
      <c r="K1831" s="4"/>
      <c r="L1831" s="4"/>
    </row>
    <row r="1832" spans="1:14" ht="18" customHeight="1" x14ac:dyDescent="0.2">
      <c r="A1832" s="50">
        <f t="shared" si="1107"/>
        <v>3</v>
      </c>
      <c r="B1832" s="50" t="str">
        <f t="shared" si="1107"/>
        <v>Vigilante armado noturno - 12x36h</v>
      </c>
      <c r="C1832" s="50" t="str">
        <f t="shared" si="1107"/>
        <v>FLORIANÓPOLIS</v>
      </c>
      <c r="D1832" s="28" t="str">
        <f>Raiz!$B$90</f>
        <v>A</v>
      </c>
      <c r="E1832" s="542" t="str">
        <f>Raiz!$C$90</f>
        <v>Substituto na cobertura de Férias</v>
      </c>
      <c r="F1832" s="542"/>
      <c r="G1832" s="542" t="str">
        <f>Raiz!$E$90</f>
        <v>Cálculo do valor=BCCPA/12</v>
      </c>
      <c r="H1832" s="542"/>
      <c r="I1832" s="29">
        <f>Raiz!$G$90</f>
        <v>8.3333333333333329E-2</v>
      </c>
      <c r="J1832" s="11">
        <f>ROUND(H1830/12,2)</f>
        <v>2.33</v>
      </c>
      <c r="K1832" s="4"/>
      <c r="L1832" s="4"/>
    </row>
    <row r="1833" spans="1:14" ht="18" customHeight="1" x14ac:dyDescent="0.2">
      <c r="A1833" s="50">
        <f t="shared" si="1107"/>
        <v>3</v>
      </c>
      <c r="B1833" s="50" t="str">
        <f t="shared" si="1107"/>
        <v>Vigilante armado noturno - 12x36h</v>
      </c>
      <c r="C1833" s="50" t="str">
        <f t="shared" si="1107"/>
        <v>FLORIANÓPOLIS</v>
      </c>
      <c r="D1833" s="10" t="str">
        <f>Raiz!$B$91</f>
        <v>B</v>
      </c>
      <c r="E1833" s="535" t="str">
        <f>Raiz!$C$91</f>
        <v>Substituto na cobertura de Ausências Legais</v>
      </c>
      <c r="F1833" s="540"/>
      <c r="G1833" s="535" t="str">
        <f>Raiz!$E$91</f>
        <v>Cálculo do valor=[(BCCPA/30)x1dia]/12</v>
      </c>
      <c r="H1833" s="540"/>
      <c r="I1833" s="12">
        <f>Raiz!$G$91</f>
        <v>2.7777777777777779E-3</v>
      </c>
      <c r="J1833" s="11">
        <f>ROUND(I1833*H1830,2)</f>
        <v>0.08</v>
      </c>
      <c r="K1833" s="4"/>
      <c r="L1833" s="4"/>
    </row>
    <row r="1834" spans="1:14" ht="18" customHeight="1" x14ac:dyDescent="0.2">
      <c r="A1834" s="50">
        <f t="shared" ref="A1834:C1849" si="1111">A1833</f>
        <v>3</v>
      </c>
      <c r="B1834" s="50" t="str">
        <f t="shared" si="1111"/>
        <v>Vigilante armado noturno - 12x36h</v>
      </c>
      <c r="C1834" s="50" t="str">
        <f t="shared" si="1111"/>
        <v>FLORIANÓPOLIS</v>
      </c>
      <c r="D1834" s="10" t="str">
        <f>Raiz!$B$92</f>
        <v>C</v>
      </c>
      <c r="E1834" s="524" t="str">
        <f>Raiz!$C$92</f>
        <v>Substituto na cobertura de Licença-Paternidade</v>
      </c>
      <c r="F1834" s="525"/>
      <c r="G1834" s="524" t="str">
        <f>Raiz!$E$92</f>
        <v>Cálculo do valor={[(BCCPA/30)x5dias]/12}x1,5%</v>
      </c>
      <c r="H1834" s="525"/>
      <c r="I1834" s="12">
        <f>Raiz!$G$92</f>
        <v>2.0833333333333332E-4</v>
      </c>
      <c r="J1834" s="11">
        <f>ROUND(I1834*H1830,2)</f>
        <v>0.01</v>
      </c>
      <c r="K1834" s="4"/>
      <c r="L1834" s="4"/>
    </row>
    <row r="1835" spans="1:14" ht="18" customHeight="1" x14ac:dyDescent="0.2">
      <c r="A1835" s="50">
        <f t="shared" si="1111"/>
        <v>3</v>
      </c>
      <c r="B1835" s="50" t="str">
        <f t="shared" si="1111"/>
        <v>Vigilante armado noturno - 12x36h</v>
      </c>
      <c r="C1835" s="50" t="str">
        <f t="shared" si="1111"/>
        <v>FLORIANÓPOLIS</v>
      </c>
      <c r="D1835" s="10" t="str">
        <f>Raiz!$B$93</f>
        <v>D</v>
      </c>
      <c r="E1835" s="524" t="str">
        <f>Raiz!$C$93</f>
        <v>Substituto na cobertura de Ausência por acidente de trab.</v>
      </c>
      <c r="F1835" s="525"/>
      <c r="G1835" s="524" t="str">
        <f>Raiz!$E$93</f>
        <v>Cálculo do valor={[(BCCPA/30)x15dias]/12}x0,78%</v>
      </c>
      <c r="H1835" s="525"/>
      <c r="I1835" s="12">
        <f>Raiz!$G$93</f>
        <v>3.2499999999999999E-4</v>
      </c>
      <c r="J1835" s="11">
        <f>ROUND(I1835*H1830,2)</f>
        <v>0.01</v>
      </c>
      <c r="K1835" s="4"/>
      <c r="L1835" s="4"/>
    </row>
    <row r="1836" spans="1:14" ht="18" customHeight="1" x14ac:dyDescent="0.2">
      <c r="A1836" s="50">
        <f t="shared" si="1111"/>
        <v>3</v>
      </c>
      <c r="B1836" s="50" t="str">
        <f t="shared" si="1111"/>
        <v>Vigilante armado noturno - 12x36h</v>
      </c>
      <c r="C1836" s="50" t="str">
        <f t="shared" si="1111"/>
        <v>FLORIANÓPOLIS</v>
      </c>
      <c r="D1836" s="10" t="str">
        <f>Raiz!$B$94</f>
        <v>E</v>
      </c>
      <c r="E1836" s="524" t="str">
        <f>Raiz!$C$94</f>
        <v>Substituto na cobertura de Afastamento Maternidade</v>
      </c>
      <c r="F1836" s="525"/>
      <c r="G1836" s="524" t="str">
        <f>Raiz!$E$94</f>
        <v>Cálculo do valor = {[(FÉRIAS + 1/3 FÉRIAS)/12]x(4/12)}x2%</v>
      </c>
      <c r="H1836" s="526"/>
      <c r="I1836" s="555"/>
      <c r="J1836" s="11">
        <f>ROUND((((J1782+J1782/3)/12)*4/12)*2%,2)</f>
        <v>0</v>
      </c>
      <c r="K1836" s="4"/>
      <c r="L1836" s="4"/>
    </row>
    <row r="1837" spans="1:14" ht="18" customHeight="1" x14ac:dyDescent="0.2">
      <c r="A1837" s="50">
        <f t="shared" si="1111"/>
        <v>3</v>
      </c>
      <c r="B1837" s="50" t="str">
        <f t="shared" si="1111"/>
        <v>Vigilante armado noturno - 12x36h</v>
      </c>
      <c r="C1837" s="50" t="str">
        <f t="shared" si="1111"/>
        <v>FLORIANÓPOLIS</v>
      </c>
      <c r="D1837" s="10" t="str">
        <f>Raiz!$B$95</f>
        <v>F</v>
      </c>
      <c r="E1837" s="524" t="str">
        <f>Raiz!$C$95</f>
        <v xml:space="preserve">Substituto na cobertura de outras ausências (especificar) </v>
      </c>
      <c r="F1837" s="554"/>
      <c r="G1837" s="554"/>
      <c r="H1837" s="554"/>
      <c r="I1837" s="555"/>
      <c r="J1837" s="20"/>
      <c r="K1837" s="4"/>
      <c r="L1837" s="4"/>
    </row>
    <row r="1838" spans="1:14" ht="18" customHeight="1" thickBot="1" x14ac:dyDescent="0.25">
      <c r="A1838" s="50">
        <f t="shared" si="1111"/>
        <v>3</v>
      </c>
      <c r="B1838" s="50" t="str">
        <f t="shared" si="1111"/>
        <v>Vigilante armado noturno - 12x36h</v>
      </c>
      <c r="C1838" s="50" t="str">
        <f t="shared" si="1111"/>
        <v>FLORIANÓPOLIS</v>
      </c>
      <c r="D1838" s="619" t="str">
        <f>Raiz!$B$96</f>
        <v> Total do Módulo 4 - Custo de Reposição do Profissional Ausente</v>
      </c>
      <c r="E1838" s="619"/>
      <c r="F1838" s="619"/>
      <c r="G1838" s="619"/>
      <c r="H1838" s="619"/>
      <c r="I1838" s="619"/>
      <c r="J1838" s="13">
        <f>SUM(J1832:J1837)</f>
        <v>2.4299999999999997</v>
      </c>
      <c r="K1838" s="4"/>
      <c r="L1838" s="4"/>
    </row>
    <row r="1839" spans="1:14" ht="11.25" customHeight="1" thickBot="1" x14ac:dyDescent="0.25">
      <c r="A1839" s="50">
        <f t="shared" si="1111"/>
        <v>3</v>
      </c>
      <c r="B1839" s="50" t="str">
        <f t="shared" si="1111"/>
        <v>Vigilante armado noturno - 12x36h</v>
      </c>
      <c r="C1839" s="50" t="str">
        <f t="shared" si="1111"/>
        <v>FLORIANÓPOLIS</v>
      </c>
      <c r="D1839" s="4"/>
      <c r="E1839" s="4"/>
      <c r="F1839" s="4"/>
      <c r="G1839" s="4"/>
      <c r="H1839" s="4"/>
      <c r="I1839" s="4"/>
      <c r="J1839" s="4"/>
      <c r="K1839" s="4"/>
      <c r="L1839" s="4"/>
    </row>
    <row r="1840" spans="1:14" ht="18" customHeight="1" x14ac:dyDescent="0.2">
      <c r="A1840" s="50">
        <f t="shared" si="1111"/>
        <v>3</v>
      </c>
      <c r="B1840" s="50" t="str">
        <f t="shared" si="1111"/>
        <v>Vigilante armado noturno - 12x36h</v>
      </c>
      <c r="C1840" s="50" t="str">
        <f t="shared" si="1111"/>
        <v>FLORIANÓPOLIS</v>
      </c>
      <c r="D1840" s="556" t="str">
        <f>Raiz!$B$98</f>
        <v>MÓDULO 5 - INSUMOS DIVERSOS</v>
      </c>
      <c r="E1840" s="557"/>
      <c r="F1840" s="557"/>
      <c r="G1840" s="557"/>
      <c r="H1840" s="557"/>
      <c r="I1840" s="558"/>
      <c r="J1840" s="2" t="str">
        <f>Raiz!$H$98</f>
        <v>Valor R$</v>
      </c>
      <c r="K1840" s="4"/>
      <c r="L1840" s="4"/>
    </row>
    <row r="1841" spans="1:12" ht="18" customHeight="1" x14ac:dyDescent="0.2">
      <c r="A1841" s="50">
        <f t="shared" si="1111"/>
        <v>3</v>
      </c>
      <c r="B1841" s="50" t="str">
        <f t="shared" si="1111"/>
        <v>Vigilante armado noturno - 12x36h</v>
      </c>
      <c r="C1841" s="50" t="str">
        <f t="shared" si="1111"/>
        <v>FLORIANÓPOLIS</v>
      </c>
      <c r="D1841" s="10" t="str">
        <f>Raiz!$B$99</f>
        <v>A</v>
      </c>
      <c r="E1841" s="521" t="str">
        <f>Raiz!$C$99</f>
        <v>Uniformes</v>
      </c>
      <c r="F1841" s="521"/>
      <c r="G1841" s="521"/>
      <c r="H1841" s="521"/>
      <c r="I1841" s="521"/>
      <c r="J1841" s="11">
        <f>VLOOKUP(G1749,Base!$B$727:$L$746,J1754+1,FALSE)</f>
        <v>0</v>
      </c>
      <c r="K1841" s="239"/>
      <c r="L1841" s="239"/>
    </row>
    <row r="1842" spans="1:12" ht="18" customHeight="1" x14ac:dyDescent="0.2">
      <c r="A1842" s="50">
        <f t="shared" si="1111"/>
        <v>3</v>
      </c>
      <c r="B1842" s="50" t="str">
        <f t="shared" si="1111"/>
        <v>Vigilante armado noturno - 12x36h</v>
      </c>
      <c r="C1842" s="50" t="str">
        <f t="shared" si="1111"/>
        <v>FLORIANÓPOLIS</v>
      </c>
      <c r="D1842" s="10" t="str">
        <f>Raiz!$B$100</f>
        <v>B</v>
      </c>
      <c r="E1842" s="521" t="str">
        <f>Raiz!$C$100</f>
        <v>Materiais de uso individual</v>
      </c>
      <c r="F1842" s="521"/>
      <c r="G1842" s="521"/>
      <c r="H1842" s="521"/>
      <c r="I1842" s="521"/>
      <c r="J1842" s="11">
        <f>VLOOKUP(G1749,Base!$B$751:$L$770,J1754+1,FALSE)</f>
        <v>0</v>
      </c>
      <c r="K1842" s="239"/>
      <c r="L1842" s="239"/>
    </row>
    <row r="1843" spans="1:12" ht="18" customHeight="1" x14ac:dyDescent="0.2">
      <c r="A1843" s="50">
        <f t="shared" si="1111"/>
        <v>3</v>
      </c>
      <c r="B1843" s="50" t="str">
        <f t="shared" si="1111"/>
        <v>Vigilante armado noturno - 12x36h</v>
      </c>
      <c r="C1843" s="50" t="str">
        <f t="shared" si="1111"/>
        <v>FLORIANÓPOLIS</v>
      </c>
      <c r="D1843" s="10" t="str">
        <f>Raiz!$B$101</f>
        <v>C</v>
      </c>
      <c r="E1843" s="521" t="str">
        <f>Raiz!$C$101</f>
        <v>Materiais de uso compartilhado</v>
      </c>
      <c r="F1843" s="521"/>
      <c r="G1843" s="521"/>
      <c r="H1843" s="521"/>
      <c r="I1843" s="521"/>
      <c r="J1843" s="11">
        <f>VLOOKUP(G1749,Base!$B$775:$L$794,J1754+1,FALSE)</f>
        <v>0</v>
      </c>
      <c r="K1843" s="239"/>
      <c r="L1843" s="239"/>
    </row>
    <row r="1844" spans="1:12" ht="18" customHeight="1" x14ac:dyDescent="0.2">
      <c r="A1844" s="50">
        <f t="shared" si="1111"/>
        <v>3</v>
      </c>
      <c r="B1844" s="50" t="str">
        <f t="shared" si="1111"/>
        <v>Vigilante armado noturno - 12x36h</v>
      </c>
      <c r="C1844" s="50" t="str">
        <f t="shared" si="1111"/>
        <v>FLORIANÓPOLIS</v>
      </c>
      <c r="D1844" s="10" t="str">
        <f>Raiz!$B$102</f>
        <v>D</v>
      </c>
      <c r="E1844" s="521" t="str">
        <f>Raiz!$C$102</f>
        <v>Outros: especificar</v>
      </c>
      <c r="F1844" s="521"/>
      <c r="G1844" s="521"/>
      <c r="H1844" s="521"/>
      <c r="I1844" s="521"/>
      <c r="J1844" s="77"/>
      <c r="K1844" s="239"/>
      <c r="L1844" s="239"/>
    </row>
    <row r="1845" spans="1:12" ht="18" customHeight="1" thickBot="1" x14ac:dyDescent="0.25">
      <c r="A1845" s="50">
        <f t="shared" si="1111"/>
        <v>3</v>
      </c>
      <c r="B1845" s="50" t="str">
        <f t="shared" si="1111"/>
        <v>Vigilante armado noturno - 12x36h</v>
      </c>
      <c r="C1845" s="50" t="str">
        <f t="shared" si="1111"/>
        <v>FLORIANÓPOLIS</v>
      </c>
      <c r="D1845" s="619" t="str">
        <f>Raiz!$B$103</f>
        <v>Total do Módulo 5 - Insumos Diversos</v>
      </c>
      <c r="E1845" s="619"/>
      <c r="F1845" s="619"/>
      <c r="G1845" s="619"/>
      <c r="H1845" s="619"/>
      <c r="I1845" s="619"/>
      <c r="J1845" s="13">
        <f>SUM(J1841:J1844)</f>
        <v>0</v>
      </c>
      <c r="K1845" s="4"/>
      <c r="L1845" s="4"/>
    </row>
    <row r="1846" spans="1:12" ht="11.25" customHeight="1" thickBot="1" x14ac:dyDescent="0.25">
      <c r="A1846" s="50">
        <f t="shared" si="1111"/>
        <v>3</v>
      </c>
      <c r="B1846" s="50" t="str">
        <f t="shared" si="1111"/>
        <v>Vigilante armado noturno - 12x36h</v>
      </c>
      <c r="C1846" s="50" t="str">
        <f t="shared" si="1111"/>
        <v>FLORIANÓPOLIS</v>
      </c>
      <c r="D1846" s="4"/>
      <c r="E1846" s="4"/>
      <c r="F1846" s="4"/>
      <c r="G1846" s="4"/>
      <c r="H1846" s="4"/>
      <c r="I1846" s="4"/>
      <c r="J1846" s="4"/>
      <c r="K1846" s="4"/>
      <c r="L1846" s="4"/>
    </row>
    <row r="1847" spans="1:12" ht="18" customHeight="1" x14ac:dyDescent="0.2">
      <c r="A1847" s="50">
        <f t="shared" si="1111"/>
        <v>3</v>
      </c>
      <c r="B1847" s="50" t="str">
        <f t="shared" si="1111"/>
        <v>Vigilante armado noturno - 12x36h</v>
      </c>
      <c r="C1847" s="50" t="str">
        <f t="shared" si="1111"/>
        <v>FLORIANÓPOLIS</v>
      </c>
      <c r="D1847" s="531" t="str">
        <f>Raiz!$B$105</f>
        <v>6 - CUSTOS INDIRETOS, TRIBUTOS E LUCRO</v>
      </c>
      <c r="E1847" s="531"/>
      <c r="F1847" s="531"/>
      <c r="G1847" s="531"/>
      <c r="H1847" s="531"/>
      <c r="I1847" s="1" t="str">
        <f>Raiz!$G$105</f>
        <v>%</v>
      </c>
      <c r="J1847" s="2" t="str">
        <f>Raiz!$H$105</f>
        <v>Valor R$</v>
      </c>
      <c r="K1847" s="4"/>
      <c r="L1847" s="4"/>
    </row>
    <row r="1848" spans="1:12" ht="18" customHeight="1" x14ac:dyDescent="0.2">
      <c r="A1848" s="50">
        <f t="shared" si="1111"/>
        <v>3</v>
      </c>
      <c r="B1848" s="50" t="str">
        <f t="shared" si="1111"/>
        <v>Vigilante armado noturno - 12x36h</v>
      </c>
      <c r="C1848" s="50" t="str">
        <f t="shared" si="1111"/>
        <v>FLORIANÓPOLIS</v>
      </c>
      <c r="D1848" s="10" t="str">
        <f>Raiz!$B$106</f>
        <v>A</v>
      </c>
      <c r="E1848" s="527" t="str">
        <f>Raiz!$C$106</f>
        <v>Custos Indiretos (despesas administrativas e operacionais)</v>
      </c>
      <c r="F1848" s="527"/>
      <c r="G1848" s="527"/>
      <c r="H1848" s="527"/>
      <c r="I1848" s="12">
        <f>VLOOKUP(G1749,Base!$B$799:$O$818,J1754+1,FALSE)</f>
        <v>0</v>
      </c>
      <c r="J1848" s="11">
        <f>ROUND(J1870*I1848,2)</f>
        <v>0</v>
      </c>
      <c r="K1848" s="4"/>
      <c r="L1848" s="4"/>
    </row>
    <row r="1849" spans="1:12" ht="18" customHeight="1" x14ac:dyDescent="0.2">
      <c r="A1849" s="50">
        <f t="shared" si="1111"/>
        <v>3</v>
      </c>
      <c r="B1849" s="50" t="str">
        <f t="shared" si="1111"/>
        <v>Vigilante armado noturno - 12x36h</v>
      </c>
      <c r="C1849" s="50" t="str">
        <f t="shared" si="1111"/>
        <v>FLORIANÓPOLIS</v>
      </c>
      <c r="D1849" s="10" t="str">
        <f>Raiz!$B$107</f>
        <v>B</v>
      </c>
      <c r="E1849" s="527" t="str">
        <f>Raiz!$C$107</f>
        <v>Lucro</v>
      </c>
      <c r="F1849" s="527"/>
      <c r="G1849" s="527"/>
      <c r="H1849" s="527"/>
      <c r="I1849" s="12">
        <f>VLOOKUP(G1749,Base!$B$823:$O$842,J1754+1,FALSE)</f>
        <v>0</v>
      </c>
      <c r="J1849" s="11">
        <f>ROUND(J1872*I1849,2)</f>
        <v>0</v>
      </c>
      <c r="K1849" s="4"/>
      <c r="L1849" s="4"/>
    </row>
    <row r="1850" spans="1:12" ht="18" customHeight="1" x14ac:dyDescent="0.2">
      <c r="A1850" s="50">
        <f t="shared" ref="A1850:C1855" si="1112">A1849</f>
        <v>3</v>
      </c>
      <c r="B1850" s="50" t="str">
        <f t="shared" si="1112"/>
        <v>Vigilante armado noturno - 12x36h</v>
      </c>
      <c r="C1850" s="50" t="str">
        <f t="shared" si="1112"/>
        <v>FLORIANÓPOLIS</v>
      </c>
      <c r="D1850" s="560" t="str">
        <f>Raiz!$B$108</f>
        <v>Subtotal</v>
      </c>
      <c r="E1850" s="560"/>
      <c r="F1850" s="560"/>
      <c r="G1850" s="560"/>
      <c r="H1850" s="560"/>
      <c r="I1850" s="21">
        <f>SUM(I1848:I1849)</f>
        <v>0</v>
      </c>
      <c r="J1850" s="22">
        <f>SUM(J1848:J1849)</f>
        <v>0</v>
      </c>
      <c r="K1850" s="4"/>
      <c r="L1850" s="4"/>
    </row>
    <row r="1851" spans="1:12" ht="18" customHeight="1" x14ac:dyDescent="0.2">
      <c r="A1851" s="50">
        <f t="shared" si="1112"/>
        <v>3</v>
      </c>
      <c r="B1851" s="50" t="str">
        <f t="shared" si="1112"/>
        <v>Vigilante armado noturno - 12x36h</v>
      </c>
      <c r="C1851" s="50" t="str">
        <f t="shared" si="1112"/>
        <v>FLORIANÓPOLIS</v>
      </c>
      <c r="D1851" s="10" t="str">
        <f>Raiz!$B$109</f>
        <v>C</v>
      </c>
      <c r="E1851" s="527" t="str">
        <f>Raiz!$C$109</f>
        <v>Tributos</v>
      </c>
      <c r="F1851" s="529"/>
      <c r="G1851" s="529"/>
      <c r="H1851" s="529"/>
      <c r="I1851" s="21">
        <f>SUM(I1852:I1854)</f>
        <v>6.1499999999999999E-2</v>
      </c>
      <c r="J1851" s="22">
        <f>SUM(J1852:J1854)</f>
        <v>70.33</v>
      </c>
      <c r="K1851" s="4"/>
      <c r="L1851" s="4"/>
    </row>
    <row r="1852" spans="1:12" ht="18" customHeight="1" x14ac:dyDescent="0.2">
      <c r="A1852" s="50">
        <f t="shared" si="1112"/>
        <v>3</v>
      </c>
      <c r="B1852" s="50" t="str">
        <f t="shared" si="1112"/>
        <v>Vigilante armado noturno - 12x36h</v>
      </c>
      <c r="C1852" s="50" t="str">
        <f t="shared" si="1112"/>
        <v>FLORIANÓPOLIS</v>
      </c>
      <c r="D1852" s="532" t="str">
        <f>Raiz!$B$110</f>
        <v>C.1</v>
      </c>
      <c r="E1852" s="534" t="str">
        <f>Raiz!$C$110</f>
        <v>Tributos Federais</v>
      </c>
      <c r="F1852" s="536" t="str">
        <f>Raiz!$D$110</f>
        <v>PIS</v>
      </c>
      <c r="G1852" s="537"/>
      <c r="H1852" s="538"/>
      <c r="I1852" s="29">
        <f>Raiz!$G$110</f>
        <v>6.4999999999999997E-3</v>
      </c>
      <c r="J1852" s="11">
        <f>ROUND(I1852*J1861,2)</f>
        <v>7.43</v>
      </c>
      <c r="K1852" s="4"/>
      <c r="L1852" s="4"/>
    </row>
    <row r="1853" spans="1:12" ht="18" customHeight="1" x14ac:dyDescent="0.2">
      <c r="A1853" s="50">
        <f t="shared" si="1112"/>
        <v>3</v>
      </c>
      <c r="B1853" s="50" t="str">
        <f t="shared" si="1112"/>
        <v>Vigilante armado noturno - 12x36h</v>
      </c>
      <c r="C1853" s="50" t="str">
        <f t="shared" si="1112"/>
        <v>FLORIANÓPOLIS</v>
      </c>
      <c r="D1853" s="533"/>
      <c r="E1853" s="535"/>
      <c r="F1853" s="535" t="str">
        <f>Raiz!$D$111</f>
        <v>COFINS</v>
      </c>
      <c r="G1853" s="539"/>
      <c r="H1853" s="540"/>
      <c r="I1853" s="12">
        <f>Raiz!$G$111</f>
        <v>0.03</v>
      </c>
      <c r="J1853" s="11">
        <f>ROUND(I1853*J1861,2)</f>
        <v>34.31</v>
      </c>
    </row>
    <row r="1854" spans="1:12" ht="18" customHeight="1" x14ac:dyDescent="0.2">
      <c r="A1854" s="50">
        <f t="shared" si="1112"/>
        <v>3</v>
      </c>
      <c r="B1854" s="50" t="str">
        <f t="shared" si="1112"/>
        <v>Vigilante armado noturno - 12x36h</v>
      </c>
      <c r="C1854" s="50" t="str">
        <f t="shared" si="1112"/>
        <v>FLORIANÓPOLIS</v>
      </c>
      <c r="D1854" s="10" t="str">
        <f>Raiz!$B$112</f>
        <v>C.2</v>
      </c>
      <c r="E1854" s="240" t="str">
        <f>Raiz!$C$112</f>
        <v>Tributos Municipais</v>
      </c>
      <c r="F1854" s="524" t="str">
        <f>Raiz!$D$112</f>
        <v>ISS</v>
      </c>
      <c r="G1854" s="526"/>
      <c r="H1854" s="525"/>
      <c r="I1854" s="12">
        <f>VLOOKUP(G1749,Base!$B$25:$D$44,3,FALSE)</f>
        <v>2.5000000000000001E-2</v>
      </c>
      <c r="J1854" s="11">
        <f>ROUND(I1854*J1861,2)</f>
        <v>28.59</v>
      </c>
    </row>
    <row r="1855" spans="1:12" ht="18" customHeight="1" thickBot="1" x14ac:dyDescent="0.25">
      <c r="A1855" s="50">
        <f t="shared" si="1112"/>
        <v>3</v>
      </c>
      <c r="B1855" s="50" t="str">
        <f t="shared" si="1112"/>
        <v>Vigilante armado noturno - 12x36h</v>
      </c>
      <c r="C1855" s="50" t="str">
        <f t="shared" si="1112"/>
        <v>FLORIANÓPOLIS</v>
      </c>
      <c r="D1855" s="653" t="str">
        <f>Raiz!$B$113</f>
        <v>Total do Módulo 6 - Custos Indiretos, Lucro e Tributos</v>
      </c>
      <c r="E1855" s="653"/>
      <c r="F1855" s="653"/>
      <c r="G1855" s="653"/>
      <c r="H1855" s="653"/>
      <c r="I1855" s="16">
        <f>I1850+I1851</f>
        <v>6.1499999999999999E-2</v>
      </c>
      <c r="J1855" s="13">
        <f>J1850+J1851</f>
        <v>70.33</v>
      </c>
    </row>
    <row r="1856" spans="1:12" ht="12.75" customHeight="1" thickBot="1" x14ac:dyDescent="0.25">
      <c r="A1856" s="50">
        <f t="shared" ref="A1856:C1862" si="1113">A1855</f>
        <v>3</v>
      </c>
      <c r="B1856" s="50" t="str">
        <f t="shared" si="1113"/>
        <v>Vigilante armado noturno - 12x36h</v>
      </c>
      <c r="C1856" s="50" t="str">
        <f t="shared" si="1113"/>
        <v>FLORIANÓPOLIS</v>
      </c>
      <c r="D1856" s="4"/>
      <c r="E1856" s="4"/>
      <c r="F1856" s="4"/>
      <c r="G1856" s="4"/>
      <c r="H1856" s="4"/>
      <c r="I1856" s="4"/>
      <c r="J1856" s="4"/>
    </row>
    <row r="1857" spans="1:10" ht="18" customHeight="1" x14ac:dyDescent="0.2">
      <c r="A1857" s="50">
        <f t="shared" si="1113"/>
        <v>3</v>
      </c>
      <c r="B1857" s="50" t="str">
        <f t="shared" si="1113"/>
        <v>Vigilante armado noturno - 12x36h</v>
      </c>
      <c r="C1857" s="50" t="str">
        <f t="shared" si="1113"/>
        <v>FLORIANÓPOLIS</v>
      </c>
      <c r="D1857" s="556" t="str">
        <f>Raiz!$B$115</f>
        <v>TRIBUTOS (percentual incidente sobre o Valor total por empregado)</v>
      </c>
      <c r="E1857" s="557"/>
      <c r="F1857" s="557"/>
      <c r="G1857" s="557"/>
      <c r="H1857" s="557"/>
      <c r="I1857" s="557"/>
      <c r="J1857" s="558"/>
    </row>
    <row r="1858" spans="1:10" ht="18" customHeight="1" x14ac:dyDescent="0.2">
      <c r="A1858" s="50">
        <f t="shared" si="1113"/>
        <v>3</v>
      </c>
      <c r="B1858" s="50" t="str">
        <f t="shared" si="1113"/>
        <v>Vigilante armado noturno - 12x36h</v>
      </c>
      <c r="C1858" s="50" t="str">
        <f t="shared" si="1113"/>
        <v>FLORIANÓPOLIS</v>
      </c>
      <c r="D1858" s="10" t="str">
        <f>Raiz!$B$116</f>
        <v>A</v>
      </c>
      <c r="E1858" s="521" t="str">
        <f>Raiz!$C$116</f>
        <v>Percentual total dos Tributos / 100</v>
      </c>
      <c r="F1858" s="521"/>
      <c r="G1858" s="521"/>
      <c r="H1858" s="521"/>
      <c r="I1858" s="521"/>
      <c r="J1858" s="23">
        <f>I1851</f>
        <v>6.1499999999999999E-2</v>
      </c>
    </row>
    <row r="1859" spans="1:10" ht="18" customHeight="1" x14ac:dyDescent="0.2">
      <c r="A1859" s="50">
        <f t="shared" si="1113"/>
        <v>3</v>
      </c>
      <c r="B1859" s="50" t="str">
        <f t="shared" si="1113"/>
        <v>Vigilante armado noturno - 12x36h</v>
      </c>
      <c r="C1859" s="50" t="str">
        <f t="shared" si="1113"/>
        <v>FLORIANÓPOLIS</v>
      </c>
      <c r="D1859" s="10" t="str">
        <f>Raiz!$B$117</f>
        <v>B</v>
      </c>
      <c r="E1859" s="521" t="str">
        <f>Raiz!$C$117</f>
        <v>1 - A</v>
      </c>
      <c r="F1859" s="521"/>
      <c r="G1859" s="521"/>
      <c r="H1859" s="521"/>
      <c r="I1859" s="521"/>
      <c r="J1859" s="23">
        <f>1-J1858</f>
        <v>0.9385</v>
      </c>
    </row>
    <row r="1860" spans="1:10" ht="18" customHeight="1" x14ac:dyDescent="0.2">
      <c r="A1860" s="50">
        <f t="shared" si="1113"/>
        <v>3</v>
      </c>
      <c r="B1860" s="50" t="str">
        <f t="shared" si="1113"/>
        <v>Vigilante armado noturno - 12x36h</v>
      </c>
      <c r="C1860" s="50" t="str">
        <f t="shared" si="1113"/>
        <v>FLORIANÓPOLIS</v>
      </c>
      <c r="D1860" s="10" t="str">
        <f>Raiz!$B$118</f>
        <v>C</v>
      </c>
      <c r="E1860" s="521" t="str">
        <f>Raiz!$C$118</f>
        <v>Custo antes da incidência dos tributos</v>
      </c>
      <c r="F1860" s="521"/>
      <c r="G1860" s="521"/>
      <c r="H1860" s="521"/>
      <c r="I1860" s="521"/>
      <c r="J1860" s="11">
        <f>J1874</f>
        <v>1073.23</v>
      </c>
    </row>
    <row r="1861" spans="1:10" ht="18" customHeight="1" x14ac:dyDescent="0.2">
      <c r="A1861" s="50">
        <f t="shared" si="1113"/>
        <v>3</v>
      </c>
      <c r="B1861" s="50" t="str">
        <f t="shared" si="1113"/>
        <v>Vigilante armado noturno - 12x36h</v>
      </c>
      <c r="C1861" s="50" t="str">
        <f t="shared" si="1113"/>
        <v>FLORIANÓPOLIS</v>
      </c>
      <c r="D1861" s="10" t="str">
        <f>Raiz!$B$119</f>
        <v>D</v>
      </c>
      <c r="E1861" s="521" t="str">
        <f>Raiz!$C$119</f>
        <v>PREÇO DO POSTO/MÊS (C / B)</v>
      </c>
      <c r="F1861" s="521"/>
      <c r="G1861" s="521"/>
      <c r="H1861" s="521"/>
      <c r="I1861" s="521"/>
      <c r="J1861" s="11">
        <f>ROUND(J1860/J1859,2)</f>
        <v>1143.56</v>
      </c>
    </row>
    <row r="1862" spans="1:10" ht="18" customHeight="1" thickBot="1" x14ac:dyDescent="0.25">
      <c r="A1862" s="50">
        <f t="shared" si="1113"/>
        <v>3</v>
      </c>
      <c r="B1862" s="50" t="str">
        <f t="shared" si="1113"/>
        <v>Vigilante armado noturno - 12x36h</v>
      </c>
      <c r="C1862" s="50" t="str">
        <f t="shared" si="1113"/>
        <v>FLORIANÓPOLIS</v>
      </c>
      <c r="D1862" s="619" t="str">
        <f>Raiz!$B$120</f>
        <v>Total dos Tributos = (D – C)</v>
      </c>
      <c r="E1862" s="619"/>
      <c r="F1862" s="619"/>
      <c r="G1862" s="619"/>
      <c r="H1862" s="619"/>
      <c r="I1862" s="619"/>
      <c r="J1862" s="24">
        <f>J1861-J1860</f>
        <v>70.329999999999927</v>
      </c>
    </row>
    <row r="1863" spans="1:10" ht="12.75" customHeight="1" thickBot="1" x14ac:dyDescent="0.25">
      <c r="A1863" s="50">
        <f t="shared" ref="A1863:C1863" si="1114">A1862</f>
        <v>3</v>
      </c>
      <c r="B1863" s="50" t="str">
        <f t="shared" si="1114"/>
        <v>Vigilante armado noturno - 12x36h</v>
      </c>
      <c r="C1863" s="50" t="str">
        <f t="shared" si="1114"/>
        <v>FLORIANÓPOLIS</v>
      </c>
      <c r="D1863" s="4"/>
      <c r="E1863" s="4"/>
      <c r="F1863" s="4"/>
      <c r="G1863" s="4"/>
      <c r="H1863" s="4"/>
      <c r="I1863" s="4"/>
      <c r="J1863" s="4"/>
    </row>
    <row r="1864" spans="1:10" ht="18" customHeight="1" x14ac:dyDescent="0.2">
      <c r="A1864" s="50">
        <f t="shared" ref="A1864:C1864" si="1115">A1863</f>
        <v>3</v>
      </c>
      <c r="B1864" s="50" t="str">
        <f t="shared" si="1115"/>
        <v>Vigilante armado noturno - 12x36h</v>
      </c>
      <c r="C1864" s="50" t="str">
        <f t="shared" si="1115"/>
        <v>FLORIANÓPOLIS</v>
      </c>
      <c r="D1864" s="544" t="str">
        <f>Raiz!$B$122</f>
        <v>2 - QUADRO-RESUMO DO CUSTO POR EMPREGADO</v>
      </c>
      <c r="E1864" s="544"/>
      <c r="F1864" s="544"/>
      <c r="G1864" s="544"/>
      <c r="H1864" s="544"/>
      <c r="I1864" s="646"/>
      <c r="J1864" s="68" t="str">
        <f>Raiz!$H$122</f>
        <v>Valor R$</v>
      </c>
    </row>
    <row r="1865" spans="1:10" ht="18" customHeight="1" x14ac:dyDescent="0.2">
      <c r="A1865" s="50">
        <f t="shared" ref="A1865:C1865" si="1116">A1864</f>
        <v>3</v>
      </c>
      <c r="B1865" s="50" t="str">
        <f t="shared" si="1116"/>
        <v>Vigilante armado noturno - 12x36h</v>
      </c>
      <c r="C1865" s="50" t="str">
        <f t="shared" si="1116"/>
        <v>FLORIANÓPOLIS</v>
      </c>
      <c r="D1865" s="10" t="str">
        <f>Raiz!$B$123</f>
        <v>A</v>
      </c>
      <c r="E1865" s="521" t="str">
        <f>Raiz!$C$123</f>
        <v>Módulo 1 - Composição da Remuneração</v>
      </c>
      <c r="F1865" s="521"/>
      <c r="G1865" s="521"/>
      <c r="H1865" s="521"/>
      <c r="I1865" s="521"/>
      <c r="J1865" s="11">
        <f>J1782</f>
        <v>0</v>
      </c>
    </row>
    <row r="1866" spans="1:10" ht="18" customHeight="1" x14ac:dyDescent="0.2">
      <c r="A1866" s="50">
        <f t="shared" ref="A1866:C1866" si="1117">A1865</f>
        <v>3</v>
      </c>
      <c r="B1866" s="50" t="str">
        <f t="shared" si="1117"/>
        <v>Vigilante armado noturno - 12x36h</v>
      </c>
      <c r="C1866" s="50" t="str">
        <f t="shared" si="1117"/>
        <v>FLORIANÓPOLIS</v>
      </c>
      <c r="D1866" s="10" t="str">
        <f>Raiz!$B$124</f>
        <v>B</v>
      </c>
      <c r="E1866" s="521" t="str">
        <f>Raiz!$C$124</f>
        <v>Módulo 2 - Encargos e Benefícios Anuais, Mensais e Diários</v>
      </c>
      <c r="F1866" s="521"/>
      <c r="G1866" s="521"/>
      <c r="H1866" s="521"/>
      <c r="I1866" s="521"/>
      <c r="J1866" s="11">
        <f t="shared" ref="J1866" si="1118">J1816</f>
        <v>1070.8</v>
      </c>
    </row>
    <row r="1867" spans="1:10" ht="18" customHeight="1" x14ac:dyDescent="0.2">
      <c r="A1867" s="50">
        <f t="shared" ref="A1867:C1867" si="1119">A1866</f>
        <v>3</v>
      </c>
      <c r="B1867" s="50" t="str">
        <f t="shared" si="1119"/>
        <v>Vigilante armado noturno - 12x36h</v>
      </c>
      <c r="C1867" s="50" t="str">
        <f t="shared" si="1119"/>
        <v>FLORIANÓPOLIS</v>
      </c>
      <c r="D1867" s="10" t="str">
        <f>Raiz!$B$125</f>
        <v>C</v>
      </c>
      <c r="E1867" s="521" t="str">
        <f>Raiz!$C$125</f>
        <v>Módulo 3 - Provisão para Rescisão</v>
      </c>
      <c r="F1867" s="521"/>
      <c r="G1867" s="521"/>
      <c r="H1867" s="521"/>
      <c r="I1867" s="521"/>
      <c r="J1867" s="11">
        <f t="shared" ref="J1867" si="1120">J1825</f>
        <v>0</v>
      </c>
    </row>
    <row r="1868" spans="1:10" ht="18" customHeight="1" x14ac:dyDescent="0.2">
      <c r="A1868" s="50">
        <f t="shared" ref="A1868:C1868" si="1121">A1867</f>
        <v>3</v>
      </c>
      <c r="B1868" s="50" t="str">
        <f t="shared" si="1121"/>
        <v>Vigilante armado noturno - 12x36h</v>
      </c>
      <c r="C1868" s="50" t="str">
        <f t="shared" si="1121"/>
        <v>FLORIANÓPOLIS</v>
      </c>
      <c r="D1868" s="10" t="str">
        <f>Raiz!$B$126</f>
        <v>D</v>
      </c>
      <c r="E1868" s="521" t="str">
        <f>Raiz!$C$126</f>
        <v>Módulo 4 - Custo de Reposição do Profissional Ausente</v>
      </c>
      <c r="F1868" s="521"/>
      <c r="G1868" s="521"/>
      <c r="H1868" s="521"/>
      <c r="I1868" s="521"/>
      <c r="J1868" s="11">
        <f t="shared" ref="J1868" si="1122">J1838</f>
        <v>2.4299999999999997</v>
      </c>
    </row>
    <row r="1869" spans="1:10" ht="18" customHeight="1" x14ac:dyDescent="0.2">
      <c r="A1869" s="50">
        <f t="shared" ref="A1869:C1869" si="1123">A1868</f>
        <v>3</v>
      </c>
      <c r="B1869" s="50" t="str">
        <f t="shared" si="1123"/>
        <v>Vigilante armado noturno - 12x36h</v>
      </c>
      <c r="C1869" s="50" t="str">
        <f t="shared" si="1123"/>
        <v>FLORIANÓPOLIS</v>
      </c>
      <c r="D1869" s="10" t="str">
        <f>Raiz!$B$127</f>
        <v>E</v>
      </c>
      <c r="E1869" s="521" t="str">
        <f>Raiz!$C$127</f>
        <v>Módulo 5 - Insumos Diversos</v>
      </c>
      <c r="F1869" s="521"/>
      <c r="G1869" s="521"/>
      <c r="H1869" s="521"/>
      <c r="I1869" s="521"/>
      <c r="J1869" s="11">
        <f t="shared" ref="J1869" si="1124">J1845</f>
        <v>0</v>
      </c>
    </row>
    <row r="1870" spans="1:10" ht="18" customHeight="1" x14ac:dyDescent="0.2">
      <c r="A1870" s="50">
        <f t="shared" ref="A1870:C1870" si="1125">A1869</f>
        <v>3</v>
      </c>
      <c r="B1870" s="50" t="str">
        <f t="shared" si="1125"/>
        <v>Vigilante armado noturno - 12x36h</v>
      </c>
      <c r="C1870" s="50" t="str">
        <f t="shared" si="1125"/>
        <v>FLORIANÓPOLIS</v>
      </c>
      <c r="D1870" s="647" t="str">
        <f>Raiz!$B$128</f>
        <v>Subtotal (A + B + C+ D + E)</v>
      </c>
      <c r="E1870" s="647"/>
      <c r="F1870" s="647"/>
      <c r="G1870" s="647"/>
      <c r="H1870" s="647"/>
      <c r="I1870" s="647"/>
      <c r="J1870" s="22">
        <f t="shared" ref="J1870" si="1126">SUM(J1865:J1869)</f>
        <v>1073.23</v>
      </c>
    </row>
    <row r="1871" spans="1:10" ht="18" customHeight="1" x14ac:dyDescent="0.2">
      <c r="A1871" s="50">
        <f t="shared" ref="A1871:C1871" si="1127">A1870</f>
        <v>3</v>
      </c>
      <c r="B1871" s="50" t="str">
        <f t="shared" si="1127"/>
        <v>Vigilante armado noturno - 12x36h</v>
      </c>
      <c r="C1871" s="50" t="str">
        <f t="shared" si="1127"/>
        <v>FLORIANÓPOLIS</v>
      </c>
      <c r="D1871" s="10" t="str">
        <f>Raiz!$B$129</f>
        <v>F</v>
      </c>
      <c r="E1871" s="521" t="str">
        <f>Raiz!$C$129</f>
        <v>Módulo 6-A - Custos Indiretos (despesas administrativas e operacionais)</v>
      </c>
      <c r="F1871" s="521"/>
      <c r="G1871" s="521"/>
      <c r="H1871" s="521"/>
      <c r="I1871" s="521"/>
      <c r="J1871" s="11">
        <f t="shared" ref="J1871" si="1128">J1848</f>
        <v>0</v>
      </c>
    </row>
    <row r="1872" spans="1:10" ht="18" customHeight="1" x14ac:dyDescent="0.2">
      <c r="A1872" s="50">
        <f t="shared" ref="A1872:C1872" si="1129">A1871</f>
        <v>3</v>
      </c>
      <c r="B1872" s="50" t="str">
        <f t="shared" si="1129"/>
        <v>Vigilante armado noturno - 12x36h</v>
      </c>
      <c r="C1872" s="50" t="str">
        <f t="shared" si="1129"/>
        <v>FLORIANÓPOLIS</v>
      </c>
      <c r="D1872" s="647" t="str">
        <f>Raiz!$B$130</f>
        <v>Subtotal (antes da incidência dos lucros)</v>
      </c>
      <c r="E1872" s="647"/>
      <c r="F1872" s="647"/>
      <c r="G1872" s="647"/>
      <c r="H1872" s="647"/>
      <c r="I1872" s="647"/>
      <c r="J1872" s="25">
        <f t="shared" ref="J1872" si="1130">J1870+J1871</f>
        <v>1073.23</v>
      </c>
    </row>
    <row r="1873" spans="1:13" ht="18" customHeight="1" x14ac:dyDescent="0.2">
      <c r="A1873" s="50">
        <f t="shared" ref="A1873:C1873" si="1131">A1872</f>
        <v>3</v>
      </c>
      <c r="B1873" s="50" t="str">
        <f t="shared" si="1131"/>
        <v>Vigilante armado noturno - 12x36h</v>
      </c>
      <c r="C1873" s="50" t="str">
        <f t="shared" si="1131"/>
        <v>FLORIANÓPOLIS</v>
      </c>
      <c r="D1873" s="10" t="str">
        <f>Raiz!$B$131</f>
        <v>G</v>
      </c>
      <c r="E1873" s="521" t="str">
        <f>Raiz!$C$131</f>
        <v>Módulo 6-B - Lucro</v>
      </c>
      <c r="F1873" s="521"/>
      <c r="G1873" s="521"/>
      <c r="H1873" s="521"/>
      <c r="I1873" s="521"/>
      <c r="J1873" s="25">
        <f t="shared" ref="J1873" si="1132">J1849</f>
        <v>0</v>
      </c>
    </row>
    <row r="1874" spans="1:13" ht="18" customHeight="1" x14ac:dyDescent="0.2">
      <c r="A1874" s="50">
        <f t="shared" ref="A1874:C1874" si="1133">A1873</f>
        <v>3</v>
      </c>
      <c r="B1874" s="50" t="str">
        <f t="shared" si="1133"/>
        <v>Vigilante armado noturno - 12x36h</v>
      </c>
      <c r="C1874" s="50" t="str">
        <f t="shared" si="1133"/>
        <v>FLORIANÓPOLIS</v>
      </c>
      <c r="D1874" s="647" t="str">
        <f>Raiz!$B$132</f>
        <v>Subtotal (antes da incidência dos tributos)</v>
      </c>
      <c r="E1874" s="647"/>
      <c r="F1874" s="647"/>
      <c r="G1874" s="647"/>
      <c r="H1874" s="647"/>
      <c r="I1874" s="647"/>
      <c r="J1874" s="25">
        <f t="shared" ref="J1874" si="1134">J1872+J1873</f>
        <v>1073.23</v>
      </c>
    </row>
    <row r="1875" spans="1:13" ht="18" customHeight="1" thickBot="1" x14ac:dyDescent="0.25">
      <c r="A1875" s="50">
        <f t="shared" ref="A1875:C1875" si="1135">A1874</f>
        <v>3</v>
      </c>
      <c r="B1875" s="50" t="str">
        <f t="shared" si="1135"/>
        <v>Vigilante armado noturno - 12x36h</v>
      </c>
      <c r="C1875" s="50" t="str">
        <f t="shared" si="1135"/>
        <v>FLORIANÓPOLIS</v>
      </c>
      <c r="D1875" s="245" t="str">
        <f>Raiz!$B$133</f>
        <v>H</v>
      </c>
      <c r="E1875" s="625" t="str">
        <f>Raiz!$C$133</f>
        <v>Módulo 6-C - Tributos</v>
      </c>
      <c r="F1875" s="625"/>
      <c r="G1875" s="625"/>
      <c r="H1875" s="625"/>
      <c r="I1875" s="625"/>
      <c r="J1875" s="25">
        <f t="shared" ref="J1875" si="1136">J1851</f>
        <v>70.33</v>
      </c>
    </row>
    <row r="1876" spans="1:13" ht="30" customHeight="1" thickBot="1" x14ac:dyDescent="0.25">
      <c r="A1876" s="50">
        <f t="shared" ref="A1876:C1876" si="1137">A1875</f>
        <v>3</v>
      </c>
      <c r="B1876" s="50" t="str">
        <f t="shared" si="1137"/>
        <v>Vigilante armado noturno - 12x36h</v>
      </c>
      <c r="C1876" s="50" t="str">
        <f t="shared" si="1137"/>
        <v>FLORIANÓPOLIS</v>
      </c>
      <c r="D1876" s="674" t="str">
        <f>Raiz!$B$134</f>
        <v>Valor Total por Posto / Mês</v>
      </c>
      <c r="E1876" s="674"/>
      <c r="F1876" s="674"/>
      <c r="G1876" s="674" t="str">
        <f>CONCATENATE(G1754," - ",G1749)</f>
        <v>Vigilante armado noturno - 12x36h - FLORIANÓPOLIS</v>
      </c>
      <c r="H1876" s="674"/>
      <c r="I1876" s="674"/>
      <c r="J1876" s="168">
        <f t="shared" ref="J1876" si="1138">SUM(J1874:J1875)</f>
        <v>1143.56</v>
      </c>
      <c r="M1876" s="90"/>
    </row>
    <row r="1877" spans="1:13" ht="13.5" customHeight="1" thickBot="1" x14ac:dyDescent="0.25">
      <c r="A1877" s="50">
        <f t="shared" ref="A1877:C1877" si="1139">A1876</f>
        <v>3</v>
      </c>
      <c r="B1877" s="50" t="str">
        <f t="shared" si="1139"/>
        <v>Vigilante armado noturno - 12x36h</v>
      </c>
      <c r="C1877" s="50" t="str">
        <f t="shared" si="1139"/>
        <v>FLORIANÓPOLIS</v>
      </c>
      <c r="M1877" s="90"/>
    </row>
    <row r="1878" spans="1:13" ht="30" customHeight="1" thickBot="1" x14ac:dyDescent="0.25">
      <c r="A1878" s="50">
        <f>J1878</f>
        <v>3</v>
      </c>
      <c r="B1878" s="50" t="str">
        <f>G1888</f>
        <v>Vigilante desarmado diurno - 12x36h</v>
      </c>
      <c r="C1878" s="50" t="str">
        <f>G1883</f>
        <v>FLORIANÓPOLIS</v>
      </c>
      <c r="D1878" s="657" t="str">
        <f>Raiz!$B$2</f>
        <v>PLANILHA DE CUSTOS E FORMAÇÃO DE PREÇOS</v>
      </c>
      <c r="E1878" s="658"/>
      <c r="F1878" s="658"/>
      <c r="G1878" s="658"/>
      <c r="H1878" s="658"/>
      <c r="I1878" s="52" t="str">
        <f>Raiz!$G$2</f>
        <v>GRUPO</v>
      </c>
      <c r="J1878" s="53">
        <f>VLOOKUP(G1883,Base!$B$25:$C$44,2,FALSE)</f>
        <v>3</v>
      </c>
      <c r="K1878" s="239"/>
      <c r="L1878" s="48" t="s">
        <v>163</v>
      </c>
      <c r="M1878" s="49">
        <f>M1744+1</f>
        <v>15</v>
      </c>
    </row>
    <row r="1879" spans="1:13" s="4" customFormat="1" ht="18" customHeight="1" x14ac:dyDescent="0.2">
      <c r="A1879" s="50">
        <f>A1878</f>
        <v>3</v>
      </c>
      <c r="B1879" s="50" t="str">
        <f>B1878</f>
        <v>Vigilante desarmado diurno - 12x36h</v>
      </c>
      <c r="C1879" s="50" t="str">
        <f>C1878</f>
        <v>FLORIANÓPOLIS</v>
      </c>
      <c r="D1879" s="659" t="str">
        <f>Raiz!$B$3</f>
        <v>DISCRIMINAÇÃO DOS SERVIÇOS (DADOS REFERENTES À CONTRATAÇÃO)</v>
      </c>
      <c r="E1879" s="660"/>
      <c r="F1879" s="660"/>
      <c r="G1879" s="660"/>
      <c r="H1879" s="660"/>
      <c r="I1879" s="660"/>
      <c r="J1879" s="661"/>
    </row>
    <row r="1880" spans="1:13" s="4" customFormat="1" ht="18" customHeight="1" x14ac:dyDescent="0.2">
      <c r="A1880" s="50">
        <f t="shared" ref="A1880:C1880" si="1140">A1879</f>
        <v>3</v>
      </c>
      <c r="B1880" s="50" t="str">
        <f t="shared" si="1140"/>
        <v>Vigilante desarmado diurno - 12x36h</v>
      </c>
      <c r="C1880" s="50" t="str">
        <f t="shared" si="1140"/>
        <v>FLORIANÓPOLIS</v>
      </c>
      <c r="D1880" s="10" t="str">
        <f>Raiz!$B$4</f>
        <v>A</v>
      </c>
      <c r="E1880" s="524" t="str">
        <f>Raiz!$C$4</f>
        <v>Processo nº</v>
      </c>
      <c r="F1880" s="525"/>
      <c r="G1880" s="629" t="str">
        <f>Base!$C$2</f>
        <v>10905.720056/2023-49</v>
      </c>
      <c r="H1880" s="630"/>
      <c r="I1880" s="630"/>
      <c r="J1880" s="631"/>
    </row>
    <row r="1881" spans="1:13" s="4" customFormat="1" ht="18" customHeight="1" x14ac:dyDescent="0.2">
      <c r="A1881" s="50">
        <f t="shared" ref="A1881:C1881" si="1141">A1880</f>
        <v>3</v>
      </c>
      <c r="B1881" s="50" t="str">
        <f t="shared" si="1141"/>
        <v>Vigilante desarmado diurno - 12x36h</v>
      </c>
      <c r="C1881" s="50" t="str">
        <f t="shared" si="1141"/>
        <v>FLORIANÓPOLIS</v>
      </c>
      <c r="D1881" s="10" t="str">
        <f>Raiz!$B$5</f>
        <v>B</v>
      </c>
      <c r="E1881" s="524" t="str">
        <f>Raiz!$C$5</f>
        <v>Licitação nº</v>
      </c>
      <c r="F1881" s="525"/>
      <c r="G1881" s="629" t="str">
        <f>Base!$C$3</f>
        <v>___/2024</v>
      </c>
      <c r="H1881" s="630"/>
      <c r="I1881" s="630"/>
      <c r="J1881" s="631"/>
    </row>
    <row r="1882" spans="1:13" s="4" customFormat="1" ht="18" customHeight="1" x14ac:dyDescent="0.2">
      <c r="A1882" s="50">
        <f t="shared" ref="A1882:C1882" si="1142">A1881</f>
        <v>3</v>
      </c>
      <c r="B1882" s="50" t="str">
        <f t="shared" si="1142"/>
        <v>Vigilante desarmado diurno - 12x36h</v>
      </c>
      <c r="C1882" s="50" t="str">
        <f t="shared" si="1142"/>
        <v>FLORIANÓPOLIS</v>
      </c>
      <c r="D1882" s="10" t="str">
        <f>Raiz!$B$6</f>
        <v>C</v>
      </c>
      <c r="E1882" s="524" t="str">
        <f>Raiz!$C$6</f>
        <v>Data de apresentação da proposta</v>
      </c>
      <c r="F1882" s="525"/>
      <c r="G1882" s="629" t="str">
        <f>Base!$C$4</f>
        <v>___/___/2024</v>
      </c>
      <c r="H1882" s="630"/>
      <c r="I1882" s="630"/>
      <c r="J1882" s="631"/>
    </row>
    <row r="1883" spans="1:13" s="4" customFormat="1" ht="18" customHeight="1" x14ac:dyDescent="0.2">
      <c r="A1883" s="50">
        <f t="shared" ref="A1883:C1883" si="1143">A1882</f>
        <v>3</v>
      </c>
      <c r="B1883" s="50" t="str">
        <f t="shared" si="1143"/>
        <v>Vigilante desarmado diurno - 12x36h</v>
      </c>
      <c r="C1883" s="50" t="str">
        <f t="shared" si="1143"/>
        <v>FLORIANÓPOLIS</v>
      </c>
      <c r="D1883" s="10" t="str">
        <f>Raiz!$B$7</f>
        <v>D</v>
      </c>
      <c r="E1883" s="524" t="str">
        <f>Raiz!$C$7</f>
        <v>Local da prestação do serviço</v>
      </c>
      <c r="F1883" s="525"/>
      <c r="G1883" s="632" t="str">
        <f>VLOOKUP(M1878,Base!$Q$49:$S$102,2,FALSE)</f>
        <v>FLORIANÓPOLIS</v>
      </c>
      <c r="H1883" s="633"/>
      <c r="I1883" s="633"/>
      <c r="J1883" s="634"/>
      <c r="K1883" s="239"/>
      <c r="L1883" s="239"/>
    </row>
    <row r="1884" spans="1:13" s="4" customFormat="1" ht="18" customHeight="1" x14ac:dyDescent="0.2">
      <c r="A1884" s="50">
        <f t="shared" ref="A1884:C1884" si="1144">A1883</f>
        <v>3</v>
      </c>
      <c r="B1884" s="50" t="str">
        <f t="shared" si="1144"/>
        <v>Vigilante desarmado diurno - 12x36h</v>
      </c>
      <c r="C1884" s="50" t="str">
        <f t="shared" si="1144"/>
        <v>FLORIANÓPOLIS</v>
      </c>
      <c r="D1884" s="10" t="str">
        <f>Raiz!$B$8</f>
        <v>E</v>
      </c>
      <c r="E1884" s="524" t="str">
        <f>Raiz!$C$8</f>
        <v>Ano do Acordo, Convenção ou Dissídio Coletivo:</v>
      </c>
      <c r="F1884" s="525"/>
      <c r="G1884" s="635" t="str">
        <f>VLOOKUP(G1883,Base!$B$149:$L$168,J1888+1,FALSE)</f>
        <v>2023/2024</v>
      </c>
      <c r="H1884" s="636"/>
      <c r="I1884" s="636"/>
      <c r="J1884" s="637"/>
    </row>
    <row r="1885" spans="1:13" s="4" customFormat="1" ht="18" customHeight="1" thickBot="1" x14ac:dyDescent="0.25">
      <c r="A1885" s="50">
        <f t="shared" ref="A1885:C1900" si="1145">A1884</f>
        <v>3</v>
      </c>
      <c r="B1885" s="50" t="str">
        <f t="shared" si="1145"/>
        <v>Vigilante desarmado diurno - 12x36h</v>
      </c>
      <c r="C1885" s="50" t="str">
        <f t="shared" si="1145"/>
        <v>FLORIANÓPOLIS</v>
      </c>
      <c r="D1885" s="9" t="str">
        <f>Raiz!$B$9</f>
        <v>F</v>
      </c>
      <c r="E1885" s="623" t="str">
        <f>Raiz!$C$9</f>
        <v>Tempo de Execução (meses)</v>
      </c>
      <c r="F1885" s="624"/>
      <c r="G1885" s="641">
        <f>VLOOKUP(G1883,Base!$B$99:$L$118,J1888+1,FALSE)</f>
        <v>24</v>
      </c>
      <c r="H1885" s="642"/>
      <c r="I1885" s="642"/>
      <c r="J1885" s="600"/>
    </row>
    <row r="1886" spans="1:13" ht="14.25" customHeight="1" thickBot="1" x14ac:dyDescent="0.25">
      <c r="A1886" s="50">
        <f t="shared" si="1145"/>
        <v>3</v>
      </c>
      <c r="B1886" s="50" t="str">
        <f t="shared" si="1145"/>
        <v>Vigilante desarmado diurno - 12x36h</v>
      </c>
      <c r="C1886" s="50" t="str">
        <f t="shared" si="1145"/>
        <v>FLORIANÓPOLIS</v>
      </c>
      <c r="D1886" s="89"/>
    </row>
    <row r="1887" spans="1:13" s="4" customFormat="1" ht="18" customHeight="1" x14ac:dyDescent="0.2">
      <c r="A1887" s="50">
        <f t="shared" si="1145"/>
        <v>3</v>
      </c>
      <c r="B1887" s="50" t="str">
        <f t="shared" si="1145"/>
        <v>Vigilante desarmado diurno - 12x36h</v>
      </c>
      <c r="C1887" s="50" t="str">
        <f t="shared" si="1145"/>
        <v>FLORIANÓPOLIS</v>
      </c>
      <c r="D1887" s="601" t="str">
        <f>Raiz!$B$11</f>
        <v>IDENTIFICAÇÃO DO SERVIÇO</v>
      </c>
      <c r="E1887" s="601"/>
      <c r="F1887" s="601"/>
      <c r="G1887" s="601"/>
      <c r="H1887" s="601"/>
      <c r="I1887" s="601"/>
      <c r="J1887" s="601"/>
    </row>
    <row r="1888" spans="1:13" s="4" customFormat="1" ht="18" customHeight="1" x14ac:dyDescent="0.2">
      <c r="A1888" s="50">
        <f t="shared" si="1145"/>
        <v>3</v>
      </c>
      <c r="B1888" s="50" t="str">
        <f t="shared" si="1145"/>
        <v>Vigilante desarmado diurno - 12x36h</v>
      </c>
      <c r="C1888" s="50" t="str">
        <f t="shared" si="1145"/>
        <v>FLORIANÓPOLIS</v>
      </c>
      <c r="D1888" s="609" t="str">
        <f>Raiz!$B$12</f>
        <v>Tipo de Serviço</v>
      </c>
      <c r="E1888" s="609"/>
      <c r="F1888" s="609"/>
      <c r="G1888" s="607" t="str">
        <f>VLOOKUP(M1878,Base!$Q$49:$S$102,3,FALSE)</f>
        <v>Vigilante desarmado diurno - 12x36h</v>
      </c>
      <c r="H1888" s="608"/>
      <c r="I1888" s="608"/>
      <c r="J1888" s="47">
        <f>VLOOKUP(G1888,Base!$B$11:$E$20,4,FALSE)</f>
        <v>3</v>
      </c>
    </row>
    <row r="1889" spans="1:12" s="4" customFormat="1" ht="18" customHeight="1" x14ac:dyDescent="0.2">
      <c r="A1889" s="50">
        <f t="shared" si="1145"/>
        <v>3</v>
      </c>
      <c r="B1889" s="50" t="str">
        <f t="shared" si="1145"/>
        <v>Vigilante desarmado diurno - 12x36h</v>
      </c>
      <c r="C1889" s="50" t="str">
        <f t="shared" si="1145"/>
        <v>FLORIANÓPOLIS</v>
      </c>
      <c r="D1889" s="609" t="str">
        <f>Raiz!$B$13</f>
        <v>Unidade de medida</v>
      </c>
      <c r="E1889" s="609"/>
      <c r="F1889" s="609"/>
      <c r="G1889" s="610" t="str">
        <f>Base!$C$6</f>
        <v>Posto</v>
      </c>
      <c r="H1889" s="610"/>
      <c r="I1889" s="610"/>
      <c r="J1889" s="610"/>
    </row>
    <row r="1890" spans="1:12" s="4" customFormat="1" ht="18" customHeight="1" thickBot="1" x14ac:dyDescent="0.25">
      <c r="A1890" s="50">
        <f t="shared" si="1145"/>
        <v>3</v>
      </c>
      <c r="B1890" s="50" t="str">
        <f t="shared" si="1145"/>
        <v>Vigilante desarmado diurno - 12x36h</v>
      </c>
      <c r="C1890" s="50" t="str">
        <f t="shared" si="1145"/>
        <v>FLORIANÓPOLIS</v>
      </c>
      <c r="D1890" s="597" t="str">
        <f>Raiz!$B$14</f>
        <v>Quantidade a contratar (unidade de medida)</v>
      </c>
      <c r="E1890" s="597"/>
      <c r="F1890" s="597"/>
      <c r="G1890" s="598">
        <f>VLOOKUP(G1883,Base!$B$49:$L$68,1+J1888,FALSE)</f>
        <v>1</v>
      </c>
      <c r="H1890" s="599"/>
      <c r="I1890" s="599"/>
      <c r="J1890" s="600"/>
    </row>
    <row r="1891" spans="1:12" s="4" customFormat="1" ht="14.25" customHeight="1" thickBot="1" x14ac:dyDescent="0.25">
      <c r="A1891" s="50">
        <f t="shared" si="1145"/>
        <v>3</v>
      </c>
      <c r="B1891" s="50" t="str">
        <f t="shared" si="1145"/>
        <v>Vigilante desarmado diurno - 12x36h</v>
      </c>
      <c r="C1891" s="50" t="str">
        <f t="shared" si="1145"/>
        <v>FLORIANÓPOLIS</v>
      </c>
      <c r="D1891" s="88"/>
      <c r="E1891" s="88"/>
      <c r="F1891" s="88"/>
      <c r="G1891" s="88"/>
      <c r="H1891" s="88"/>
      <c r="I1891" s="88"/>
      <c r="J1891" s="88"/>
      <c r="K1891" s="88"/>
      <c r="L1891" s="88"/>
    </row>
    <row r="1892" spans="1:12" s="4" customFormat="1" ht="18" customHeight="1" x14ac:dyDescent="0.2">
      <c r="A1892" s="50">
        <f t="shared" si="1145"/>
        <v>3</v>
      </c>
      <c r="B1892" s="50" t="str">
        <f t="shared" si="1145"/>
        <v>Vigilante desarmado diurno - 12x36h</v>
      </c>
      <c r="C1892" s="50" t="str">
        <f t="shared" si="1145"/>
        <v>FLORIANÓPOLIS</v>
      </c>
      <c r="D1892" s="601" t="str">
        <f>Raiz!$B$16</f>
        <v>1. MÓDULOS: Mão de obra vinculada à execução contratual</v>
      </c>
      <c r="E1892" s="601"/>
      <c r="F1892" s="601"/>
      <c r="G1892" s="601"/>
      <c r="H1892" s="601"/>
      <c r="I1892" s="601"/>
      <c r="J1892" s="601"/>
    </row>
    <row r="1893" spans="1:12" s="4" customFormat="1" ht="18" customHeight="1" x14ac:dyDescent="0.2">
      <c r="A1893" s="50">
        <f t="shared" si="1145"/>
        <v>3</v>
      </c>
      <c r="B1893" s="50" t="str">
        <f t="shared" si="1145"/>
        <v>Vigilante desarmado diurno - 12x36h</v>
      </c>
      <c r="C1893" s="50" t="str">
        <f t="shared" si="1145"/>
        <v>FLORIANÓPOLIS</v>
      </c>
      <c r="D1893" s="602" t="str">
        <f>Raiz!$B$17</f>
        <v>Dados para composição dos custos referentes a mão de obra</v>
      </c>
      <c r="E1893" s="602"/>
      <c r="F1893" s="602"/>
      <c r="G1893" s="602"/>
      <c r="H1893" s="602"/>
      <c r="I1893" s="602"/>
      <c r="J1893" s="602"/>
    </row>
    <row r="1894" spans="1:12" s="4" customFormat="1" ht="18" customHeight="1" x14ac:dyDescent="0.2">
      <c r="A1894" s="50">
        <f t="shared" si="1145"/>
        <v>3</v>
      </c>
      <c r="B1894" s="50" t="str">
        <f t="shared" si="1145"/>
        <v>Vigilante desarmado diurno - 12x36h</v>
      </c>
      <c r="C1894" s="50" t="str">
        <f t="shared" si="1145"/>
        <v>FLORIANÓPOLIS</v>
      </c>
      <c r="D1894" s="10">
        <f>Raiz!$B$18</f>
        <v>1</v>
      </c>
      <c r="E1894" s="527" t="str">
        <f>Raiz!$C$18</f>
        <v>Tipo de Serviço</v>
      </c>
      <c r="F1894" s="527"/>
      <c r="G1894" s="613" t="str">
        <f>G1888</f>
        <v>Vigilante desarmado diurno - 12x36h</v>
      </c>
      <c r="H1894" s="613"/>
      <c r="I1894" s="613"/>
      <c r="J1894" s="614"/>
    </row>
    <row r="1895" spans="1:12" s="4" customFormat="1" ht="18" customHeight="1" x14ac:dyDescent="0.2">
      <c r="A1895" s="50">
        <f t="shared" si="1145"/>
        <v>3</v>
      </c>
      <c r="B1895" s="50" t="str">
        <f t="shared" si="1145"/>
        <v>Vigilante desarmado diurno - 12x36h</v>
      </c>
      <c r="C1895" s="50" t="str">
        <f t="shared" si="1145"/>
        <v>FLORIANÓPOLIS</v>
      </c>
      <c r="D1895" s="10">
        <f>Raiz!$B$19</f>
        <v>2</v>
      </c>
      <c r="E1895" s="527" t="str">
        <f>Raiz!$C$19</f>
        <v>Classificação Brasileira de Ocupações (CBO)</v>
      </c>
      <c r="F1895" s="527"/>
      <c r="G1895" s="525" t="str">
        <f>VLOOKUP(G1888,Base!$B$11:$C$20,2,FALSE)</f>
        <v>5173-30</v>
      </c>
      <c r="H1895" s="525"/>
      <c r="I1895" s="525"/>
      <c r="J1895" s="555"/>
      <c r="K1895" s="239"/>
      <c r="L1895" s="239"/>
    </row>
    <row r="1896" spans="1:12" s="4" customFormat="1" ht="18" customHeight="1" x14ac:dyDescent="0.2">
      <c r="A1896" s="50">
        <f t="shared" si="1145"/>
        <v>3</v>
      </c>
      <c r="B1896" s="50" t="str">
        <f t="shared" si="1145"/>
        <v>Vigilante desarmado diurno - 12x36h</v>
      </c>
      <c r="C1896" s="50" t="str">
        <f t="shared" si="1145"/>
        <v>FLORIANÓPOLIS</v>
      </c>
      <c r="D1896" s="10">
        <f>Raiz!$B$20</f>
        <v>3</v>
      </c>
      <c r="E1896" s="529" t="str">
        <f>Raiz!$C$20</f>
        <v>Salário Normativo da Categoria</v>
      </c>
      <c r="F1896" s="529"/>
      <c r="G1896" s="585">
        <f>VLOOKUP(G1883,Base!$B$198:$L$217,J1888+1,FALSE)</f>
        <v>0</v>
      </c>
      <c r="H1896" s="585"/>
      <c r="I1896" s="585"/>
      <c r="J1896" s="586"/>
      <c r="K1896" s="239"/>
      <c r="L1896" s="239"/>
    </row>
    <row r="1897" spans="1:12" s="4" customFormat="1" ht="18" customHeight="1" x14ac:dyDescent="0.2">
      <c r="A1897" s="50">
        <f t="shared" si="1145"/>
        <v>3</v>
      </c>
      <c r="B1897" s="50" t="str">
        <f t="shared" si="1145"/>
        <v>Vigilante desarmado diurno - 12x36h</v>
      </c>
      <c r="C1897" s="50" t="str">
        <f t="shared" si="1145"/>
        <v>FLORIANÓPOLIS</v>
      </c>
      <c r="D1897" s="28">
        <f>Raiz!$B$21</f>
        <v>4</v>
      </c>
      <c r="E1897" s="542" t="str">
        <f>Raiz!$C$21</f>
        <v>Categoria Profissional (vinculada à execução contratual)</v>
      </c>
      <c r="F1897" s="542"/>
      <c r="G1897" s="643">
        <f>VLOOKUP(G1883,Base!$B$124:$L$143,J1888+1,FALSE)</f>
        <v>0</v>
      </c>
      <c r="H1897" s="643"/>
      <c r="I1897" s="643"/>
      <c r="J1897" s="644"/>
      <c r="K1897" s="239"/>
      <c r="L1897" s="239"/>
    </row>
    <row r="1898" spans="1:12" s="4" customFormat="1" ht="18" customHeight="1" x14ac:dyDescent="0.2">
      <c r="A1898" s="50">
        <f t="shared" si="1145"/>
        <v>3</v>
      </c>
      <c r="B1898" s="50" t="str">
        <f t="shared" si="1145"/>
        <v>Vigilante desarmado diurno - 12x36h</v>
      </c>
      <c r="C1898" s="50" t="str">
        <f t="shared" si="1145"/>
        <v>FLORIANÓPOLIS</v>
      </c>
      <c r="D1898" s="10">
        <f>Raiz!$B$22</f>
        <v>5</v>
      </c>
      <c r="E1898" s="645" t="str">
        <f>Raiz!$C$22</f>
        <v>CCT - Data-Base da Categoria (dia/mês/ano)</v>
      </c>
      <c r="F1898" s="645"/>
      <c r="G1898" s="611">
        <f>VLOOKUP(G1883,Base!$B$173:$L$192,J1888+1,FALSE)</f>
        <v>44958</v>
      </c>
      <c r="H1898" s="611"/>
      <c r="I1898" s="611"/>
      <c r="J1898" s="612"/>
      <c r="K1898" s="239"/>
      <c r="L1898" s="239"/>
    </row>
    <row r="1899" spans="1:12" s="4" customFormat="1" ht="18" customHeight="1" x14ac:dyDescent="0.2">
      <c r="A1899" s="50">
        <f t="shared" si="1145"/>
        <v>3</v>
      </c>
      <c r="B1899" s="50" t="str">
        <f t="shared" si="1145"/>
        <v>Vigilante desarmado diurno - 12x36h</v>
      </c>
      <c r="C1899" s="50" t="str">
        <f t="shared" si="1145"/>
        <v>FLORIANÓPOLIS</v>
      </c>
      <c r="D1899" s="10">
        <f>Raiz!$B$23</f>
        <v>6</v>
      </c>
      <c r="E1899" s="527" t="str">
        <f>Raiz!$C$23</f>
        <v>Carga horária a contratar (Horas/Mês)</v>
      </c>
      <c r="F1899" s="527"/>
      <c r="G1899" s="595">
        <f>VLOOKUP(G1883,Base!$B$247:$L$266,J1888+1,FALSE)</f>
        <v>220</v>
      </c>
      <c r="H1899" s="595"/>
      <c r="I1899" s="595"/>
      <c r="J1899" s="596"/>
      <c r="K1899" s="239"/>
      <c r="L1899" s="239"/>
    </row>
    <row r="1900" spans="1:12" s="4" customFormat="1" ht="18" customHeight="1" x14ac:dyDescent="0.2">
      <c r="A1900" s="50">
        <f t="shared" si="1145"/>
        <v>3</v>
      </c>
      <c r="B1900" s="50" t="str">
        <f t="shared" si="1145"/>
        <v>Vigilante desarmado diurno - 12x36h</v>
      </c>
      <c r="C1900" s="50" t="str">
        <f t="shared" si="1145"/>
        <v>FLORIANÓPOLIS</v>
      </c>
      <c r="D1900" s="10">
        <f>Raiz!$B$24</f>
        <v>7</v>
      </c>
      <c r="E1900" s="527" t="str">
        <f>Raiz!$C$24</f>
        <v>Quantidade de empregados (por unidade de medida)</v>
      </c>
      <c r="F1900" s="527"/>
      <c r="G1900" s="525">
        <f>VLOOKUP(G1883,Base!$B$74:$L$93,J1888+1,FALSE)</f>
        <v>2</v>
      </c>
      <c r="H1900" s="525"/>
      <c r="I1900" s="525"/>
      <c r="J1900" s="555"/>
      <c r="K1900" s="239"/>
      <c r="L1900" s="239"/>
    </row>
    <row r="1901" spans="1:12" s="4" customFormat="1" ht="18" customHeight="1" x14ac:dyDescent="0.2">
      <c r="A1901" s="50">
        <f t="shared" ref="A1901:C1918" si="1146">A1900</f>
        <v>3</v>
      </c>
      <c r="B1901" s="50" t="str">
        <f t="shared" si="1146"/>
        <v>Vigilante desarmado diurno - 12x36h</v>
      </c>
      <c r="C1901" s="50" t="str">
        <f t="shared" si="1146"/>
        <v>FLORIANÓPOLIS</v>
      </c>
      <c r="D1901" s="10">
        <f>Raiz!$B$25</f>
        <v>8</v>
      </c>
      <c r="E1901" s="527" t="str">
        <f>Raiz!$C$25</f>
        <v>Valor do vale transporte</v>
      </c>
      <c r="F1901" s="527"/>
      <c r="G1901" s="585">
        <f>VLOOKUP(G1883,Base!$B$25:$E$44,4,FALSE)</f>
        <v>4.9800000000000004</v>
      </c>
      <c r="H1901" s="585" t="s">
        <v>25</v>
      </c>
      <c r="I1901" s="585"/>
      <c r="J1901" s="586"/>
    </row>
    <row r="1902" spans="1:12" s="4" customFormat="1" ht="18" customHeight="1" x14ac:dyDescent="0.2">
      <c r="A1902" s="50">
        <f t="shared" si="1146"/>
        <v>3</v>
      </c>
      <c r="B1902" s="50" t="str">
        <f t="shared" si="1146"/>
        <v>Vigilante desarmado diurno - 12x36h</v>
      </c>
      <c r="C1902" s="50" t="str">
        <f t="shared" si="1146"/>
        <v>FLORIANÓPOLIS</v>
      </c>
      <c r="D1902" s="10">
        <f>Raiz!$B$26</f>
        <v>9</v>
      </c>
      <c r="E1902" s="527" t="str">
        <f>Raiz!$C$26</f>
        <v>Valor do vale alimentação</v>
      </c>
      <c r="F1902" s="527"/>
      <c r="G1902" s="585">
        <f>VLOOKUP(G1883,Base!$B$487:$L$506,J1888+1,FALSE)</f>
        <v>31</v>
      </c>
      <c r="H1902" s="585"/>
      <c r="I1902" s="585"/>
      <c r="J1902" s="586"/>
      <c r="K1902" s="239"/>
      <c r="L1902" s="239"/>
    </row>
    <row r="1903" spans="1:12" s="4" customFormat="1" ht="18" customHeight="1" thickBot="1" x14ac:dyDescent="0.25">
      <c r="A1903" s="50">
        <f t="shared" si="1146"/>
        <v>3</v>
      </c>
      <c r="B1903" s="50" t="str">
        <f t="shared" si="1146"/>
        <v>Vigilante desarmado diurno - 12x36h</v>
      </c>
      <c r="C1903" s="50" t="str">
        <f t="shared" si="1146"/>
        <v>FLORIANÓPOLIS</v>
      </c>
      <c r="D1903" s="9">
        <f>Raiz!$B$27</f>
        <v>10</v>
      </c>
      <c r="E1903" s="587" t="str">
        <f>Raiz!$C$27</f>
        <v>Salário Mínimo Vigente</v>
      </c>
      <c r="F1903" s="587"/>
      <c r="G1903" s="588">
        <f>Base!$C$5</f>
        <v>1320</v>
      </c>
      <c r="H1903" s="588"/>
      <c r="I1903" s="588"/>
      <c r="J1903" s="589"/>
    </row>
    <row r="1904" spans="1:12" ht="13.5" customHeight="1" thickBot="1" x14ac:dyDescent="0.25">
      <c r="A1904" s="50">
        <f t="shared" si="1146"/>
        <v>3</v>
      </c>
      <c r="B1904" s="50" t="str">
        <f t="shared" si="1146"/>
        <v>Vigilante desarmado diurno - 12x36h</v>
      </c>
      <c r="C1904" s="50" t="str">
        <f t="shared" si="1146"/>
        <v>FLORIANÓPOLIS</v>
      </c>
      <c r="D1904" s="4"/>
      <c r="E1904" s="4"/>
      <c r="F1904" s="4"/>
      <c r="G1904" s="4"/>
      <c r="H1904" s="4"/>
      <c r="I1904" s="4"/>
      <c r="J1904" s="4"/>
    </row>
    <row r="1905" spans="1:12" ht="18" customHeight="1" x14ac:dyDescent="0.2">
      <c r="A1905" s="50">
        <f t="shared" si="1146"/>
        <v>3</v>
      </c>
      <c r="B1905" s="50" t="str">
        <f t="shared" si="1146"/>
        <v>Vigilante desarmado diurno - 12x36h</v>
      </c>
      <c r="C1905" s="50" t="str">
        <f t="shared" si="1146"/>
        <v>FLORIANÓPOLIS</v>
      </c>
      <c r="D1905" s="590" t="str">
        <f>Raiz!$B$29</f>
        <v>MÓDULO 1 – COMPOSIÇÃO DA REMUNERAÇÃO</v>
      </c>
      <c r="E1905" s="590"/>
      <c r="F1905" s="590"/>
      <c r="G1905" s="590"/>
      <c r="H1905" s="590"/>
      <c r="I1905" s="1" t="str">
        <f>Raiz!G$29</f>
        <v>%</v>
      </c>
      <c r="J1905" s="2" t="str">
        <f>Raiz!$H$29</f>
        <v>Valor R$</v>
      </c>
    </row>
    <row r="1906" spans="1:12" ht="18" customHeight="1" x14ac:dyDescent="0.2">
      <c r="A1906" s="50">
        <f t="shared" si="1146"/>
        <v>3</v>
      </c>
      <c r="B1906" s="50" t="str">
        <f t="shared" si="1146"/>
        <v>Vigilante desarmado diurno - 12x36h</v>
      </c>
      <c r="C1906" s="50" t="str">
        <f t="shared" si="1146"/>
        <v>FLORIANÓPOLIS</v>
      </c>
      <c r="D1906" s="10" t="str">
        <f>Raiz!$B$30</f>
        <v>A</v>
      </c>
      <c r="E1906" s="625" t="str">
        <f>Raiz!$C$30</f>
        <v>Salário-Base</v>
      </c>
      <c r="F1906" s="625"/>
      <c r="G1906" s="625"/>
      <c r="H1906" s="625"/>
      <c r="I1906" s="521"/>
      <c r="J1906" s="11">
        <f>VLOOKUP(G1883,Base!$B$295:$L$314,J1888+1,FALSE)*G1900</f>
        <v>0</v>
      </c>
      <c r="K1906" s="89"/>
      <c r="L1906" s="89"/>
    </row>
    <row r="1907" spans="1:12" ht="18" customHeight="1" x14ac:dyDescent="0.2">
      <c r="A1907" s="50">
        <f t="shared" si="1146"/>
        <v>3</v>
      </c>
      <c r="B1907" s="50" t="str">
        <f t="shared" si="1146"/>
        <v>Vigilante desarmado diurno - 12x36h</v>
      </c>
      <c r="C1907" s="50" t="str">
        <f t="shared" si="1146"/>
        <v>FLORIANÓPOLIS</v>
      </c>
      <c r="D1907" s="10" t="str">
        <f>Raiz!$B$31</f>
        <v>B</v>
      </c>
      <c r="E1907" s="524" t="str">
        <f>Raiz!$C$31</f>
        <v>Adicional de Periculosidade</v>
      </c>
      <c r="F1907" s="526"/>
      <c r="G1907" s="526"/>
      <c r="H1907" s="525"/>
      <c r="I1907" s="39">
        <f>VLOOKUP(G1883,Base!$B$319:$L$338,J1888+1,FALSE)</f>
        <v>0.3</v>
      </c>
      <c r="J1907" s="11">
        <f>ROUND(I1907*J1906,2)</f>
        <v>0</v>
      </c>
      <c r="K1907" s="89"/>
      <c r="L1907" s="89"/>
    </row>
    <row r="1908" spans="1:12" ht="18" customHeight="1" x14ac:dyDescent="0.2">
      <c r="A1908" s="50">
        <f t="shared" si="1146"/>
        <v>3</v>
      </c>
      <c r="B1908" s="50" t="str">
        <f t="shared" si="1146"/>
        <v>Vigilante desarmado diurno - 12x36h</v>
      </c>
      <c r="C1908" s="50" t="str">
        <f t="shared" si="1146"/>
        <v>FLORIANÓPOLIS</v>
      </c>
      <c r="D1908" s="10" t="str">
        <f>Raiz!$B$32</f>
        <v>C</v>
      </c>
      <c r="E1908" s="524" t="str">
        <f>Raiz!$C$32</f>
        <v>Adicional NOTURNO</v>
      </c>
      <c r="F1908" s="525"/>
      <c r="G1908" s="96">
        <f>VLOOKUP(G1883,Base!$B$343:$L$362,J1888+1,FALSE)</f>
        <v>0</v>
      </c>
      <c r="H1908" s="567"/>
      <c r="I1908" s="582"/>
      <c r="J1908" s="73">
        <f>ROUND((J1906+J1907)/G1899*G1908*7*15,2)</f>
        <v>0</v>
      </c>
      <c r="K1908" s="89"/>
      <c r="L1908" s="89"/>
    </row>
    <row r="1909" spans="1:12" ht="18" customHeight="1" x14ac:dyDescent="0.2">
      <c r="A1909" s="50">
        <f t="shared" ref="A1909:C1909" si="1147">A1908</f>
        <v>3</v>
      </c>
      <c r="B1909" s="50" t="str">
        <f t="shared" si="1147"/>
        <v>Vigilante desarmado diurno - 12x36h</v>
      </c>
      <c r="C1909" s="50" t="str">
        <f t="shared" si="1147"/>
        <v>FLORIANÓPOLIS</v>
      </c>
      <c r="D1909" s="10" t="str">
        <f>Raiz!$B$33</f>
        <v>D</v>
      </c>
      <c r="E1909" s="524" t="str">
        <f>Raiz!$C$33</f>
        <v>Reflexo do adicional noturno sobre o DSR</v>
      </c>
      <c r="F1909" s="525"/>
      <c r="G1909" s="96" t="str">
        <f>VLOOKUP(G1883,Base!$B$367:$L$386,J1888+1,FALSE)</f>
        <v>N</v>
      </c>
      <c r="H1909" s="567"/>
      <c r="I1909" s="582"/>
      <c r="J1909" s="73">
        <f>IF(G1909="S",(J1908*0.2),IF(G1909="N",0))</f>
        <v>0</v>
      </c>
      <c r="K1909" s="89"/>
      <c r="L1909" s="89"/>
    </row>
    <row r="1910" spans="1:12" ht="18" customHeight="1" x14ac:dyDescent="0.2">
      <c r="A1910" s="50">
        <f t="shared" ref="A1910:C1910" si="1148">A1909</f>
        <v>3</v>
      </c>
      <c r="B1910" s="50" t="str">
        <f t="shared" si="1148"/>
        <v>Vigilante desarmado diurno - 12x36h</v>
      </c>
      <c r="C1910" s="50" t="str">
        <f t="shared" si="1148"/>
        <v>FLORIANÓPOLIS</v>
      </c>
      <c r="D1910" s="10" t="str">
        <f>Raiz!$B$34</f>
        <v>E</v>
      </c>
      <c r="E1910" s="524" t="str">
        <f>Raiz!$C$34</f>
        <v>Adicional de Hora Noturna Reduzida</v>
      </c>
      <c r="F1910" s="525"/>
      <c r="G1910" s="96" t="str">
        <f>VLOOKUP(G1883,Base!$B$390:$L$410,J1888+1,FALSE)</f>
        <v>N</v>
      </c>
      <c r="H1910" s="567"/>
      <c r="I1910" s="582"/>
      <c r="J1910" s="73">
        <f>IF(G1910="S",ROUND(((J1906+J1907)/G1900/G1899*1.2*15*2),2),IF(G1910="N",0))</f>
        <v>0</v>
      </c>
      <c r="K1910" s="89"/>
      <c r="L1910" s="89"/>
    </row>
    <row r="1911" spans="1:12" ht="18" customHeight="1" x14ac:dyDescent="0.2">
      <c r="A1911" s="50">
        <f t="shared" ref="A1911:C1911" si="1149">A1910</f>
        <v>3</v>
      </c>
      <c r="B1911" s="50" t="str">
        <f t="shared" si="1149"/>
        <v>Vigilante desarmado diurno - 12x36h</v>
      </c>
      <c r="C1911" s="50" t="str">
        <f t="shared" si="1149"/>
        <v>FLORIANÓPOLIS</v>
      </c>
      <c r="D1911" s="10" t="str">
        <f>Raiz!$B$35</f>
        <v>F</v>
      </c>
      <c r="E1911" s="521" t="str">
        <f>Raiz!$C$35</f>
        <v>Outros (especificar): Adicional de função</v>
      </c>
      <c r="F1911" s="668"/>
      <c r="G1911" s="668"/>
      <c r="H1911" s="668"/>
      <c r="I1911" s="584"/>
      <c r="J1911" s="11">
        <f>VLOOKUP(G1883,Base!$B$439:$L$458,J1888+1,FALSE)*G1900</f>
        <v>0</v>
      </c>
      <c r="K1911" s="89"/>
      <c r="L1911" s="89"/>
    </row>
    <row r="1912" spans="1:12" ht="18" customHeight="1" x14ac:dyDescent="0.2">
      <c r="A1912" s="50">
        <f t="shared" si="1146"/>
        <v>3</v>
      </c>
      <c r="B1912" s="50" t="str">
        <f t="shared" si="1146"/>
        <v>Vigilante desarmado diurno - 12x36h</v>
      </c>
      <c r="C1912" s="50" t="str">
        <f t="shared" si="1146"/>
        <v>FLORIANÓPOLIS</v>
      </c>
      <c r="D1912" s="569" t="str">
        <f>Raiz!$B$36</f>
        <v>Remuneração 1 = Total da Remuneração de verbas de natureza salarial nas quais incidem INSS + FGTS + Férias + 13º, etc.</v>
      </c>
      <c r="E1912" s="570"/>
      <c r="F1912" s="570"/>
      <c r="G1912" s="570"/>
      <c r="H1912" s="570"/>
      <c r="I1912" s="571"/>
      <c r="J1912" s="97">
        <f>SUM(J1906:J1911)</f>
        <v>0</v>
      </c>
      <c r="K1912" s="89"/>
      <c r="L1912" s="89"/>
    </row>
    <row r="1913" spans="1:12" ht="18" customHeight="1" x14ac:dyDescent="0.2">
      <c r="A1913" s="50">
        <f t="shared" si="1146"/>
        <v>3</v>
      </c>
      <c r="B1913" s="50" t="str">
        <f t="shared" si="1146"/>
        <v>Vigilante desarmado diurno - 12x36h</v>
      </c>
      <c r="C1913" s="50" t="str">
        <f t="shared" si="1146"/>
        <v>FLORIANÓPOLIS</v>
      </c>
      <c r="D1913" s="10" t="s">
        <v>36</v>
      </c>
      <c r="E1913" s="521" t="s">
        <v>227</v>
      </c>
      <c r="F1913" s="521"/>
      <c r="G1913" s="521"/>
      <c r="H1913" s="521"/>
      <c r="I1913" s="521"/>
      <c r="J1913" s="72">
        <f>VLOOKUP(G1883,Base!$B$415:$L$434,J1888+1,FALSE)</f>
        <v>0</v>
      </c>
      <c r="K1913" s="89"/>
      <c r="L1913" s="89"/>
    </row>
    <row r="1914" spans="1:12" ht="18" customHeight="1" x14ac:dyDescent="0.2">
      <c r="A1914" s="50">
        <f t="shared" si="1146"/>
        <v>3</v>
      </c>
      <c r="B1914" s="50" t="str">
        <f t="shared" si="1146"/>
        <v>Vigilante desarmado diurno - 12x36h</v>
      </c>
      <c r="C1914" s="50" t="str">
        <f t="shared" si="1146"/>
        <v>FLORIANÓPOLIS</v>
      </c>
      <c r="D1914" s="10" t="str">
        <f>Raiz!$B$38</f>
        <v>H</v>
      </c>
      <c r="E1914" s="521" t="str">
        <f>Raiz!$C$38</f>
        <v>Outros (especificar)</v>
      </c>
      <c r="F1914" s="521"/>
      <c r="G1914" s="521"/>
      <c r="H1914" s="521"/>
      <c r="I1914" s="521"/>
      <c r="J1914" s="11"/>
      <c r="K1914" s="89"/>
      <c r="L1914" s="89"/>
    </row>
    <row r="1915" spans="1:12" ht="18" customHeight="1" x14ac:dyDescent="0.2">
      <c r="A1915" s="50">
        <f t="shared" ref="A1915:C1915" si="1150">A1914</f>
        <v>3</v>
      </c>
      <c r="B1915" s="50" t="str">
        <f t="shared" si="1150"/>
        <v>Vigilante desarmado diurno - 12x36h</v>
      </c>
      <c r="C1915" s="50" t="str">
        <f t="shared" si="1150"/>
        <v>FLORIANÓPOLIS</v>
      </c>
      <c r="D1915" s="569" t="str">
        <f>Raiz!$B$39</f>
        <v xml:space="preserve">Remuneração 2 = Total da Remuneração de verbas de natureza indenizatória nas quais não incidem INSS, FGTS, Férias, 13º, etc.  </v>
      </c>
      <c r="E1915" s="570"/>
      <c r="F1915" s="570"/>
      <c r="G1915" s="570"/>
      <c r="H1915" s="570"/>
      <c r="I1915" s="571"/>
      <c r="J1915" s="97">
        <f>SUM(J1913:J1914)</f>
        <v>0</v>
      </c>
    </row>
    <row r="1916" spans="1:12" ht="18" customHeight="1" thickBot="1" x14ac:dyDescent="0.25">
      <c r="A1916" s="50">
        <f t="shared" ref="A1916:C1916" si="1151">A1915</f>
        <v>3</v>
      </c>
      <c r="B1916" s="50" t="str">
        <f t="shared" si="1151"/>
        <v>Vigilante desarmado diurno - 12x36h</v>
      </c>
      <c r="C1916" s="50" t="str">
        <f t="shared" si="1151"/>
        <v>FLORIANÓPOLIS</v>
      </c>
      <c r="D1916" s="619" t="str">
        <f>Raiz!$B$40</f>
        <v>Total do Módulo 1 - Composição da Remuneração</v>
      </c>
      <c r="E1916" s="619"/>
      <c r="F1916" s="619"/>
      <c r="G1916" s="619"/>
      <c r="H1916" s="619"/>
      <c r="I1916" s="619"/>
      <c r="J1916" s="13">
        <f>J1912+J1915</f>
        <v>0</v>
      </c>
    </row>
    <row r="1917" spans="1:12" ht="13.5" customHeight="1" thickBot="1" x14ac:dyDescent="0.25">
      <c r="A1917" s="50">
        <f t="shared" ref="A1917:C1917" si="1152">A1916</f>
        <v>3</v>
      </c>
      <c r="B1917" s="50" t="str">
        <f t="shared" si="1152"/>
        <v>Vigilante desarmado diurno - 12x36h</v>
      </c>
      <c r="C1917" s="50" t="str">
        <f t="shared" si="1152"/>
        <v>FLORIANÓPOLIS</v>
      </c>
      <c r="D1917" s="4"/>
      <c r="E1917" s="4"/>
      <c r="F1917" s="4"/>
      <c r="G1917" s="4"/>
      <c r="H1917" s="4"/>
      <c r="I1917" s="4"/>
      <c r="J1917" s="4"/>
    </row>
    <row r="1918" spans="1:12" ht="18" customHeight="1" x14ac:dyDescent="0.2">
      <c r="A1918" s="50">
        <f t="shared" si="1146"/>
        <v>3</v>
      </c>
      <c r="B1918" s="50" t="str">
        <f t="shared" si="1146"/>
        <v>Vigilante desarmado diurno - 12x36h</v>
      </c>
      <c r="C1918" s="50" t="str">
        <f t="shared" si="1146"/>
        <v>FLORIANÓPOLIS</v>
      </c>
      <c r="D1918" s="572" t="str">
        <f>Raiz!$B$42</f>
        <v>MÓDULO 2 – ENCARGOS E BENEFÍCIOS ANUAIS, MENSAIS E DIÁRIOS</v>
      </c>
      <c r="E1918" s="573"/>
      <c r="F1918" s="573"/>
      <c r="G1918" s="573"/>
      <c r="H1918" s="574"/>
      <c r="I1918" s="56" t="str">
        <f>Raiz!$G$42</f>
        <v>%</v>
      </c>
      <c r="J1918" s="57" t="str">
        <f>Raiz!$H$42</f>
        <v>Valor R$</v>
      </c>
    </row>
    <row r="1919" spans="1:12" ht="18" customHeight="1" x14ac:dyDescent="0.2">
      <c r="A1919" s="50">
        <f t="shared" ref="A1919:C1934" si="1153">A1918</f>
        <v>3</v>
      </c>
      <c r="B1919" s="50" t="str">
        <f t="shared" si="1153"/>
        <v>Vigilante desarmado diurno - 12x36h</v>
      </c>
      <c r="C1919" s="50" t="str">
        <f t="shared" si="1153"/>
        <v>FLORIANÓPOLIS</v>
      </c>
      <c r="D1919" s="580" t="str">
        <f>Raiz!$B$43</f>
        <v xml:space="preserve"> Submódulo 2.1 - 13º (décimo terceiro) Salário e Adicional de Férias</v>
      </c>
      <c r="E1919" s="560"/>
      <c r="F1919" s="560"/>
      <c r="G1919" s="560"/>
      <c r="H1919" s="560"/>
      <c r="I1919" s="560"/>
      <c r="J1919" s="581"/>
    </row>
    <row r="1920" spans="1:12" ht="18" customHeight="1" x14ac:dyDescent="0.2">
      <c r="A1920" s="50">
        <f t="shared" si="1153"/>
        <v>3</v>
      </c>
      <c r="B1920" s="50" t="str">
        <f t="shared" si="1153"/>
        <v>Vigilante desarmado diurno - 12x36h</v>
      </c>
      <c r="C1920" s="50" t="str">
        <f t="shared" si="1153"/>
        <v>FLORIANÓPOLIS</v>
      </c>
      <c r="D1920" s="58" t="str">
        <f>Raiz!$B$44</f>
        <v>A</v>
      </c>
      <c r="E1920" s="529" t="str">
        <f>Raiz!$C$44</f>
        <v>13º Salário</v>
      </c>
      <c r="F1920" s="529"/>
      <c r="G1920" s="529"/>
      <c r="H1920" s="529"/>
      <c r="I1920" s="55">
        <f>Raiz!$G$44</f>
        <v>8.3333333333333329E-2</v>
      </c>
      <c r="J1920" s="59">
        <f>ROUND(I1920*J1912,2)</f>
        <v>0</v>
      </c>
    </row>
    <row r="1921" spans="1:12" ht="18" customHeight="1" x14ac:dyDescent="0.2">
      <c r="A1921" s="50">
        <f t="shared" si="1153"/>
        <v>3</v>
      </c>
      <c r="B1921" s="50" t="str">
        <f t="shared" si="1153"/>
        <v>Vigilante desarmado diurno - 12x36h</v>
      </c>
      <c r="C1921" s="50" t="str">
        <f t="shared" si="1153"/>
        <v>FLORIANÓPOLIS</v>
      </c>
      <c r="D1921" s="61" t="str">
        <f>Raiz!$B$45</f>
        <v>B</v>
      </c>
      <c r="E1921" s="536" t="str">
        <f>Raiz!$C$45</f>
        <v xml:space="preserve">Adicional de Férias </v>
      </c>
      <c r="F1921" s="537"/>
      <c r="G1921" s="537"/>
      <c r="H1921" s="538"/>
      <c r="I1921" s="71">
        <f>Raiz!$G$45</f>
        <v>2.7777777777777776E-2</v>
      </c>
      <c r="J1921" s="70">
        <f>ROUND(I1921*J1912,2)</f>
        <v>0</v>
      </c>
      <c r="K1921" s="4"/>
      <c r="L1921" s="4"/>
    </row>
    <row r="1922" spans="1:12" ht="18" customHeight="1" thickBot="1" x14ac:dyDescent="0.25">
      <c r="A1922" s="50">
        <f t="shared" si="1153"/>
        <v>3</v>
      </c>
      <c r="B1922" s="50" t="str">
        <f t="shared" si="1153"/>
        <v>Vigilante desarmado diurno - 12x36h</v>
      </c>
      <c r="C1922" s="50" t="str">
        <f t="shared" si="1153"/>
        <v>FLORIANÓPOLIS</v>
      </c>
      <c r="D1922" s="648" t="str">
        <f>Raiz!$B$46</f>
        <v>Total do Submódulo 2.1</v>
      </c>
      <c r="E1922" s="649"/>
      <c r="F1922" s="649"/>
      <c r="G1922" s="649"/>
      <c r="H1922" s="649"/>
      <c r="I1922" s="649"/>
      <c r="J1922" s="60">
        <f>SUM(J1920:J1921)</f>
        <v>0</v>
      </c>
      <c r="K1922" s="4"/>
      <c r="L1922" s="4"/>
    </row>
    <row r="1923" spans="1:12" ht="14.25" customHeight="1" thickBot="1" x14ac:dyDescent="0.25">
      <c r="A1923" s="50">
        <f t="shared" si="1153"/>
        <v>3</v>
      </c>
      <c r="B1923" s="50" t="str">
        <f t="shared" si="1153"/>
        <v>Vigilante desarmado diurno - 12x36h</v>
      </c>
      <c r="C1923" s="50" t="str">
        <f t="shared" si="1153"/>
        <v>FLORIANÓPOLIS</v>
      </c>
      <c r="D1923" s="4"/>
      <c r="E1923" s="4"/>
      <c r="F1923" s="4"/>
      <c r="G1923" s="4"/>
      <c r="H1923" s="4"/>
      <c r="I1923" s="4"/>
      <c r="J1923" s="4"/>
      <c r="K1923" s="4"/>
      <c r="L1923" s="4"/>
    </row>
    <row r="1924" spans="1:12" ht="18" customHeight="1" x14ac:dyDescent="0.2">
      <c r="A1924" s="50">
        <f t="shared" si="1153"/>
        <v>3</v>
      </c>
      <c r="B1924" s="50" t="str">
        <f t="shared" si="1153"/>
        <v>Vigilante desarmado diurno - 12x36h</v>
      </c>
      <c r="C1924" s="50" t="str">
        <f t="shared" si="1153"/>
        <v>FLORIANÓPOLIS</v>
      </c>
      <c r="D1924" s="564" t="str">
        <f>Raiz!$B$48</f>
        <v xml:space="preserve"> Submódulo 2.2 - Encargos Previdenciários (GPS), FGTS e outras contribuições</v>
      </c>
      <c r="E1924" s="564"/>
      <c r="F1924" s="564"/>
      <c r="G1924" s="564"/>
      <c r="H1924" s="564"/>
      <c r="I1924" s="564"/>
      <c r="J1924" s="565"/>
      <c r="K1924" s="4"/>
      <c r="L1924" s="4"/>
    </row>
    <row r="1925" spans="1:12" ht="18" customHeight="1" x14ac:dyDescent="0.2">
      <c r="A1925" s="50">
        <f t="shared" si="1153"/>
        <v>3</v>
      </c>
      <c r="B1925" s="50" t="str">
        <f t="shared" si="1153"/>
        <v>Vigilante desarmado diurno - 12x36h</v>
      </c>
      <c r="C1925" s="50" t="str">
        <f t="shared" si="1153"/>
        <v>FLORIANÓPOLIS</v>
      </c>
      <c r="D1925" s="10" t="str">
        <f>Raiz!$B$49</f>
        <v>A</v>
      </c>
      <c r="E1925" s="563" t="str">
        <f>Raiz!$C$49</f>
        <v>INSS</v>
      </c>
      <c r="F1925" s="563"/>
      <c r="G1925" s="563"/>
      <c r="H1925" s="563"/>
      <c r="I1925" s="15">
        <f>Raiz!$G$49</f>
        <v>0.2</v>
      </c>
      <c r="J1925" s="14">
        <f>ROUND((J1912+J1922)*$I1925,2)</f>
        <v>0</v>
      </c>
      <c r="K1925" s="4"/>
      <c r="L1925" s="4"/>
    </row>
    <row r="1926" spans="1:12" ht="18" customHeight="1" x14ac:dyDescent="0.2">
      <c r="A1926" s="50">
        <f t="shared" si="1153"/>
        <v>3</v>
      </c>
      <c r="B1926" s="50" t="str">
        <f t="shared" si="1153"/>
        <v>Vigilante desarmado diurno - 12x36h</v>
      </c>
      <c r="C1926" s="50" t="str">
        <f t="shared" si="1153"/>
        <v>FLORIANÓPOLIS</v>
      </c>
      <c r="D1926" s="10" t="str">
        <f>Raiz!$B$50</f>
        <v>B</v>
      </c>
      <c r="E1926" s="563" t="str">
        <f>Raiz!$C$50</f>
        <v>Salário Educação</v>
      </c>
      <c r="F1926" s="563"/>
      <c r="G1926" s="563"/>
      <c r="H1926" s="563"/>
      <c r="I1926" s="15">
        <f>Raiz!$G$50</f>
        <v>2.5000000000000001E-2</v>
      </c>
      <c r="J1926" s="14">
        <f>ROUND((J1912+J1922)*$I1926,2)</f>
        <v>0</v>
      </c>
      <c r="K1926" s="4"/>
      <c r="L1926" s="4"/>
    </row>
    <row r="1927" spans="1:12" ht="18" customHeight="1" x14ac:dyDescent="0.2">
      <c r="A1927" s="50">
        <f t="shared" si="1153"/>
        <v>3</v>
      </c>
      <c r="B1927" s="50" t="str">
        <f t="shared" si="1153"/>
        <v>Vigilante desarmado diurno - 12x36h</v>
      </c>
      <c r="C1927" s="50" t="str">
        <f t="shared" si="1153"/>
        <v>FLORIANÓPOLIS</v>
      </c>
      <c r="D1927" s="10" t="str">
        <f>Raiz!$B$51</f>
        <v>C</v>
      </c>
      <c r="E1927" s="62" t="str">
        <f>Raiz!$C$51</f>
        <v>RAT X FAP       RAT=</v>
      </c>
      <c r="F1927" s="66">
        <f>VLOOKUP(J1878,Base!$H$11:$I$13,2,FALSE)</f>
        <v>0.03</v>
      </c>
      <c r="G1927" s="63" t="str">
        <f>Raiz!$E$51</f>
        <v>FAP=</v>
      </c>
      <c r="H1927" s="64">
        <f>VLOOKUP(J1878,Base!$H$11:$J$13,3,FALSE)</f>
        <v>1</v>
      </c>
      <c r="I1927" s="15">
        <f>F1927*H1927</f>
        <v>0.03</v>
      </c>
      <c r="J1927" s="14">
        <f>ROUND((J1912+J1922)*$I1927,2)</f>
        <v>0</v>
      </c>
      <c r="K1927" s="4"/>
      <c r="L1927" s="4"/>
    </row>
    <row r="1928" spans="1:12" ht="18" customHeight="1" x14ac:dyDescent="0.2">
      <c r="A1928" s="50">
        <f t="shared" si="1153"/>
        <v>3</v>
      </c>
      <c r="B1928" s="50" t="str">
        <f t="shared" si="1153"/>
        <v>Vigilante desarmado diurno - 12x36h</v>
      </c>
      <c r="C1928" s="50" t="str">
        <f t="shared" si="1153"/>
        <v>FLORIANÓPOLIS</v>
      </c>
      <c r="D1928" s="10" t="str">
        <f>Raiz!$B$52</f>
        <v>D</v>
      </c>
      <c r="E1928" s="563" t="str">
        <f>Raiz!$C$52</f>
        <v>SESI ou SESC</v>
      </c>
      <c r="F1928" s="563"/>
      <c r="G1928" s="563"/>
      <c r="H1928" s="563"/>
      <c r="I1928" s="15">
        <f>Raiz!$G$52</f>
        <v>1.4999999999999999E-2</v>
      </c>
      <c r="J1928" s="14">
        <f>ROUND((J1912+J1922)*$I1928,2)</f>
        <v>0</v>
      </c>
      <c r="K1928" s="4"/>
      <c r="L1928" s="4"/>
    </row>
    <row r="1929" spans="1:12" ht="18" customHeight="1" x14ac:dyDescent="0.2">
      <c r="A1929" s="50">
        <f t="shared" si="1153"/>
        <v>3</v>
      </c>
      <c r="B1929" s="50" t="str">
        <f t="shared" si="1153"/>
        <v>Vigilante desarmado diurno - 12x36h</v>
      </c>
      <c r="C1929" s="50" t="str">
        <f t="shared" si="1153"/>
        <v>FLORIANÓPOLIS</v>
      </c>
      <c r="D1929" s="10" t="str">
        <f>Raiz!$B$53</f>
        <v>E</v>
      </c>
      <c r="E1929" s="563" t="str">
        <f>Raiz!$C$53</f>
        <v>SENAI ou SENAC</v>
      </c>
      <c r="F1929" s="563"/>
      <c r="G1929" s="563"/>
      <c r="H1929" s="563"/>
      <c r="I1929" s="15">
        <f>Raiz!$G$53</f>
        <v>0.01</v>
      </c>
      <c r="J1929" s="14">
        <f>ROUND((J1912+J1922)*$I1929,2)</f>
        <v>0</v>
      </c>
      <c r="K1929" s="4"/>
      <c r="L1929" s="4"/>
    </row>
    <row r="1930" spans="1:12" ht="18" customHeight="1" x14ac:dyDescent="0.2">
      <c r="A1930" s="50">
        <f t="shared" si="1153"/>
        <v>3</v>
      </c>
      <c r="B1930" s="50" t="str">
        <f t="shared" si="1153"/>
        <v>Vigilante desarmado diurno - 12x36h</v>
      </c>
      <c r="C1930" s="50" t="str">
        <f t="shared" si="1153"/>
        <v>FLORIANÓPOLIS</v>
      </c>
      <c r="D1930" s="10" t="str">
        <f>Raiz!$B$54</f>
        <v>F</v>
      </c>
      <c r="E1930" s="563" t="str">
        <f>Raiz!$C$54</f>
        <v>SEBRAE</v>
      </c>
      <c r="F1930" s="563"/>
      <c r="G1930" s="563"/>
      <c r="H1930" s="563"/>
      <c r="I1930" s="15">
        <f>Raiz!$G$54</f>
        <v>6.0000000000000001E-3</v>
      </c>
      <c r="J1930" s="14">
        <f>ROUND((J1912+J1922)*$I1930,2)</f>
        <v>0</v>
      </c>
      <c r="K1930" s="4"/>
      <c r="L1930" s="4"/>
    </row>
    <row r="1931" spans="1:12" ht="18" customHeight="1" x14ac:dyDescent="0.2">
      <c r="A1931" s="50">
        <f t="shared" si="1153"/>
        <v>3</v>
      </c>
      <c r="B1931" s="50" t="str">
        <f t="shared" si="1153"/>
        <v>Vigilante desarmado diurno - 12x36h</v>
      </c>
      <c r="C1931" s="50" t="str">
        <f t="shared" si="1153"/>
        <v>FLORIANÓPOLIS</v>
      </c>
      <c r="D1931" s="10" t="str">
        <f>Raiz!$B$55</f>
        <v>G</v>
      </c>
      <c r="E1931" s="563" t="str">
        <f>Raiz!$C$55</f>
        <v>INCRA</v>
      </c>
      <c r="F1931" s="563"/>
      <c r="G1931" s="563"/>
      <c r="H1931" s="563"/>
      <c r="I1931" s="15">
        <f>Raiz!$G$55</f>
        <v>2E-3</v>
      </c>
      <c r="J1931" s="14">
        <f>ROUND((J1912+J1922)*$I1931,2)</f>
        <v>0</v>
      </c>
      <c r="K1931" s="4"/>
      <c r="L1931" s="4"/>
    </row>
    <row r="1932" spans="1:12" ht="18" customHeight="1" x14ac:dyDescent="0.2">
      <c r="A1932" s="50">
        <f t="shared" si="1153"/>
        <v>3</v>
      </c>
      <c r="B1932" s="50" t="str">
        <f t="shared" si="1153"/>
        <v>Vigilante desarmado diurno - 12x36h</v>
      </c>
      <c r="C1932" s="50" t="str">
        <f t="shared" si="1153"/>
        <v>FLORIANÓPOLIS</v>
      </c>
      <c r="D1932" s="10" t="str">
        <f>Raiz!$B$56</f>
        <v>H</v>
      </c>
      <c r="E1932" s="563" t="str">
        <f>Raiz!$C$56</f>
        <v>FGTS</v>
      </c>
      <c r="F1932" s="563"/>
      <c r="G1932" s="563"/>
      <c r="H1932" s="563"/>
      <c r="I1932" s="15">
        <f>Raiz!$G$56</f>
        <v>0.08</v>
      </c>
      <c r="J1932" s="14">
        <f>ROUND((J1912+J1922)*$I1932,2)</f>
        <v>0</v>
      </c>
      <c r="K1932" s="4"/>
      <c r="L1932" s="4"/>
    </row>
    <row r="1933" spans="1:12" ht="18" customHeight="1" thickBot="1" x14ac:dyDescent="0.25">
      <c r="A1933" s="50">
        <f t="shared" si="1153"/>
        <v>3</v>
      </c>
      <c r="B1933" s="50" t="str">
        <f t="shared" si="1153"/>
        <v>Vigilante desarmado diurno - 12x36h</v>
      </c>
      <c r="C1933" s="50" t="str">
        <f t="shared" si="1153"/>
        <v>FLORIANÓPOLIS</v>
      </c>
      <c r="D1933" s="653" t="str">
        <f>Raiz!$B$57</f>
        <v>Total do Submódulo 2.2</v>
      </c>
      <c r="E1933" s="653"/>
      <c r="F1933" s="653"/>
      <c r="G1933" s="653"/>
      <c r="H1933" s="653"/>
      <c r="I1933" s="16">
        <f>SUM(I1925:I1932)</f>
        <v>0.36800000000000005</v>
      </c>
      <c r="J1933" s="13">
        <f>SUM(J1925:J1932)</f>
        <v>0</v>
      </c>
      <c r="K1933" s="4"/>
      <c r="L1933" s="4"/>
    </row>
    <row r="1934" spans="1:12" ht="14.1" customHeight="1" thickBot="1" x14ac:dyDescent="0.25">
      <c r="A1934" s="50">
        <f t="shared" si="1153"/>
        <v>3</v>
      </c>
      <c r="B1934" s="50" t="str">
        <f t="shared" si="1153"/>
        <v>Vigilante desarmado diurno - 12x36h</v>
      </c>
      <c r="C1934" s="50" t="str">
        <f t="shared" si="1153"/>
        <v>FLORIANÓPOLIS</v>
      </c>
      <c r="D1934" s="4"/>
      <c r="E1934" s="4"/>
      <c r="F1934" s="4"/>
      <c r="G1934" s="4"/>
      <c r="H1934" s="4"/>
      <c r="I1934" s="4"/>
      <c r="J1934" s="4"/>
      <c r="K1934" s="4"/>
      <c r="L1934" s="4"/>
    </row>
    <row r="1935" spans="1:12" ht="18" customHeight="1" x14ac:dyDescent="0.2">
      <c r="A1935" s="50">
        <f t="shared" ref="A1935:C1951" si="1154">A1934</f>
        <v>3</v>
      </c>
      <c r="B1935" s="50" t="str">
        <f t="shared" si="1154"/>
        <v>Vigilante desarmado diurno - 12x36h</v>
      </c>
      <c r="C1935" s="50" t="str">
        <f t="shared" si="1154"/>
        <v>FLORIANÓPOLIS</v>
      </c>
      <c r="D1935" s="564" t="str">
        <f>Raiz!$B$59</f>
        <v xml:space="preserve"> Submódulo 2.3 - Benefícios Mensais e Diários</v>
      </c>
      <c r="E1935" s="564"/>
      <c r="F1935" s="564"/>
      <c r="G1935" s="564"/>
      <c r="H1935" s="564"/>
      <c r="I1935" s="564"/>
      <c r="J1935" s="565"/>
      <c r="K1935" s="4"/>
      <c r="L1935" s="4"/>
    </row>
    <row r="1936" spans="1:12" ht="18" customHeight="1" x14ac:dyDescent="0.2">
      <c r="A1936" s="50">
        <f t="shared" si="1154"/>
        <v>3</v>
      </c>
      <c r="B1936" s="50" t="str">
        <f t="shared" si="1154"/>
        <v>Vigilante desarmado diurno - 12x36h</v>
      </c>
      <c r="C1936" s="50" t="str">
        <f t="shared" si="1154"/>
        <v>FLORIANÓPOLIS</v>
      </c>
      <c r="D1936" s="10" t="str">
        <f>Raiz!$B$60</f>
        <v>A</v>
      </c>
      <c r="E1936" s="241" t="str">
        <f>Raiz!$C$60</f>
        <v>Transporte</v>
      </c>
      <c r="F1936" s="85" t="str">
        <f>Raiz!$D$60</f>
        <v>Quantidade</v>
      </c>
      <c r="G1936" s="74">
        <f>VLOOKUP(G1883,Base!$B$463:$L$482,J1888+1,FALSE)</f>
        <v>60</v>
      </c>
      <c r="H1936" s="38"/>
      <c r="I1936" s="18"/>
      <c r="J1936" s="11">
        <f>IF(ROUND((G1936*G1901)-(J1906*0.06),2)&lt;0,0,ROUND((G1936*G1901)-(J1906*0.06),2))</f>
        <v>298.8</v>
      </c>
      <c r="K1936" s="4"/>
      <c r="L1936" s="4"/>
    </row>
    <row r="1937" spans="1:12" ht="18" customHeight="1" x14ac:dyDescent="0.2">
      <c r="A1937" s="50">
        <f t="shared" si="1154"/>
        <v>3</v>
      </c>
      <c r="B1937" s="50" t="str">
        <f t="shared" si="1154"/>
        <v>Vigilante desarmado diurno - 12x36h</v>
      </c>
      <c r="C1937" s="50" t="str">
        <f t="shared" si="1154"/>
        <v>FLORIANÓPOLIS</v>
      </c>
      <c r="D1937" s="10" t="str">
        <f>Raiz!$B$61</f>
        <v>B</v>
      </c>
      <c r="E1937" s="241" t="str">
        <f>Raiz!$C$61</f>
        <v>Auxílio Alimentação</v>
      </c>
      <c r="F1937" s="85" t="str">
        <f>Raiz!$D$61</f>
        <v>Quantidade</v>
      </c>
      <c r="G1937" s="74">
        <f>VLOOKUP(G1883,Base!$B$511:$L$530,J1888+1,FALSE)</f>
        <v>30</v>
      </c>
      <c r="H1937" s="38" t="s">
        <v>145</v>
      </c>
      <c r="I1937" s="18">
        <f>VLOOKUP(G1883,Base!$B$535:$L$554,J1888+1,FALSE)</f>
        <v>0.2</v>
      </c>
      <c r="J1937" s="11">
        <f>ROUND(G1902*G1937*(1-I1937),2)</f>
        <v>744</v>
      </c>
      <c r="K1937" s="239"/>
      <c r="L1937" s="239"/>
    </row>
    <row r="1938" spans="1:12" ht="18" customHeight="1" x14ac:dyDescent="0.2">
      <c r="A1938" s="50">
        <f t="shared" si="1154"/>
        <v>3</v>
      </c>
      <c r="B1938" s="50" t="str">
        <f t="shared" si="1154"/>
        <v>Vigilante desarmado diurno - 12x36h</v>
      </c>
      <c r="C1938" s="50" t="str">
        <f t="shared" si="1154"/>
        <v>FLORIANÓPOLIS</v>
      </c>
      <c r="D1938" s="10" t="str">
        <f>Raiz!$B$62</f>
        <v>C</v>
      </c>
      <c r="E1938" s="521" t="str">
        <f>Raiz!$C$62</f>
        <v>Convênio Saúde</v>
      </c>
      <c r="F1938" s="521"/>
      <c r="G1938" s="521"/>
      <c r="H1938" s="521"/>
      <c r="I1938" s="521"/>
      <c r="J1938" s="11">
        <f>VLOOKUP(G1883,Base!$B$583:$O$602,J1888+1,FALSE)</f>
        <v>28</v>
      </c>
      <c r="K1938" s="239"/>
      <c r="L1938" s="239"/>
    </row>
    <row r="1939" spans="1:12" ht="18" customHeight="1" x14ac:dyDescent="0.2">
      <c r="A1939" s="50">
        <f t="shared" si="1154"/>
        <v>3</v>
      </c>
      <c r="B1939" s="50" t="str">
        <f t="shared" si="1154"/>
        <v>Vigilante desarmado diurno - 12x36h</v>
      </c>
      <c r="C1939" s="50" t="str">
        <f t="shared" si="1154"/>
        <v>FLORIANÓPOLIS</v>
      </c>
      <c r="D1939" s="10" t="str">
        <f>Raiz!$B$63</f>
        <v>D</v>
      </c>
      <c r="E1939" s="521" t="str">
        <f>Raiz!$C$63</f>
        <v>Benefício Social Familiar</v>
      </c>
      <c r="F1939" s="521"/>
      <c r="G1939" s="521"/>
      <c r="H1939" s="521"/>
      <c r="I1939" s="521"/>
      <c r="J1939" s="11">
        <f>VLOOKUP(G1883,Base!$B$607:$O$626,J1888+1,FALSE)</f>
        <v>0</v>
      </c>
      <c r="K1939" s="239"/>
      <c r="L1939" s="239"/>
    </row>
    <row r="1940" spans="1:12" ht="18" customHeight="1" x14ac:dyDescent="0.2">
      <c r="A1940" s="50">
        <f t="shared" si="1154"/>
        <v>3</v>
      </c>
      <c r="B1940" s="50" t="str">
        <f t="shared" si="1154"/>
        <v>Vigilante desarmado diurno - 12x36h</v>
      </c>
      <c r="C1940" s="50" t="str">
        <f t="shared" si="1154"/>
        <v>FLORIANÓPOLIS</v>
      </c>
      <c r="D1940" s="10" t="str">
        <f>Raiz!$B$64</f>
        <v>E</v>
      </c>
      <c r="E1940" s="527" t="str">
        <f>Raiz!$C$64</f>
        <v>Adicional de Assiduidade</v>
      </c>
      <c r="F1940" s="527"/>
      <c r="G1940" s="527"/>
      <c r="H1940" s="527"/>
      <c r="I1940" s="18">
        <f>VLOOKUP(G1883,Base!$B$631:$O$650,J1888+1,FALSE)</f>
        <v>7.0000000000000007E-2</v>
      </c>
      <c r="J1940" s="11">
        <f>ROUND(I1940*J1916,2)</f>
        <v>0</v>
      </c>
      <c r="K1940" s="239"/>
      <c r="L1940" s="239"/>
    </row>
    <row r="1941" spans="1:12" ht="18" customHeight="1" x14ac:dyDescent="0.2">
      <c r="A1941" s="50">
        <f t="shared" si="1154"/>
        <v>3</v>
      </c>
      <c r="B1941" s="50" t="str">
        <f t="shared" si="1154"/>
        <v>Vigilante desarmado diurno - 12x36h</v>
      </c>
      <c r="C1941" s="50" t="str">
        <f t="shared" si="1154"/>
        <v>FLORIANÓPOLIS</v>
      </c>
      <c r="D1941" s="10" t="str">
        <f>Raiz!$B$65</f>
        <v>F</v>
      </c>
      <c r="E1941" s="521" t="str">
        <f>Raiz!$C$65</f>
        <v>Seguro de Vida</v>
      </c>
      <c r="F1941" s="521"/>
      <c r="G1941" s="521"/>
      <c r="H1941" s="521"/>
      <c r="I1941" s="521"/>
      <c r="J1941" s="11">
        <f>VLOOKUP(G1883,Base!$B$655:$O$674,J1888+1,FALSE)</f>
        <v>0</v>
      </c>
      <c r="K1941" s="239"/>
      <c r="L1941" s="239"/>
    </row>
    <row r="1942" spans="1:12" ht="18" customHeight="1" x14ac:dyDescent="0.2">
      <c r="A1942" s="50">
        <f t="shared" si="1154"/>
        <v>3</v>
      </c>
      <c r="B1942" s="50" t="str">
        <f t="shared" si="1154"/>
        <v>Vigilante desarmado diurno - 12x36h</v>
      </c>
      <c r="C1942" s="50" t="str">
        <f t="shared" si="1154"/>
        <v>FLORIANÓPOLIS</v>
      </c>
      <c r="D1942" s="10" t="str">
        <f>Raiz!$B$66</f>
        <v>G</v>
      </c>
      <c r="E1942" s="521" t="str">
        <f>Raiz!$C$66</f>
        <v>Auxílio funeral</v>
      </c>
      <c r="F1942" s="583"/>
      <c r="G1942" s="583"/>
      <c r="H1942" s="583"/>
      <c r="I1942" s="584"/>
      <c r="J1942" s="11">
        <f>VLOOKUP(G1883,Base!$B$679:$L$698,J1888+1,FALSE)</f>
        <v>0</v>
      </c>
      <c r="K1942" s="239"/>
      <c r="L1942" s="239"/>
    </row>
    <row r="1943" spans="1:12" ht="18" customHeight="1" x14ac:dyDescent="0.2">
      <c r="A1943" s="50">
        <f t="shared" si="1154"/>
        <v>3</v>
      </c>
      <c r="B1943" s="50" t="str">
        <f t="shared" si="1154"/>
        <v>Vigilante desarmado diurno - 12x36h</v>
      </c>
      <c r="C1943" s="50" t="str">
        <f t="shared" si="1154"/>
        <v>FLORIANÓPOLIS</v>
      </c>
      <c r="D1943" s="10" t="str">
        <f>Raiz!$B$67</f>
        <v>H</v>
      </c>
      <c r="E1943" s="521" t="str">
        <f>Raiz!$C$67</f>
        <v>Outros</v>
      </c>
      <c r="F1943" s="521"/>
      <c r="G1943" s="521"/>
      <c r="H1943" s="521"/>
      <c r="I1943" s="521"/>
      <c r="J1943" s="11">
        <f>VLOOKUP(G1883,Base!$B$703:$O$722,J1888+1,FALSE)</f>
        <v>0</v>
      </c>
      <c r="K1943" s="239"/>
      <c r="L1943" s="239"/>
    </row>
    <row r="1944" spans="1:12" ht="18" customHeight="1" thickBot="1" x14ac:dyDescent="0.25">
      <c r="A1944" s="50">
        <f t="shared" si="1154"/>
        <v>3</v>
      </c>
      <c r="B1944" s="50" t="str">
        <f t="shared" si="1154"/>
        <v>Vigilante desarmado diurno - 12x36h</v>
      </c>
      <c r="C1944" s="50" t="str">
        <f t="shared" si="1154"/>
        <v>FLORIANÓPOLIS</v>
      </c>
      <c r="D1944" s="619" t="str">
        <f>Raiz!$B$68</f>
        <v> Total do Submódulo 2.3</v>
      </c>
      <c r="E1944" s="619"/>
      <c r="F1944" s="619"/>
      <c r="G1944" s="619"/>
      <c r="H1944" s="619"/>
      <c r="I1944" s="619"/>
      <c r="J1944" s="13">
        <f>SUM(J1936:J1943)</f>
        <v>1070.8</v>
      </c>
      <c r="K1944" s="4"/>
      <c r="L1944" s="4"/>
    </row>
    <row r="1945" spans="1:12" ht="14.1" customHeight="1" thickBot="1" x14ac:dyDescent="0.25">
      <c r="A1945" s="50">
        <f t="shared" si="1154"/>
        <v>3</v>
      </c>
      <c r="B1945" s="50" t="str">
        <f t="shared" si="1154"/>
        <v>Vigilante desarmado diurno - 12x36h</v>
      </c>
      <c r="C1945" s="50" t="str">
        <f t="shared" si="1154"/>
        <v>FLORIANÓPOLIS</v>
      </c>
      <c r="D1945" s="4"/>
      <c r="E1945" s="4"/>
      <c r="F1945" s="4"/>
      <c r="G1945" s="4"/>
      <c r="H1945" s="4"/>
      <c r="I1945" s="4"/>
      <c r="J1945" s="4"/>
      <c r="K1945" s="4"/>
      <c r="L1945" s="4"/>
    </row>
    <row r="1946" spans="1:12" ht="18" customHeight="1" x14ac:dyDescent="0.2">
      <c r="A1946" s="50">
        <f t="shared" ref="A1946:C1946" si="1155">A1945</f>
        <v>3</v>
      </c>
      <c r="B1946" s="50" t="str">
        <f t="shared" si="1155"/>
        <v>Vigilante desarmado diurno - 12x36h</v>
      </c>
      <c r="C1946" s="50" t="str">
        <f t="shared" si="1155"/>
        <v>FLORIANÓPOLIS</v>
      </c>
      <c r="D1946" s="566" t="str">
        <f>Raiz!$B$70</f>
        <v>Quadro-Resumo do Módulo 2 - Encargos e Benefícios Anuais, Mensais e Diários</v>
      </c>
      <c r="E1946" s="566"/>
      <c r="F1946" s="566"/>
      <c r="G1946" s="566"/>
      <c r="H1946" s="566"/>
      <c r="I1946" s="566"/>
      <c r="J1946" s="19" t="str">
        <f>Raiz!$H$70</f>
        <v>Valor R$</v>
      </c>
      <c r="K1946" s="4"/>
      <c r="L1946" s="4"/>
    </row>
    <row r="1947" spans="1:12" ht="18" customHeight="1" x14ac:dyDescent="0.2">
      <c r="A1947" s="50">
        <f t="shared" ref="A1947:C1947" si="1156">A1946</f>
        <v>3</v>
      </c>
      <c r="B1947" s="50" t="str">
        <f t="shared" si="1156"/>
        <v>Vigilante desarmado diurno - 12x36h</v>
      </c>
      <c r="C1947" s="50" t="str">
        <f t="shared" si="1156"/>
        <v>FLORIANÓPOLIS</v>
      </c>
      <c r="D1947" s="10" t="str">
        <f>Raiz!$B$71</f>
        <v>2.1</v>
      </c>
      <c r="E1947" s="521" t="str">
        <f>Raiz!$C$71</f>
        <v>13º Salário e Adicional de Férias</v>
      </c>
      <c r="F1947" s="521"/>
      <c r="G1947" s="521"/>
      <c r="H1947" s="521"/>
      <c r="I1947" s="521"/>
      <c r="J1947" s="17">
        <f>J1922</f>
        <v>0</v>
      </c>
      <c r="K1947" s="4"/>
      <c r="L1947" s="4"/>
    </row>
    <row r="1948" spans="1:12" ht="18" customHeight="1" x14ac:dyDescent="0.2">
      <c r="A1948" s="50">
        <f t="shared" ref="A1948:C1948" si="1157">A1947</f>
        <v>3</v>
      </c>
      <c r="B1948" s="50" t="str">
        <f t="shared" si="1157"/>
        <v>Vigilante desarmado diurno - 12x36h</v>
      </c>
      <c r="C1948" s="50" t="str">
        <f t="shared" si="1157"/>
        <v>FLORIANÓPOLIS</v>
      </c>
      <c r="D1948" s="10" t="str">
        <f>Raiz!$B$72</f>
        <v>2.2</v>
      </c>
      <c r="E1948" s="521" t="str">
        <f>Raiz!$C$72</f>
        <v>Encargos Previdenciários (GPS), FGTS e outras contribuições</v>
      </c>
      <c r="F1948" s="521"/>
      <c r="G1948" s="521"/>
      <c r="H1948" s="521"/>
      <c r="I1948" s="521"/>
      <c r="J1948" s="17">
        <f>J1933</f>
        <v>0</v>
      </c>
      <c r="K1948" s="4"/>
      <c r="L1948" s="4"/>
    </row>
    <row r="1949" spans="1:12" ht="18" customHeight="1" x14ac:dyDescent="0.2">
      <c r="A1949" s="50">
        <f t="shared" ref="A1949:C1949" si="1158">A1948</f>
        <v>3</v>
      </c>
      <c r="B1949" s="50" t="str">
        <f t="shared" si="1158"/>
        <v>Vigilante desarmado diurno - 12x36h</v>
      </c>
      <c r="C1949" s="50" t="str">
        <f t="shared" si="1158"/>
        <v>FLORIANÓPOLIS</v>
      </c>
      <c r="D1949" s="10" t="str">
        <f>Raiz!$B$73</f>
        <v>2.3</v>
      </c>
      <c r="E1949" s="521" t="str">
        <f>Raiz!$C$73</f>
        <v>Benefícios Mensais e Diários</v>
      </c>
      <c r="F1949" s="521"/>
      <c r="G1949" s="521"/>
      <c r="H1949" s="521"/>
      <c r="I1949" s="521"/>
      <c r="J1949" s="17">
        <f>J1944</f>
        <v>1070.8</v>
      </c>
      <c r="K1949" s="4"/>
      <c r="L1949" s="4"/>
    </row>
    <row r="1950" spans="1:12" ht="18" customHeight="1" thickBot="1" x14ac:dyDescent="0.25">
      <c r="A1950" s="50">
        <f t="shared" ref="A1950:C1950" si="1159">A1949</f>
        <v>3</v>
      </c>
      <c r="B1950" s="50" t="str">
        <f t="shared" si="1159"/>
        <v>Vigilante desarmado diurno - 12x36h</v>
      </c>
      <c r="C1950" s="50" t="str">
        <f t="shared" si="1159"/>
        <v>FLORIANÓPOLIS</v>
      </c>
      <c r="D1950" s="619" t="str">
        <f>Raiz!$B$74</f>
        <v> Total do Módulo 2 - Encargos e Benefícios Anuais, mensais e Diários</v>
      </c>
      <c r="E1950" s="619"/>
      <c r="F1950" s="619"/>
      <c r="G1950" s="619"/>
      <c r="H1950" s="619"/>
      <c r="I1950" s="619"/>
      <c r="J1950" s="13">
        <f>SUM(J1947:J1949)</f>
        <v>1070.8</v>
      </c>
      <c r="K1950" s="4"/>
      <c r="L1950" s="4"/>
    </row>
    <row r="1951" spans="1:12" ht="14.1" customHeight="1" thickBot="1" x14ac:dyDescent="0.25">
      <c r="A1951" s="50">
        <f t="shared" si="1154"/>
        <v>3</v>
      </c>
      <c r="B1951" s="50" t="str">
        <f t="shared" si="1154"/>
        <v>Vigilante desarmado diurno - 12x36h</v>
      </c>
      <c r="C1951" s="50" t="str">
        <f t="shared" si="1154"/>
        <v>FLORIANÓPOLIS</v>
      </c>
      <c r="D1951" s="4"/>
      <c r="E1951" s="4"/>
      <c r="F1951" s="4"/>
      <c r="G1951" s="4"/>
      <c r="H1951" s="4"/>
      <c r="I1951" s="4"/>
      <c r="J1951" s="4"/>
      <c r="K1951" s="4"/>
      <c r="L1951" s="4"/>
    </row>
    <row r="1952" spans="1:12" ht="18" customHeight="1" x14ac:dyDescent="0.2">
      <c r="A1952" s="50">
        <f t="shared" ref="A1952:C1952" si="1160">A1951</f>
        <v>3</v>
      </c>
      <c r="B1952" s="50" t="str">
        <f t="shared" si="1160"/>
        <v>Vigilante desarmado diurno - 12x36h</v>
      </c>
      <c r="C1952" s="50" t="str">
        <f t="shared" si="1160"/>
        <v>FLORIANÓPOLIS</v>
      </c>
      <c r="D1952" s="549" t="str">
        <f>Raiz!$B$76</f>
        <v>MÓDULO 3 – PROVISÃO PARA RESCISÃO</v>
      </c>
      <c r="E1952" s="550"/>
      <c r="F1952" s="550"/>
      <c r="G1952" s="550"/>
      <c r="H1952" s="551"/>
      <c r="I1952" s="1" t="str">
        <f>Raiz!$G$76</f>
        <v>%</v>
      </c>
      <c r="J1952" s="2" t="str">
        <f>Raiz!$H$76</f>
        <v>Valor R$</v>
      </c>
      <c r="K1952" s="4"/>
      <c r="L1952" s="4"/>
    </row>
    <row r="1953" spans="1:14" ht="28.5" customHeight="1" x14ac:dyDescent="0.2">
      <c r="A1953" s="50">
        <f t="shared" ref="A1953:C1953" si="1161">A1952</f>
        <v>3</v>
      </c>
      <c r="B1953" s="50" t="str">
        <f t="shared" si="1161"/>
        <v>Vigilante desarmado diurno - 12x36h</v>
      </c>
      <c r="C1953" s="50" t="str">
        <f t="shared" si="1161"/>
        <v>FLORIANÓPOLIS</v>
      </c>
      <c r="D1953" s="28" t="str">
        <f>Raiz!$B$77</f>
        <v>A</v>
      </c>
      <c r="E1953" s="278" t="str">
        <f>Raiz!$C$77</f>
        <v>Aviso Prévio Indenizado</v>
      </c>
      <c r="F1953" s="536" t="str">
        <f>Raiz!$D$77</f>
        <v>Cálculo do valor = [Rem/12 + 13º/12 + Férias/12 + 1/3Férias/12] x 1 x 5% de rotatividade anual</v>
      </c>
      <c r="G1953" s="537"/>
      <c r="H1953" s="618"/>
      <c r="I1953" s="12">
        <f>Raiz!$G$77</f>
        <v>4.9768518518518521E-3</v>
      </c>
      <c r="J1953" s="11">
        <f>ROUND(I1953*(J1912+J1922),2)</f>
        <v>0</v>
      </c>
      <c r="K1953" s="4"/>
      <c r="L1953" s="4"/>
    </row>
    <row r="1954" spans="1:14" ht="18" customHeight="1" x14ac:dyDescent="0.2">
      <c r="A1954" s="50">
        <f t="shared" ref="A1954:C1954" si="1162">A1953</f>
        <v>3</v>
      </c>
      <c r="B1954" s="50" t="str">
        <f t="shared" si="1162"/>
        <v>Vigilante desarmado diurno - 12x36h</v>
      </c>
      <c r="C1954" s="50" t="str">
        <f t="shared" si="1162"/>
        <v>FLORIANÓPOLIS</v>
      </c>
      <c r="D1954" s="10" t="str">
        <f>Raiz!$B$78</f>
        <v>B</v>
      </c>
      <c r="E1954" s="638" t="str">
        <f>Raiz!$C$78</f>
        <v>Incidência do FGTS sobre o Aviso Prévio Indenizado</v>
      </c>
      <c r="F1954" s="639"/>
      <c r="G1954" s="639"/>
      <c r="H1954" s="640"/>
      <c r="I1954" s="12">
        <f>0.08*I1953</f>
        <v>3.9814814814814818E-4</v>
      </c>
      <c r="J1954" s="11">
        <f>ROUND((J1912+J1922)*I1954,2)</f>
        <v>0</v>
      </c>
      <c r="K1954" s="4"/>
      <c r="L1954" s="4"/>
    </row>
    <row r="1955" spans="1:14" ht="18" customHeight="1" x14ac:dyDescent="0.2">
      <c r="A1955" s="50">
        <f t="shared" ref="A1955:C1955" si="1163">A1954</f>
        <v>3</v>
      </c>
      <c r="B1955" s="50" t="str">
        <f t="shared" si="1163"/>
        <v>Vigilante desarmado diurno - 12x36h</v>
      </c>
      <c r="C1955" s="50" t="str">
        <f t="shared" si="1163"/>
        <v>FLORIANÓPOLIS</v>
      </c>
      <c r="D1955" s="10" t="str">
        <f>Raiz!$B$79</f>
        <v>C</v>
      </c>
      <c r="E1955" s="615" t="str">
        <f>Raiz!$C$79</f>
        <v>Multa do FGTS sobre o Aviso Prévio Indenizado</v>
      </c>
      <c r="F1955" s="616"/>
      <c r="G1955" s="616"/>
      <c r="H1955" s="617"/>
      <c r="I1955" s="12">
        <f>Raiz!$G$79</f>
        <v>1.9039999999999999E-3</v>
      </c>
      <c r="J1955" s="11">
        <f>ROUND(I1955*(J1912+J1922),2)</f>
        <v>0</v>
      </c>
      <c r="K1955" s="4"/>
      <c r="L1955" s="4"/>
    </row>
    <row r="1956" spans="1:14" ht="24.75" customHeight="1" x14ac:dyDescent="0.2">
      <c r="A1956" s="50">
        <f t="shared" ref="A1956:C1956" si="1164">A1955</f>
        <v>3</v>
      </c>
      <c r="B1956" s="50" t="str">
        <f t="shared" si="1164"/>
        <v>Vigilante desarmado diurno - 12x36h</v>
      </c>
      <c r="C1956" s="50" t="str">
        <f t="shared" si="1164"/>
        <v>FLORIANÓPOLIS</v>
      </c>
      <c r="D1956" s="28" t="str">
        <f>Raiz!$B$80</f>
        <v>D</v>
      </c>
      <c r="E1956" s="278" t="str">
        <f>Raiz!$C$80</f>
        <v>Aviso Prévio Trabalhado</v>
      </c>
      <c r="F1956" s="536" t="str">
        <f>Raiz!$D$80</f>
        <v>Cálculo do valor= [(Rem/30)x7]/ Qtd meses de execução do serviço x 100% dos empregados</v>
      </c>
      <c r="G1956" s="537"/>
      <c r="H1956" s="618"/>
      <c r="I1956" s="12">
        <f>1/30*7/G1885*1</f>
        <v>9.7222222222222224E-3</v>
      </c>
      <c r="J1956" s="11">
        <f>ROUND((J1912+J1922)/30*7/20,2)</f>
        <v>0</v>
      </c>
      <c r="K1956" s="4"/>
      <c r="L1956" s="4"/>
    </row>
    <row r="1957" spans="1:14" ht="18" customHeight="1" x14ac:dyDescent="0.2">
      <c r="A1957" s="50">
        <f t="shared" ref="A1957:C1957" si="1165">A1956</f>
        <v>3</v>
      </c>
      <c r="B1957" s="50" t="str">
        <f t="shared" si="1165"/>
        <v>Vigilante desarmado diurno - 12x36h</v>
      </c>
      <c r="C1957" s="50" t="str">
        <f t="shared" si="1165"/>
        <v>FLORIANÓPOLIS</v>
      </c>
      <c r="D1957" s="10" t="str">
        <f>Raiz!$B$81</f>
        <v>E</v>
      </c>
      <c r="E1957" s="535" t="str">
        <f>Raiz!$C$81</f>
        <v>Incidência dos encargos do submódulo 2.2 sobre o Aviso Prévio Trabalhado</v>
      </c>
      <c r="F1957" s="539"/>
      <c r="G1957" s="539"/>
      <c r="H1957" s="540"/>
      <c r="I1957" s="12">
        <f>I1933*I1956</f>
        <v>3.5777777777777782E-3</v>
      </c>
      <c r="J1957" s="11">
        <f>ROUND(I1957*(J1912+J1922),2)</f>
        <v>0</v>
      </c>
      <c r="K1957" s="4"/>
      <c r="L1957" s="4"/>
    </row>
    <row r="1958" spans="1:14" ht="18" customHeight="1" x14ac:dyDescent="0.2">
      <c r="A1958" s="50">
        <f t="shared" ref="A1958:C1958" si="1166">A1957</f>
        <v>3</v>
      </c>
      <c r="B1958" s="50" t="str">
        <f t="shared" si="1166"/>
        <v>Vigilante desarmado diurno - 12x36h</v>
      </c>
      <c r="C1958" s="50" t="str">
        <f t="shared" si="1166"/>
        <v>FLORIANÓPOLIS</v>
      </c>
      <c r="D1958" s="10" t="str">
        <f>Raiz!$B$82</f>
        <v>F</v>
      </c>
      <c r="E1958" s="524" t="str">
        <f>Raiz!$C$82</f>
        <v>Multa do FGTS e sobre o Aviso Prévio Trabalhado</v>
      </c>
      <c r="F1958" s="554"/>
      <c r="G1958" s="554"/>
      <c r="H1958" s="554"/>
      <c r="I1958" s="555"/>
      <c r="J1958" s="11">
        <f>ROUND((J1912+J1922)*0.08*0.4,2)</f>
        <v>0</v>
      </c>
      <c r="K1958" s="4"/>
      <c r="L1958" s="4"/>
    </row>
    <row r="1959" spans="1:14" ht="18" customHeight="1" thickBot="1" x14ac:dyDescent="0.25">
      <c r="A1959" s="50">
        <f t="shared" ref="A1959:C1959" si="1167">A1958</f>
        <v>3</v>
      </c>
      <c r="B1959" s="50" t="str">
        <f t="shared" si="1167"/>
        <v>Vigilante desarmado diurno - 12x36h</v>
      </c>
      <c r="C1959" s="50" t="str">
        <f t="shared" si="1167"/>
        <v>FLORIANÓPOLIS</v>
      </c>
      <c r="D1959" s="619" t="str">
        <f>Raiz!$B$83</f>
        <v>Total do Módulo 3 - Provisão para Rescisão</v>
      </c>
      <c r="E1959" s="619"/>
      <c r="F1959" s="619"/>
      <c r="G1959" s="619"/>
      <c r="H1959" s="619"/>
      <c r="I1959" s="619"/>
      <c r="J1959" s="13">
        <f>SUM(J1953:J1958)</f>
        <v>0</v>
      </c>
      <c r="K1959" s="4"/>
      <c r="L1959" s="4"/>
    </row>
    <row r="1960" spans="1:14" ht="14.1" customHeight="1" thickBot="1" x14ac:dyDescent="0.25">
      <c r="A1960" s="50">
        <f t="shared" ref="A1960:C1967" si="1168">A1959</f>
        <v>3</v>
      </c>
      <c r="B1960" s="50" t="str">
        <f t="shared" si="1168"/>
        <v>Vigilante desarmado diurno - 12x36h</v>
      </c>
      <c r="C1960" s="50" t="str">
        <f t="shared" si="1168"/>
        <v>FLORIANÓPOLIS</v>
      </c>
      <c r="D1960" s="4"/>
      <c r="E1960" s="4"/>
      <c r="F1960" s="4"/>
      <c r="G1960" s="4"/>
      <c r="H1960" s="4"/>
      <c r="I1960" s="4"/>
      <c r="J1960" s="4"/>
      <c r="K1960" s="4"/>
      <c r="L1960" s="4"/>
    </row>
    <row r="1961" spans="1:14" ht="18" customHeight="1" x14ac:dyDescent="0.2">
      <c r="A1961" s="50">
        <f t="shared" si="1168"/>
        <v>3</v>
      </c>
      <c r="B1961" s="50" t="str">
        <f t="shared" si="1168"/>
        <v>Vigilante desarmado diurno - 12x36h</v>
      </c>
      <c r="C1961" s="50" t="str">
        <f t="shared" si="1168"/>
        <v>FLORIANÓPOLIS</v>
      </c>
      <c r="D1961" s="549" t="str">
        <f>Raiz!$B$85</f>
        <v>MÓDULO 4 – CUSTO DE REPOSIÇÃO DO PROFISSIONAL AUSENTE</v>
      </c>
      <c r="E1961" s="550"/>
      <c r="F1961" s="550"/>
      <c r="G1961" s="550"/>
      <c r="H1961" s="551"/>
      <c r="I1961" s="43" t="str">
        <f>Raiz!$G$85</f>
        <v>%</v>
      </c>
      <c r="J1961" s="40" t="str">
        <f>Raiz!$H$85</f>
        <v>Valor R$</v>
      </c>
      <c r="K1961" s="4"/>
      <c r="L1961" s="4"/>
    </row>
    <row r="1962" spans="1:14" ht="39.950000000000003" customHeight="1" x14ac:dyDescent="0.2">
      <c r="A1962" s="50">
        <f t="shared" ref="A1962:C1962" si="1169">A1961</f>
        <v>3</v>
      </c>
      <c r="B1962" s="50" t="str">
        <f t="shared" si="1169"/>
        <v>Vigilante desarmado diurno - 12x36h</v>
      </c>
      <c r="C1962" s="50" t="str">
        <f t="shared" si="1169"/>
        <v>FLORIANÓPOLIS</v>
      </c>
      <c r="D196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1962" s="537"/>
      <c r="F1962" s="537"/>
      <c r="G1962" s="537"/>
      <c r="H1962" s="537"/>
      <c r="I1962" s="537"/>
      <c r="J1962" s="621"/>
      <c r="K1962" s="4"/>
      <c r="L1962" s="4"/>
    </row>
    <row r="1963" spans="1:14" ht="24.75" customHeight="1" x14ac:dyDescent="0.2">
      <c r="A1963" s="50">
        <f t="shared" ref="A1963:C1963" si="1170">A1962</f>
        <v>3</v>
      </c>
      <c r="B1963" s="50" t="str">
        <f t="shared" si="1170"/>
        <v>Vigilante desarmado diurno - 12x36h</v>
      </c>
      <c r="C1963" s="50" t="str">
        <f t="shared" si="1170"/>
        <v>FLORIANÓPOLIS</v>
      </c>
      <c r="D1963" s="622" t="str">
        <f>Raiz!$B$87</f>
        <v>MÓDULO 1</v>
      </c>
      <c r="E1963" s="553"/>
      <c r="F1963" s="44" t="str">
        <f>Raiz!$D$87</f>
        <v>MÓDULO 2
(sem VA e VT ou sem VT)</v>
      </c>
      <c r="G1963" s="44" t="str">
        <f>Raiz!$E$87</f>
        <v>MÓDULO 3</v>
      </c>
      <c r="H1963" s="552" t="str">
        <f>Raiz!$F$87</f>
        <v>BCCPA</v>
      </c>
      <c r="I1963" s="553"/>
      <c r="J1963" s="243" t="str">
        <f>Raiz!$H$87</f>
        <v>VA nas Férias</v>
      </c>
      <c r="K1963" s="4"/>
      <c r="L1963" s="4"/>
    </row>
    <row r="1964" spans="1:14" ht="18" customHeight="1" x14ac:dyDescent="0.2">
      <c r="A1964" s="50">
        <f t="shared" ref="A1964:C1964" si="1171">A1963</f>
        <v>3</v>
      </c>
      <c r="B1964" s="50" t="str">
        <f t="shared" si="1171"/>
        <v>Vigilante desarmado diurno - 12x36h</v>
      </c>
      <c r="C1964" s="50" t="str">
        <f t="shared" si="1171"/>
        <v>FLORIANÓPOLIS</v>
      </c>
      <c r="D1964" s="559">
        <f>J1916</f>
        <v>0</v>
      </c>
      <c r="E1964" s="604"/>
      <c r="F1964" s="26">
        <f>IF(J1964="S",(J1950-J1936),IF(J1964="N",(J1950-(J1936+J1937))))</f>
        <v>28</v>
      </c>
      <c r="G1964" s="26">
        <f>J1959</f>
        <v>0</v>
      </c>
      <c r="H1964" s="603">
        <f>SUM(D1964:G1964)</f>
        <v>28</v>
      </c>
      <c r="I1964" s="604"/>
      <c r="J1964" s="244" t="str">
        <f>VLOOKUP($G1883,Base!$B$559:$L$578,$J1888+1,FALSE)</f>
        <v>N</v>
      </c>
      <c r="K1964" s="4"/>
      <c r="L1964" s="51"/>
      <c r="N1964" s="90"/>
    </row>
    <row r="1965" spans="1:14" ht="18" customHeight="1" x14ac:dyDescent="0.2">
      <c r="A1965" s="50">
        <f t="shared" si="1168"/>
        <v>3</v>
      </c>
      <c r="B1965" s="50" t="str">
        <f t="shared" si="1168"/>
        <v>Vigilante desarmado diurno - 12x36h</v>
      </c>
      <c r="C1965" s="50" t="str">
        <f t="shared" si="1168"/>
        <v>FLORIANÓPOLIS</v>
      </c>
      <c r="D1965" s="626" t="str">
        <f>Raiz!$B$89</f>
        <v>Submódulo 4.1 Substituto nas Ausências Legais</v>
      </c>
      <c r="E1965" s="627"/>
      <c r="F1965" s="627"/>
      <c r="G1965" s="627"/>
      <c r="H1965" s="627"/>
      <c r="I1965" s="627"/>
      <c r="J1965" s="628"/>
      <c r="K1965" s="4"/>
      <c r="L1965" s="4"/>
    </row>
    <row r="1966" spans="1:14" ht="18" customHeight="1" x14ac:dyDescent="0.2">
      <c r="A1966" s="50">
        <f t="shared" si="1168"/>
        <v>3</v>
      </c>
      <c r="B1966" s="50" t="str">
        <f t="shared" si="1168"/>
        <v>Vigilante desarmado diurno - 12x36h</v>
      </c>
      <c r="C1966" s="50" t="str">
        <f t="shared" si="1168"/>
        <v>FLORIANÓPOLIS</v>
      </c>
      <c r="D1966" s="28" t="str">
        <f>Raiz!$B$90</f>
        <v>A</v>
      </c>
      <c r="E1966" s="542" t="str">
        <f>Raiz!$C$90</f>
        <v>Substituto na cobertura de Férias</v>
      </c>
      <c r="F1966" s="542"/>
      <c r="G1966" s="542" t="str">
        <f>Raiz!$E$90</f>
        <v>Cálculo do valor=BCCPA/12</v>
      </c>
      <c r="H1966" s="542"/>
      <c r="I1966" s="29">
        <f>Raiz!$G$90</f>
        <v>8.3333333333333329E-2</v>
      </c>
      <c r="J1966" s="11">
        <f>ROUND(H1964/12,2)</f>
        <v>2.33</v>
      </c>
      <c r="K1966" s="4"/>
      <c r="L1966" s="4"/>
    </row>
    <row r="1967" spans="1:14" ht="18" customHeight="1" x14ac:dyDescent="0.2">
      <c r="A1967" s="50">
        <f t="shared" si="1168"/>
        <v>3</v>
      </c>
      <c r="B1967" s="50" t="str">
        <f t="shared" si="1168"/>
        <v>Vigilante desarmado diurno - 12x36h</v>
      </c>
      <c r="C1967" s="50" t="str">
        <f t="shared" si="1168"/>
        <v>FLORIANÓPOLIS</v>
      </c>
      <c r="D1967" s="10" t="str">
        <f>Raiz!$B$91</f>
        <v>B</v>
      </c>
      <c r="E1967" s="535" t="str">
        <f>Raiz!$C$91</f>
        <v>Substituto na cobertura de Ausências Legais</v>
      </c>
      <c r="F1967" s="540"/>
      <c r="G1967" s="535" t="str">
        <f>Raiz!$E$91</f>
        <v>Cálculo do valor=[(BCCPA/30)x1dia]/12</v>
      </c>
      <c r="H1967" s="540"/>
      <c r="I1967" s="12">
        <f>Raiz!$G$91</f>
        <v>2.7777777777777779E-3</v>
      </c>
      <c r="J1967" s="11">
        <f>ROUND(I1967*H1964,2)</f>
        <v>0.08</v>
      </c>
      <c r="K1967" s="4"/>
      <c r="L1967" s="4"/>
    </row>
    <row r="1968" spans="1:14" ht="18" customHeight="1" x14ac:dyDescent="0.2">
      <c r="A1968" s="50">
        <f t="shared" ref="A1968:C1983" si="1172">A1967</f>
        <v>3</v>
      </c>
      <c r="B1968" s="50" t="str">
        <f t="shared" si="1172"/>
        <v>Vigilante desarmado diurno - 12x36h</v>
      </c>
      <c r="C1968" s="50" t="str">
        <f t="shared" si="1172"/>
        <v>FLORIANÓPOLIS</v>
      </c>
      <c r="D1968" s="10" t="str">
        <f>Raiz!$B$92</f>
        <v>C</v>
      </c>
      <c r="E1968" s="524" t="str">
        <f>Raiz!$C$92</f>
        <v>Substituto na cobertura de Licença-Paternidade</v>
      </c>
      <c r="F1968" s="525"/>
      <c r="G1968" s="524" t="str">
        <f>Raiz!$E$92</f>
        <v>Cálculo do valor={[(BCCPA/30)x5dias]/12}x1,5%</v>
      </c>
      <c r="H1968" s="525"/>
      <c r="I1968" s="12">
        <f>Raiz!$G$92</f>
        <v>2.0833333333333332E-4</v>
      </c>
      <c r="J1968" s="11">
        <f>ROUND(I1968*H1964,2)</f>
        <v>0.01</v>
      </c>
      <c r="K1968" s="4"/>
      <c r="L1968" s="4"/>
    </row>
    <row r="1969" spans="1:12" ht="18" customHeight="1" x14ac:dyDescent="0.2">
      <c r="A1969" s="50">
        <f t="shared" si="1172"/>
        <v>3</v>
      </c>
      <c r="B1969" s="50" t="str">
        <f t="shared" si="1172"/>
        <v>Vigilante desarmado diurno - 12x36h</v>
      </c>
      <c r="C1969" s="50" t="str">
        <f t="shared" si="1172"/>
        <v>FLORIANÓPOLIS</v>
      </c>
      <c r="D1969" s="10" t="str">
        <f>Raiz!$B$93</f>
        <v>D</v>
      </c>
      <c r="E1969" s="524" t="str">
        <f>Raiz!$C$93</f>
        <v>Substituto na cobertura de Ausência por acidente de trab.</v>
      </c>
      <c r="F1969" s="525"/>
      <c r="G1969" s="524" t="str">
        <f>Raiz!$E$93</f>
        <v>Cálculo do valor={[(BCCPA/30)x15dias]/12}x0,78%</v>
      </c>
      <c r="H1969" s="525"/>
      <c r="I1969" s="12">
        <f>Raiz!$G$93</f>
        <v>3.2499999999999999E-4</v>
      </c>
      <c r="J1969" s="11">
        <f>ROUND(I1969*H1964,2)</f>
        <v>0.01</v>
      </c>
      <c r="K1969" s="4"/>
      <c r="L1969" s="4"/>
    </row>
    <row r="1970" spans="1:12" ht="18" customHeight="1" x14ac:dyDescent="0.2">
      <c r="A1970" s="50">
        <f t="shared" si="1172"/>
        <v>3</v>
      </c>
      <c r="B1970" s="50" t="str">
        <f t="shared" si="1172"/>
        <v>Vigilante desarmado diurno - 12x36h</v>
      </c>
      <c r="C1970" s="50" t="str">
        <f t="shared" si="1172"/>
        <v>FLORIANÓPOLIS</v>
      </c>
      <c r="D1970" s="10" t="str">
        <f>Raiz!$B$94</f>
        <v>E</v>
      </c>
      <c r="E1970" s="524" t="str">
        <f>Raiz!$C$94</f>
        <v>Substituto na cobertura de Afastamento Maternidade</v>
      </c>
      <c r="F1970" s="525"/>
      <c r="G1970" s="524" t="str">
        <f>Raiz!$E$94</f>
        <v>Cálculo do valor = {[(FÉRIAS + 1/3 FÉRIAS)/12]x(4/12)}x2%</v>
      </c>
      <c r="H1970" s="526"/>
      <c r="I1970" s="555"/>
      <c r="J1970" s="11">
        <f>ROUND((((J1916+J1916/3)/12)*4/12)*2%,2)</f>
        <v>0</v>
      </c>
      <c r="K1970" s="4"/>
      <c r="L1970" s="4"/>
    </row>
    <row r="1971" spans="1:12" ht="18" customHeight="1" x14ac:dyDescent="0.2">
      <c r="A1971" s="50">
        <f t="shared" si="1172"/>
        <v>3</v>
      </c>
      <c r="B1971" s="50" t="str">
        <f t="shared" si="1172"/>
        <v>Vigilante desarmado diurno - 12x36h</v>
      </c>
      <c r="C1971" s="50" t="str">
        <f t="shared" si="1172"/>
        <v>FLORIANÓPOLIS</v>
      </c>
      <c r="D1971" s="10" t="str">
        <f>Raiz!$B$95</f>
        <v>F</v>
      </c>
      <c r="E1971" s="524" t="str">
        <f>Raiz!$C$95</f>
        <v xml:space="preserve">Substituto na cobertura de outras ausências (especificar) </v>
      </c>
      <c r="F1971" s="554"/>
      <c r="G1971" s="554"/>
      <c r="H1971" s="554"/>
      <c r="I1971" s="555"/>
      <c r="J1971" s="20"/>
      <c r="K1971" s="4"/>
      <c r="L1971" s="4"/>
    </row>
    <row r="1972" spans="1:12" ht="18" customHeight="1" thickBot="1" x14ac:dyDescent="0.25">
      <c r="A1972" s="50">
        <f t="shared" si="1172"/>
        <v>3</v>
      </c>
      <c r="B1972" s="50" t="str">
        <f t="shared" si="1172"/>
        <v>Vigilante desarmado diurno - 12x36h</v>
      </c>
      <c r="C1972" s="50" t="str">
        <f t="shared" si="1172"/>
        <v>FLORIANÓPOLIS</v>
      </c>
      <c r="D1972" s="619" t="str">
        <f>Raiz!$B$96</f>
        <v> Total do Módulo 4 - Custo de Reposição do Profissional Ausente</v>
      </c>
      <c r="E1972" s="619"/>
      <c r="F1972" s="619"/>
      <c r="G1972" s="619"/>
      <c r="H1972" s="619"/>
      <c r="I1972" s="619"/>
      <c r="J1972" s="13">
        <f>SUM(J1966:J1971)</f>
        <v>2.4299999999999997</v>
      </c>
      <c r="K1972" s="4"/>
      <c r="L1972" s="4"/>
    </row>
    <row r="1973" spans="1:12" ht="11.25" customHeight="1" thickBot="1" x14ac:dyDescent="0.25">
      <c r="A1973" s="50">
        <f t="shared" si="1172"/>
        <v>3</v>
      </c>
      <c r="B1973" s="50" t="str">
        <f t="shared" si="1172"/>
        <v>Vigilante desarmado diurno - 12x36h</v>
      </c>
      <c r="C1973" s="50" t="str">
        <f t="shared" si="1172"/>
        <v>FLORIANÓPOLIS</v>
      </c>
      <c r="D1973" s="4"/>
      <c r="E1973" s="4"/>
      <c r="F1973" s="4"/>
      <c r="G1973" s="4"/>
      <c r="H1973" s="4"/>
      <c r="I1973" s="4"/>
      <c r="J1973" s="4"/>
      <c r="K1973" s="4"/>
      <c r="L1973" s="4"/>
    </row>
    <row r="1974" spans="1:12" ht="18" customHeight="1" x14ac:dyDescent="0.2">
      <c r="A1974" s="50">
        <f t="shared" si="1172"/>
        <v>3</v>
      </c>
      <c r="B1974" s="50" t="str">
        <f t="shared" si="1172"/>
        <v>Vigilante desarmado diurno - 12x36h</v>
      </c>
      <c r="C1974" s="50" t="str">
        <f t="shared" si="1172"/>
        <v>FLORIANÓPOLIS</v>
      </c>
      <c r="D1974" s="556" t="str">
        <f>Raiz!$B$98</f>
        <v>MÓDULO 5 - INSUMOS DIVERSOS</v>
      </c>
      <c r="E1974" s="557"/>
      <c r="F1974" s="557"/>
      <c r="G1974" s="557"/>
      <c r="H1974" s="557"/>
      <c r="I1974" s="558"/>
      <c r="J1974" s="2" t="str">
        <f>Raiz!$H$98</f>
        <v>Valor R$</v>
      </c>
      <c r="K1974" s="4"/>
      <c r="L1974" s="4"/>
    </row>
    <row r="1975" spans="1:12" ht="18" customHeight="1" x14ac:dyDescent="0.2">
      <c r="A1975" s="50">
        <f t="shared" si="1172"/>
        <v>3</v>
      </c>
      <c r="B1975" s="50" t="str">
        <f t="shared" si="1172"/>
        <v>Vigilante desarmado diurno - 12x36h</v>
      </c>
      <c r="C1975" s="50" t="str">
        <f t="shared" si="1172"/>
        <v>FLORIANÓPOLIS</v>
      </c>
      <c r="D1975" s="10" t="str">
        <f>Raiz!$B$99</f>
        <v>A</v>
      </c>
      <c r="E1975" s="521" t="str">
        <f>Raiz!$C$99</f>
        <v>Uniformes</v>
      </c>
      <c r="F1975" s="521"/>
      <c r="G1975" s="521"/>
      <c r="H1975" s="521"/>
      <c r="I1975" s="521"/>
      <c r="J1975" s="11">
        <f>VLOOKUP(G1883,Base!$B$727:$L$746,J1888+1,FALSE)</f>
        <v>0</v>
      </c>
      <c r="K1975" s="239"/>
      <c r="L1975" s="239"/>
    </row>
    <row r="1976" spans="1:12" ht="18" customHeight="1" x14ac:dyDescent="0.2">
      <c r="A1976" s="50">
        <f t="shared" si="1172"/>
        <v>3</v>
      </c>
      <c r="B1976" s="50" t="str">
        <f t="shared" si="1172"/>
        <v>Vigilante desarmado diurno - 12x36h</v>
      </c>
      <c r="C1976" s="50" t="str">
        <f t="shared" si="1172"/>
        <v>FLORIANÓPOLIS</v>
      </c>
      <c r="D1976" s="10" t="str">
        <f>Raiz!$B$100</f>
        <v>B</v>
      </c>
      <c r="E1976" s="521" t="str">
        <f>Raiz!$C$100</f>
        <v>Materiais de uso individual</v>
      </c>
      <c r="F1976" s="521"/>
      <c r="G1976" s="521"/>
      <c r="H1976" s="521"/>
      <c r="I1976" s="521"/>
      <c r="J1976" s="11">
        <f>VLOOKUP(G1883,Base!$B$751:$L$770,J1888+1,FALSE)</f>
        <v>0</v>
      </c>
      <c r="K1976" s="239"/>
      <c r="L1976" s="239"/>
    </row>
    <row r="1977" spans="1:12" ht="18" customHeight="1" x14ac:dyDescent="0.2">
      <c r="A1977" s="50">
        <f t="shared" si="1172"/>
        <v>3</v>
      </c>
      <c r="B1977" s="50" t="str">
        <f t="shared" si="1172"/>
        <v>Vigilante desarmado diurno - 12x36h</v>
      </c>
      <c r="C1977" s="50" t="str">
        <f t="shared" si="1172"/>
        <v>FLORIANÓPOLIS</v>
      </c>
      <c r="D1977" s="10" t="str">
        <f>Raiz!$B$101</f>
        <v>C</v>
      </c>
      <c r="E1977" s="521" t="str">
        <f>Raiz!$C$101</f>
        <v>Materiais de uso compartilhado</v>
      </c>
      <c r="F1977" s="521"/>
      <c r="G1977" s="521"/>
      <c r="H1977" s="521"/>
      <c r="I1977" s="521"/>
      <c r="J1977" s="11">
        <f>VLOOKUP(G1883,Base!$B$775:$L$794,J1888+1,FALSE)</f>
        <v>0</v>
      </c>
      <c r="K1977" s="239"/>
      <c r="L1977" s="239"/>
    </row>
    <row r="1978" spans="1:12" ht="18" customHeight="1" x14ac:dyDescent="0.2">
      <c r="A1978" s="50">
        <f t="shared" si="1172"/>
        <v>3</v>
      </c>
      <c r="B1978" s="50" t="str">
        <f t="shared" si="1172"/>
        <v>Vigilante desarmado diurno - 12x36h</v>
      </c>
      <c r="C1978" s="50" t="str">
        <f t="shared" si="1172"/>
        <v>FLORIANÓPOLIS</v>
      </c>
      <c r="D1978" s="10" t="str">
        <f>Raiz!$B$102</f>
        <v>D</v>
      </c>
      <c r="E1978" s="521" t="str">
        <f>Raiz!$C$102</f>
        <v>Outros: especificar</v>
      </c>
      <c r="F1978" s="521"/>
      <c r="G1978" s="521"/>
      <c r="H1978" s="521"/>
      <c r="I1978" s="521"/>
      <c r="J1978" s="77"/>
      <c r="K1978" s="239"/>
      <c r="L1978" s="239"/>
    </row>
    <row r="1979" spans="1:12" ht="18" customHeight="1" thickBot="1" x14ac:dyDescent="0.25">
      <c r="A1979" s="50">
        <f t="shared" si="1172"/>
        <v>3</v>
      </c>
      <c r="B1979" s="50" t="str">
        <f t="shared" si="1172"/>
        <v>Vigilante desarmado diurno - 12x36h</v>
      </c>
      <c r="C1979" s="50" t="str">
        <f t="shared" si="1172"/>
        <v>FLORIANÓPOLIS</v>
      </c>
      <c r="D1979" s="619" t="str">
        <f>Raiz!$B$103</f>
        <v>Total do Módulo 5 - Insumos Diversos</v>
      </c>
      <c r="E1979" s="619"/>
      <c r="F1979" s="619"/>
      <c r="G1979" s="619"/>
      <c r="H1979" s="619"/>
      <c r="I1979" s="619"/>
      <c r="J1979" s="13">
        <f>SUM(J1975:J1978)</f>
        <v>0</v>
      </c>
      <c r="K1979" s="4"/>
      <c r="L1979" s="4"/>
    </row>
    <row r="1980" spans="1:12" ht="11.25" customHeight="1" thickBot="1" x14ac:dyDescent="0.25">
      <c r="A1980" s="50">
        <f t="shared" si="1172"/>
        <v>3</v>
      </c>
      <c r="B1980" s="50" t="str">
        <f t="shared" si="1172"/>
        <v>Vigilante desarmado diurno - 12x36h</v>
      </c>
      <c r="C1980" s="50" t="str">
        <f t="shared" si="1172"/>
        <v>FLORIANÓPOLIS</v>
      </c>
      <c r="D1980" s="4"/>
      <c r="E1980" s="4"/>
      <c r="F1980" s="4"/>
      <c r="G1980" s="4"/>
      <c r="H1980" s="4"/>
      <c r="I1980" s="4"/>
      <c r="J1980" s="4"/>
      <c r="K1980" s="4"/>
      <c r="L1980" s="4"/>
    </row>
    <row r="1981" spans="1:12" ht="18" customHeight="1" x14ac:dyDescent="0.2">
      <c r="A1981" s="50">
        <f t="shared" si="1172"/>
        <v>3</v>
      </c>
      <c r="B1981" s="50" t="str">
        <f t="shared" si="1172"/>
        <v>Vigilante desarmado diurno - 12x36h</v>
      </c>
      <c r="C1981" s="50" t="str">
        <f t="shared" si="1172"/>
        <v>FLORIANÓPOLIS</v>
      </c>
      <c r="D1981" s="531" t="str">
        <f>Raiz!$B$105</f>
        <v>6 - CUSTOS INDIRETOS, TRIBUTOS E LUCRO</v>
      </c>
      <c r="E1981" s="531"/>
      <c r="F1981" s="531"/>
      <c r="G1981" s="531"/>
      <c r="H1981" s="531"/>
      <c r="I1981" s="1" t="str">
        <f>Raiz!$G$105</f>
        <v>%</v>
      </c>
      <c r="J1981" s="2" t="str">
        <f>Raiz!$H$105</f>
        <v>Valor R$</v>
      </c>
      <c r="K1981" s="4"/>
      <c r="L1981" s="4"/>
    </row>
    <row r="1982" spans="1:12" ht="18" customHeight="1" x14ac:dyDescent="0.2">
      <c r="A1982" s="50">
        <f t="shared" si="1172"/>
        <v>3</v>
      </c>
      <c r="B1982" s="50" t="str">
        <f t="shared" si="1172"/>
        <v>Vigilante desarmado diurno - 12x36h</v>
      </c>
      <c r="C1982" s="50" t="str">
        <f t="shared" si="1172"/>
        <v>FLORIANÓPOLIS</v>
      </c>
      <c r="D1982" s="10" t="str">
        <f>Raiz!$B$106</f>
        <v>A</v>
      </c>
      <c r="E1982" s="527" t="str">
        <f>Raiz!$C$106</f>
        <v>Custos Indiretos (despesas administrativas e operacionais)</v>
      </c>
      <c r="F1982" s="527"/>
      <c r="G1982" s="527"/>
      <c r="H1982" s="527"/>
      <c r="I1982" s="12">
        <f>VLOOKUP(G1883,Base!$B$799:$O$818,J1888+1,FALSE)</f>
        <v>0</v>
      </c>
      <c r="J1982" s="11">
        <f>ROUND(J2004*I1982,2)</f>
        <v>0</v>
      </c>
      <c r="K1982" s="4"/>
      <c r="L1982" s="4"/>
    </row>
    <row r="1983" spans="1:12" ht="18" customHeight="1" x14ac:dyDescent="0.2">
      <c r="A1983" s="50">
        <f t="shared" si="1172"/>
        <v>3</v>
      </c>
      <c r="B1983" s="50" t="str">
        <f t="shared" si="1172"/>
        <v>Vigilante desarmado diurno - 12x36h</v>
      </c>
      <c r="C1983" s="50" t="str">
        <f t="shared" si="1172"/>
        <v>FLORIANÓPOLIS</v>
      </c>
      <c r="D1983" s="10" t="str">
        <f>Raiz!$B$107</f>
        <v>B</v>
      </c>
      <c r="E1983" s="527" t="str">
        <f>Raiz!$C$107</f>
        <v>Lucro</v>
      </c>
      <c r="F1983" s="527"/>
      <c r="G1983" s="527"/>
      <c r="H1983" s="527"/>
      <c r="I1983" s="12">
        <f>VLOOKUP(G1883,Base!$B$823:$O$842,J1888+1,FALSE)</f>
        <v>0</v>
      </c>
      <c r="J1983" s="11">
        <f>ROUND(J2006*I1983,2)</f>
        <v>0</v>
      </c>
      <c r="K1983" s="4"/>
      <c r="L1983" s="4"/>
    </row>
    <row r="1984" spans="1:12" ht="18" customHeight="1" x14ac:dyDescent="0.2">
      <c r="A1984" s="50">
        <f t="shared" ref="A1984:C1989" si="1173">A1983</f>
        <v>3</v>
      </c>
      <c r="B1984" s="50" t="str">
        <f t="shared" si="1173"/>
        <v>Vigilante desarmado diurno - 12x36h</v>
      </c>
      <c r="C1984" s="50" t="str">
        <f t="shared" si="1173"/>
        <v>FLORIANÓPOLIS</v>
      </c>
      <c r="D1984" s="560" t="str">
        <f>Raiz!$B$108</f>
        <v>Subtotal</v>
      </c>
      <c r="E1984" s="560"/>
      <c r="F1984" s="560"/>
      <c r="G1984" s="560"/>
      <c r="H1984" s="560"/>
      <c r="I1984" s="21">
        <f>SUM(I1982:I1983)</f>
        <v>0</v>
      </c>
      <c r="J1984" s="22">
        <f>SUM(J1982:J1983)</f>
        <v>0</v>
      </c>
      <c r="K1984" s="4"/>
      <c r="L1984" s="4"/>
    </row>
    <row r="1985" spans="1:12" ht="18" customHeight="1" x14ac:dyDescent="0.2">
      <c r="A1985" s="50">
        <f t="shared" si="1173"/>
        <v>3</v>
      </c>
      <c r="B1985" s="50" t="str">
        <f t="shared" si="1173"/>
        <v>Vigilante desarmado diurno - 12x36h</v>
      </c>
      <c r="C1985" s="50" t="str">
        <f t="shared" si="1173"/>
        <v>FLORIANÓPOLIS</v>
      </c>
      <c r="D1985" s="10" t="str">
        <f>Raiz!$B$109</f>
        <v>C</v>
      </c>
      <c r="E1985" s="527" t="str">
        <f>Raiz!$C$109</f>
        <v>Tributos</v>
      </c>
      <c r="F1985" s="529"/>
      <c r="G1985" s="529"/>
      <c r="H1985" s="529"/>
      <c r="I1985" s="21">
        <f>SUM(I1986:I1988)</f>
        <v>6.1499999999999999E-2</v>
      </c>
      <c r="J1985" s="22">
        <f>SUM(J1986:J1988)</f>
        <v>70.33</v>
      </c>
      <c r="K1985" s="4"/>
      <c r="L1985" s="4"/>
    </row>
    <row r="1986" spans="1:12" ht="18" customHeight="1" x14ac:dyDescent="0.2">
      <c r="A1986" s="50">
        <f t="shared" si="1173"/>
        <v>3</v>
      </c>
      <c r="B1986" s="50" t="str">
        <f t="shared" si="1173"/>
        <v>Vigilante desarmado diurno - 12x36h</v>
      </c>
      <c r="C1986" s="50" t="str">
        <f t="shared" si="1173"/>
        <v>FLORIANÓPOLIS</v>
      </c>
      <c r="D1986" s="532" t="str">
        <f>Raiz!$B$110</f>
        <v>C.1</v>
      </c>
      <c r="E1986" s="534" t="str">
        <f>Raiz!$C$110</f>
        <v>Tributos Federais</v>
      </c>
      <c r="F1986" s="536" t="str">
        <f>Raiz!$D$110</f>
        <v>PIS</v>
      </c>
      <c r="G1986" s="537"/>
      <c r="H1986" s="538"/>
      <c r="I1986" s="29">
        <f>Raiz!$G$110</f>
        <v>6.4999999999999997E-3</v>
      </c>
      <c r="J1986" s="11">
        <f>ROUND(I1986*J1995,2)</f>
        <v>7.43</v>
      </c>
      <c r="K1986" s="4"/>
      <c r="L1986" s="4"/>
    </row>
    <row r="1987" spans="1:12" ht="18" customHeight="1" x14ac:dyDescent="0.2">
      <c r="A1987" s="50">
        <f t="shared" si="1173"/>
        <v>3</v>
      </c>
      <c r="B1987" s="50" t="str">
        <f t="shared" si="1173"/>
        <v>Vigilante desarmado diurno - 12x36h</v>
      </c>
      <c r="C1987" s="50" t="str">
        <f t="shared" si="1173"/>
        <v>FLORIANÓPOLIS</v>
      </c>
      <c r="D1987" s="533"/>
      <c r="E1987" s="535"/>
      <c r="F1987" s="535" t="str">
        <f>Raiz!$D$111</f>
        <v>COFINS</v>
      </c>
      <c r="G1987" s="539"/>
      <c r="H1987" s="540"/>
      <c r="I1987" s="12">
        <f>Raiz!$G$111</f>
        <v>0.03</v>
      </c>
      <c r="J1987" s="11">
        <f>ROUND(I1987*J1995,2)</f>
        <v>34.31</v>
      </c>
    </row>
    <row r="1988" spans="1:12" ht="18" customHeight="1" x14ac:dyDescent="0.2">
      <c r="A1988" s="50">
        <f t="shared" si="1173"/>
        <v>3</v>
      </c>
      <c r="B1988" s="50" t="str">
        <f t="shared" si="1173"/>
        <v>Vigilante desarmado diurno - 12x36h</v>
      </c>
      <c r="C1988" s="50" t="str">
        <f t="shared" si="1173"/>
        <v>FLORIANÓPOLIS</v>
      </c>
      <c r="D1988" s="10" t="str">
        <f>Raiz!$B$112</f>
        <v>C.2</v>
      </c>
      <c r="E1988" s="240" t="str">
        <f>Raiz!$C$112</f>
        <v>Tributos Municipais</v>
      </c>
      <c r="F1988" s="524" t="str">
        <f>Raiz!$D$112</f>
        <v>ISS</v>
      </c>
      <c r="G1988" s="526"/>
      <c r="H1988" s="525"/>
      <c r="I1988" s="12">
        <f>VLOOKUP(G1883,Base!$B$25:$D$44,3,FALSE)</f>
        <v>2.5000000000000001E-2</v>
      </c>
      <c r="J1988" s="11">
        <f>ROUND(I1988*J1995,2)</f>
        <v>28.59</v>
      </c>
    </row>
    <row r="1989" spans="1:12" ht="18" customHeight="1" thickBot="1" x14ac:dyDescent="0.25">
      <c r="A1989" s="50">
        <f t="shared" si="1173"/>
        <v>3</v>
      </c>
      <c r="B1989" s="50" t="str">
        <f t="shared" si="1173"/>
        <v>Vigilante desarmado diurno - 12x36h</v>
      </c>
      <c r="C1989" s="50" t="str">
        <f t="shared" si="1173"/>
        <v>FLORIANÓPOLIS</v>
      </c>
      <c r="D1989" s="653" t="str">
        <f>Raiz!$B$113</f>
        <v>Total do Módulo 6 - Custos Indiretos, Lucro e Tributos</v>
      </c>
      <c r="E1989" s="653"/>
      <c r="F1989" s="653"/>
      <c r="G1989" s="653"/>
      <c r="H1989" s="653"/>
      <c r="I1989" s="16">
        <f>I1984+I1985</f>
        <v>6.1499999999999999E-2</v>
      </c>
      <c r="J1989" s="13">
        <f>J1984+J1985</f>
        <v>70.33</v>
      </c>
    </row>
    <row r="1990" spans="1:12" ht="13.5" customHeight="1" thickBot="1" x14ac:dyDescent="0.25">
      <c r="A1990" s="50">
        <f t="shared" ref="A1990:C1996" si="1174">A1989</f>
        <v>3</v>
      </c>
      <c r="B1990" s="50" t="str">
        <f t="shared" si="1174"/>
        <v>Vigilante desarmado diurno - 12x36h</v>
      </c>
      <c r="C1990" s="50" t="str">
        <f t="shared" si="1174"/>
        <v>FLORIANÓPOLIS</v>
      </c>
      <c r="D1990" s="4"/>
      <c r="E1990" s="4"/>
      <c r="F1990" s="4"/>
      <c r="G1990" s="4"/>
      <c r="H1990" s="4"/>
      <c r="I1990" s="4"/>
      <c r="J1990" s="4"/>
    </row>
    <row r="1991" spans="1:12" ht="18" customHeight="1" x14ac:dyDescent="0.2">
      <c r="A1991" s="50">
        <f t="shared" si="1174"/>
        <v>3</v>
      </c>
      <c r="B1991" s="50" t="str">
        <f t="shared" si="1174"/>
        <v>Vigilante desarmado diurno - 12x36h</v>
      </c>
      <c r="C1991" s="50" t="str">
        <f t="shared" si="1174"/>
        <v>FLORIANÓPOLIS</v>
      </c>
      <c r="D1991" s="556" t="str">
        <f>Raiz!$B$115</f>
        <v>TRIBUTOS (percentual incidente sobre o Valor total por empregado)</v>
      </c>
      <c r="E1991" s="557"/>
      <c r="F1991" s="557"/>
      <c r="G1991" s="557"/>
      <c r="H1991" s="557"/>
      <c r="I1991" s="557"/>
      <c r="J1991" s="558"/>
    </row>
    <row r="1992" spans="1:12" ht="18" customHeight="1" x14ac:dyDescent="0.2">
      <c r="A1992" s="50">
        <f t="shared" si="1174"/>
        <v>3</v>
      </c>
      <c r="B1992" s="50" t="str">
        <f t="shared" si="1174"/>
        <v>Vigilante desarmado diurno - 12x36h</v>
      </c>
      <c r="C1992" s="50" t="str">
        <f t="shared" si="1174"/>
        <v>FLORIANÓPOLIS</v>
      </c>
      <c r="D1992" s="10" t="str">
        <f>Raiz!$B$116</f>
        <v>A</v>
      </c>
      <c r="E1992" s="521" t="str">
        <f>Raiz!$C$116</f>
        <v>Percentual total dos Tributos / 100</v>
      </c>
      <c r="F1992" s="521"/>
      <c r="G1992" s="521"/>
      <c r="H1992" s="521"/>
      <c r="I1992" s="521"/>
      <c r="J1992" s="23">
        <f>I1985</f>
        <v>6.1499999999999999E-2</v>
      </c>
    </row>
    <row r="1993" spans="1:12" ht="18" customHeight="1" x14ac:dyDescent="0.2">
      <c r="A1993" s="50">
        <f t="shared" si="1174"/>
        <v>3</v>
      </c>
      <c r="B1993" s="50" t="str">
        <f t="shared" si="1174"/>
        <v>Vigilante desarmado diurno - 12x36h</v>
      </c>
      <c r="C1993" s="50" t="str">
        <f t="shared" si="1174"/>
        <v>FLORIANÓPOLIS</v>
      </c>
      <c r="D1993" s="10" t="str">
        <f>Raiz!$B$117</f>
        <v>B</v>
      </c>
      <c r="E1993" s="521" t="str">
        <f>Raiz!$C$117</f>
        <v>1 - A</v>
      </c>
      <c r="F1993" s="521"/>
      <c r="G1993" s="521"/>
      <c r="H1993" s="521"/>
      <c r="I1993" s="521"/>
      <c r="J1993" s="23">
        <f>1-J1992</f>
        <v>0.9385</v>
      </c>
    </row>
    <row r="1994" spans="1:12" ht="18" customHeight="1" x14ac:dyDescent="0.2">
      <c r="A1994" s="50">
        <f t="shared" si="1174"/>
        <v>3</v>
      </c>
      <c r="B1994" s="50" t="str">
        <f t="shared" si="1174"/>
        <v>Vigilante desarmado diurno - 12x36h</v>
      </c>
      <c r="C1994" s="50" t="str">
        <f t="shared" si="1174"/>
        <v>FLORIANÓPOLIS</v>
      </c>
      <c r="D1994" s="10" t="str">
        <f>Raiz!$B$118</f>
        <v>C</v>
      </c>
      <c r="E1994" s="521" t="str">
        <f>Raiz!$C$118</f>
        <v>Custo antes da incidência dos tributos</v>
      </c>
      <c r="F1994" s="521"/>
      <c r="G1994" s="521"/>
      <c r="H1994" s="521"/>
      <c r="I1994" s="521"/>
      <c r="J1994" s="11">
        <f>J2008</f>
        <v>1073.23</v>
      </c>
    </row>
    <row r="1995" spans="1:12" ht="18" customHeight="1" x14ac:dyDescent="0.2">
      <c r="A1995" s="50">
        <f t="shared" si="1174"/>
        <v>3</v>
      </c>
      <c r="B1995" s="50" t="str">
        <f t="shared" si="1174"/>
        <v>Vigilante desarmado diurno - 12x36h</v>
      </c>
      <c r="C1995" s="50" t="str">
        <f t="shared" si="1174"/>
        <v>FLORIANÓPOLIS</v>
      </c>
      <c r="D1995" s="10" t="str">
        <f>Raiz!$B$119</f>
        <v>D</v>
      </c>
      <c r="E1995" s="521" t="str">
        <f>Raiz!$C$119</f>
        <v>PREÇO DO POSTO/MÊS (C / B)</v>
      </c>
      <c r="F1995" s="521"/>
      <c r="G1995" s="521"/>
      <c r="H1995" s="521"/>
      <c r="I1995" s="521"/>
      <c r="J1995" s="11">
        <f>ROUND(J1994/J1993,2)</f>
        <v>1143.56</v>
      </c>
    </row>
    <row r="1996" spans="1:12" ht="18" customHeight="1" thickBot="1" x14ac:dyDescent="0.25">
      <c r="A1996" s="50">
        <f t="shared" si="1174"/>
        <v>3</v>
      </c>
      <c r="B1996" s="50" t="str">
        <f t="shared" si="1174"/>
        <v>Vigilante desarmado diurno - 12x36h</v>
      </c>
      <c r="C1996" s="50" t="str">
        <f t="shared" si="1174"/>
        <v>FLORIANÓPOLIS</v>
      </c>
      <c r="D1996" s="619" t="str">
        <f>Raiz!$B$120</f>
        <v>Total dos Tributos = (D – C)</v>
      </c>
      <c r="E1996" s="619"/>
      <c r="F1996" s="619"/>
      <c r="G1996" s="619"/>
      <c r="H1996" s="619"/>
      <c r="I1996" s="619"/>
      <c r="J1996" s="24">
        <f>J1995-J1994</f>
        <v>70.329999999999927</v>
      </c>
    </row>
    <row r="1997" spans="1:12" ht="12.75" customHeight="1" thickBot="1" x14ac:dyDescent="0.25">
      <c r="A1997" s="50">
        <f t="shared" ref="A1997:C1997" si="1175">A1996</f>
        <v>3</v>
      </c>
      <c r="B1997" s="50" t="str">
        <f t="shared" si="1175"/>
        <v>Vigilante desarmado diurno - 12x36h</v>
      </c>
      <c r="C1997" s="50" t="str">
        <f t="shared" si="1175"/>
        <v>FLORIANÓPOLIS</v>
      </c>
      <c r="D1997" s="4"/>
      <c r="E1997" s="4"/>
      <c r="F1997" s="4"/>
      <c r="G1997" s="4"/>
      <c r="H1997" s="4"/>
      <c r="I1997" s="4"/>
      <c r="J1997" s="4"/>
    </row>
    <row r="1998" spans="1:12" ht="18" customHeight="1" x14ac:dyDescent="0.2">
      <c r="A1998" s="50">
        <f t="shared" ref="A1998:C1998" si="1176">A1997</f>
        <v>3</v>
      </c>
      <c r="B1998" s="50" t="str">
        <f t="shared" si="1176"/>
        <v>Vigilante desarmado diurno - 12x36h</v>
      </c>
      <c r="C1998" s="50" t="str">
        <f t="shared" si="1176"/>
        <v>FLORIANÓPOLIS</v>
      </c>
      <c r="D1998" s="544" t="str">
        <f>Raiz!$B$122</f>
        <v>2 - QUADRO-RESUMO DO CUSTO POR EMPREGADO</v>
      </c>
      <c r="E1998" s="544"/>
      <c r="F1998" s="544"/>
      <c r="G1998" s="544"/>
      <c r="H1998" s="544"/>
      <c r="I1998" s="646"/>
      <c r="J1998" s="68" t="str">
        <f>Raiz!$H$122</f>
        <v>Valor R$</v>
      </c>
    </row>
    <row r="1999" spans="1:12" ht="18" customHeight="1" x14ac:dyDescent="0.2">
      <c r="A1999" s="50">
        <f t="shared" ref="A1999:C1999" si="1177">A1998</f>
        <v>3</v>
      </c>
      <c r="B1999" s="50" t="str">
        <f t="shared" si="1177"/>
        <v>Vigilante desarmado diurno - 12x36h</v>
      </c>
      <c r="C1999" s="50" t="str">
        <f t="shared" si="1177"/>
        <v>FLORIANÓPOLIS</v>
      </c>
      <c r="D1999" s="10" t="str">
        <f>Raiz!$B$123</f>
        <v>A</v>
      </c>
      <c r="E1999" s="521" t="str">
        <f>Raiz!$C$123</f>
        <v>Módulo 1 - Composição da Remuneração</v>
      </c>
      <c r="F1999" s="521"/>
      <c r="G1999" s="521"/>
      <c r="H1999" s="521"/>
      <c r="I1999" s="521"/>
      <c r="J1999" s="11">
        <f>J1916</f>
        <v>0</v>
      </c>
    </row>
    <row r="2000" spans="1:12" ht="18" customHeight="1" x14ac:dyDescent="0.2">
      <c r="A2000" s="50">
        <f t="shared" ref="A2000:C2000" si="1178">A1999</f>
        <v>3</v>
      </c>
      <c r="B2000" s="50" t="str">
        <f t="shared" si="1178"/>
        <v>Vigilante desarmado diurno - 12x36h</v>
      </c>
      <c r="C2000" s="50" t="str">
        <f t="shared" si="1178"/>
        <v>FLORIANÓPOLIS</v>
      </c>
      <c r="D2000" s="10" t="str">
        <f>Raiz!$B$124</f>
        <v>B</v>
      </c>
      <c r="E2000" s="521" t="str">
        <f>Raiz!$C$124</f>
        <v>Módulo 2 - Encargos e Benefícios Anuais, Mensais e Diários</v>
      </c>
      <c r="F2000" s="521"/>
      <c r="G2000" s="521"/>
      <c r="H2000" s="521"/>
      <c r="I2000" s="521"/>
      <c r="J2000" s="11">
        <f t="shared" ref="J2000" si="1179">J1950</f>
        <v>1070.8</v>
      </c>
    </row>
    <row r="2001" spans="1:13" ht="18" customHeight="1" x14ac:dyDescent="0.2">
      <c r="A2001" s="50">
        <f t="shared" ref="A2001:C2001" si="1180">A2000</f>
        <v>3</v>
      </c>
      <c r="B2001" s="50" t="str">
        <f t="shared" si="1180"/>
        <v>Vigilante desarmado diurno - 12x36h</v>
      </c>
      <c r="C2001" s="50" t="str">
        <f t="shared" si="1180"/>
        <v>FLORIANÓPOLIS</v>
      </c>
      <c r="D2001" s="10" t="str">
        <f>Raiz!$B$125</f>
        <v>C</v>
      </c>
      <c r="E2001" s="521" t="str">
        <f>Raiz!$C$125</f>
        <v>Módulo 3 - Provisão para Rescisão</v>
      </c>
      <c r="F2001" s="521"/>
      <c r="G2001" s="521"/>
      <c r="H2001" s="521"/>
      <c r="I2001" s="521"/>
      <c r="J2001" s="11">
        <f t="shared" ref="J2001" si="1181">J1959</f>
        <v>0</v>
      </c>
    </row>
    <row r="2002" spans="1:13" ht="18" customHeight="1" x14ac:dyDescent="0.2">
      <c r="A2002" s="50">
        <f t="shared" ref="A2002:C2002" si="1182">A2001</f>
        <v>3</v>
      </c>
      <c r="B2002" s="50" t="str">
        <f t="shared" si="1182"/>
        <v>Vigilante desarmado diurno - 12x36h</v>
      </c>
      <c r="C2002" s="50" t="str">
        <f t="shared" si="1182"/>
        <v>FLORIANÓPOLIS</v>
      </c>
      <c r="D2002" s="10" t="str">
        <f>Raiz!$B$126</f>
        <v>D</v>
      </c>
      <c r="E2002" s="521" t="str">
        <f>Raiz!$C$126</f>
        <v>Módulo 4 - Custo de Reposição do Profissional Ausente</v>
      </c>
      <c r="F2002" s="521"/>
      <c r="G2002" s="521"/>
      <c r="H2002" s="521"/>
      <c r="I2002" s="521"/>
      <c r="J2002" s="11">
        <f t="shared" ref="J2002" si="1183">J1972</f>
        <v>2.4299999999999997</v>
      </c>
    </row>
    <row r="2003" spans="1:13" ht="18" customHeight="1" x14ac:dyDescent="0.2">
      <c r="A2003" s="50">
        <f t="shared" ref="A2003:C2003" si="1184">A2002</f>
        <v>3</v>
      </c>
      <c r="B2003" s="50" t="str">
        <f t="shared" si="1184"/>
        <v>Vigilante desarmado diurno - 12x36h</v>
      </c>
      <c r="C2003" s="50" t="str">
        <f t="shared" si="1184"/>
        <v>FLORIANÓPOLIS</v>
      </c>
      <c r="D2003" s="10" t="str">
        <f>Raiz!$B$127</f>
        <v>E</v>
      </c>
      <c r="E2003" s="521" t="str">
        <f>Raiz!$C$127</f>
        <v>Módulo 5 - Insumos Diversos</v>
      </c>
      <c r="F2003" s="521"/>
      <c r="G2003" s="521"/>
      <c r="H2003" s="521"/>
      <c r="I2003" s="521"/>
      <c r="J2003" s="11">
        <f t="shared" ref="J2003" si="1185">J1979</f>
        <v>0</v>
      </c>
    </row>
    <row r="2004" spans="1:13" ht="18" customHeight="1" x14ac:dyDescent="0.2">
      <c r="A2004" s="50">
        <f t="shared" ref="A2004:C2004" si="1186">A2003</f>
        <v>3</v>
      </c>
      <c r="B2004" s="50" t="str">
        <f t="shared" si="1186"/>
        <v>Vigilante desarmado diurno - 12x36h</v>
      </c>
      <c r="C2004" s="50" t="str">
        <f t="shared" si="1186"/>
        <v>FLORIANÓPOLIS</v>
      </c>
      <c r="D2004" s="647" t="str">
        <f>Raiz!$B$128</f>
        <v>Subtotal (A + B + C+ D + E)</v>
      </c>
      <c r="E2004" s="647"/>
      <c r="F2004" s="647"/>
      <c r="G2004" s="647"/>
      <c r="H2004" s="647"/>
      <c r="I2004" s="647"/>
      <c r="J2004" s="22">
        <f t="shared" ref="J2004" si="1187">SUM(J1999:J2003)</f>
        <v>1073.23</v>
      </c>
    </row>
    <row r="2005" spans="1:13" ht="18" customHeight="1" x14ac:dyDescent="0.2">
      <c r="A2005" s="50">
        <f t="shared" ref="A2005:C2005" si="1188">A2004</f>
        <v>3</v>
      </c>
      <c r="B2005" s="50" t="str">
        <f t="shared" si="1188"/>
        <v>Vigilante desarmado diurno - 12x36h</v>
      </c>
      <c r="C2005" s="50" t="str">
        <f t="shared" si="1188"/>
        <v>FLORIANÓPOLIS</v>
      </c>
      <c r="D2005" s="10" t="str">
        <f>Raiz!$B$129</f>
        <v>F</v>
      </c>
      <c r="E2005" s="521" t="str">
        <f>Raiz!$C$129</f>
        <v>Módulo 6-A - Custos Indiretos (despesas administrativas e operacionais)</v>
      </c>
      <c r="F2005" s="521"/>
      <c r="G2005" s="521"/>
      <c r="H2005" s="521"/>
      <c r="I2005" s="521"/>
      <c r="J2005" s="11">
        <f t="shared" ref="J2005" si="1189">J1982</f>
        <v>0</v>
      </c>
    </row>
    <row r="2006" spans="1:13" ht="18" customHeight="1" x14ac:dyDescent="0.2">
      <c r="A2006" s="50">
        <f t="shared" ref="A2006:C2006" si="1190">A2005</f>
        <v>3</v>
      </c>
      <c r="B2006" s="50" t="str">
        <f t="shared" si="1190"/>
        <v>Vigilante desarmado diurno - 12x36h</v>
      </c>
      <c r="C2006" s="50" t="str">
        <f t="shared" si="1190"/>
        <v>FLORIANÓPOLIS</v>
      </c>
      <c r="D2006" s="647" t="str">
        <f>Raiz!$B$130</f>
        <v>Subtotal (antes da incidência dos lucros)</v>
      </c>
      <c r="E2006" s="647"/>
      <c r="F2006" s="647"/>
      <c r="G2006" s="647"/>
      <c r="H2006" s="647"/>
      <c r="I2006" s="647"/>
      <c r="J2006" s="25">
        <f t="shared" ref="J2006" si="1191">J2004+J2005</f>
        <v>1073.23</v>
      </c>
    </row>
    <row r="2007" spans="1:13" ht="18" customHeight="1" x14ac:dyDescent="0.2">
      <c r="A2007" s="50">
        <f t="shared" ref="A2007:C2007" si="1192">A2006</f>
        <v>3</v>
      </c>
      <c r="B2007" s="50" t="str">
        <f t="shared" si="1192"/>
        <v>Vigilante desarmado diurno - 12x36h</v>
      </c>
      <c r="C2007" s="50" t="str">
        <f t="shared" si="1192"/>
        <v>FLORIANÓPOLIS</v>
      </c>
      <c r="D2007" s="10" t="str">
        <f>Raiz!$B$131</f>
        <v>G</v>
      </c>
      <c r="E2007" s="521" t="str">
        <f>Raiz!$C$131</f>
        <v>Módulo 6-B - Lucro</v>
      </c>
      <c r="F2007" s="521"/>
      <c r="G2007" s="521"/>
      <c r="H2007" s="521"/>
      <c r="I2007" s="521"/>
      <c r="J2007" s="25">
        <f t="shared" ref="J2007" si="1193">J1983</f>
        <v>0</v>
      </c>
    </row>
    <row r="2008" spans="1:13" ht="18" customHeight="1" x14ac:dyDescent="0.2">
      <c r="A2008" s="50">
        <f t="shared" ref="A2008:C2008" si="1194">A2007</f>
        <v>3</v>
      </c>
      <c r="B2008" s="50" t="str">
        <f t="shared" si="1194"/>
        <v>Vigilante desarmado diurno - 12x36h</v>
      </c>
      <c r="C2008" s="50" t="str">
        <f t="shared" si="1194"/>
        <v>FLORIANÓPOLIS</v>
      </c>
      <c r="D2008" s="647" t="str">
        <f>Raiz!$B$132</f>
        <v>Subtotal (antes da incidência dos tributos)</v>
      </c>
      <c r="E2008" s="647"/>
      <c r="F2008" s="647"/>
      <c r="G2008" s="647"/>
      <c r="H2008" s="647"/>
      <c r="I2008" s="647"/>
      <c r="J2008" s="25">
        <f t="shared" ref="J2008" si="1195">J2006+J2007</f>
        <v>1073.23</v>
      </c>
    </row>
    <row r="2009" spans="1:13" ht="18" customHeight="1" thickBot="1" x14ac:dyDescent="0.25">
      <c r="A2009" s="50">
        <f t="shared" ref="A2009:C2009" si="1196">A2008</f>
        <v>3</v>
      </c>
      <c r="B2009" s="50" t="str">
        <f t="shared" si="1196"/>
        <v>Vigilante desarmado diurno - 12x36h</v>
      </c>
      <c r="C2009" s="50" t="str">
        <f t="shared" si="1196"/>
        <v>FLORIANÓPOLIS</v>
      </c>
      <c r="D2009" s="245" t="str">
        <f>Raiz!$B$133</f>
        <v>H</v>
      </c>
      <c r="E2009" s="625" t="str">
        <f>Raiz!$C$133</f>
        <v>Módulo 6-C - Tributos</v>
      </c>
      <c r="F2009" s="625"/>
      <c r="G2009" s="625"/>
      <c r="H2009" s="625"/>
      <c r="I2009" s="625"/>
      <c r="J2009" s="25">
        <f t="shared" ref="J2009" si="1197">J1985</f>
        <v>70.33</v>
      </c>
    </row>
    <row r="2010" spans="1:13" ht="30" customHeight="1" thickBot="1" x14ac:dyDescent="0.25">
      <c r="A2010" s="50">
        <f t="shared" ref="A2010:C2010" si="1198">A2009</f>
        <v>3</v>
      </c>
      <c r="B2010" s="50" t="str">
        <f t="shared" si="1198"/>
        <v>Vigilante desarmado diurno - 12x36h</v>
      </c>
      <c r="C2010" s="50" t="str">
        <f t="shared" si="1198"/>
        <v>FLORIANÓPOLIS</v>
      </c>
      <c r="D2010" s="650" t="str">
        <f>Raiz!$B$134</f>
        <v>Valor Total por Posto / Mês</v>
      </c>
      <c r="E2010" s="651"/>
      <c r="F2010" s="652"/>
      <c r="G2010" s="654" t="str">
        <f>CONCATENATE(G1888," - ",G1883)</f>
        <v>Vigilante desarmado diurno - 12x36h - FLORIANÓPOLIS</v>
      </c>
      <c r="H2010" s="651"/>
      <c r="I2010" s="652"/>
      <c r="J2010" s="67">
        <f t="shared" ref="J2010" si="1199">SUM(J2008:J2009)</f>
        <v>1143.56</v>
      </c>
      <c r="M2010" s="90"/>
    </row>
    <row r="2011" spans="1:13" ht="13.5" customHeight="1" thickBot="1" x14ac:dyDescent="0.25">
      <c r="A2011" s="50">
        <f t="shared" ref="A2011:C2011" si="1200">A2010</f>
        <v>3</v>
      </c>
      <c r="B2011" s="50" t="str">
        <f t="shared" si="1200"/>
        <v>Vigilante desarmado diurno - 12x36h</v>
      </c>
      <c r="C2011" s="50" t="str">
        <f t="shared" si="1200"/>
        <v>FLORIANÓPOLIS</v>
      </c>
      <c r="M2011" s="90"/>
    </row>
    <row r="2012" spans="1:13" ht="30" customHeight="1" thickBot="1" x14ac:dyDescent="0.25">
      <c r="A2012" s="50">
        <f>J2012</f>
        <v>3</v>
      </c>
      <c r="B2012" s="50" t="str">
        <f>G2022</f>
        <v>Vigilante desarmado noturno - 12x36h</v>
      </c>
      <c r="C2012" s="50" t="str">
        <f>G2017</f>
        <v>FLORIANÓPOLIS</v>
      </c>
      <c r="D2012" s="657" t="str">
        <f>Raiz!$B$2</f>
        <v>PLANILHA DE CUSTOS E FORMAÇÃO DE PREÇOS</v>
      </c>
      <c r="E2012" s="658"/>
      <c r="F2012" s="658"/>
      <c r="G2012" s="658"/>
      <c r="H2012" s="658"/>
      <c r="I2012" s="52" t="str">
        <f>Raiz!$G$2</f>
        <v>GRUPO</v>
      </c>
      <c r="J2012" s="53">
        <f>VLOOKUP(G2017,Base!$B$25:$C$44,2,FALSE)</f>
        <v>3</v>
      </c>
      <c r="K2012" s="239"/>
      <c r="L2012" s="48" t="s">
        <v>163</v>
      </c>
      <c r="M2012" s="49">
        <f>M1878+1</f>
        <v>16</v>
      </c>
    </row>
    <row r="2013" spans="1:13" s="4" customFormat="1" ht="18" customHeight="1" x14ac:dyDescent="0.2">
      <c r="A2013" s="50">
        <f>A2012</f>
        <v>3</v>
      </c>
      <c r="B2013" s="50" t="str">
        <f>B2012</f>
        <v>Vigilante desarmado noturno - 12x36h</v>
      </c>
      <c r="C2013" s="50" t="str">
        <f>C2012</f>
        <v>FLORIANÓPOLIS</v>
      </c>
      <c r="D2013" s="659" t="str">
        <f>Raiz!$B$3</f>
        <v>DISCRIMINAÇÃO DOS SERVIÇOS (DADOS REFERENTES À CONTRATAÇÃO)</v>
      </c>
      <c r="E2013" s="660"/>
      <c r="F2013" s="660"/>
      <c r="G2013" s="660"/>
      <c r="H2013" s="660"/>
      <c r="I2013" s="660"/>
      <c r="J2013" s="661"/>
    </row>
    <row r="2014" spans="1:13" s="4" customFormat="1" ht="18" customHeight="1" x14ac:dyDescent="0.2">
      <c r="A2014" s="50">
        <f t="shared" ref="A2014:C2014" si="1201">A2013</f>
        <v>3</v>
      </c>
      <c r="B2014" s="50" t="str">
        <f t="shared" si="1201"/>
        <v>Vigilante desarmado noturno - 12x36h</v>
      </c>
      <c r="C2014" s="50" t="str">
        <f t="shared" si="1201"/>
        <v>FLORIANÓPOLIS</v>
      </c>
      <c r="D2014" s="10" t="str">
        <f>Raiz!$B$4</f>
        <v>A</v>
      </c>
      <c r="E2014" s="524" t="str">
        <f>Raiz!$C$4</f>
        <v>Processo nº</v>
      </c>
      <c r="F2014" s="525"/>
      <c r="G2014" s="629" t="str">
        <f>Base!$C$2</f>
        <v>10905.720056/2023-49</v>
      </c>
      <c r="H2014" s="630"/>
      <c r="I2014" s="630"/>
      <c r="J2014" s="631"/>
    </row>
    <row r="2015" spans="1:13" s="4" customFormat="1" ht="18" customHeight="1" x14ac:dyDescent="0.2">
      <c r="A2015" s="50">
        <f t="shared" ref="A2015:C2015" si="1202">A2014</f>
        <v>3</v>
      </c>
      <c r="B2015" s="50" t="str">
        <f t="shared" si="1202"/>
        <v>Vigilante desarmado noturno - 12x36h</v>
      </c>
      <c r="C2015" s="50" t="str">
        <f t="shared" si="1202"/>
        <v>FLORIANÓPOLIS</v>
      </c>
      <c r="D2015" s="10" t="str">
        <f>Raiz!$B$5</f>
        <v>B</v>
      </c>
      <c r="E2015" s="524" t="str">
        <f>Raiz!$C$5</f>
        <v>Licitação nº</v>
      </c>
      <c r="F2015" s="525"/>
      <c r="G2015" s="629" t="str">
        <f>Base!$C$3</f>
        <v>___/2024</v>
      </c>
      <c r="H2015" s="630"/>
      <c r="I2015" s="630"/>
      <c r="J2015" s="631"/>
    </row>
    <row r="2016" spans="1:13" s="4" customFormat="1" ht="18" customHeight="1" x14ac:dyDescent="0.2">
      <c r="A2016" s="50">
        <f t="shared" ref="A2016:C2016" si="1203">A2015</f>
        <v>3</v>
      </c>
      <c r="B2016" s="50" t="str">
        <f t="shared" si="1203"/>
        <v>Vigilante desarmado noturno - 12x36h</v>
      </c>
      <c r="C2016" s="50" t="str">
        <f t="shared" si="1203"/>
        <v>FLORIANÓPOLIS</v>
      </c>
      <c r="D2016" s="10" t="str">
        <f>Raiz!$B$6</f>
        <v>C</v>
      </c>
      <c r="E2016" s="524" t="str">
        <f>Raiz!$C$6</f>
        <v>Data de apresentação da proposta</v>
      </c>
      <c r="F2016" s="525"/>
      <c r="G2016" s="629" t="str">
        <f>Base!$C$4</f>
        <v>___/___/2024</v>
      </c>
      <c r="H2016" s="630"/>
      <c r="I2016" s="630"/>
      <c r="J2016" s="631"/>
    </row>
    <row r="2017" spans="1:12" s="4" customFormat="1" ht="18" customHeight="1" x14ac:dyDescent="0.2">
      <c r="A2017" s="50">
        <f t="shared" ref="A2017:C2017" si="1204">A2016</f>
        <v>3</v>
      </c>
      <c r="B2017" s="50" t="str">
        <f t="shared" si="1204"/>
        <v>Vigilante desarmado noturno - 12x36h</v>
      </c>
      <c r="C2017" s="50" t="str">
        <f t="shared" si="1204"/>
        <v>FLORIANÓPOLIS</v>
      </c>
      <c r="D2017" s="10" t="str">
        <f>Raiz!$B$7</f>
        <v>D</v>
      </c>
      <c r="E2017" s="524" t="str">
        <f>Raiz!$C$7</f>
        <v>Local da prestação do serviço</v>
      </c>
      <c r="F2017" s="525"/>
      <c r="G2017" s="632" t="str">
        <f>VLOOKUP(M2012,Base!$Q$49:$S$102,2,FALSE)</f>
        <v>FLORIANÓPOLIS</v>
      </c>
      <c r="H2017" s="633"/>
      <c r="I2017" s="633"/>
      <c r="J2017" s="634"/>
      <c r="K2017" s="239"/>
      <c r="L2017" s="239"/>
    </row>
    <row r="2018" spans="1:12" s="4" customFormat="1" ht="18" customHeight="1" x14ac:dyDescent="0.2">
      <c r="A2018" s="50">
        <f t="shared" ref="A2018:C2018" si="1205">A2017</f>
        <v>3</v>
      </c>
      <c r="B2018" s="50" t="str">
        <f t="shared" si="1205"/>
        <v>Vigilante desarmado noturno - 12x36h</v>
      </c>
      <c r="C2018" s="50" t="str">
        <f t="shared" si="1205"/>
        <v>FLORIANÓPOLIS</v>
      </c>
      <c r="D2018" s="10" t="str">
        <f>Raiz!$B$8</f>
        <v>E</v>
      </c>
      <c r="E2018" s="524" t="str">
        <f>Raiz!$C$8</f>
        <v>Ano do Acordo, Convenção ou Dissídio Coletivo:</v>
      </c>
      <c r="F2018" s="525"/>
      <c r="G2018" s="635" t="str">
        <f>VLOOKUP(G2017,Base!$B$149:$L$168,J2022+1,FALSE)</f>
        <v>2023/2024</v>
      </c>
      <c r="H2018" s="636"/>
      <c r="I2018" s="636"/>
      <c r="J2018" s="637"/>
    </row>
    <row r="2019" spans="1:12" s="4" customFormat="1" ht="18" customHeight="1" thickBot="1" x14ac:dyDescent="0.25">
      <c r="A2019" s="50">
        <f t="shared" ref="A2019:C2019" si="1206">A2018</f>
        <v>3</v>
      </c>
      <c r="B2019" s="50" t="str">
        <f t="shared" si="1206"/>
        <v>Vigilante desarmado noturno - 12x36h</v>
      </c>
      <c r="C2019" s="50" t="str">
        <f t="shared" si="1206"/>
        <v>FLORIANÓPOLIS</v>
      </c>
      <c r="D2019" s="9" t="str">
        <f>Raiz!$B$9</f>
        <v>F</v>
      </c>
      <c r="E2019" s="623" t="str">
        <f>Raiz!$C$9</f>
        <v>Tempo de Execução (meses)</v>
      </c>
      <c r="F2019" s="624"/>
      <c r="G2019" s="641">
        <f>VLOOKUP(G2017,Base!$B$99:$O$118,J2022+1,FALSE)</f>
        <v>24</v>
      </c>
      <c r="H2019" s="642"/>
      <c r="I2019" s="642"/>
      <c r="J2019" s="600"/>
    </row>
    <row r="2020" spans="1:12" ht="14.25" customHeight="1" thickBot="1" x14ac:dyDescent="0.25">
      <c r="A2020" s="50">
        <f t="shared" ref="A2020:C2020" si="1207">A2019</f>
        <v>3</v>
      </c>
      <c r="B2020" s="50" t="str">
        <f t="shared" si="1207"/>
        <v>Vigilante desarmado noturno - 12x36h</v>
      </c>
      <c r="C2020" s="50" t="str">
        <f t="shared" si="1207"/>
        <v>FLORIANÓPOLIS</v>
      </c>
      <c r="D2020" s="89"/>
    </row>
    <row r="2021" spans="1:12" s="4" customFormat="1" ht="18" customHeight="1" x14ac:dyDescent="0.2">
      <c r="A2021" s="50">
        <f t="shared" ref="A2021:C2021" si="1208">A2020</f>
        <v>3</v>
      </c>
      <c r="B2021" s="50" t="str">
        <f t="shared" si="1208"/>
        <v>Vigilante desarmado noturno - 12x36h</v>
      </c>
      <c r="C2021" s="50" t="str">
        <f t="shared" si="1208"/>
        <v>FLORIANÓPOLIS</v>
      </c>
      <c r="D2021" s="601" t="str">
        <f>Raiz!$B$11</f>
        <v>IDENTIFICAÇÃO DO SERVIÇO</v>
      </c>
      <c r="E2021" s="601"/>
      <c r="F2021" s="601"/>
      <c r="G2021" s="601"/>
      <c r="H2021" s="601"/>
      <c r="I2021" s="601"/>
      <c r="J2021" s="601"/>
    </row>
    <row r="2022" spans="1:12" s="4" customFormat="1" ht="18" customHeight="1" x14ac:dyDescent="0.2">
      <c r="A2022" s="50">
        <f t="shared" ref="A2022:C2022" si="1209">A2021</f>
        <v>3</v>
      </c>
      <c r="B2022" s="50" t="str">
        <f t="shared" si="1209"/>
        <v>Vigilante desarmado noturno - 12x36h</v>
      </c>
      <c r="C2022" s="50" t="str">
        <f t="shared" si="1209"/>
        <v>FLORIANÓPOLIS</v>
      </c>
      <c r="D2022" s="609" t="str">
        <f>Raiz!$B$12</f>
        <v>Tipo de Serviço</v>
      </c>
      <c r="E2022" s="609"/>
      <c r="F2022" s="609"/>
      <c r="G2022" s="607" t="str">
        <f>VLOOKUP(M2012,Base!$Q$49:$S$102,3,FALSE)</f>
        <v>Vigilante desarmado noturno - 12x36h</v>
      </c>
      <c r="H2022" s="608"/>
      <c r="I2022" s="608"/>
      <c r="J2022" s="47">
        <f>VLOOKUP(G2022,Base!$B$11:$E$20,4,FALSE)</f>
        <v>4</v>
      </c>
    </row>
    <row r="2023" spans="1:12" s="4" customFormat="1" ht="18" customHeight="1" x14ac:dyDescent="0.2">
      <c r="A2023" s="50">
        <f t="shared" ref="A2023:C2023" si="1210">A2022</f>
        <v>3</v>
      </c>
      <c r="B2023" s="50" t="str">
        <f t="shared" si="1210"/>
        <v>Vigilante desarmado noturno - 12x36h</v>
      </c>
      <c r="C2023" s="50" t="str">
        <f t="shared" si="1210"/>
        <v>FLORIANÓPOLIS</v>
      </c>
      <c r="D2023" s="609" t="str">
        <f>Raiz!$B$13</f>
        <v>Unidade de medida</v>
      </c>
      <c r="E2023" s="609"/>
      <c r="F2023" s="609"/>
      <c r="G2023" s="610" t="str">
        <f>Base!$C$6</f>
        <v>Posto</v>
      </c>
      <c r="H2023" s="610"/>
      <c r="I2023" s="610"/>
      <c r="J2023" s="610"/>
    </row>
    <row r="2024" spans="1:12" s="4" customFormat="1" ht="18" customHeight="1" thickBot="1" x14ac:dyDescent="0.25">
      <c r="A2024" s="50">
        <f t="shared" ref="A2024:C2024" si="1211">A2023</f>
        <v>3</v>
      </c>
      <c r="B2024" s="50" t="str">
        <f t="shared" si="1211"/>
        <v>Vigilante desarmado noturno - 12x36h</v>
      </c>
      <c r="C2024" s="50" t="str">
        <f t="shared" si="1211"/>
        <v>FLORIANÓPOLIS</v>
      </c>
      <c r="D2024" s="597" t="str">
        <f>Raiz!$B$14</f>
        <v>Quantidade a contratar (unidade de medida)</v>
      </c>
      <c r="E2024" s="597"/>
      <c r="F2024" s="597"/>
      <c r="G2024" s="598">
        <f>VLOOKUP(G2017,Base!$B$49:$L$68,1+J2022,FALSE)</f>
        <v>1</v>
      </c>
      <c r="H2024" s="599"/>
      <c r="I2024" s="599"/>
      <c r="J2024" s="600"/>
    </row>
    <row r="2025" spans="1:12" s="4" customFormat="1" ht="14.25" customHeight="1" thickBot="1" x14ac:dyDescent="0.25">
      <c r="A2025" s="50">
        <f t="shared" ref="A2025:C2025" si="1212">A2024</f>
        <v>3</v>
      </c>
      <c r="B2025" s="50" t="str">
        <f t="shared" si="1212"/>
        <v>Vigilante desarmado noturno - 12x36h</v>
      </c>
      <c r="C2025" s="50" t="str">
        <f t="shared" si="1212"/>
        <v>FLORIANÓPOLIS</v>
      </c>
      <c r="D2025" s="88"/>
      <c r="E2025" s="88"/>
      <c r="F2025" s="88"/>
      <c r="G2025" s="88"/>
      <c r="H2025" s="88"/>
      <c r="I2025" s="88"/>
      <c r="J2025" s="88"/>
      <c r="K2025" s="88"/>
      <c r="L2025" s="88"/>
    </row>
    <row r="2026" spans="1:12" s="4" customFormat="1" ht="18" customHeight="1" x14ac:dyDescent="0.2">
      <c r="A2026" s="50">
        <f t="shared" ref="A2026:C2026" si="1213">A2025</f>
        <v>3</v>
      </c>
      <c r="B2026" s="50" t="str">
        <f t="shared" si="1213"/>
        <v>Vigilante desarmado noturno - 12x36h</v>
      </c>
      <c r="C2026" s="50" t="str">
        <f t="shared" si="1213"/>
        <v>FLORIANÓPOLIS</v>
      </c>
      <c r="D2026" s="601" t="str">
        <f>Raiz!$B$16</f>
        <v>1. MÓDULOS: Mão de obra vinculada à execução contratual</v>
      </c>
      <c r="E2026" s="601"/>
      <c r="F2026" s="601"/>
      <c r="G2026" s="601"/>
      <c r="H2026" s="601"/>
      <c r="I2026" s="601"/>
      <c r="J2026" s="601"/>
    </row>
    <row r="2027" spans="1:12" s="4" customFormat="1" ht="18" customHeight="1" x14ac:dyDescent="0.2">
      <c r="A2027" s="50">
        <f t="shared" ref="A2027:C2027" si="1214">A2026</f>
        <v>3</v>
      </c>
      <c r="B2027" s="50" t="str">
        <f t="shared" si="1214"/>
        <v>Vigilante desarmado noturno - 12x36h</v>
      </c>
      <c r="C2027" s="50" t="str">
        <f t="shared" si="1214"/>
        <v>FLORIANÓPOLIS</v>
      </c>
      <c r="D2027" s="602" t="str">
        <f>Raiz!$B$17</f>
        <v>Dados para composição dos custos referentes a mão de obra</v>
      </c>
      <c r="E2027" s="602"/>
      <c r="F2027" s="602"/>
      <c r="G2027" s="602"/>
      <c r="H2027" s="602"/>
      <c r="I2027" s="602"/>
      <c r="J2027" s="602"/>
    </row>
    <row r="2028" spans="1:12" s="4" customFormat="1" ht="18" customHeight="1" x14ac:dyDescent="0.2">
      <c r="A2028" s="50">
        <f t="shared" ref="A2028:C2028" si="1215">A2027</f>
        <v>3</v>
      </c>
      <c r="B2028" s="50" t="str">
        <f t="shared" si="1215"/>
        <v>Vigilante desarmado noturno - 12x36h</v>
      </c>
      <c r="C2028" s="50" t="str">
        <f t="shared" si="1215"/>
        <v>FLORIANÓPOLIS</v>
      </c>
      <c r="D2028" s="10">
        <f>Raiz!$B$18</f>
        <v>1</v>
      </c>
      <c r="E2028" s="527" t="str">
        <f>Raiz!$C$18</f>
        <v>Tipo de Serviço</v>
      </c>
      <c r="F2028" s="527"/>
      <c r="G2028" s="613" t="str">
        <f>G2022</f>
        <v>Vigilante desarmado noturno - 12x36h</v>
      </c>
      <c r="H2028" s="613"/>
      <c r="I2028" s="613"/>
      <c r="J2028" s="614"/>
    </row>
    <row r="2029" spans="1:12" s="4" customFormat="1" ht="18" customHeight="1" x14ac:dyDescent="0.2">
      <c r="A2029" s="50">
        <f t="shared" ref="A2029:C2029" si="1216">A2028</f>
        <v>3</v>
      </c>
      <c r="B2029" s="50" t="str">
        <f t="shared" si="1216"/>
        <v>Vigilante desarmado noturno - 12x36h</v>
      </c>
      <c r="C2029" s="50" t="str">
        <f t="shared" si="1216"/>
        <v>FLORIANÓPOLIS</v>
      </c>
      <c r="D2029" s="10">
        <f>Raiz!$B$19</f>
        <v>2</v>
      </c>
      <c r="E2029" s="527" t="str">
        <f>Raiz!$C$19</f>
        <v>Classificação Brasileira de Ocupações (CBO)</v>
      </c>
      <c r="F2029" s="527"/>
      <c r="G2029" s="525" t="str">
        <f>VLOOKUP(G2022,Base!$B$11:$C$20,2,FALSE)</f>
        <v>5173-30</v>
      </c>
      <c r="H2029" s="525"/>
      <c r="I2029" s="525"/>
      <c r="J2029" s="555"/>
      <c r="K2029" s="239"/>
      <c r="L2029" s="239"/>
    </row>
    <row r="2030" spans="1:12" s="4" customFormat="1" ht="18" customHeight="1" x14ac:dyDescent="0.2">
      <c r="A2030" s="50">
        <f t="shared" ref="A2030:C2030" si="1217">A2029</f>
        <v>3</v>
      </c>
      <c r="B2030" s="50" t="str">
        <f t="shared" si="1217"/>
        <v>Vigilante desarmado noturno - 12x36h</v>
      </c>
      <c r="C2030" s="50" t="str">
        <f t="shared" si="1217"/>
        <v>FLORIANÓPOLIS</v>
      </c>
      <c r="D2030" s="10">
        <f>Raiz!$B$20</f>
        <v>3</v>
      </c>
      <c r="E2030" s="529" t="str">
        <f>Raiz!$C$20</f>
        <v>Salário Normativo da Categoria</v>
      </c>
      <c r="F2030" s="529"/>
      <c r="G2030" s="585">
        <f>VLOOKUP(G2017,Base!$B$198:$L$217,J2022+1,FALSE)</f>
        <v>0</v>
      </c>
      <c r="H2030" s="585"/>
      <c r="I2030" s="585"/>
      <c r="J2030" s="586"/>
      <c r="K2030" s="239"/>
      <c r="L2030" s="239"/>
    </row>
    <row r="2031" spans="1:12" s="4" customFormat="1" ht="18" customHeight="1" x14ac:dyDescent="0.2">
      <c r="A2031" s="50">
        <f t="shared" ref="A2031:C2031" si="1218">A2030</f>
        <v>3</v>
      </c>
      <c r="B2031" s="50" t="str">
        <f t="shared" si="1218"/>
        <v>Vigilante desarmado noturno - 12x36h</v>
      </c>
      <c r="C2031" s="50" t="str">
        <f t="shared" si="1218"/>
        <v>FLORIANÓPOLIS</v>
      </c>
      <c r="D2031" s="28">
        <f>Raiz!$B$21</f>
        <v>4</v>
      </c>
      <c r="E2031" s="542" t="str">
        <f>Raiz!$C$21</f>
        <v>Categoria Profissional (vinculada à execução contratual)</v>
      </c>
      <c r="F2031" s="542"/>
      <c r="G2031" s="643">
        <f>VLOOKUP(G2017,Base!$B$124:$L$143,J2022+1,FALSE)</f>
        <v>0</v>
      </c>
      <c r="H2031" s="643"/>
      <c r="I2031" s="643"/>
      <c r="J2031" s="644"/>
      <c r="K2031" s="239"/>
      <c r="L2031" s="239"/>
    </row>
    <row r="2032" spans="1:12" s="4" customFormat="1" ht="18" customHeight="1" x14ac:dyDescent="0.2">
      <c r="A2032" s="50">
        <f t="shared" ref="A2032:C2032" si="1219">A2031</f>
        <v>3</v>
      </c>
      <c r="B2032" s="50" t="str">
        <f t="shared" si="1219"/>
        <v>Vigilante desarmado noturno - 12x36h</v>
      </c>
      <c r="C2032" s="50" t="str">
        <f t="shared" si="1219"/>
        <v>FLORIANÓPOLIS</v>
      </c>
      <c r="D2032" s="10">
        <f>Raiz!$B$22</f>
        <v>5</v>
      </c>
      <c r="E2032" s="645" t="str">
        <f>Raiz!$C$22</f>
        <v>CCT - Data-Base da Categoria (dia/mês/ano)</v>
      </c>
      <c r="F2032" s="645"/>
      <c r="G2032" s="611">
        <f>VLOOKUP(G2017,Base!$B$173:$L$192,J2022+1,FALSE)</f>
        <v>44958</v>
      </c>
      <c r="H2032" s="611"/>
      <c r="I2032" s="611"/>
      <c r="J2032" s="612"/>
      <c r="K2032" s="239"/>
      <c r="L2032" s="239"/>
    </row>
    <row r="2033" spans="1:12" s="4" customFormat="1" ht="18" customHeight="1" x14ac:dyDescent="0.2">
      <c r="A2033" s="50">
        <f t="shared" ref="A2033:C2033" si="1220">A2032</f>
        <v>3</v>
      </c>
      <c r="B2033" s="50" t="str">
        <f t="shared" si="1220"/>
        <v>Vigilante desarmado noturno - 12x36h</v>
      </c>
      <c r="C2033" s="50" t="str">
        <f t="shared" si="1220"/>
        <v>FLORIANÓPOLIS</v>
      </c>
      <c r="D2033" s="10">
        <f>Raiz!$B$23</f>
        <v>6</v>
      </c>
      <c r="E2033" s="527" t="str">
        <f>Raiz!$C$23</f>
        <v>Carga horária a contratar (Horas/Mês)</v>
      </c>
      <c r="F2033" s="527"/>
      <c r="G2033" s="595">
        <f>VLOOKUP(G2017,Base!$B$247:$L$266,J2022+1,FALSE)</f>
        <v>220</v>
      </c>
      <c r="H2033" s="595"/>
      <c r="I2033" s="595"/>
      <c r="J2033" s="596"/>
      <c r="K2033" s="239"/>
      <c r="L2033" s="239"/>
    </row>
    <row r="2034" spans="1:12" s="4" customFormat="1" ht="18" customHeight="1" x14ac:dyDescent="0.2">
      <c r="A2034" s="50">
        <f t="shared" ref="A2034:C2034" si="1221">A2033</f>
        <v>3</v>
      </c>
      <c r="B2034" s="50" t="str">
        <f t="shared" si="1221"/>
        <v>Vigilante desarmado noturno - 12x36h</v>
      </c>
      <c r="C2034" s="50" t="str">
        <f t="shared" si="1221"/>
        <v>FLORIANÓPOLIS</v>
      </c>
      <c r="D2034" s="10">
        <f>Raiz!$B$24</f>
        <v>7</v>
      </c>
      <c r="E2034" s="527" t="str">
        <f>Raiz!$C$24</f>
        <v>Quantidade de empregados (por unidade de medida)</v>
      </c>
      <c r="F2034" s="527"/>
      <c r="G2034" s="525">
        <f>VLOOKUP(G2017,Base!$B$74:$L$93,J2022+1,FALSE)</f>
        <v>2</v>
      </c>
      <c r="H2034" s="525"/>
      <c r="I2034" s="525"/>
      <c r="J2034" s="555"/>
      <c r="K2034" s="239"/>
      <c r="L2034" s="239"/>
    </row>
    <row r="2035" spans="1:12" s="4" customFormat="1" ht="18" customHeight="1" x14ac:dyDescent="0.2">
      <c r="A2035" s="50">
        <f t="shared" ref="A2035:C2035" si="1222">A2034</f>
        <v>3</v>
      </c>
      <c r="B2035" s="50" t="str">
        <f t="shared" si="1222"/>
        <v>Vigilante desarmado noturno - 12x36h</v>
      </c>
      <c r="C2035" s="50" t="str">
        <f t="shared" si="1222"/>
        <v>FLORIANÓPOLIS</v>
      </c>
      <c r="D2035" s="10">
        <f>Raiz!$B$25</f>
        <v>8</v>
      </c>
      <c r="E2035" s="527" t="str">
        <f>Raiz!$C$25</f>
        <v>Valor do vale transporte</v>
      </c>
      <c r="F2035" s="527"/>
      <c r="G2035" s="585">
        <f>VLOOKUP(G2017,Base!$B$25:$E$44,4,FALSE)</f>
        <v>4.9800000000000004</v>
      </c>
      <c r="H2035" s="585" t="s">
        <v>25</v>
      </c>
      <c r="I2035" s="585"/>
      <c r="J2035" s="586"/>
    </row>
    <row r="2036" spans="1:12" s="4" customFormat="1" ht="18" customHeight="1" x14ac:dyDescent="0.2">
      <c r="A2036" s="50">
        <f t="shared" ref="A2036:C2036" si="1223">A2035</f>
        <v>3</v>
      </c>
      <c r="B2036" s="50" t="str">
        <f t="shared" si="1223"/>
        <v>Vigilante desarmado noturno - 12x36h</v>
      </c>
      <c r="C2036" s="50" t="str">
        <f t="shared" si="1223"/>
        <v>FLORIANÓPOLIS</v>
      </c>
      <c r="D2036" s="10">
        <f>Raiz!$B$26</f>
        <v>9</v>
      </c>
      <c r="E2036" s="527" t="str">
        <f>Raiz!$C$26</f>
        <v>Valor do vale alimentação</v>
      </c>
      <c r="F2036" s="527"/>
      <c r="G2036" s="585">
        <f>VLOOKUP(G2017,Base!$B$487:$L$506,J2022+1,FALSE)</f>
        <v>31</v>
      </c>
      <c r="H2036" s="585"/>
      <c r="I2036" s="585"/>
      <c r="J2036" s="586"/>
      <c r="K2036" s="239"/>
      <c r="L2036" s="239"/>
    </row>
    <row r="2037" spans="1:12" s="4" customFormat="1" ht="18" customHeight="1" thickBot="1" x14ac:dyDescent="0.25">
      <c r="A2037" s="50">
        <f t="shared" ref="A2037:C2037" si="1224">A2036</f>
        <v>3</v>
      </c>
      <c r="B2037" s="50" t="str">
        <f t="shared" si="1224"/>
        <v>Vigilante desarmado noturno - 12x36h</v>
      </c>
      <c r="C2037" s="50" t="str">
        <f t="shared" si="1224"/>
        <v>FLORIANÓPOLIS</v>
      </c>
      <c r="D2037" s="9">
        <f>Raiz!$B$27</f>
        <v>10</v>
      </c>
      <c r="E2037" s="587" t="str">
        <f>Raiz!$C$27</f>
        <v>Salário Mínimo Vigente</v>
      </c>
      <c r="F2037" s="587"/>
      <c r="G2037" s="588">
        <f>Base!$C$5</f>
        <v>1320</v>
      </c>
      <c r="H2037" s="588"/>
      <c r="I2037" s="588"/>
      <c r="J2037" s="589"/>
    </row>
    <row r="2038" spans="1:12" ht="13.5" customHeight="1" thickBot="1" x14ac:dyDescent="0.25">
      <c r="A2038" s="50">
        <f t="shared" ref="A2038:C2038" si="1225">A2037</f>
        <v>3</v>
      </c>
      <c r="B2038" s="50" t="str">
        <f t="shared" si="1225"/>
        <v>Vigilante desarmado noturno - 12x36h</v>
      </c>
      <c r="C2038" s="50" t="str">
        <f t="shared" si="1225"/>
        <v>FLORIANÓPOLIS</v>
      </c>
      <c r="D2038" s="4"/>
      <c r="E2038" s="4"/>
      <c r="F2038" s="4"/>
      <c r="G2038" s="4"/>
      <c r="H2038" s="4"/>
      <c r="I2038" s="4"/>
      <c r="J2038" s="4"/>
    </row>
    <row r="2039" spans="1:12" ht="18" customHeight="1" x14ac:dyDescent="0.2">
      <c r="A2039" s="50">
        <f t="shared" ref="A2039:C2039" si="1226">A2038</f>
        <v>3</v>
      </c>
      <c r="B2039" s="50" t="str">
        <f t="shared" si="1226"/>
        <v>Vigilante desarmado noturno - 12x36h</v>
      </c>
      <c r="C2039" s="50" t="str">
        <f t="shared" si="1226"/>
        <v>FLORIANÓPOLIS</v>
      </c>
      <c r="D2039" s="590" t="str">
        <f>Raiz!$B$29</f>
        <v>MÓDULO 1 – COMPOSIÇÃO DA REMUNERAÇÃO</v>
      </c>
      <c r="E2039" s="590"/>
      <c r="F2039" s="590"/>
      <c r="G2039" s="590"/>
      <c r="H2039" s="590"/>
      <c r="I2039" s="1" t="str">
        <f>Raiz!G$29</f>
        <v>%</v>
      </c>
      <c r="J2039" s="2" t="str">
        <f>Raiz!$H$29</f>
        <v>Valor R$</v>
      </c>
    </row>
    <row r="2040" spans="1:12" ht="18" customHeight="1" x14ac:dyDescent="0.2">
      <c r="A2040" s="50">
        <f t="shared" ref="A2040:C2040" si="1227">A2039</f>
        <v>3</v>
      </c>
      <c r="B2040" s="50" t="str">
        <f t="shared" si="1227"/>
        <v>Vigilante desarmado noturno - 12x36h</v>
      </c>
      <c r="C2040" s="50" t="str">
        <f t="shared" si="1227"/>
        <v>FLORIANÓPOLIS</v>
      </c>
      <c r="D2040" s="10" t="str">
        <f>Raiz!$B$30</f>
        <v>A</v>
      </c>
      <c r="E2040" s="625" t="str">
        <f>Raiz!$C$30</f>
        <v>Salário-Base</v>
      </c>
      <c r="F2040" s="625"/>
      <c r="G2040" s="625"/>
      <c r="H2040" s="625"/>
      <c r="I2040" s="521"/>
      <c r="J2040" s="11">
        <f>VLOOKUP(G2017,Base!$B$295:$L$314,J2022+1,FALSE)*G2034</f>
        <v>0</v>
      </c>
      <c r="K2040" s="89"/>
      <c r="L2040" s="89"/>
    </row>
    <row r="2041" spans="1:12" ht="18" customHeight="1" x14ac:dyDescent="0.2">
      <c r="A2041" s="50">
        <f t="shared" ref="A2041:C2041" si="1228">A2040</f>
        <v>3</v>
      </c>
      <c r="B2041" s="50" t="str">
        <f t="shared" si="1228"/>
        <v>Vigilante desarmado noturno - 12x36h</v>
      </c>
      <c r="C2041" s="50" t="str">
        <f t="shared" si="1228"/>
        <v>FLORIANÓPOLIS</v>
      </c>
      <c r="D2041" s="10" t="str">
        <f>Raiz!$B$31</f>
        <v>B</v>
      </c>
      <c r="E2041" s="524" t="str">
        <f>Raiz!$C$31</f>
        <v>Adicional de Periculosidade</v>
      </c>
      <c r="F2041" s="526"/>
      <c r="G2041" s="526"/>
      <c r="H2041" s="525"/>
      <c r="I2041" s="39">
        <f>VLOOKUP(G2017,Base!$B$319:$L$338,J2022+1,FALSE)</f>
        <v>0.3</v>
      </c>
      <c r="J2041" s="11">
        <f>ROUND(I2041*J2040,2)</f>
        <v>0</v>
      </c>
      <c r="K2041" s="89"/>
      <c r="L2041" s="89"/>
    </row>
    <row r="2042" spans="1:12" ht="18" customHeight="1" x14ac:dyDescent="0.2">
      <c r="A2042" s="50">
        <f t="shared" ref="A2042:C2042" si="1229">A2041</f>
        <v>3</v>
      </c>
      <c r="B2042" s="50" t="str">
        <f t="shared" si="1229"/>
        <v>Vigilante desarmado noturno - 12x36h</v>
      </c>
      <c r="C2042" s="50" t="str">
        <f t="shared" si="1229"/>
        <v>FLORIANÓPOLIS</v>
      </c>
      <c r="D2042" s="10" t="str">
        <f>Raiz!$B$32</f>
        <v>C</v>
      </c>
      <c r="E2042" s="524" t="str">
        <f>Raiz!$C$32</f>
        <v>Adicional NOTURNO</v>
      </c>
      <c r="F2042" s="525"/>
      <c r="G2042" s="96">
        <f>VLOOKUP(G2017,Base!$B$343:$L$362,J2022+1,FALSE)</f>
        <v>0.2</v>
      </c>
      <c r="H2042" s="567"/>
      <c r="I2042" s="582"/>
      <c r="J2042" s="73">
        <f>ROUND((J2040+J2041)/G2033*G2042*7*15,2)</f>
        <v>0</v>
      </c>
      <c r="K2042" s="89"/>
      <c r="L2042" s="89"/>
    </row>
    <row r="2043" spans="1:12" ht="18" customHeight="1" x14ac:dyDescent="0.2">
      <c r="A2043" s="50">
        <f t="shared" ref="A2043:C2043" si="1230">A2042</f>
        <v>3</v>
      </c>
      <c r="B2043" s="50" t="str">
        <f t="shared" si="1230"/>
        <v>Vigilante desarmado noturno - 12x36h</v>
      </c>
      <c r="C2043" s="50" t="str">
        <f t="shared" si="1230"/>
        <v>FLORIANÓPOLIS</v>
      </c>
      <c r="D2043" s="10" t="str">
        <f>Raiz!$B$33</f>
        <v>D</v>
      </c>
      <c r="E2043" s="524" t="str">
        <f>Raiz!$C$33</f>
        <v>Reflexo do adicional noturno sobre o DSR</v>
      </c>
      <c r="F2043" s="525"/>
      <c r="G2043" s="96" t="str">
        <f>VLOOKUP(G2017,Base!$B$367:$L$386,J2022+1,FALSE)</f>
        <v>S</v>
      </c>
      <c r="H2043" s="567"/>
      <c r="I2043" s="582"/>
      <c r="J2043" s="73">
        <f>IF(G2043="S",(J2042*0.2),IF(G2043="N",0))</f>
        <v>0</v>
      </c>
      <c r="K2043" s="89"/>
      <c r="L2043" s="89"/>
    </row>
    <row r="2044" spans="1:12" ht="18" customHeight="1" x14ac:dyDescent="0.2">
      <c r="A2044" s="50">
        <f t="shared" ref="A2044:C2044" si="1231">A2043</f>
        <v>3</v>
      </c>
      <c r="B2044" s="50" t="str">
        <f t="shared" si="1231"/>
        <v>Vigilante desarmado noturno - 12x36h</v>
      </c>
      <c r="C2044" s="50" t="str">
        <f t="shared" si="1231"/>
        <v>FLORIANÓPOLIS</v>
      </c>
      <c r="D2044" s="10" t="str">
        <f>Raiz!$B$34</f>
        <v>E</v>
      </c>
      <c r="E2044" s="524" t="str">
        <f>Raiz!$C$34</f>
        <v>Adicional de Hora Noturna Reduzida</v>
      </c>
      <c r="F2044" s="525"/>
      <c r="G2044" s="96" t="str">
        <f>VLOOKUP(G2017,Base!$B$390:$L$410,J2022+1,FALSE)</f>
        <v>S</v>
      </c>
      <c r="H2044" s="567"/>
      <c r="I2044" s="582"/>
      <c r="J2044" s="73">
        <f>IF(G2044="S",ROUND(((J2040+J2041)/G2034/G2033*1.2*15*2),2),IF(G2044="N",0))</f>
        <v>0</v>
      </c>
      <c r="K2044" s="89"/>
      <c r="L2044" s="89"/>
    </row>
    <row r="2045" spans="1:12" ht="18" customHeight="1" x14ac:dyDescent="0.2">
      <c r="A2045" s="50">
        <f t="shared" ref="A2045:C2045" si="1232">A2044</f>
        <v>3</v>
      </c>
      <c r="B2045" s="50" t="str">
        <f t="shared" si="1232"/>
        <v>Vigilante desarmado noturno - 12x36h</v>
      </c>
      <c r="C2045" s="50" t="str">
        <f t="shared" si="1232"/>
        <v>FLORIANÓPOLIS</v>
      </c>
      <c r="D2045" s="10" t="str">
        <f>Raiz!$B$35</f>
        <v>F</v>
      </c>
      <c r="E2045" s="521" t="str">
        <f>Raiz!$C$35</f>
        <v>Outros (especificar): Adicional de função</v>
      </c>
      <c r="F2045" s="668"/>
      <c r="G2045" s="668"/>
      <c r="H2045" s="668"/>
      <c r="I2045" s="584"/>
      <c r="J2045" s="11">
        <f>VLOOKUP(G2017,Base!$B$439:$L$458,J2022+1,FALSE)*G2034</f>
        <v>0</v>
      </c>
      <c r="K2045" s="89"/>
      <c r="L2045" s="89"/>
    </row>
    <row r="2046" spans="1:12" ht="18" customHeight="1" x14ac:dyDescent="0.2">
      <c r="A2046" s="50">
        <f t="shared" ref="A2046:C2047" si="1233">A2045</f>
        <v>3</v>
      </c>
      <c r="B2046" s="50" t="str">
        <f t="shared" si="1233"/>
        <v>Vigilante desarmado noturno - 12x36h</v>
      </c>
      <c r="C2046" s="50" t="str">
        <f t="shared" si="1233"/>
        <v>FLORIANÓPOLIS</v>
      </c>
      <c r="D2046" s="569" t="str">
        <f>Raiz!$B$36</f>
        <v>Remuneração 1 = Total da Remuneração de verbas de natureza salarial nas quais incidem INSS + FGTS + Férias + 13º, etc.</v>
      </c>
      <c r="E2046" s="570"/>
      <c r="F2046" s="570"/>
      <c r="G2046" s="570"/>
      <c r="H2046" s="570"/>
      <c r="I2046" s="571"/>
      <c r="J2046" s="97">
        <f>SUM(J2040:J2045)</f>
        <v>0</v>
      </c>
      <c r="K2046" s="89"/>
      <c r="L2046" s="89"/>
    </row>
    <row r="2047" spans="1:12" ht="18" customHeight="1" x14ac:dyDescent="0.2">
      <c r="A2047" s="50">
        <f t="shared" si="1233"/>
        <v>3</v>
      </c>
      <c r="B2047" s="50" t="str">
        <f t="shared" si="1233"/>
        <v>Vigilante desarmado noturno - 12x36h</v>
      </c>
      <c r="C2047" s="50" t="str">
        <f t="shared" si="1233"/>
        <v>FLORIANÓPOLIS</v>
      </c>
      <c r="D2047" s="10" t="s">
        <v>36</v>
      </c>
      <c r="E2047" s="521" t="s">
        <v>227</v>
      </c>
      <c r="F2047" s="521"/>
      <c r="G2047" s="521"/>
      <c r="H2047" s="521"/>
      <c r="I2047" s="521"/>
      <c r="J2047" s="72">
        <f>VLOOKUP(G2017,Base!$B$415:$L$434,J2022+1,FALSE)</f>
        <v>0</v>
      </c>
      <c r="K2047" s="89"/>
      <c r="L2047" s="89"/>
    </row>
    <row r="2048" spans="1:12" ht="18" customHeight="1" x14ac:dyDescent="0.2">
      <c r="A2048" s="50">
        <f t="shared" ref="A2048:C2048" si="1234">A2047</f>
        <v>3</v>
      </c>
      <c r="B2048" s="50" t="str">
        <f t="shared" si="1234"/>
        <v>Vigilante desarmado noturno - 12x36h</v>
      </c>
      <c r="C2048" s="50" t="str">
        <f t="shared" si="1234"/>
        <v>FLORIANÓPOLIS</v>
      </c>
      <c r="D2048" s="10" t="str">
        <f>Raiz!$B$38</f>
        <v>H</v>
      </c>
      <c r="E2048" s="521" t="str">
        <f>Raiz!$C$38</f>
        <v>Outros (especificar)</v>
      </c>
      <c r="F2048" s="521"/>
      <c r="G2048" s="521"/>
      <c r="H2048" s="521"/>
      <c r="I2048" s="521"/>
      <c r="J2048" s="11"/>
      <c r="K2048" s="89"/>
      <c r="L2048" s="89"/>
    </row>
    <row r="2049" spans="1:12" ht="18" customHeight="1" x14ac:dyDescent="0.2">
      <c r="A2049" s="50">
        <f t="shared" ref="A2049:C2049" si="1235">A2048</f>
        <v>3</v>
      </c>
      <c r="B2049" s="50" t="str">
        <f t="shared" si="1235"/>
        <v>Vigilante desarmado noturno - 12x36h</v>
      </c>
      <c r="C2049" s="50" t="str">
        <f t="shared" si="1235"/>
        <v>FLORIANÓPOLIS</v>
      </c>
      <c r="D2049" s="569" t="str">
        <f>Raiz!$B$39</f>
        <v xml:space="preserve">Remuneração 2 = Total da Remuneração de verbas de natureza indenizatória nas quais não incidem INSS, FGTS, Férias, 13º, etc.  </v>
      </c>
      <c r="E2049" s="570"/>
      <c r="F2049" s="570"/>
      <c r="G2049" s="570"/>
      <c r="H2049" s="570"/>
      <c r="I2049" s="571"/>
      <c r="J2049" s="97">
        <f>SUM(J2047:J2048)</f>
        <v>0</v>
      </c>
    </row>
    <row r="2050" spans="1:12" ht="18" customHeight="1" thickBot="1" x14ac:dyDescent="0.25">
      <c r="A2050" s="50">
        <f t="shared" ref="A2050:C2050" si="1236">A2049</f>
        <v>3</v>
      </c>
      <c r="B2050" s="50" t="str">
        <f t="shared" si="1236"/>
        <v>Vigilante desarmado noturno - 12x36h</v>
      </c>
      <c r="C2050" s="50" t="str">
        <f t="shared" si="1236"/>
        <v>FLORIANÓPOLIS</v>
      </c>
      <c r="D2050" s="619" t="str">
        <f>Raiz!$B$40</f>
        <v>Total do Módulo 1 - Composição da Remuneração</v>
      </c>
      <c r="E2050" s="619"/>
      <c r="F2050" s="619"/>
      <c r="G2050" s="619"/>
      <c r="H2050" s="619"/>
      <c r="I2050" s="619"/>
      <c r="J2050" s="13">
        <f>J2046+J2049</f>
        <v>0</v>
      </c>
    </row>
    <row r="2051" spans="1:12" ht="14.25" customHeight="1" thickBot="1" x14ac:dyDescent="0.25">
      <c r="A2051" s="50">
        <f t="shared" ref="A2051:A2079" si="1237">A2050</f>
        <v>3</v>
      </c>
      <c r="B2051" s="50" t="str">
        <f t="shared" ref="B2051:B2079" si="1238">B2050</f>
        <v>Vigilante desarmado noturno - 12x36h</v>
      </c>
      <c r="C2051" s="50" t="str">
        <f t="shared" ref="C2051:C2079" si="1239">C2050</f>
        <v>FLORIANÓPOLIS</v>
      </c>
      <c r="D2051" s="4"/>
      <c r="E2051" s="4"/>
      <c r="F2051" s="4"/>
      <c r="G2051" s="4"/>
      <c r="H2051" s="4"/>
      <c r="I2051" s="4"/>
      <c r="J2051" s="4"/>
    </row>
    <row r="2052" spans="1:12" ht="18" customHeight="1" x14ac:dyDescent="0.2">
      <c r="A2052" s="50">
        <f t="shared" si="1237"/>
        <v>3</v>
      </c>
      <c r="B2052" s="50" t="str">
        <f t="shared" si="1238"/>
        <v>Vigilante desarmado noturno - 12x36h</v>
      </c>
      <c r="C2052" s="50" t="str">
        <f t="shared" si="1239"/>
        <v>FLORIANÓPOLIS</v>
      </c>
      <c r="D2052" s="572" t="str">
        <f>Raiz!$B$42</f>
        <v>MÓDULO 2 – ENCARGOS E BENEFÍCIOS ANUAIS, MENSAIS E DIÁRIOS</v>
      </c>
      <c r="E2052" s="573"/>
      <c r="F2052" s="573"/>
      <c r="G2052" s="573"/>
      <c r="H2052" s="574"/>
      <c r="I2052" s="56" t="str">
        <f>Raiz!$G$42</f>
        <v>%</v>
      </c>
      <c r="J2052" s="57" t="str">
        <f>Raiz!$H$42</f>
        <v>Valor R$</v>
      </c>
    </row>
    <row r="2053" spans="1:12" ht="18" customHeight="1" x14ac:dyDescent="0.2">
      <c r="A2053" s="50">
        <f t="shared" si="1237"/>
        <v>3</v>
      </c>
      <c r="B2053" s="50" t="str">
        <f t="shared" si="1238"/>
        <v>Vigilante desarmado noturno - 12x36h</v>
      </c>
      <c r="C2053" s="50" t="str">
        <f t="shared" si="1239"/>
        <v>FLORIANÓPOLIS</v>
      </c>
      <c r="D2053" s="580" t="str">
        <f>Raiz!$B$43</f>
        <v xml:space="preserve"> Submódulo 2.1 - 13º (décimo terceiro) Salário e Adicional de Férias</v>
      </c>
      <c r="E2053" s="560"/>
      <c r="F2053" s="560"/>
      <c r="G2053" s="560"/>
      <c r="H2053" s="560"/>
      <c r="I2053" s="560"/>
      <c r="J2053" s="581"/>
    </row>
    <row r="2054" spans="1:12" ht="18" customHeight="1" x14ac:dyDescent="0.2">
      <c r="A2054" s="50">
        <f t="shared" si="1237"/>
        <v>3</v>
      </c>
      <c r="B2054" s="50" t="str">
        <f t="shared" si="1238"/>
        <v>Vigilante desarmado noturno - 12x36h</v>
      </c>
      <c r="C2054" s="50" t="str">
        <f t="shared" si="1239"/>
        <v>FLORIANÓPOLIS</v>
      </c>
      <c r="D2054" s="58" t="str">
        <f>Raiz!$B$44</f>
        <v>A</v>
      </c>
      <c r="E2054" s="529" t="str">
        <f>Raiz!$C$44</f>
        <v>13º Salário</v>
      </c>
      <c r="F2054" s="529"/>
      <c r="G2054" s="529"/>
      <c r="H2054" s="529"/>
      <c r="I2054" s="55">
        <f>Raiz!$G$44</f>
        <v>8.3333333333333329E-2</v>
      </c>
      <c r="J2054" s="59">
        <f>ROUND(I2054*J2046,2)</f>
        <v>0</v>
      </c>
    </row>
    <row r="2055" spans="1:12" ht="18" customHeight="1" x14ac:dyDescent="0.2">
      <c r="A2055" s="50">
        <f t="shared" si="1237"/>
        <v>3</v>
      </c>
      <c r="B2055" s="50" t="str">
        <f t="shared" si="1238"/>
        <v>Vigilante desarmado noturno - 12x36h</v>
      </c>
      <c r="C2055" s="50" t="str">
        <f t="shared" si="1239"/>
        <v>FLORIANÓPOLIS</v>
      </c>
      <c r="D2055" s="61" t="str">
        <f>Raiz!$B$45</f>
        <v>B</v>
      </c>
      <c r="E2055" s="536" t="str">
        <f>Raiz!$C$45</f>
        <v xml:space="preserve">Adicional de Férias </v>
      </c>
      <c r="F2055" s="537"/>
      <c r="G2055" s="537"/>
      <c r="H2055" s="538"/>
      <c r="I2055" s="71">
        <f>Raiz!$G$45</f>
        <v>2.7777777777777776E-2</v>
      </c>
      <c r="J2055" s="70">
        <f>ROUND(I2055*J2046,2)</f>
        <v>0</v>
      </c>
      <c r="K2055" s="4"/>
      <c r="L2055" s="4"/>
    </row>
    <row r="2056" spans="1:12" ht="18" customHeight="1" thickBot="1" x14ac:dyDescent="0.25">
      <c r="A2056" s="50">
        <f t="shared" si="1237"/>
        <v>3</v>
      </c>
      <c r="B2056" s="50" t="str">
        <f t="shared" si="1238"/>
        <v>Vigilante desarmado noturno - 12x36h</v>
      </c>
      <c r="C2056" s="50" t="str">
        <f t="shared" si="1239"/>
        <v>FLORIANÓPOLIS</v>
      </c>
      <c r="D2056" s="648" t="str">
        <f>Raiz!$B$46</f>
        <v>Total do Submódulo 2.1</v>
      </c>
      <c r="E2056" s="649"/>
      <c r="F2056" s="649"/>
      <c r="G2056" s="649"/>
      <c r="H2056" s="649"/>
      <c r="I2056" s="649"/>
      <c r="J2056" s="60">
        <f>SUM(J2054:J2055)</f>
        <v>0</v>
      </c>
      <c r="K2056" s="4"/>
      <c r="L2056" s="4"/>
    </row>
    <row r="2057" spans="1:12" ht="14.25" customHeight="1" thickBot="1" x14ac:dyDescent="0.25">
      <c r="A2057" s="50">
        <f t="shared" si="1237"/>
        <v>3</v>
      </c>
      <c r="B2057" s="50" t="str">
        <f t="shared" si="1238"/>
        <v>Vigilante desarmado noturno - 12x36h</v>
      </c>
      <c r="C2057" s="50" t="str">
        <f t="shared" si="1239"/>
        <v>FLORIANÓPOLIS</v>
      </c>
      <c r="D2057" s="4"/>
      <c r="E2057" s="4"/>
      <c r="F2057" s="4"/>
      <c r="G2057" s="4"/>
      <c r="H2057" s="4"/>
      <c r="I2057" s="4"/>
      <c r="J2057" s="4"/>
      <c r="K2057" s="4"/>
      <c r="L2057" s="4"/>
    </row>
    <row r="2058" spans="1:12" ht="18" customHeight="1" x14ac:dyDescent="0.2">
      <c r="A2058" s="50">
        <f t="shared" ref="A2058:C2058" si="1240">A2057</f>
        <v>3</v>
      </c>
      <c r="B2058" s="50" t="str">
        <f t="shared" si="1240"/>
        <v>Vigilante desarmado noturno - 12x36h</v>
      </c>
      <c r="C2058" s="50" t="str">
        <f t="shared" si="1240"/>
        <v>FLORIANÓPOLIS</v>
      </c>
      <c r="D2058" s="564" t="str">
        <f>Raiz!$B$48</f>
        <v xml:space="preserve"> Submódulo 2.2 - Encargos Previdenciários (GPS), FGTS e outras contribuições</v>
      </c>
      <c r="E2058" s="564"/>
      <c r="F2058" s="564"/>
      <c r="G2058" s="564"/>
      <c r="H2058" s="564"/>
      <c r="I2058" s="564"/>
      <c r="J2058" s="565"/>
      <c r="K2058" s="4"/>
      <c r="L2058" s="4"/>
    </row>
    <row r="2059" spans="1:12" ht="18" customHeight="1" x14ac:dyDescent="0.2">
      <c r="A2059" s="50">
        <f t="shared" ref="A2059:C2059" si="1241">A2058</f>
        <v>3</v>
      </c>
      <c r="B2059" s="50" t="str">
        <f t="shared" si="1241"/>
        <v>Vigilante desarmado noturno - 12x36h</v>
      </c>
      <c r="C2059" s="50" t="str">
        <f t="shared" si="1241"/>
        <v>FLORIANÓPOLIS</v>
      </c>
      <c r="D2059" s="10" t="str">
        <f>Raiz!$B$49</f>
        <v>A</v>
      </c>
      <c r="E2059" s="563" t="str">
        <f>Raiz!$C$49</f>
        <v>INSS</v>
      </c>
      <c r="F2059" s="563"/>
      <c r="G2059" s="563"/>
      <c r="H2059" s="563"/>
      <c r="I2059" s="15">
        <f>Raiz!$G$49</f>
        <v>0.2</v>
      </c>
      <c r="J2059" s="14">
        <f>ROUND((J2046+J2056)*$I2059,2)</f>
        <v>0</v>
      </c>
      <c r="K2059" s="4"/>
      <c r="L2059" s="4"/>
    </row>
    <row r="2060" spans="1:12" ht="18" customHeight="1" x14ac:dyDescent="0.2">
      <c r="A2060" s="50">
        <f t="shared" ref="A2060:C2060" si="1242">A2059</f>
        <v>3</v>
      </c>
      <c r="B2060" s="50" t="str">
        <f t="shared" si="1242"/>
        <v>Vigilante desarmado noturno - 12x36h</v>
      </c>
      <c r="C2060" s="50" t="str">
        <f t="shared" si="1242"/>
        <v>FLORIANÓPOLIS</v>
      </c>
      <c r="D2060" s="10" t="str">
        <f>Raiz!$B$50</f>
        <v>B</v>
      </c>
      <c r="E2060" s="563" t="str">
        <f>Raiz!$C$50</f>
        <v>Salário Educação</v>
      </c>
      <c r="F2060" s="563"/>
      <c r="G2060" s="563"/>
      <c r="H2060" s="563"/>
      <c r="I2060" s="15">
        <f>Raiz!$G$50</f>
        <v>2.5000000000000001E-2</v>
      </c>
      <c r="J2060" s="14">
        <f>ROUND((J2046+J2056)*$I2060,2)</f>
        <v>0</v>
      </c>
      <c r="K2060" s="4"/>
      <c r="L2060" s="4"/>
    </row>
    <row r="2061" spans="1:12" ht="18" customHeight="1" x14ac:dyDescent="0.2">
      <c r="A2061" s="50">
        <f t="shared" ref="A2061:C2061" si="1243">A2060</f>
        <v>3</v>
      </c>
      <c r="B2061" s="50" t="str">
        <f t="shared" si="1243"/>
        <v>Vigilante desarmado noturno - 12x36h</v>
      </c>
      <c r="C2061" s="50" t="str">
        <f t="shared" si="1243"/>
        <v>FLORIANÓPOLIS</v>
      </c>
      <c r="D2061" s="10" t="str">
        <f>Raiz!$B$51</f>
        <v>C</v>
      </c>
      <c r="E2061" s="62" t="str">
        <f>Raiz!$C$51</f>
        <v>RAT X FAP       RAT=</v>
      </c>
      <c r="F2061" s="66">
        <f>VLOOKUP(J2012,Base!$H$11:$I$13,2,FALSE)</f>
        <v>0.03</v>
      </c>
      <c r="G2061" s="63" t="str">
        <f>Raiz!$E$51</f>
        <v>FAP=</v>
      </c>
      <c r="H2061" s="64">
        <f>VLOOKUP(J2012,Base!$H$11:$J$13,3,FALSE)</f>
        <v>1</v>
      </c>
      <c r="I2061" s="15">
        <f>F2061*H2061</f>
        <v>0.03</v>
      </c>
      <c r="J2061" s="14">
        <f>ROUND((J2046+J2056)*$I2061,2)</f>
        <v>0</v>
      </c>
      <c r="K2061" s="4"/>
      <c r="L2061" s="4"/>
    </row>
    <row r="2062" spans="1:12" ht="18" customHeight="1" x14ac:dyDescent="0.2">
      <c r="A2062" s="50">
        <f t="shared" ref="A2062:C2062" si="1244">A2061</f>
        <v>3</v>
      </c>
      <c r="B2062" s="50" t="str">
        <f t="shared" si="1244"/>
        <v>Vigilante desarmado noturno - 12x36h</v>
      </c>
      <c r="C2062" s="50" t="str">
        <f t="shared" si="1244"/>
        <v>FLORIANÓPOLIS</v>
      </c>
      <c r="D2062" s="10" t="str">
        <f>Raiz!$B$52</f>
        <v>D</v>
      </c>
      <c r="E2062" s="563" t="str">
        <f>Raiz!$C$52</f>
        <v>SESI ou SESC</v>
      </c>
      <c r="F2062" s="563"/>
      <c r="G2062" s="563"/>
      <c r="H2062" s="563"/>
      <c r="I2062" s="15">
        <f>Raiz!$G$52</f>
        <v>1.4999999999999999E-2</v>
      </c>
      <c r="J2062" s="14">
        <f>ROUND((J2046+J2056)*$I2062,2)</f>
        <v>0</v>
      </c>
      <c r="K2062" s="4"/>
      <c r="L2062" s="4"/>
    </row>
    <row r="2063" spans="1:12" ht="18" customHeight="1" x14ac:dyDescent="0.2">
      <c r="A2063" s="50">
        <f t="shared" ref="A2063:C2063" si="1245">A2062</f>
        <v>3</v>
      </c>
      <c r="B2063" s="50" t="str">
        <f t="shared" si="1245"/>
        <v>Vigilante desarmado noturno - 12x36h</v>
      </c>
      <c r="C2063" s="50" t="str">
        <f t="shared" si="1245"/>
        <v>FLORIANÓPOLIS</v>
      </c>
      <c r="D2063" s="10" t="str">
        <f>Raiz!$B$53</f>
        <v>E</v>
      </c>
      <c r="E2063" s="563" t="str">
        <f>Raiz!$C$53</f>
        <v>SENAI ou SENAC</v>
      </c>
      <c r="F2063" s="563"/>
      <c r="G2063" s="563"/>
      <c r="H2063" s="563"/>
      <c r="I2063" s="15">
        <f>Raiz!$G$53</f>
        <v>0.01</v>
      </c>
      <c r="J2063" s="14">
        <f>ROUND((J2046+J2056)*$I2063,2)</f>
        <v>0</v>
      </c>
      <c r="K2063" s="4"/>
      <c r="L2063" s="4"/>
    </row>
    <row r="2064" spans="1:12" ht="18" customHeight="1" x14ac:dyDescent="0.2">
      <c r="A2064" s="50">
        <f t="shared" ref="A2064:C2064" si="1246">A2063</f>
        <v>3</v>
      </c>
      <c r="B2064" s="50" t="str">
        <f t="shared" si="1246"/>
        <v>Vigilante desarmado noturno - 12x36h</v>
      </c>
      <c r="C2064" s="50" t="str">
        <f t="shared" si="1246"/>
        <v>FLORIANÓPOLIS</v>
      </c>
      <c r="D2064" s="10" t="str">
        <f>Raiz!$B$54</f>
        <v>F</v>
      </c>
      <c r="E2064" s="563" t="str">
        <f>Raiz!$C$54</f>
        <v>SEBRAE</v>
      </c>
      <c r="F2064" s="563"/>
      <c r="G2064" s="563"/>
      <c r="H2064" s="563"/>
      <c r="I2064" s="15">
        <f>Raiz!$G$54</f>
        <v>6.0000000000000001E-3</v>
      </c>
      <c r="J2064" s="14">
        <f>ROUND((J2046+J2056)*$I2064,2)</f>
        <v>0</v>
      </c>
      <c r="K2064" s="4"/>
      <c r="L2064" s="4"/>
    </row>
    <row r="2065" spans="1:12" ht="18" customHeight="1" x14ac:dyDescent="0.2">
      <c r="A2065" s="50">
        <f t="shared" ref="A2065:C2065" si="1247">A2064</f>
        <v>3</v>
      </c>
      <c r="B2065" s="50" t="str">
        <f t="shared" si="1247"/>
        <v>Vigilante desarmado noturno - 12x36h</v>
      </c>
      <c r="C2065" s="50" t="str">
        <f t="shared" si="1247"/>
        <v>FLORIANÓPOLIS</v>
      </c>
      <c r="D2065" s="10" t="str">
        <f>Raiz!$B$55</f>
        <v>G</v>
      </c>
      <c r="E2065" s="563" t="str">
        <f>Raiz!$C$55</f>
        <v>INCRA</v>
      </c>
      <c r="F2065" s="563"/>
      <c r="G2065" s="563"/>
      <c r="H2065" s="563"/>
      <c r="I2065" s="15">
        <f>Raiz!$G$55</f>
        <v>2E-3</v>
      </c>
      <c r="J2065" s="14">
        <f>ROUND((J2046+J2056)*$I2065,2)</f>
        <v>0</v>
      </c>
      <c r="K2065" s="4"/>
      <c r="L2065" s="4"/>
    </row>
    <row r="2066" spans="1:12" ht="18" customHeight="1" x14ac:dyDescent="0.2">
      <c r="A2066" s="50">
        <f t="shared" ref="A2066:C2066" si="1248">A2065</f>
        <v>3</v>
      </c>
      <c r="B2066" s="50" t="str">
        <f t="shared" si="1248"/>
        <v>Vigilante desarmado noturno - 12x36h</v>
      </c>
      <c r="C2066" s="50" t="str">
        <f t="shared" si="1248"/>
        <v>FLORIANÓPOLIS</v>
      </c>
      <c r="D2066" s="10" t="str">
        <f>Raiz!$B$56</f>
        <v>H</v>
      </c>
      <c r="E2066" s="563" t="str">
        <f>Raiz!$C$56</f>
        <v>FGTS</v>
      </c>
      <c r="F2066" s="563"/>
      <c r="G2066" s="563"/>
      <c r="H2066" s="563"/>
      <c r="I2066" s="15">
        <f>Raiz!$G$56</f>
        <v>0.08</v>
      </c>
      <c r="J2066" s="14">
        <f>ROUND((J2046+J2056)*$I2066,2)</f>
        <v>0</v>
      </c>
      <c r="K2066" s="4"/>
      <c r="L2066" s="4"/>
    </row>
    <row r="2067" spans="1:12" ht="18" customHeight="1" thickBot="1" x14ac:dyDescent="0.25">
      <c r="A2067" s="50">
        <f t="shared" ref="A2067:C2067" si="1249">A2066</f>
        <v>3</v>
      </c>
      <c r="B2067" s="50" t="str">
        <f t="shared" si="1249"/>
        <v>Vigilante desarmado noturno - 12x36h</v>
      </c>
      <c r="C2067" s="50" t="str">
        <f t="shared" si="1249"/>
        <v>FLORIANÓPOLIS</v>
      </c>
      <c r="D2067" s="653" t="str">
        <f>Raiz!$B$57</f>
        <v>Total do Submódulo 2.2</v>
      </c>
      <c r="E2067" s="653"/>
      <c r="F2067" s="653"/>
      <c r="G2067" s="653"/>
      <c r="H2067" s="653"/>
      <c r="I2067" s="16">
        <f>SUM(I2059:I2066)</f>
        <v>0.36800000000000005</v>
      </c>
      <c r="J2067" s="13">
        <f>SUM(J2059:J2066)</f>
        <v>0</v>
      </c>
      <c r="K2067" s="4"/>
      <c r="L2067" s="4"/>
    </row>
    <row r="2068" spans="1:12" ht="14.1" customHeight="1" thickBot="1" x14ac:dyDescent="0.25">
      <c r="A2068" s="50">
        <f t="shared" ref="A2068:C2068" si="1250">A2067</f>
        <v>3</v>
      </c>
      <c r="B2068" s="50" t="str">
        <f t="shared" si="1250"/>
        <v>Vigilante desarmado noturno - 12x36h</v>
      </c>
      <c r="C2068" s="50" t="str">
        <f t="shared" si="1250"/>
        <v>FLORIANÓPOLIS</v>
      </c>
      <c r="D2068" s="4"/>
      <c r="E2068" s="4"/>
      <c r="F2068" s="4"/>
      <c r="G2068" s="4"/>
      <c r="H2068" s="4"/>
      <c r="I2068" s="4"/>
      <c r="J2068" s="4"/>
      <c r="K2068" s="4"/>
      <c r="L2068" s="4"/>
    </row>
    <row r="2069" spans="1:12" ht="18" customHeight="1" x14ac:dyDescent="0.2">
      <c r="A2069" s="50">
        <f t="shared" ref="A2069:C2069" si="1251">A2068</f>
        <v>3</v>
      </c>
      <c r="B2069" s="50" t="str">
        <f t="shared" si="1251"/>
        <v>Vigilante desarmado noturno - 12x36h</v>
      </c>
      <c r="C2069" s="50" t="str">
        <f t="shared" si="1251"/>
        <v>FLORIANÓPOLIS</v>
      </c>
      <c r="D2069" s="564" t="str">
        <f>Raiz!$B$59</f>
        <v xml:space="preserve"> Submódulo 2.3 - Benefícios Mensais e Diários</v>
      </c>
      <c r="E2069" s="564"/>
      <c r="F2069" s="564"/>
      <c r="G2069" s="564"/>
      <c r="H2069" s="564"/>
      <c r="I2069" s="564"/>
      <c r="J2069" s="565"/>
      <c r="K2069" s="4"/>
      <c r="L2069" s="4"/>
    </row>
    <row r="2070" spans="1:12" ht="18" customHeight="1" x14ac:dyDescent="0.2">
      <c r="A2070" s="50">
        <f t="shared" ref="A2070:C2070" si="1252">A2069</f>
        <v>3</v>
      </c>
      <c r="B2070" s="50" t="str">
        <f t="shared" si="1252"/>
        <v>Vigilante desarmado noturno - 12x36h</v>
      </c>
      <c r="C2070" s="50" t="str">
        <f t="shared" si="1252"/>
        <v>FLORIANÓPOLIS</v>
      </c>
      <c r="D2070" s="10" t="str">
        <f>Raiz!$B$60</f>
        <v>A</v>
      </c>
      <c r="E2070" s="241" t="str">
        <f>Raiz!$C$60</f>
        <v>Transporte</v>
      </c>
      <c r="F2070" s="85" t="str">
        <f>Raiz!$D$60</f>
        <v>Quantidade</v>
      </c>
      <c r="G2070" s="74">
        <f>VLOOKUP(G2017,Base!$B$463:$L$482,J2022+1,FALSE)</f>
        <v>60</v>
      </c>
      <c r="H2070" s="38"/>
      <c r="I2070" s="18"/>
      <c r="J2070" s="11">
        <f>IF(ROUND((G2070*G2035)-(J2040*0.06),2)&lt;0,0,ROUND((G2070*G2035)-(J2040*0.06),2))</f>
        <v>298.8</v>
      </c>
      <c r="K2070" s="4"/>
      <c r="L2070" s="4"/>
    </row>
    <row r="2071" spans="1:12" ht="18" customHeight="1" x14ac:dyDescent="0.2">
      <c r="A2071" s="50">
        <f t="shared" ref="A2071:C2071" si="1253">A2070</f>
        <v>3</v>
      </c>
      <c r="B2071" s="50" t="str">
        <f t="shared" si="1253"/>
        <v>Vigilante desarmado noturno - 12x36h</v>
      </c>
      <c r="C2071" s="50" t="str">
        <f t="shared" si="1253"/>
        <v>FLORIANÓPOLIS</v>
      </c>
      <c r="D2071" s="10" t="str">
        <f>Raiz!$B$61</f>
        <v>B</v>
      </c>
      <c r="E2071" s="241" t="str">
        <f>Raiz!$C$61</f>
        <v>Auxílio Alimentação</v>
      </c>
      <c r="F2071" s="85" t="str">
        <f>Raiz!$D$61</f>
        <v>Quantidade</v>
      </c>
      <c r="G2071" s="74">
        <f>VLOOKUP(G2017,Base!$B$511:$L$530,J2022+1,FALSE)</f>
        <v>30</v>
      </c>
      <c r="H2071" s="38" t="s">
        <v>145</v>
      </c>
      <c r="I2071" s="18">
        <f>VLOOKUP(G2017,Base!$B$535:$L$554,J2022+1,FALSE)</f>
        <v>0.2</v>
      </c>
      <c r="J2071" s="11">
        <f>ROUND(G2036*G2071*(1-I2071),2)</f>
        <v>744</v>
      </c>
      <c r="K2071" s="239"/>
      <c r="L2071" s="239"/>
    </row>
    <row r="2072" spans="1:12" ht="18" customHeight="1" x14ac:dyDescent="0.2">
      <c r="A2072" s="50">
        <f t="shared" ref="A2072:C2072" si="1254">A2071</f>
        <v>3</v>
      </c>
      <c r="B2072" s="50" t="str">
        <f t="shared" si="1254"/>
        <v>Vigilante desarmado noturno - 12x36h</v>
      </c>
      <c r="C2072" s="50" t="str">
        <f t="shared" si="1254"/>
        <v>FLORIANÓPOLIS</v>
      </c>
      <c r="D2072" s="10" t="str">
        <f>Raiz!$B$62</f>
        <v>C</v>
      </c>
      <c r="E2072" s="521" t="str">
        <f>Raiz!$C$62</f>
        <v>Convênio Saúde</v>
      </c>
      <c r="F2072" s="521"/>
      <c r="G2072" s="521"/>
      <c r="H2072" s="521"/>
      <c r="I2072" s="521"/>
      <c r="J2072" s="11">
        <f>VLOOKUP(G2017,Base!$B$583:$O$602,J2022+1,FALSE)</f>
        <v>28</v>
      </c>
      <c r="K2072" s="239"/>
      <c r="L2072" s="239"/>
    </row>
    <row r="2073" spans="1:12" ht="18" customHeight="1" x14ac:dyDescent="0.2">
      <c r="A2073" s="50">
        <f t="shared" ref="A2073:C2073" si="1255">A2072</f>
        <v>3</v>
      </c>
      <c r="B2073" s="50" t="str">
        <f t="shared" si="1255"/>
        <v>Vigilante desarmado noturno - 12x36h</v>
      </c>
      <c r="C2073" s="50" t="str">
        <f t="shared" si="1255"/>
        <v>FLORIANÓPOLIS</v>
      </c>
      <c r="D2073" s="10" t="str">
        <f>Raiz!$B$63</f>
        <v>D</v>
      </c>
      <c r="E2073" s="521" t="str">
        <f>Raiz!$C$63</f>
        <v>Benefício Social Familiar</v>
      </c>
      <c r="F2073" s="521"/>
      <c r="G2073" s="521"/>
      <c r="H2073" s="521"/>
      <c r="I2073" s="521"/>
      <c r="J2073" s="11">
        <f>VLOOKUP(G2017,Base!$B$607:$O$626,J2022+1,FALSE)</f>
        <v>0</v>
      </c>
      <c r="K2073" s="239"/>
      <c r="L2073" s="239"/>
    </row>
    <row r="2074" spans="1:12" ht="18" customHeight="1" x14ac:dyDescent="0.2">
      <c r="A2074" s="50">
        <f t="shared" ref="A2074:C2074" si="1256">A2073</f>
        <v>3</v>
      </c>
      <c r="B2074" s="50" t="str">
        <f t="shared" si="1256"/>
        <v>Vigilante desarmado noturno - 12x36h</v>
      </c>
      <c r="C2074" s="50" t="str">
        <f t="shared" si="1256"/>
        <v>FLORIANÓPOLIS</v>
      </c>
      <c r="D2074" s="10" t="str">
        <f>Raiz!$B$64</f>
        <v>E</v>
      </c>
      <c r="E2074" s="527" t="str">
        <f>Raiz!$C$64</f>
        <v>Adicional de Assiduidade</v>
      </c>
      <c r="F2074" s="527"/>
      <c r="G2074" s="527"/>
      <c r="H2074" s="527"/>
      <c r="I2074" s="18">
        <f>VLOOKUP(G2017,Base!$B$631:$O$650,J2022+1,FALSE)</f>
        <v>7.0000000000000007E-2</v>
      </c>
      <c r="J2074" s="11">
        <f>ROUND(I2074*J2050,2)</f>
        <v>0</v>
      </c>
      <c r="K2074" s="239"/>
      <c r="L2074" s="239"/>
    </row>
    <row r="2075" spans="1:12" ht="18" customHeight="1" x14ac:dyDescent="0.2">
      <c r="A2075" s="50">
        <f t="shared" ref="A2075:C2076" si="1257">A2074</f>
        <v>3</v>
      </c>
      <c r="B2075" s="50" t="str">
        <f t="shared" si="1257"/>
        <v>Vigilante desarmado noturno - 12x36h</v>
      </c>
      <c r="C2075" s="50" t="str">
        <f t="shared" si="1257"/>
        <v>FLORIANÓPOLIS</v>
      </c>
      <c r="D2075" s="10" t="str">
        <f>Raiz!$B$65</f>
        <v>F</v>
      </c>
      <c r="E2075" s="521" t="str">
        <f>Raiz!$C$65</f>
        <v>Seguro de Vida</v>
      </c>
      <c r="F2075" s="521"/>
      <c r="G2075" s="521"/>
      <c r="H2075" s="521"/>
      <c r="I2075" s="521"/>
      <c r="J2075" s="11">
        <f>VLOOKUP(G2017,Base!$B$655:$O$674,J2022+1,FALSE)</f>
        <v>0</v>
      </c>
      <c r="K2075" s="239"/>
      <c r="L2075" s="239"/>
    </row>
    <row r="2076" spans="1:12" ht="18" customHeight="1" x14ac:dyDescent="0.2">
      <c r="A2076" s="50">
        <f t="shared" si="1257"/>
        <v>3</v>
      </c>
      <c r="B2076" s="50" t="str">
        <f t="shared" si="1257"/>
        <v>Vigilante desarmado noturno - 12x36h</v>
      </c>
      <c r="C2076" s="50" t="str">
        <f t="shared" si="1257"/>
        <v>FLORIANÓPOLIS</v>
      </c>
      <c r="D2076" s="10" t="str">
        <f>Raiz!$B$66</f>
        <v>G</v>
      </c>
      <c r="E2076" s="521" t="str">
        <f>Raiz!$C$66</f>
        <v>Auxílio funeral</v>
      </c>
      <c r="F2076" s="583"/>
      <c r="G2076" s="583"/>
      <c r="H2076" s="583"/>
      <c r="I2076" s="584"/>
      <c r="J2076" s="11">
        <f>VLOOKUP(G2017,Base!$B$679:$L$698,J2022+1,FALSE)</f>
        <v>0</v>
      </c>
      <c r="K2076" s="239"/>
      <c r="L2076" s="239"/>
    </row>
    <row r="2077" spans="1:12" ht="18" customHeight="1" x14ac:dyDescent="0.2">
      <c r="A2077" s="50">
        <f t="shared" ref="A2077:C2078" si="1258">A2076</f>
        <v>3</v>
      </c>
      <c r="B2077" s="50" t="str">
        <f t="shared" si="1258"/>
        <v>Vigilante desarmado noturno - 12x36h</v>
      </c>
      <c r="C2077" s="50" t="str">
        <f t="shared" si="1258"/>
        <v>FLORIANÓPOLIS</v>
      </c>
      <c r="D2077" s="10" t="str">
        <f>Raiz!$B$67</f>
        <v>H</v>
      </c>
      <c r="E2077" s="521" t="str">
        <f>Raiz!$C$67</f>
        <v>Outros</v>
      </c>
      <c r="F2077" s="521"/>
      <c r="G2077" s="521"/>
      <c r="H2077" s="521"/>
      <c r="I2077" s="521"/>
      <c r="J2077" s="11">
        <f>VLOOKUP(G2017,Base!$B$703:$O$722,J2022+1,FALSE)</f>
        <v>0</v>
      </c>
      <c r="K2077" s="239"/>
      <c r="L2077" s="239"/>
    </row>
    <row r="2078" spans="1:12" ht="18" customHeight="1" thickBot="1" x14ac:dyDescent="0.25">
      <c r="A2078" s="50">
        <f t="shared" si="1258"/>
        <v>3</v>
      </c>
      <c r="B2078" s="50" t="str">
        <f t="shared" si="1258"/>
        <v>Vigilante desarmado noturno - 12x36h</v>
      </c>
      <c r="C2078" s="50" t="str">
        <f t="shared" si="1258"/>
        <v>FLORIANÓPOLIS</v>
      </c>
      <c r="D2078" s="619" t="str">
        <f>Raiz!$B$68</f>
        <v> Total do Submódulo 2.3</v>
      </c>
      <c r="E2078" s="619"/>
      <c r="F2078" s="619"/>
      <c r="G2078" s="619"/>
      <c r="H2078" s="619"/>
      <c r="I2078" s="619"/>
      <c r="J2078" s="13">
        <f>SUM(J2070:J2077)</f>
        <v>1070.8</v>
      </c>
      <c r="K2078" s="4"/>
      <c r="L2078" s="4"/>
    </row>
    <row r="2079" spans="1:12" ht="14.1" customHeight="1" thickBot="1" x14ac:dyDescent="0.25">
      <c r="A2079" s="50">
        <f t="shared" si="1237"/>
        <v>3</v>
      </c>
      <c r="B2079" s="50" t="str">
        <f t="shared" si="1238"/>
        <v>Vigilante desarmado noturno - 12x36h</v>
      </c>
      <c r="C2079" s="50" t="str">
        <f t="shared" si="1239"/>
        <v>FLORIANÓPOLIS</v>
      </c>
      <c r="D2079" s="4"/>
      <c r="E2079" s="4"/>
      <c r="F2079" s="4"/>
      <c r="G2079" s="4"/>
      <c r="H2079" s="4"/>
      <c r="I2079" s="4"/>
      <c r="J2079" s="4"/>
      <c r="K2079" s="4"/>
      <c r="L2079" s="4"/>
    </row>
    <row r="2080" spans="1:12" ht="18" customHeight="1" x14ac:dyDescent="0.2">
      <c r="A2080" s="50">
        <f t="shared" ref="A2080:C2080" si="1259">A2079</f>
        <v>3</v>
      </c>
      <c r="B2080" s="50" t="str">
        <f t="shared" si="1259"/>
        <v>Vigilante desarmado noturno - 12x36h</v>
      </c>
      <c r="C2080" s="50" t="str">
        <f t="shared" si="1259"/>
        <v>FLORIANÓPOLIS</v>
      </c>
      <c r="D2080" s="566" t="str">
        <f>Raiz!$B$70</f>
        <v>Quadro-Resumo do Módulo 2 - Encargos e Benefícios Anuais, Mensais e Diários</v>
      </c>
      <c r="E2080" s="566"/>
      <c r="F2080" s="566"/>
      <c r="G2080" s="566"/>
      <c r="H2080" s="566"/>
      <c r="I2080" s="566"/>
      <c r="J2080" s="19" t="str">
        <f>Raiz!$H$70</f>
        <v>Valor R$</v>
      </c>
      <c r="K2080" s="4"/>
      <c r="L2080" s="4"/>
    </row>
    <row r="2081" spans="1:12" ht="18" customHeight="1" x14ac:dyDescent="0.2">
      <c r="A2081" s="50">
        <f t="shared" ref="A2081:C2081" si="1260">A2080</f>
        <v>3</v>
      </c>
      <c r="B2081" s="50" t="str">
        <f t="shared" si="1260"/>
        <v>Vigilante desarmado noturno - 12x36h</v>
      </c>
      <c r="C2081" s="50" t="str">
        <f t="shared" si="1260"/>
        <v>FLORIANÓPOLIS</v>
      </c>
      <c r="D2081" s="10" t="str">
        <f>Raiz!$B$71</f>
        <v>2.1</v>
      </c>
      <c r="E2081" s="521" t="str">
        <f>Raiz!$C$71</f>
        <v>13º Salário e Adicional de Férias</v>
      </c>
      <c r="F2081" s="521"/>
      <c r="G2081" s="521"/>
      <c r="H2081" s="521"/>
      <c r="I2081" s="521"/>
      <c r="J2081" s="17">
        <f>J2056</f>
        <v>0</v>
      </c>
      <c r="K2081" s="4"/>
      <c r="L2081" s="4"/>
    </row>
    <row r="2082" spans="1:12" ht="18" customHeight="1" x14ac:dyDescent="0.2">
      <c r="A2082" s="50">
        <f t="shared" ref="A2082:C2082" si="1261">A2081</f>
        <v>3</v>
      </c>
      <c r="B2082" s="50" t="str">
        <f t="shared" si="1261"/>
        <v>Vigilante desarmado noturno - 12x36h</v>
      </c>
      <c r="C2082" s="50" t="str">
        <f t="shared" si="1261"/>
        <v>FLORIANÓPOLIS</v>
      </c>
      <c r="D2082" s="10" t="str">
        <f>Raiz!$B$72</f>
        <v>2.2</v>
      </c>
      <c r="E2082" s="521" t="str">
        <f>Raiz!$C$72</f>
        <v>Encargos Previdenciários (GPS), FGTS e outras contribuições</v>
      </c>
      <c r="F2082" s="521"/>
      <c r="G2082" s="521"/>
      <c r="H2082" s="521"/>
      <c r="I2082" s="521"/>
      <c r="J2082" s="17">
        <f>J2067</f>
        <v>0</v>
      </c>
      <c r="K2082" s="4"/>
      <c r="L2082" s="4"/>
    </row>
    <row r="2083" spans="1:12" ht="18" customHeight="1" x14ac:dyDescent="0.2">
      <c r="A2083" s="50">
        <f t="shared" ref="A2083:C2083" si="1262">A2082</f>
        <v>3</v>
      </c>
      <c r="B2083" s="50" t="str">
        <f t="shared" si="1262"/>
        <v>Vigilante desarmado noturno - 12x36h</v>
      </c>
      <c r="C2083" s="50" t="str">
        <f t="shared" si="1262"/>
        <v>FLORIANÓPOLIS</v>
      </c>
      <c r="D2083" s="10" t="str">
        <f>Raiz!$B$73</f>
        <v>2.3</v>
      </c>
      <c r="E2083" s="521" t="str">
        <f>Raiz!$C$73</f>
        <v>Benefícios Mensais e Diários</v>
      </c>
      <c r="F2083" s="521"/>
      <c r="G2083" s="521"/>
      <c r="H2083" s="521"/>
      <c r="I2083" s="521"/>
      <c r="J2083" s="17">
        <f>J2078</f>
        <v>1070.8</v>
      </c>
      <c r="K2083" s="4"/>
      <c r="L2083" s="4"/>
    </row>
    <row r="2084" spans="1:12" ht="18" customHeight="1" thickBot="1" x14ac:dyDescent="0.25">
      <c r="A2084" s="50">
        <f t="shared" ref="A2084:C2084" si="1263">A2083</f>
        <v>3</v>
      </c>
      <c r="B2084" s="50" t="str">
        <f t="shared" si="1263"/>
        <v>Vigilante desarmado noturno - 12x36h</v>
      </c>
      <c r="C2084" s="50" t="str">
        <f t="shared" si="1263"/>
        <v>FLORIANÓPOLIS</v>
      </c>
      <c r="D2084" s="619" t="str">
        <f>Raiz!$B$74</f>
        <v> Total do Módulo 2 - Encargos e Benefícios Anuais, mensais e Diários</v>
      </c>
      <c r="E2084" s="619"/>
      <c r="F2084" s="619"/>
      <c r="G2084" s="619"/>
      <c r="H2084" s="619"/>
      <c r="I2084" s="619"/>
      <c r="J2084" s="13">
        <f>SUM(J2081:J2083)</f>
        <v>1070.8</v>
      </c>
      <c r="K2084" s="4"/>
      <c r="L2084" s="4"/>
    </row>
    <row r="2085" spans="1:12" ht="14.1" customHeight="1" thickBot="1" x14ac:dyDescent="0.25">
      <c r="A2085" s="50">
        <f t="shared" ref="A2085:C2085" si="1264">A2084</f>
        <v>3</v>
      </c>
      <c r="B2085" s="50" t="str">
        <f t="shared" si="1264"/>
        <v>Vigilante desarmado noturno - 12x36h</v>
      </c>
      <c r="C2085" s="50" t="str">
        <f t="shared" si="1264"/>
        <v>FLORIANÓPOLIS</v>
      </c>
      <c r="D2085" s="4"/>
      <c r="E2085" s="4"/>
      <c r="F2085" s="4"/>
      <c r="G2085" s="4"/>
      <c r="H2085" s="4"/>
      <c r="I2085" s="4"/>
      <c r="J2085" s="4"/>
      <c r="K2085" s="4"/>
      <c r="L2085" s="4"/>
    </row>
    <row r="2086" spans="1:12" ht="18" customHeight="1" x14ac:dyDescent="0.2">
      <c r="A2086" s="50">
        <f t="shared" ref="A2086:C2086" si="1265">A2085</f>
        <v>3</v>
      </c>
      <c r="B2086" s="50" t="str">
        <f t="shared" si="1265"/>
        <v>Vigilante desarmado noturno - 12x36h</v>
      </c>
      <c r="C2086" s="50" t="str">
        <f t="shared" si="1265"/>
        <v>FLORIANÓPOLIS</v>
      </c>
      <c r="D2086" s="549" t="str">
        <f>Raiz!$B$76</f>
        <v>MÓDULO 3 – PROVISÃO PARA RESCISÃO</v>
      </c>
      <c r="E2086" s="550"/>
      <c r="F2086" s="550"/>
      <c r="G2086" s="550"/>
      <c r="H2086" s="551"/>
      <c r="I2086" s="1" t="str">
        <f>Raiz!$G$76</f>
        <v>%</v>
      </c>
      <c r="J2086" s="2" t="str">
        <f>Raiz!$H$76</f>
        <v>Valor R$</v>
      </c>
      <c r="K2086" s="4"/>
      <c r="L2086" s="4"/>
    </row>
    <row r="2087" spans="1:12" ht="28.5" customHeight="1" x14ac:dyDescent="0.2">
      <c r="A2087" s="50">
        <f t="shared" ref="A2087:C2087" si="1266">A2086</f>
        <v>3</v>
      </c>
      <c r="B2087" s="50" t="str">
        <f t="shared" si="1266"/>
        <v>Vigilante desarmado noturno - 12x36h</v>
      </c>
      <c r="C2087" s="50" t="str">
        <f t="shared" si="1266"/>
        <v>FLORIANÓPOLIS</v>
      </c>
      <c r="D2087" s="28" t="str">
        <f>Raiz!$B$77</f>
        <v>A</v>
      </c>
      <c r="E2087" s="278" t="str">
        <f>Raiz!$C$77</f>
        <v>Aviso Prévio Indenizado</v>
      </c>
      <c r="F2087" s="536" t="str">
        <f>Raiz!$D$77</f>
        <v>Cálculo do valor = [Rem/12 + 13º/12 + Férias/12 + 1/3Férias/12] x 1 x 5% de rotatividade anual</v>
      </c>
      <c r="G2087" s="537"/>
      <c r="H2087" s="618"/>
      <c r="I2087" s="12">
        <f>Raiz!$G$77</f>
        <v>4.9768518518518521E-3</v>
      </c>
      <c r="J2087" s="11">
        <f>ROUND(I2087*(J2046+J2056),2)</f>
        <v>0</v>
      </c>
      <c r="K2087" s="4"/>
      <c r="L2087" s="4"/>
    </row>
    <row r="2088" spans="1:12" ht="18" customHeight="1" x14ac:dyDescent="0.2">
      <c r="A2088" s="50">
        <f t="shared" ref="A2088:C2088" si="1267">A2087</f>
        <v>3</v>
      </c>
      <c r="B2088" s="50" t="str">
        <f t="shared" si="1267"/>
        <v>Vigilante desarmado noturno - 12x36h</v>
      </c>
      <c r="C2088" s="50" t="str">
        <f t="shared" si="1267"/>
        <v>FLORIANÓPOLIS</v>
      </c>
      <c r="D2088" s="10" t="str">
        <f>Raiz!$B$78</f>
        <v>B</v>
      </c>
      <c r="E2088" s="638" t="str">
        <f>Raiz!$C$78</f>
        <v>Incidência do FGTS sobre o Aviso Prévio Indenizado</v>
      </c>
      <c r="F2088" s="639"/>
      <c r="G2088" s="639"/>
      <c r="H2088" s="640"/>
      <c r="I2088" s="12">
        <f>0.08*I2087</f>
        <v>3.9814814814814818E-4</v>
      </c>
      <c r="J2088" s="11">
        <f>ROUND((J2046+J2056)*I2088,2)</f>
        <v>0</v>
      </c>
      <c r="K2088" s="4"/>
      <c r="L2088" s="4"/>
    </row>
    <row r="2089" spans="1:12" ht="18" customHeight="1" x14ac:dyDescent="0.2">
      <c r="A2089" s="50">
        <f t="shared" ref="A2089:C2089" si="1268">A2088</f>
        <v>3</v>
      </c>
      <c r="B2089" s="50" t="str">
        <f t="shared" si="1268"/>
        <v>Vigilante desarmado noturno - 12x36h</v>
      </c>
      <c r="C2089" s="50" t="str">
        <f t="shared" si="1268"/>
        <v>FLORIANÓPOLIS</v>
      </c>
      <c r="D2089" s="10" t="str">
        <f>Raiz!$B$79</f>
        <v>C</v>
      </c>
      <c r="E2089" s="615" t="str">
        <f>Raiz!$C$79</f>
        <v>Multa do FGTS sobre o Aviso Prévio Indenizado</v>
      </c>
      <c r="F2089" s="616"/>
      <c r="G2089" s="616"/>
      <c r="H2089" s="617"/>
      <c r="I2089" s="12">
        <f>Raiz!$G$79</f>
        <v>1.9039999999999999E-3</v>
      </c>
      <c r="J2089" s="11">
        <f>ROUND(I2089*(J2046+J2056),2)</f>
        <v>0</v>
      </c>
      <c r="K2089" s="4"/>
      <c r="L2089" s="4"/>
    </row>
    <row r="2090" spans="1:12" ht="24.75" customHeight="1" x14ac:dyDescent="0.2">
      <c r="A2090" s="50">
        <f t="shared" ref="A2090:C2090" si="1269">A2089</f>
        <v>3</v>
      </c>
      <c r="B2090" s="50" t="str">
        <f t="shared" si="1269"/>
        <v>Vigilante desarmado noturno - 12x36h</v>
      </c>
      <c r="C2090" s="50" t="str">
        <f t="shared" si="1269"/>
        <v>FLORIANÓPOLIS</v>
      </c>
      <c r="D2090" s="28" t="str">
        <f>Raiz!$B$80</f>
        <v>D</v>
      </c>
      <c r="E2090" s="278" t="str">
        <f>Raiz!$C$80</f>
        <v>Aviso Prévio Trabalhado</v>
      </c>
      <c r="F2090" s="536" t="str">
        <f>Raiz!$D$80</f>
        <v>Cálculo do valor= [(Rem/30)x7]/ Qtd meses de execução do serviço x 100% dos empregados</v>
      </c>
      <c r="G2090" s="537"/>
      <c r="H2090" s="618"/>
      <c r="I2090" s="12">
        <f>1/30*7/G2019*1</f>
        <v>9.7222222222222224E-3</v>
      </c>
      <c r="J2090" s="11">
        <f>ROUND((J2046+J2056)/30*7/20,2)</f>
        <v>0</v>
      </c>
      <c r="K2090" s="4"/>
      <c r="L2090" s="4"/>
    </row>
    <row r="2091" spans="1:12" ht="18" customHeight="1" x14ac:dyDescent="0.2">
      <c r="A2091" s="50">
        <f t="shared" ref="A2091:C2091" si="1270">A2090</f>
        <v>3</v>
      </c>
      <c r="B2091" s="50" t="str">
        <f t="shared" si="1270"/>
        <v>Vigilante desarmado noturno - 12x36h</v>
      </c>
      <c r="C2091" s="50" t="str">
        <f t="shared" si="1270"/>
        <v>FLORIANÓPOLIS</v>
      </c>
      <c r="D2091" s="10" t="str">
        <f>Raiz!$B$81</f>
        <v>E</v>
      </c>
      <c r="E2091" s="535" t="str">
        <f>Raiz!$C$81</f>
        <v>Incidência dos encargos do submódulo 2.2 sobre o Aviso Prévio Trabalhado</v>
      </c>
      <c r="F2091" s="539"/>
      <c r="G2091" s="539"/>
      <c r="H2091" s="540"/>
      <c r="I2091" s="12">
        <f>I2067*I2090</f>
        <v>3.5777777777777782E-3</v>
      </c>
      <c r="J2091" s="11">
        <f>ROUND(I2091*(J2046+J2056),2)</f>
        <v>0</v>
      </c>
      <c r="K2091" s="4"/>
      <c r="L2091" s="4"/>
    </row>
    <row r="2092" spans="1:12" ht="18" customHeight="1" x14ac:dyDescent="0.2">
      <c r="A2092" s="50">
        <f t="shared" ref="A2092:C2092" si="1271">A2091</f>
        <v>3</v>
      </c>
      <c r="B2092" s="50" t="str">
        <f t="shared" si="1271"/>
        <v>Vigilante desarmado noturno - 12x36h</v>
      </c>
      <c r="C2092" s="50" t="str">
        <f t="shared" si="1271"/>
        <v>FLORIANÓPOLIS</v>
      </c>
      <c r="D2092" s="10" t="str">
        <f>Raiz!$B$82</f>
        <v>F</v>
      </c>
      <c r="E2092" s="524" t="str">
        <f>Raiz!$C$82</f>
        <v>Multa do FGTS e sobre o Aviso Prévio Trabalhado</v>
      </c>
      <c r="F2092" s="554"/>
      <c r="G2092" s="554"/>
      <c r="H2092" s="554"/>
      <c r="I2092" s="555"/>
      <c r="J2092" s="11">
        <f>ROUND((J2046+J2056)*0.08*0.4,2)</f>
        <v>0</v>
      </c>
      <c r="K2092" s="4"/>
      <c r="L2092" s="4"/>
    </row>
    <row r="2093" spans="1:12" ht="18" customHeight="1" thickBot="1" x14ac:dyDescent="0.25">
      <c r="A2093" s="50">
        <f t="shared" ref="A2093:C2093" si="1272">A2092</f>
        <v>3</v>
      </c>
      <c r="B2093" s="50" t="str">
        <f t="shared" si="1272"/>
        <v>Vigilante desarmado noturno - 12x36h</v>
      </c>
      <c r="C2093" s="50" t="str">
        <f t="shared" si="1272"/>
        <v>FLORIANÓPOLIS</v>
      </c>
      <c r="D2093" s="619" t="str">
        <f>Raiz!$B$83</f>
        <v>Total do Módulo 3 - Provisão para Rescisão</v>
      </c>
      <c r="E2093" s="619"/>
      <c r="F2093" s="619"/>
      <c r="G2093" s="619"/>
      <c r="H2093" s="619"/>
      <c r="I2093" s="619"/>
      <c r="J2093" s="13">
        <f>SUM(J2087:J2092)</f>
        <v>0</v>
      </c>
      <c r="K2093" s="4"/>
      <c r="L2093" s="4"/>
    </row>
    <row r="2094" spans="1:12" ht="14.1" customHeight="1" thickBot="1" x14ac:dyDescent="0.25">
      <c r="A2094" s="50">
        <f t="shared" ref="A2094:C2094" si="1273">A2093</f>
        <v>3</v>
      </c>
      <c r="B2094" s="50" t="str">
        <f t="shared" si="1273"/>
        <v>Vigilante desarmado noturno - 12x36h</v>
      </c>
      <c r="C2094" s="50" t="str">
        <f t="shared" si="1273"/>
        <v>FLORIANÓPOLIS</v>
      </c>
      <c r="D2094" s="4"/>
      <c r="E2094" s="4"/>
      <c r="F2094" s="4"/>
      <c r="G2094" s="4"/>
      <c r="H2094" s="4"/>
      <c r="I2094" s="4"/>
      <c r="J2094" s="4"/>
      <c r="K2094" s="4"/>
      <c r="L2094" s="4"/>
    </row>
    <row r="2095" spans="1:12" ht="18" customHeight="1" x14ac:dyDescent="0.2">
      <c r="A2095" s="50">
        <f t="shared" ref="A2095:C2095" si="1274">A2094</f>
        <v>3</v>
      </c>
      <c r="B2095" s="50" t="str">
        <f t="shared" si="1274"/>
        <v>Vigilante desarmado noturno - 12x36h</v>
      </c>
      <c r="C2095" s="50" t="str">
        <f t="shared" si="1274"/>
        <v>FLORIANÓPOLIS</v>
      </c>
      <c r="D2095" s="549" t="str">
        <f>Raiz!$B$85</f>
        <v>MÓDULO 4 – CUSTO DE REPOSIÇÃO DO PROFISSIONAL AUSENTE</v>
      </c>
      <c r="E2095" s="550"/>
      <c r="F2095" s="550"/>
      <c r="G2095" s="550"/>
      <c r="H2095" s="551"/>
      <c r="I2095" s="43" t="str">
        <f>Raiz!$G$85</f>
        <v>%</v>
      </c>
      <c r="J2095" s="40" t="str">
        <f>Raiz!$H$85</f>
        <v>Valor R$</v>
      </c>
      <c r="K2095" s="4"/>
      <c r="L2095" s="4"/>
    </row>
    <row r="2096" spans="1:12" ht="39.950000000000003" customHeight="1" x14ac:dyDescent="0.2">
      <c r="A2096" s="50">
        <f t="shared" ref="A2096:C2096" si="1275">A2095</f>
        <v>3</v>
      </c>
      <c r="B2096" s="50" t="str">
        <f t="shared" si="1275"/>
        <v>Vigilante desarmado noturno - 12x36h</v>
      </c>
      <c r="C2096" s="50" t="str">
        <f t="shared" si="1275"/>
        <v>FLORIANÓPOLIS</v>
      </c>
      <c r="D209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2096" s="537"/>
      <c r="F2096" s="537"/>
      <c r="G2096" s="537"/>
      <c r="H2096" s="537"/>
      <c r="I2096" s="537"/>
      <c r="J2096" s="621"/>
      <c r="K2096" s="4"/>
      <c r="L2096" s="4"/>
    </row>
    <row r="2097" spans="1:14" ht="24.75" customHeight="1" x14ac:dyDescent="0.2">
      <c r="A2097" s="50">
        <f t="shared" ref="A2097:C2097" si="1276">A2096</f>
        <v>3</v>
      </c>
      <c r="B2097" s="50" t="str">
        <f t="shared" si="1276"/>
        <v>Vigilante desarmado noturno - 12x36h</v>
      </c>
      <c r="C2097" s="50" t="str">
        <f t="shared" si="1276"/>
        <v>FLORIANÓPOLIS</v>
      </c>
      <c r="D2097" s="622" t="str">
        <f>Raiz!$B$87</f>
        <v>MÓDULO 1</v>
      </c>
      <c r="E2097" s="553"/>
      <c r="F2097" s="44" t="str">
        <f>Raiz!$D$87</f>
        <v>MÓDULO 2
(sem VA e VT ou sem VT)</v>
      </c>
      <c r="G2097" s="44" t="str">
        <f>Raiz!$E$87</f>
        <v>MÓDULO 3</v>
      </c>
      <c r="H2097" s="552" t="str">
        <f>Raiz!$F$87</f>
        <v>BCCPA</v>
      </c>
      <c r="I2097" s="553"/>
      <c r="J2097" s="243" t="str">
        <f>Raiz!$H$87</f>
        <v>VA nas Férias</v>
      </c>
      <c r="K2097" s="4"/>
      <c r="L2097" s="4"/>
    </row>
    <row r="2098" spans="1:14" ht="18" customHeight="1" x14ac:dyDescent="0.2">
      <c r="A2098" s="50">
        <f t="shared" ref="A2098:C2098" si="1277">A2097</f>
        <v>3</v>
      </c>
      <c r="B2098" s="50" t="str">
        <f t="shared" si="1277"/>
        <v>Vigilante desarmado noturno - 12x36h</v>
      </c>
      <c r="C2098" s="50" t="str">
        <f t="shared" si="1277"/>
        <v>FLORIANÓPOLIS</v>
      </c>
      <c r="D2098" s="559">
        <f>J2050</f>
        <v>0</v>
      </c>
      <c r="E2098" s="604"/>
      <c r="F2098" s="26">
        <f>IF(J2098="S",(J2084-J2070),IF(J2098="N",(J2084-(J2070+J2071))))</f>
        <v>28</v>
      </c>
      <c r="G2098" s="26">
        <f>J2093</f>
        <v>0</v>
      </c>
      <c r="H2098" s="603">
        <f>SUM(D2098:G2098)</f>
        <v>28</v>
      </c>
      <c r="I2098" s="604"/>
      <c r="J2098" s="244" t="str">
        <f>VLOOKUP($G2017,Base!$B$559:$L$578,$J2022+1,FALSE)</f>
        <v>N</v>
      </c>
      <c r="K2098" s="4"/>
      <c r="L2098" s="51"/>
      <c r="N2098" s="90"/>
    </row>
    <row r="2099" spans="1:14" ht="18" customHeight="1" x14ac:dyDescent="0.2">
      <c r="A2099" s="50">
        <f t="shared" ref="A2099:C2099" si="1278">A2098</f>
        <v>3</v>
      </c>
      <c r="B2099" s="50" t="str">
        <f t="shared" si="1278"/>
        <v>Vigilante desarmado noturno - 12x36h</v>
      </c>
      <c r="C2099" s="50" t="str">
        <f t="shared" si="1278"/>
        <v>FLORIANÓPOLIS</v>
      </c>
      <c r="D2099" s="626" t="str">
        <f>Raiz!$B$89</f>
        <v>Submódulo 4.1 Substituto nas Ausências Legais</v>
      </c>
      <c r="E2099" s="627"/>
      <c r="F2099" s="627"/>
      <c r="G2099" s="627"/>
      <c r="H2099" s="627"/>
      <c r="I2099" s="627"/>
      <c r="J2099" s="628"/>
      <c r="K2099" s="4"/>
      <c r="L2099" s="4"/>
    </row>
    <row r="2100" spans="1:14" ht="18" customHeight="1" x14ac:dyDescent="0.2">
      <c r="A2100" s="50">
        <f t="shared" ref="A2100:C2100" si="1279">A2099</f>
        <v>3</v>
      </c>
      <c r="B2100" s="50" t="str">
        <f t="shared" si="1279"/>
        <v>Vigilante desarmado noturno - 12x36h</v>
      </c>
      <c r="C2100" s="50" t="str">
        <f t="shared" si="1279"/>
        <v>FLORIANÓPOLIS</v>
      </c>
      <c r="D2100" s="28" t="str">
        <f>Raiz!$B$90</f>
        <v>A</v>
      </c>
      <c r="E2100" s="542" t="str">
        <f>Raiz!$C$90</f>
        <v>Substituto na cobertura de Férias</v>
      </c>
      <c r="F2100" s="542"/>
      <c r="G2100" s="542" t="str">
        <f>Raiz!$E$90</f>
        <v>Cálculo do valor=BCCPA/12</v>
      </c>
      <c r="H2100" s="542"/>
      <c r="I2100" s="29">
        <f>Raiz!$G$90</f>
        <v>8.3333333333333329E-2</v>
      </c>
      <c r="J2100" s="11">
        <f t="shared" ref="J2100" si="1280">ROUND(H2098/12,2)</f>
        <v>2.33</v>
      </c>
      <c r="K2100" s="4"/>
      <c r="L2100" s="4"/>
    </row>
    <row r="2101" spans="1:14" ht="18" customHeight="1" x14ac:dyDescent="0.2">
      <c r="A2101" s="50">
        <f t="shared" ref="A2101:C2101" si="1281">A2100</f>
        <v>3</v>
      </c>
      <c r="B2101" s="50" t="str">
        <f t="shared" si="1281"/>
        <v>Vigilante desarmado noturno - 12x36h</v>
      </c>
      <c r="C2101" s="50" t="str">
        <f t="shared" si="1281"/>
        <v>FLORIANÓPOLIS</v>
      </c>
      <c r="D2101" s="10" t="str">
        <f>Raiz!$B$91</f>
        <v>B</v>
      </c>
      <c r="E2101" s="535" t="str">
        <f>Raiz!$C$91</f>
        <v>Substituto na cobertura de Ausências Legais</v>
      </c>
      <c r="F2101" s="540"/>
      <c r="G2101" s="535" t="str">
        <f>Raiz!$E$91</f>
        <v>Cálculo do valor=[(BCCPA/30)x1dia]/12</v>
      </c>
      <c r="H2101" s="540"/>
      <c r="I2101" s="12">
        <f>Raiz!$G$91</f>
        <v>2.7777777777777779E-3</v>
      </c>
      <c r="J2101" s="11">
        <f t="shared" ref="J2101" si="1282">ROUND(I2101*H2098,2)</f>
        <v>0.08</v>
      </c>
      <c r="K2101" s="4"/>
      <c r="L2101" s="4"/>
    </row>
    <row r="2102" spans="1:14" ht="18" customHeight="1" x14ac:dyDescent="0.2">
      <c r="A2102" s="50">
        <f t="shared" ref="A2102:C2102" si="1283">A2101</f>
        <v>3</v>
      </c>
      <c r="B2102" s="50" t="str">
        <f t="shared" si="1283"/>
        <v>Vigilante desarmado noturno - 12x36h</v>
      </c>
      <c r="C2102" s="50" t="str">
        <f t="shared" si="1283"/>
        <v>FLORIANÓPOLIS</v>
      </c>
      <c r="D2102" s="10" t="str">
        <f>Raiz!$B$92</f>
        <v>C</v>
      </c>
      <c r="E2102" s="524" t="str">
        <f>Raiz!$C$92</f>
        <v>Substituto na cobertura de Licença-Paternidade</v>
      </c>
      <c r="F2102" s="525"/>
      <c r="G2102" s="524" t="str">
        <f>Raiz!$E$92</f>
        <v>Cálculo do valor={[(BCCPA/30)x5dias]/12}x1,5%</v>
      </c>
      <c r="H2102" s="525"/>
      <c r="I2102" s="12">
        <f>Raiz!$G$92</f>
        <v>2.0833333333333332E-4</v>
      </c>
      <c r="J2102" s="11">
        <f t="shared" ref="J2102" si="1284">ROUND(I2102*H2098,2)</f>
        <v>0.01</v>
      </c>
      <c r="K2102" s="4"/>
      <c r="L2102" s="4"/>
    </row>
    <row r="2103" spans="1:14" ht="18" customHeight="1" x14ac:dyDescent="0.2">
      <c r="A2103" s="50">
        <f t="shared" ref="A2103:C2103" si="1285">A2102</f>
        <v>3</v>
      </c>
      <c r="B2103" s="50" t="str">
        <f t="shared" si="1285"/>
        <v>Vigilante desarmado noturno - 12x36h</v>
      </c>
      <c r="C2103" s="50" t="str">
        <f t="shared" si="1285"/>
        <v>FLORIANÓPOLIS</v>
      </c>
      <c r="D2103" s="10" t="str">
        <f>Raiz!$B$93</f>
        <v>D</v>
      </c>
      <c r="E2103" s="524" t="str">
        <f>Raiz!$C$93</f>
        <v>Substituto na cobertura de Ausência por acidente de trab.</v>
      </c>
      <c r="F2103" s="525"/>
      <c r="G2103" s="524" t="str">
        <f>Raiz!$E$93</f>
        <v>Cálculo do valor={[(BCCPA/30)x15dias]/12}x0,78%</v>
      </c>
      <c r="H2103" s="525"/>
      <c r="I2103" s="12">
        <f>Raiz!$G$93</f>
        <v>3.2499999999999999E-4</v>
      </c>
      <c r="J2103" s="11">
        <f t="shared" ref="J2103" si="1286">ROUND(I2103*H2098,2)</f>
        <v>0.01</v>
      </c>
      <c r="K2103" s="4"/>
      <c r="L2103" s="4"/>
    </row>
    <row r="2104" spans="1:14" ht="18" customHeight="1" x14ac:dyDescent="0.2">
      <c r="A2104" s="50">
        <f t="shared" ref="A2104:C2105" si="1287">A2103</f>
        <v>3</v>
      </c>
      <c r="B2104" s="50" t="str">
        <f t="shared" si="1287"/>
        <v>Vigilante desarmado noturno - 12x36h</v>
      </c>
      <c r="C2104" s="50" t="str">
        <f t="shared" si="1287"/>
        <v>FLORIANÓPOLIS</v>
      </c>
      <c r="D2104" s="10" t="str">
        <f>Raiz!$B$94</f>
        <v>E</v>
      </c>
      <c r="E2104" s="524" t="str">
        <f>Raiz!$C$94</f>
        <v>Substituto na cobertura de Afastamento Maternidade</v>
      </c>
      <c r="F2104" s="525"/>
      <c r="G2104" s="524" t="str">
        <f>Raiz!$E$94</f>
        <v>Cálculo do valor = {[(FÉRIAS + 1/3 FÉRIAS)/12]x(4/12)}x2%</v>
      </c>
      <c r="H2104" s="526"/>
      <c r="I2104" s="555"/>
      <c r="J2104" s="11">
        <f>ROUND((((J2050+J2050/3)/12)*4/12)*2%,2)</f>
        <v>0</v>
      </c>
      <c r="K2104" s="4"/>
      <c r="L2104" s="4"/>
    </row>
    <row r="2105" spans="1:14" ht="18" customHeight="1" x14ac:dyDescent="0.2">
      <c r="A2105" s="50">
        <f t="shared" si="1287"/>
        <v>3</v>
      </c>
      <c r="B2105" s="50" t="str">
        <f t="shared" si="1287"/>
        <v>Vigilante desarmado noturno - 12x36h</v>
      </c>
      <c r="C2105" s="50" t="str">
        <f t="shared" si="1287"/>
        <v>FLORIANÓPOLIS</v>
      </c>
      <c r="D2105" s="10" t="str">
        <f>Raiz!$B$95</f>
        <v>F</v>
      </c>
      <c r="E2105" s="524" t="str">
        <f>Raiz!$C$95</f>
        <v xml:space="preserve">Substituto na cobertura de outras ausências (especificar) </v>
      </c>
      <c r="F2105" s="554"/>
      <c r="G2105" s="554"/>
      <c r="H2105" s="554"/>
      <c r="I2105" s="555"/>
      <c r="J2105" s="20"/>
      <c r="K2105" s="4"/>
      <c r="L2105" s="4"/>
    </row>
    <row r="2106" spans="1:14" ht="18" customHeight="1" thickBot="1" x14ac:dyDescent="0.25">
      <c r="A2106" s="50">
        <f t="shared" ref="A2106:C2106" si="1288">A2105</f>
        <v>3</v>
      </c>
      <c r="B2106" s="50" t="str">
        <f t="shared" si="1288"/>
        <v>Vigilante desarmado noturno - 12x36h</v>
      </c>
      <c r="C2106" s="50" t="str">
        <f t="shared" si="1288"/>
        <v>FLORIANÓPOLIS</v>
      </c>
      <c r="D2106" s="619" t="str">
        <f>Raiz!$B$96</f>
        <v> Total do Módulo 4 - Custo de Reposição do Profissional Ausente</v>
      </c>
      <c r="E2106" s="619"/>
      <c r="F2106" s="619"/>
      <c r="G2106" s="619"/>
      <c r="H2106" s="619"/>
      <c r="I2106" s="619"/>
      <c r="J2106" s="13">
        <f t="shared" ref="J2106" si="1289">SUM(J2100:J2105)</f>
        <v>2.4299999999999997</v>
      </c>
      <c r="K2106" s="4"/>
      <c r="L2106" s="4"/>
    </row>
    <row r="2107" spans="1:14" ht="12.75" customHeight="1" thickBot="1" x14ac:dyDescent="0.25">
      <c r="A2107" s="50">
        <f t="shared" ref="A2107:C2107" si="1290">A2106</f>
        <v>3</v>
      </c>
      <c r="B2107" s="50" t="str">
        <f t="shared" si="1290"/>
        <v>Vigilante desarmado noturno - 12x36h</v>
      </c>
      <c r="C2107" s="50" t="str">
        <f t="shared" si="1290"/>
        <v>FLORIANÓPOLIS</v>
      </c>
      <c r="D2107" s="4"/>
      <c r="E2107" s="4"/>
      <c r="F2107" s="4"/>
      <c r="G2107" s="4"/>
      <c r="H2107" s="4"/>
      <c r="I2107" s="4"/>
      <c r="J2107" s="4"/>
      <c r="K2107" s="4"/>
      <c r="L2107" s="4"/>
    </row>
    <row r="2108" spans="1:14" ht="18" customHeight="1" x14ac:dyDescent="0.2">
      <c r="A2108" s="50">
        <f t="shared" ref="A2108:C2108" si="1291">A2107</f>
        <v>3</v>
      </c>
      <c r="B2108" s="50" t="str">
        <f t="shared" si="1291"/>
        <v>Vigilante desarmado noturno - 12x36h</v>
      </c>
      <c r="C2108" s="50" t="str">
        <f t="shared" si="1291"/>
        <v>FLORIANÓPOLIS</v>
      </c>
      <c r="D2108" s="556" t="str">
        <f>Raiz!$B$98</f>
        <v>MÓDULO 5 - INSUMOS DIVERSOS</v>
      </c>
      <c r="E2108" s="557"/>
      <c r="F2108" s="557"/>
      <c r="G2108" s="557"/>
      <c r="H2108" s="557"/>
      <c r="I2108" s="558"/>
      <c r="J2108" s="2" t="str">
        <f>Raiz!$H$98</f>
        <v>Valor R$</v>
      </c>
      <c r="K2108" s="4"/>
      <c r="L2108" s="4"/>
    </row>
    <row r="2109" spans="1:14" ht="18" customHeight="1" x14ac:dyDescent="0.2">
      <c r="A2109" s="50">
        <f t="shared" ref="A2109:C2109" si="1292">A2108</f>
        <v>3</v>
      </c>
      <c r="B2109" s="50" t="str">
        <f t="shared" si="1292"/>
        <v>Vigilante desarmado noturno - 12x36h</v>
      </c>
      <c r="C2109" s="50" t="str">
        <f t="shared" si="1292"/>
        <v>FLORIANÓPOLIS</v>
      </c>
      <c r="D2109" s="10" t="str">
        <f>Raiz!$B$99</f>
        <v>A</v>
      </c>
      <c r="E2109" s="521" t="str">
        <f>Raiz!$C$99</f>
        <v>Uniformes</v>
      </c>
      <c r="F2109" s="521"/>
      <c r="G2109" s="521"/>
      <c r="H2109" s="521"/>
      <c r="I2109" s="521"/>
      <c r="J2109" s="11">
        <f>VLOOKUP(G2017,Base!$B$727:$L$746,J2022+1,FALSE)</f>
        <v>0</v>
      </c>
      <c r="K2109" s="239"/>
      <c r="L2109" s="239"/>
    </row>
    <row r="2110" spans="1:14" ht="18" customHeight="1" x14ac:dyDescent="0.2">
      <c r="A2110" s="50">
        <f t="shared" ref="A2110:C2110" si="1293">A2109</f>
        <v>3</v>
      </c>
      <c r="B2110" s="50" t="str">
        <f t="shared" si="1293"/>
        <v>Vigilante desarmado noturno - 12x36h</v>
      </c>
      <c r="C2110" s="50" t="str">
        <f t="shared" si="1293"/>
        <v>FLORIANÓPOLIS</v>
      </c>
      <c r="D2110" s="10" t="str">
        <f>Raiz!$B$100</f>
        <v>B</v>
      </c>
      <c r="E2110" s="521" t="str">
        <f>Raiz!$C$100</f>
        <v>Materiais de uso individual</v>
      </c>
      <c r="F2110" s="521"/>
      <c r="G2110" s="521"/>
      <c r="H2110" s="521"/>
      <c r="I2110" s="521"/>
      <c r="J2110" s="11">
        <f>VLOOKUP(G2017,Base!$B$751:$L$770,J2022+1,FALSE)</f>
        <v>0</v>
      </c>
      <c r="K2110" s="239"/>
      <c r="L2110" s="239"/>
    </row>
    <row r="2111" spans="1:14" ht="18" customHeight="1" x14ac:dyDescent="0.2">
      <c r="A2111" s="50">
        <f t="shared" ref="A2111:C2111" si="1294">A2110</f>
        <v>3</v>
      </c>
      <c r="B2111" s="50" t="str">
        <f t="shared" si="1294"/>
        <v>Vigilante desarmado noturno - 12x36h</v>
      </c>
      <c r="C2111" s="50" t="str">
        <f t="shared" si="1294"/>
        <v>FLORIANÓPOLIS</v>
      </c>
      <c r="D2111" s="10" t="str">
        <f>Raiz!$B$101</f>
        <v>C</v>
      </c>
      <c r="E2111" s="521" t="str">
        <f>Raiz!$C$101</f>
        <v>Materiais de uso compartilhado</v>
      </c>
      <c r="F2111" s="521"/>
      <c r="G2111" s="521"/>
      <c r="H2111" s="521"/>
      <c r="I2111" s="521"/>
      <c r="J2111" s="11">
        <f>VLOOKUP(G2017,Base!$B$775:$L$794,J2022+1,FALSE)</f>
        <v>0</v>
      </c>
      <c r="K2111" s="239"/>
      <c r="L2111" s="239"/>
    </row>
    <row r="2112" spans="1:14" ht="18" customHeight="1" x14ac:dyDescent="0.2">
      <c r="A2112" s="50">
        <f t="shared" ref="A2112:C2112" si="1295">A2111</f>
        <v>3</v>
      </c>
      <c r="B2112" s="50" t="str">
        <f t="shared" si="1295"/>
        <v>Vigilante desarmado noturno - 12x36h</v>
      </c>
      <c r="C2112" s="50" t="str">
        <f t="shared" si="1295"/>
        <v>FLORIANÓPOLIS</v>
      </c>
      <c r="D2112" s="10" t="str">
        <f>Raiz!$B$102</f>
        <v>D</v>
      </c>
      <c r="E2112" s="521" t="str">
        <f>Raiz!$C$102</f>
        <v>Outros: especificar</v>
      </c>
      <c r="F2112" s="521"/>
      <c r="G2112" s="521"/>
      <c r="H2112" s="521"/>
      <c r="I2112" s="521"/>
      <c r="J2112" s="77"/>
      <c r="K2112" s="239"/>
      <c r="L2112" s="239"/>
    </row>
    <row r="2113" spans="1:12" ht="18" customHeight="1" thickBot="1" x14ac:dyDescent="0.25">
      <c r="A2113" s="50">
        <f t="shared" ref="A2113:C2113" si="1296">A2112</f>
        <v>3</v>
      </c>
      <c r="B2113" s="50" t="str">
        <f t="shared" si="1296"/>
        <v>Vigilante desarmado noturno - 12x36h</v>
      </c>
      <c r="C2113" s="50" t="str">
        <f t="shared" si="1296"/>
        <v>FLORIANÓPOLIS</v>
      </c>
      <c r="D2113" s="619" t="str">
        <f>Raiz!$B$103</f>
        <v>Total do Módulo 5 - Insumos Diversos</v>
      </c>
      <c r="E2113" s="619"/>
      <c r="F2113" s="619"/>
      <c r="G2113" s="619"/>
      <c r="H2113" s="619"/>
      <c r="I2113" s="619"/>
      <c r="J2113" s="13">
        <f>SUM(J2109:J2112)</f>
        <v>0</v>
      </c>
      <c r="K2113" s="4"/>
      <c r="L2113" s="4"/>
    </row>
    <row r="2114" spans="1:12" ht="11.25" customHeight="1" thickBot="1" x14ac:dyDescent="0.25">
      <c r="A2114" s="50">
        <f t="shared" ref="A2114:C2114" si="1297">A2113</f>
        <v>3</v>
      </c>
      <c r="B2114" s="50" t="str">
        <f t="shared" si="1297"/>
        <v>Vigilante desarmado noturno - 12x36h</v>
      </c>
      <c r="C2114" s="50" t="str">
        <f t="shared" si="1297"/>
        <v>FLORIANÓPOLIS</v>
      </c>
      <c r="D2114" s="4"/>
      <c r="E2114" s="4"/>
      <c r="F2114" s="4"/>
      <c r="G2114" s="4"/>
      <c r="H2114" s="4"/>
      <c r="I2114" s="4"/>
      <c r="J2114" s="4"/>
      <c r="K2114" s="4"/>
      <c r="L2114" s="4"/>
    </row>
    <row r="2115" spans="1:12" ht="18" customHeight="1" x14ac:dyDescent="0.2">
      <c r="A2115" s="50">
        <f t="shared" ref="A2115:C2115" si="1298">A2114</f>
        <v>3</v>
      </c>
      <c r="B2115" s="50" t="str">
        <f t="shared" si="1298"/>
        <v>Vigilante desarmado noturno - 12x36h</v>
      </c>
      <c r="C2115" s="50" t="str">
        <f t="shared" si="1298"/>
        <v>FLORIANÓPOLIS</v>
      </c>
      <c r="D2115" s="531" t="str">
        <f>Raiz!$B$105</f>
        <v>6 - CUSTOS INDIRETOS, TRIBUTOS E LUCRO</v>
      </c>
      <c r="E2115" s="531"/>
      <c r="F2115" s="531"/>
      <c r="G2115" s="531"/>
      <c r="H2115" s="531"/>
      <c r="I2115" s="1" t="str">
        <f>Raiz!$G$105</f>
        <v>%</v>
      </c>
      <c r="J2115" s="2" t="str">
        <f>Raiz!$H$105</f>
        <v>Valor R$</v>
      </c>
      <c r="K2115" s="4"/>
      <c r="L2115" s="4"/>
    </row>
    <row r="2116" spans="1:12" ht="18" customHeight="1" x14ac:dyDescent="0.2">
      <c r="A2116" s="50">
        <f t="shared" ref="A2116:C2116" si="1299">A2115</f>
        <v>3</v>
      </c>
      <c r="B2116" s="50" t="str">
        <f t="shared" si="1299"/>
        <v>Vigilante desarmado noturno - 12x36h</v>
      </c>
      <c r="C2116" s="50" t="str">
        <f t="shared" si="1299"/>
        <v>FLORIANÓPOLIS</v>
      </c>
      <c r="D2116" s="10" t="str">
        <f>Raiz!$B$106</f>
        <v>A</v>
      </c>
      <c r="E2116" s="527" t="str">
        <f>Raiz!$C$106</f>
        <v>Custos Indiretos (despesas administrativas e operacionais)</v>
      </c>
      <c r="F2116" s="527"/>
      <c r="G2116" s="527"/>
      <c r="H2116" s="527"/>
      <c r="I2116" s="12">
        <f>VLOOKUP(G2017,Base!$B$799:$O$818,J2022+1,FALSE)</f>
        <v>0</v>
      </c>
      <c r="J2116" s="11">
        <f>ROUND(J2138*I2116,2)</f>
        <v>0</v>
      </c>
      <c r="K2116" s="4"/>
      <c r="L2116" s="4"/>
    </row>
    <row r="2117" spans="1:12" ht="18" customHeight="1" x14ac:dyDescent="0.2">
      <c r="A2117" s="50">
        <f t="shared" ref="A2117:C2117" si="1300">A2116</f>
        <v>3</v>
      </c>
      <c r="B2117" s="50" t="str">
        <f t="shared" si="1300"/>
        <v>Vigilante desarmado noturno - 12x36h</v>
      </c>
      <c r="C2117" s="50" t="str">
        <f t="shared" si="1300"/>
        <v>FLORIANÓPOLIS</v>
      </c>
      <c r="D2117" s="10" t="str">
        <f>Raiz!$B$107</f>
        <v>B</v>
      </c>
      <c r="E2117" s="527" t="str">
        <f>Raiz!$C$107</f>
        <v>Lucro</v>
      </c>
      <c r="F2117" s="527"/>
      <c r="G2117" s="527"/>
      <c r="H2117" s="527"/>
      <c r="I2117" s="12">
        <f>VLOOKUP(G2017,Base!$B$823:$O$842,J2022+1,FALSE)</f>
        <v>0</v>
      </c>
      <c r="J2117" s="11">
        <f>ROUND(J2140*I2117,2)</f>
        <v>0</v>
      </c>
      <c r="K2117" s="4"/>
      <c r="L2117" s="4"/>
    </row>
    <row r="2118" spans="1:12" ht="18" customHeight="1" x14ac:dyDescent="0.2">
      <c r="A2118" s="50">
        <f t="shared" ref="A2118:C2118" si="1301">A2117</f>
        <v>3</v>
      </c>
      <c r="B2118" s="50" t="str">
        <f t="shared" si="1301"/>
        <v>Vigilante desarmado noturno - 12x36h</v>
      </c>
      <c r="C2118" s="50" t="str">
        <f t="shared" si="1301"/>
        <v>FLORIANÓPOLIS</v>
      </c>
      <c r="D2118" s="560" t="str">
        <f>Raiz!$B$108</f>
        <v>Subtotal</v>
      </c>
      <c r="E2118" s="560"/>
      <c r="F2118" s="560"/>
      <c r="G2118" s="560"/>
      <c r="H2118" s="560"/>
      <c r="I2118" s="21">
        <f>SUM(I2116:I2117)</f>
        <v>0</v>
      </c>
      <c r="J2118" s="22">
        <f>SUM(J2116:J2117)</f>
        <v>0</v>
      </c>
      <c r="K2118" s="4"/>
      <c r="L2118" s="4"/>
    </row>
    <row r="2119" spans="1:12" ht="18" customHeight="1" x14ac:dyDescent="0.2">
      <c r="A2119" s="50">
        <f t="shared" ref="A2119:C2119" si="1302">A2118</f>
        <v>3</v>
      </c>
      <c r="B2119" s="50" t="str">
        <f t="shared" si="1302"/>
        <v>Vigilante desarmado noturno - 12x36h</v>
      </c>
      <c r="C2119" s="50" t="str">
        <f t="shared" si="1302"/>
        <v>FLORIANÓPOLIS</v>
      </c>
      <c r="D2119" s="10" t="str">
        <f>Raiz!$B$109</f>
        <v>C</v>
      </c>
      <c r="E2119" s="527" t="str">
        <f>Raiz!$C$109</f>
        <v>Tributos</v>
      </c>
      <c r="F2119" s="529"/>
      <c r="G2119" s="529"/>
      <c r="H2119" s="529"/>
      <c r="I2119" s="21">
        <f>SUM(I2120:I2122)</f>
        <v>6.1499999999999999E-2</v>
      </c>
      <c r="J2119" s="22">
        <f>SUM(J2120:J2122)</f>
        <v>70.33</v>
      </c>
      <c r="K2119" s="4"/>
      <c r="L2119" s="4"/>
    </row>
    <row r="2120" spans="1:12" ht="18" customHeight="1" x14ac:dyDescent="0.2">
      <c r="A2120" s="50">
        <f t="shared" ref="A2120:C2120" si="1303">A2119</f>
        <v>3</v>
      </c>
      <c r="B2120" s="50" t="str">
        <f t="shared" si="1303"/>
        <v>Vigilante desarmado noturno - 12x36h</v>
      </c>
      <c r="C2120" s="50" t="str">
        <f t="shared" si="1303"/>
        <v>FLORIANÓPOLIS</v>
      </c>
      <c r="D2120" s="532" t="str">
        <f>Raiz!$B$110</f>
        <v>C.1</v>
      </c>
      <c r="E2120" s="534" t="str">
        <f>Raiz!$C$110</f>
        <v>Tributos Federais</v>
      </c>
      <c r="F2120" s="536" t="str">
        <f>Raiz!$D$110</f>
        <v>PIS</v>
      </c>
      <c r="G2120" s="537"/>
      <c r="H2120" s="538"/>
      <c r="I2120" s="29">
        <f>Raiz!$G$110</f>
        <v>6.4999999999999997E-3</v>
      </c>
      <c r="J2120" s="11">
        <f>ROUND(I2120*J2129,2)</f>
        <v>7.43</v>
      </c>
      <c r="K2120" s="4"/>
      <c r="L2120" s="4"/>
    </row>
    <row r="2121" spans="1:12" ht="18" customHeight="1" x14ac:dyDescent="0.2">
      <c r="A2121" s="50">
        <f t="shared" ref="A2121:C2121" si="1304">A2120</f>
        <v>3</v>
      </c>
      <c r="B2121" s="50" t="str">
        <f t="shared" si="1304"/>
        <v>Vigilante desarmado noturno - 12x36h</v>
      </c>
      <c r="C2121" s="50" t="str">
        <f t="shared" si="1304"/>
        <v>FLORIANÓPOLIS</v>
      </c>
      <c r="D2121" s="533"/>
      <c r="E2121" s="535"/>
      <c r="F2121" s="535" t="str">
        <f>Raiz!$D$111</f>
        <v>COFINS</v>
      </c>
      <c r="G2121" s="539"/>
      <c r="H2121" s="540"/>
      <c r="I2121" s="12">
        <f>Raiz!$G$111</f>
        <v>0.03</v>
      </c>
      <c r="J2121" s="11">
        <f>ROUND(I2121*J2129,2)</f>
        <v>34.31</v>
      </c>
    </row>
    <row r="2122" spans="1:12" ht="18" customHeight="1" x14ac:dyDescent="0.2">
      <c r="A2122" s="50">
        <f t="shared" ref="A2122:C2122" si="1305">A2121</f>
        <v>3</v>
      </c>
      <c r="B2122" s="50" t="str">
        <f t="shared" si="1305"/>
        <v>Vigilante desarmado noturno - 12x36h</v>
      </c>
      <c r="C2122" s="50" t="str">
        <f t="shared" si="1305"/>
        <v>FLORIANÓPOLIS</v>
      </c>
      <c r="D2122" s="10" t="str">
        <f>Raiz!$B$112</f>
        <v>C.2</v>
      </c>
      <c r="E2122" s="240" t="str">
        <f>Raiz!$C$112</f>
        <v>Tributos Municipais</v>
      </c>
      <c r="F2122" s="524" t="str">
        <f>Raiz!$D$112</f>
        <v>ISS</v>
      </c>
      <c r="G2122" s="526"/>
      <c r="H2122" s="525"/>
      <c r="I2122" s="12">
        <f>VLOOKUP(G2017,Base!$B$25:$D$44,3,FALSE)</f>
        <v>2.5000000000000001E-2</v>
      </c>
      <c r="J2122" s="11">
        <f>ROUND(I2122*J2129,2)</f>
        <v>28.59</v>
      </c>
    </row>
    <row r="2123" spans="1:12" ht="18" customHeight="1" thickBot="1" x14ac:dyDescent="0.25">
      <c r="A2123" s="50">
        <f t="shared" ref="A2123:C2123" si="1306">A2122</f>
        <v>3</v>
      </c>
      <c r="B2123" s="50" t="str">
        <f t="shared" si="1306"/>
        <v>Vigilante desarmado noturno - 12x36h</v>
      </c>
      <c r="C2123" s="50" t="str">
        <f t="shared" si="1306"/>
        <v>FLORIANÓPOLIS</v>
      </c>
      <c r="D2123" s="653" t="str">
        <f>Raiz!$B$113</f>
        <v>Total do Módulo 6 - Custos Indiretos, Lucro e Tributos</v>
      </c>
      <c r="E2123" s="653"/>
      <c r="F2123" s="653"/>
      <c r="G2123" s="653"/>
      <c r="H2123" s="653"/>
      <c r="I2123" s="16">
        <f>I2118+I2119</f>
        <v>6.1499999999999999E-2</v>
      </c>
      <c r="J2123" s="13">
        <f>J2118+J2119</f>
        <v>70.33</v>
      </c>
    </row>
    <row r="2124" spans="1:12" ht="13.5" customHeight="1" thickBot="1" x14ac:dyDescent="0.25">
      <c r="A2124" s="50">
        <f t="shared" ref="A2124:C2130" si="1307">A2123</f>
        <v>3</v>
      </c>
      <c r="B2124" s="50" t="str">
        <f t="shared" si="1307"/>
        <v>Vigilante desarmado noturno - 12x36h</v>
      </c>
      <c r="C2124" s="50" t="str">
        <f t="shared" si="1307"/>
        <v>FLORIANÓPOLIS</v>
      </c>
      <c r="D2124" s="4"/>
      <c r="E2124" s="4"/>
      <c r="F2124" s="4"/>
      <c r="G2124" s="4"/>
      <c r="H2124" s="4"/>
      <c r="I2124" s="4"/>
      <c r="J2124" s="4"/>
    </row>
    <row r="2125" spans="1:12" ht="18" customHeight="1" x14ac:dyDescent="0.2">
      <c r="A2125" s="50">
        <f t="shared" si="1307"/>
        <v>3</v>
      </c>
      <c r="B2125" s="50" t="str">
        <f t="shared" si="1307"/>
        <v>Vigilante desarmado noturno - 12x36h</v>
      </c>
      <c r="C2125" s="50" t="str">
        <f t="shared" si="1307"/>
        <v>FLORIANÓPOLIS</v>
      </c>
      <c r="D2125" s="556" t="str">
        <f>Raiz!$B$115</f>
        <v>TRIBUTOS (percentual incidente sobre o Valor total por empregado)</v>
      </c>
      <c r="E2125" s="557"/>
      <c r="F2125" s="557"/>
      <c r="G2125" s="557"/>
      <c r="H2125" s="557"/>
      <c r="I2125" s="557"/>
      <c r="J2125" s="558"/>
    </row>
    <row r="2126" spans="1:12" ht="18" customHeight="1" x14ac:dyDescent="0.2">
      <c r="A2126" s="50">
        <f t="shared" si="1307"/>
        <v>3</v>
      </c>
      <c r="B2126" s="50" t="str">
        <f t="shared" si="1307"/>
        <v>Vigilante desarmado noturno - 12x36h</v>
      </c>
      <c r="C2126" s="50" t="str">
        <f t="shared" si="1307"/>
        <v>FLORIANÓPOLIS</v>
      </c>
      <c r="D2126" s="10" t="str">
        <f>Raiz!$B$116</f>
        <v>A</v>
      </c>
      <c r="E2126" s="521" t="str">
        <f>Raiz!$C$116</f>
        <v>Percentual total dos Tributos / 100</v>
      </c>
      <c r="F2126" s="521"/>
      <c r="G2126" s="521"/>
      <c r="H2126" s="521"/>
      <c r="I2126" s="521"/>
      <c r="J2126" s="23">
        <f>I2119</f>
        <v>6.1499999999999999E-2</v>
      </c>
    </row>
    <row r="2127" spans="1:12" ht="18" customHeight="1" x14ac:dyDescent="0.2">
      <c r="A2127" s="50">
        <f t="shared" si="1307"/>
        <v>3</v>
      </c>
      <c r="B2127" s="50" t="str">
        <f t="shared" si="1307"/>
        <v>Vigilante desarmado noturno - 12x36h</v>
      </c>
      <c r="C2127" s="50" t="str">
        <f t="shared" si="1307"/>
        <v>FLORIANÓPOLIS</v>
      </c>
      <c r="D2127" s="10" t="str">
        <f>Raiz!$B$117</f>
        <v>B</v>
      </c>
      <c r="E2127" s="521" t="str">
        <f>Raiz!$C$117</f>
        <v>1 - A</v>
      </c>
      <c r="F2127" s="521"/>
      <c r="G2127" s="521"/>
      <c r="H2127" s="521"/>
      <c r="I2127" s="521"/>
      <c r="J2127" s="23">
        <f>1-J2126</f>
        <v>0.9385</v>
      </c>
    </row>
    <row r="2128" spans="1:12" ht="18" customHeight="1" x14ac:dyDescent="0.2">
      <c r="A2128" s="50">
        <f t="shared" si="1307"/>
        <v>3</v>
      </c>
      <c r="B2128" s="50" t="str">
        <f t="shared" si="1307"/>
        <v>Vigilante desarmado noturno - 12x36h</v>
      </c>
      <c r="C2128" s="50" t="str">
        <f t="shared" si="1307"/>
        <v>FLORIANÓPOLIS</v>
      </c>
      <c r="D2128" s="10" t="str">
        <f>Raiz!$B$118</f>
        <v>C</v>
      </c>
      <c r="E2128" s="521" t="str">
        <f>Raiz!$C$118</f>
        <v>Custo antes da incidência dos tributos</v>
      </c>
      <c r="F2128" s="521"/>
      <c r="G2128" s="521"/>
      <c r="H2128" s="521"/>
      <c r="I2128" s="521"/>
      <c r="J2128" s="11">
        <f>J2142</f>
        <v>1073.23</v>
      </c>
    </row>
    <row r="2129" spans="1:13" ht="18" customHeight="1" x14ac:dyDescent="0.2">
      <c r="A2129" s="50">
        <f t="shared" si="1307"/>
        <v>3</v>
      </c>
      <c r="B2129" s="50" t="str">
        <f t="shared" si="1307"/>
        <v>Vigilante desarmado noturno - 12x36h</v>
      </c>
      <c r="C2129" s="50" t="str">
        <f t="shared" si="1307"/>
        <v>FLORIANÓPOLIS</v>
      </c>
      <c r="D2129" s="10" t="str">
        <f>Raiz!$B$119</f>
        <v>D</v>
      </c>
      <c r="E2129" s="521" t="str">
        <f>Raiz!$C$119</f>
        <v>PREÇO DO POSTO/MÊS (C / B)</v>
      </c>
      <c r="F2129" s="521"/>
      <c r="G2129" s="521"/>
      <c r="H2129" s="521"/>
      <c r="I2129" s="521"/>
      <c r="J2129" s="11">
        <f>ROUND(J2128/J2127,2)</f>
        <v>1143.56</v>
      </c>
    </row>
    <row r="2130" spans="1:13" ht="18" customHeight="1" thickBot="1" x14ac:dyDescent="0.25">
      <c r="A2130" s="50">
        <f t="shared" si="1307"/>
        <v>3</v>
      </c>
      <c r="B2130" s="50" t="str">
        <f t="shared" si="1307"/>
        <v>Vigilante desarmado noturno - 12x36h</v>
      </c>
      <c r="C2130" s="50" t="str">
        <f t="shared" si="1307"/>
        <v>FLORIANÓPOLIS</v>
      </c>
      <c r="D2130" s="619" t="str">
        <f>Raiz!$B$120</f>
        <v>Total dos Tributos = (D – C)</v>
      </c>
      <c r="E2130" s="619"/>
      <c r="F2130" s="619"/>
      <c r="G2130" s="619"/>
      <c r="H2130" s="619"/>
      <c r="I2130" s="619"/>
      <c r="J2130" s="24">
        <f>J2129-J2128</f>
        <v>70.329999999999927</v>
      </c>
    </row>
    <row r="2131" spans="1:13" ht="12.75" customHeight="1" thickBot="1" x14ac:dyDescent="0.25">
      <c r="A2131" s="50">
        <f t="shared" ref="A2131:C2131" si="1308">A2130</f>
        <v>3</v>
      </c>
      <c r="B2131" s="50" t="str">
        <f t="shared" si="1308"/>
        <v>Vigilante desarmado noturno - 12x36h</v>
      </c>
      <c r="C2131" s="50" t="str">
        <f t="shared" si="1308"/>
        <v>FLORIANÓPOLIS</v>
      </c>
      <c r="D2131" s="4"/>
      <c r="E2131" s="4"/>
      <c r="F2131" s="4"/>
      <c r="G2131" s="4"/>
      <c r="H2131" s="4"/>
      <c r="I2131" s="4"/>
      <c r="J2131" s="4"/>
    </row>
    <row r="2132" spans="1:13" ht="18" customHeight="1" x14ac:dyDescent="0.2">
      <c r="A2132" s="50">
        <f t="shared" ref="A2132:C2132" si="1309">A2131</f>
        <v>3</v>
      </c>
      <c r="B2132" s="50" t="str">
        <f t="shared" si="1309"/>
        <v>Vigilante desarmado noturno - 12x36h</v>
      </c>
      <c r="C2132" s="50" t="str">
        <f t="shared" si="1309"/>
        <v>FLORIANÓPOLIS</v>
      </c>
      <c r="D2132" s="544" t="str">
        <f>Raiz!$B$122</f>
        <v>2 - QUADRO-RESUMO DO CUSTO POR EMPREGADO</v>
      </c>
      <c r="E2132" s="544"/>
      <c r="F2132" s="544"/>
      <c r="G2132" s="544"/>
      <c r="H2132" s="544"/>
      <c r="I2132" s="646"/>
      <c r="J2132" s="68" t="str">
        <f>Raiz!$H$122</f>
        <v>Valor R$</v>
      </c>
    </row>
    <row r="2133" spans="1:13" ht="18" customHeight="1" x14ac:dyDescent="0.2">
      <c r="A2133" s="50">
        <f t="shared" ref="A2133:C2133" si="1310">A2132</f>
        <v>3</v>
      </c>
      <c r="B2133" s="50" t="str">
        <f t="shared" si="1310"/>
        <v>Vigilante desarmado noturno - 12x36h</v>
      </c>
      <c r="C2133" s="50" t="str">
        <f t="shared" si="1310"/>
        <v>FLORIANÓPOLIS</v>
      </c>
      <c r="D2133" s="10" t="str">
        <f>Raiz!$B$123</f>
        <v>A</v>
      </c>
      <c r="E2133" s="521" t="str">
        <f>Raiz!$C$123</f>
        <v>Módulo 1 - Composição da Remuneração</v>
      </c>
      <c r="F2133" s="521"/>
      <c r="G2133" s="521"/>
      <c r="H2133" s="521"/>
      <c r="I2133" s="521"/>
      <c r="J2133" s="11">
        <f>J2050</f>
        <v>0</v>
      </c>
    </row>
    <row r="2134" spans="1:13" ht="18" customHeight="1" x14ac:dyDescent="0.2">
      <c r="A2134" s="50">
        <f t="shared" ref="A2134:C2134" si="1311">A2133</f>
        <v>3</v>
      </c>
      <c r="B2134" s="50" t="str">
        <f t="shared" si="1311"/>
        <v>Vigilante desarmado noturno - 12x36h</v>
      </c>
      <c r="C2134" s="50" t="str">
        <f t="shared" si="1311"/>
        <v>FLORIANÓPOLIS</v>
      </c>
      <c r="D2134" s="10" t="str">
        <f>Raiz!$B$124</f>
        <v>B</v>
      </c>
      <c r="E2134" s="521" t="str">
        <f>Raiz!$C$124</f>
        <v>Módulo 2 - Encargos e Benefícios Anuais, Mensais e Diários</v>
      </c>
      <c r="F2134" s="521"/>
      <c r="G2134" s="521"/>
      <c r="H2134" s="521"/>
      <c r="I2134" s="521"/>
      <c r="J2134" s="11">
        <f t="shared" ref="J2134" si="1312">J2084</f>
        <v>1070.8</v>
      </c>
    </row>
    <row r="2135" spans="1:13" ht="18" customHeight="1" x14ac:dyDescent="0.2">
      <c r="A2135" s="50">
        <f t="shared" ref="A2135:C2135" si="1313">A2134</f>
        <v>3</v>
      </c>
      <c r="B2135" s="50" t="str">
        <f t="shared" si="1313"/>
        <v>Vigilante desarmado noturno - 12x36h</v>
      </c>
      <c r="C2135" s="50" t="str">
        <f t="shared" si="1313"/>
        <v>FLORIANÓPOLIS</v>
      </c>
      <c r="D2135" s="10" t="str">
        <f>Raiz!$B$125</f>
        <v>C</v>
      </c>
      <c r="E2135" s="521" t="str">
        <f>Raiz!$C$125</f>
        <v>Módulo 3 - Provisão para Rescisão</v>
      </c>
      <c r="F2135" s="521"/>
      <c r="G2135" s="521"/>
      <c r="H2135" s="521"/>
      <c r="I2135" s="521"/>
      <c r="J2135" s="11">
        <f t="shared" ref="J2135" si="1314">J2093</f>
        <v>0</v>
      </c>
    </row>
    <row r="2136" spans="1:13" ht="18" customHeight="1" x14ac:dyDescent="0.2">
      <c r="A2136" s="50">
        <f t="shared" ref="A2136:C2136" si="1315">A2135</f>
        <v>3</v>
      </c>
      <c r="B2136" s="50" t="str">
        <f t="shared" si="1315"/>
        <v>Vigilante desarmado noturno - 12x36h</v>
      </c>
      <c r="C2136" s="50" t="str">
        <f t="shared" si="1315"/>
        <v>FLORIANÓPOLIS</v>
      </c>
      <c r="D2136" s="10" t="str">
        <f>Raiz!$B$126</f>
        <v>D</v>
      </c>
      <c r="E2136" s="521" t="str">
        <f>Raiz!$C$126</f>
        <v>Módulo 4 - Custo de Reposição do Profissional Ausente</v>
      </c>
      <c r="F2136" s="521"/>
      <c r="G2136" s="521"/>
      <c r="H2136" s="521"/>
      <c r="I2136" s="521"/>
      <c r="J2136" s="11">
        <f t="shared" ref="J2136" si="1316">J2106</f>
        <v>2.4299999999999997</v>
      </c>
    </row>
    <row r="2137" spans="1:13" ht="18" customHeight="1" x14ac:dyDescent="0.2">
      <c r="A2137" s="50">
        <f t="shared" ref="A2137:C2137" si="1317">A2136</f>
        <v>3</v>
      </c>
      <c r="B2137" s="50" t="str">
        <f t="shared" si="1317"/>
        <v>Vigilante desarmado noturno - 12x36h</v>
      </c>
      <c r="C2137" s="50" t="str">
        <f t="shared" si="1317"/>
        <v>FLORIANÓPOLIS</v>
      </c>
      <c r="D2137" s="10" t="str">
        <f>Raiz!$B$127</f>
        <v>E</v>
      </c>
      <c r="E2137" s="521" t="str">
        <f>Raiz!$C$127</f>
        <v>Módulo 5 - Insumos Diversos</v>
      </c>
      <c r="F2137" s="521"/>
      <c r="G2137" s="521"/>
      <c r="H2137" s="521"/>
      <c r="I2137" s="521"/>
      <c r="J2137" s="11">
        <f t="shared" ref="J2137" si="1318">J2113</f>
        <v>0</v>
      </c>
    </row>
    <row r="2138" spans="1:13" ht="18" customHeight="1" x14ac:dyDescent="0.2">
      <c r="A2138" s="50">
        <f t="shared" ref="A2138:C2138" si="1319">A2137</f>
        <v>3</v>
      </c>
      <c r="B2138" s="50" t="str">
        <f t="shared" si="1319"/>
        <v>Vigilante desarmado noturno - 12x36h</v>
      </c>
      <c r="C2138" s="50" t="str">
        <f t="shared" si="1319"/>
        <v>FLORIANÓPOLIS</v>
      </c>
      <c r="D2138" s="647" t="str">
        <f>Raiz!$B$128</f>
        <v>Subtotal (A + B + C+ D + E)</v>
      </c>
      <c r="E2138" s="647"/>
      <c r="F2138" s="647"/>
      <c r="G2138" s="647"/>
      <c r="H2138" s="647"/>
      <c r="I2138" s="647"/>
      <c r="J2138" s="22">
        <f t="shared" ref="J2138" si="1320">SUM(J2133:J2137)</f>
        <v>1073.23</v>
      </c>
    </row>
    <row r="2139" spans="1:13" ht="18" customHeight="1" x14ac:dyDescent="0.2">
      <c r="A2139" s="50">
        <f t="shared" ref="A2139:C2139" si="1321">A2138</f>
        <v>3</v>
      </c>
      <c r="B2139" s="50" t="str">
        <f t="shared" si="1321"/>
        <v>Vigilante desarmado noturno - 12x36h</v>
      </c>
      <c r="C2139" s="50" t="str">
        <f t="shared" si="1321"/>
        <v>FLORIANÓPOLIS</v>
      </c>
      <c r="D2139" s="10" t="str">
        <f>Raiz!$B$129</f>
        <v>F</v>
      </c>
      <c r="E2139" s="521" t="str">
        <f>Raiz!$C$129</f>
        <v>Módulo 6-A - Custos Indiretos (despesas administrativas e operacionais)</v>
      </c>
      <c r="F2139" s="521"/>
      <c r="G2139" s="521"/>
      <c r="H2139" s="521"/>
      <c r="I2139" s="521"/>
      <c r="J2139" s="11">
        <f t="shared" ref="J2139" si="1322">J2116</f>
        <v>0</v>
      </c>
    </row>
    <row r="2140" spans="1:13" ht="18" customHeight="1" x14ac:dyDescent="0.2">
      <c r="A2140" s="50">
        <f t="shared" ref="A2140:C2140" si="1323">A2139</f>
        <v>3</v>
      </c>
      <c r="B2140" s="50" t="str">
        <f t="shared" si="1323"/>
        <v>Vigilante desarmado noturno - 12x36h</v>
      </c>
      <c r="C2140" s="50" t="str">
        <f t="shared" si="1323"/>
        <v>FLORIANÓPOLIS</v>
      </c>
      <c r="D2140" s="647" t="str">
        <f>Raiz!$B$130</f>
        <v>Subtotal (antes da incidência dos lucros)</v>
      </c>
      <c r="E2140" s="647"/>
      <c r="F2140" s="647"/>
      <c r="G2140" s="647"/>
      <c r="H2140" s="647"/>
      <c r="I2140" s="647"/>
      <c r="J2140" s="25">
        <f t="shared" ref="J2140" si="1324">J2138+J2139</f>
        <v>1073.23</v>
      </c>
    </row>
    <row r="2141" spans="1:13" ht="18" customHeight="1" x14ac:dyDescent="0.2">
      <c r="A2141" s="50">
        <f t="shared" ref="A2141:C2141" si="1325">A2140</f>
        <v>3</v>
      </c>
      <c r="B2141" s="50" t="str">
        <f t="shared" si="1325"/>
        <v>Vigilante desarmado noturno - 12x36h</v>
      </c>
      <c r="C2141" s="50" t="str">
        <f t="shared" si="1325"/>
        <v>FLORIANÓPOLIS</v>
      </c>
      <c r="D2141" s="10" t="str">
        <f>Raiz!$B$131</f>
        <v>G</v>
      </c>
      <c r="E2141" s="521" t="str">
        <f>Raiz!$C$131</f>
        <v>Módulo 6-B - Lucro</v>
      </c>
      <c r="F2141" s="521"/>
      <c r="G2141" s="521"/>
      <c r="H2141" s="521"/>
      <c r="I2141" s="521"/>
      <c r="J2141" s="25">
        <f t="shared" ref="J2141" si="1326">J2117</f>
        <v>0</v>
      </c>
    </row>
    <row r="2142" spans="1:13" ht="18" customHeight="1" x14ac:dyDescent="0.2">
      <c r="A2142" s="50">
        <f t="shared" ref="A2142:C2142" si="1327">A2141</f>
        <v>3</v>
      </c>
      <c r="B2142" s="50" t="str">
        <f t="shared" si="1327"/>
        <v>Vigilante desarmado noturno - 12x36h</v>
      </c>
      <c r="C2142" s="50" t="str">
        <f t="shared" si="1327"/>
        <v>FLORIANÓPOLIS</v>
      </c>
      <c r="D2142" s="647" t="str">
        <f>Raiz!$B$132</f>
        <v>Subtotal (antes da incidência dos tributos)</v>
      </c>
      <c r="E2142" s="647"/>
      <c r="F2142" s="647"/>
      <c r="G2142" s="647"/>
      <c r="H2142" s="647"/>
      <c r="I2142" s="647"/>
      <c r="J2142" s="25">
        <f>SUM(J2140:J2141)</f>
        <v>1073.23</v>
      </c>
    </row>
    <row r="2143" spans="1:13" ht="18" customHeight="1" thickBot="1" x14ac:dyDescent="0.25">
      <c r="A2143" s="50">
        <f t="shared" ref="A2143:C2143" si="1328">A2142</f>
        <v>3</v>
      </c>
      <c r="B2143" s="50" t="str">
        <f t="shared" si="1328"/>
        <v>Vigilante desarmado noturno - 12x36h</v>
      </c>
      <c r="C2143" s="50" t="str">
        <f t="shared" si="1328"/>
        <v>FLORIANÓPOLIS</v>
      </c>
      <c r="D2143" s="245" t="str">
        <f>Raiz!$B$133</f>
        <v>H</v>
      </c>
      <c r="E2143" s="625" t="str">
        <f>Raiz!$C$133</f>
        <v>Módulo 6-C - Tributos</v>
      </c>
      <c r="F2143" s="625"/>
      <c r="G2143" s="625"/>
      <c r="H2143" s="625"/>
      <c r="I2143" s="625"/>
      <c r="J2143" s="25">
        <f t="shared" ref="J2143" si="1329">J2119</f>
        <v>70.33</v>
      </c>
    </row>
    <row r="2144" spans="1:13" ht="30" customHeight="1" thickBot="1" x14ac:dyDescent="0.25">
      <c r="A2144" s="50">
        <f t="shared" ref="A2144:C2144" si="1330">A2143</f>
        <v>3</v>
      </c>
      <c r="B2144" s="50" t="str">
        <f t="shared" si="1330"/>
        <v>Vigilante desarmado noturno - 12x36h</v>
      </c>
      <c r="C2144" s="50" t="str">
        <f t="shared" si="1330"/>
        <v>FLORIANÓPOLIS</v>
      </c>
      <c r="D2144" s="650" t="str">
        <f>Raiz!$B$134</f>
        <v>Valor Total por Posto / Mês</v>
      </c>
      <c r="E2144" s="651"/>
      <c r="F2144" s="652"/>
      <c r="G2144" s="654" t="str">
        <f>CONCATENATE(G2022," - ",G2017)</f>
        <v>Vigilante desarmado noturno - 12x36h - FLORIANÓPOLIS</v>
      </c>
      <c r="H2144" s="651"/>
      <c r="I2144" s="652"/>
      <c r="J2144" s="67">
        <f t="shared" ref="J2144" si="1331">SUM(J2142:J2143)</f>
        <v>1143.56</v>
      </c>
      <c r="M2144" s="90"/>
    </row>
    <row r="2145" spans="1:13" ht="15" customHeight="1" thickBot="1" x14ac:dyDescent="0.25">
      <c r="A2145" s="50">
        <f t="shared" ref="A2145:C2145" si="1332">A2144</f>
        <v>3</v>
      </c>
      <c r="B2145" s="50" t="str">
        <f t="shared" si="1332"/>
        <v>Vigilante desarmado noturno - 12x36h</v>
      </c>
      <c r="C2145" s="50" t="str">
        <f t="shared" si="1332"/>
        <v>FLORIANÓPOLIS</v>
      </c>
      <c r="M2145" s="90"/>
    </row>
    <row r="2146" spans="1:13" ht="30" customHeight="1" thickBot="1" x14ac:dyDescent="0.25">
      <c r="A2146" s="50">
        <f>J2146</f>
        <v>3</v>
      </c>
      <c r="B2146" s="50" t="str">
        <f>G2156</f>
        <v>Vigilante armado diurno - 44h</v>
      </c>
      <c r="C2146" s="50" t="str">
        <f>G2151</f>
        <v>FLORIANÓPOLIS</v>
      </c>
      <c r="D2146" s="657" t="str">
        <f>Raiz!$B$2</f>
        <v>PLANILHA DE CUSTOS E FORMAÇÃO DE PREÇOS</v>
      </c>
      <c r="E2146" s="658"/>
      <c r="F2146" s="658"/>
      <c r="G2146" s="658"/>
      <c r="H2146" s="658"/>
      <c r="I2146" s="52" t="str">
        <f>Raiz!$G$2</f>
        <v>GRUPO</v>
      </c>
      <c r="J2146" s="53">
        <f>VLOOKUP(G2151,Base!$B$25:$C$44,2,FALSE)</f>
        <v>3</v>
      </c>
      <c r="K2146" s="239"/>
      <c r="L2146" s="48" t="s">
        <v>163</v>
      </c>
      <c r="M2146" s="49">
        <f>M2012+1</f>
        <v>17</v>
      </c>
    </row>
    <row r="2147" spans="1:13" s="4" customFormat="1" ht="18" customHeight="1" x14ac:dyDescent="0.2">
      <c r="A2147" s="50">
        <f>A2146</f>
        <v>3</v>
      </c>
      <c r="B2147" s="50" t="str">
        <f>B2146</f>
        <v>Vigilante armado diurno - 44h</v>
      </c>
      <c r="C2147" s="50" t="str">
        <f>C2146</f>
        <v>FLORIANÓPOLIS</v>
      </c>
      <c r="D2147" s="659" t="str">
        <f>Raiz!$B$3</f>
        <v>DISCRIMINAÇÃO DOS SERVIÇOS (DADOS REFERENTES À CONTRATAÇÃO)</v>
      </c>
      <c r="E2147" s="660"/>
      <c r="F2147" s="660"/>
      <c r="G2147" s="660"/>
      <c r="H2147" s="660"/>
      <c r="I2147" s="660"/>
      <c r="J2147" s="661"/>
    </row>
    <row r="2148" spans="1:13" s="4" customFormat="1" ht="18" customHeight="1" x14ac:dyDescent="0.2">
      <c r="A2148" s="50">
        <f t="shared" ref="A2148:C2148" si="1333">A2147</f>
        <v>3</v>
      </c>
      <c r="B2148" s="50" t="str">
        <f t="shared" si="1333"/>
        <v>Vigilante armado diurno - 44h</v>
      </c>
      <c r="C2148" s="50" t="str">
        <f t="shared" si="1333"/>
        <v>FLORIANÓPOLIS</v>
      </c>
      <c r="D2148" s="10" t="str">
        <f>Raiz!$B$4</f>
        <v>A</v>
      </c>
      <c r="E2148" s="524" t="str">
        <f>Raiz!$C$4</f>
        <v>Processo nº</v>
      </c>
      <c r="F2148" s="525"/>
      <c r="G2148" s="629" t="str">
        <f>Base!$C$2</f>
        <v>10905.720056/2023-49</v>
      </c>
      <c r="H2148" s="630"/>
      <c r="I2148" s="630"/>
      <c r="J2148" s="631"/>
    </row>
    <row r="2149" spans="1:13" s="4" customFormat="1" ht="18" customHeight="1" x14ac:dyDescent="0.2">
      <c r="A2149" s="50">
        <f t="shared" ref="A2149:C2149" si="1334">A2148</f>
        <v>3</v>
      </c>
      <c r="B2149" s="50" t="str">
        <f t="shared" si="1334"/>
        <v>Vigilante armado diurno - 44h</v>
      </c>
      <c r="C2149" s="50" t="str">
        <f t="shared" si="1334"/>
        <v>FLORIANÓPOLIS</v>
      </c>
      <c r="D2149" s="10" t="str">
        <f>Raiz!$B$5</f>
        <v>B</v>
      </c>
      <c r="E2149" s="524" t="str">
        <f>Raiz!$C$5</f>
        <v>Licitação nº</v>
      </c>
      <c r="F2149" s="525"/>
      <c r="G2149" s="629" t="str">
        <f>Base!$C$3</f>
        <v>___/2024</v>
      </c>
      <c r="H2149" s="630"/>
      <c r="I2149" s="630"/>
      <c r="J2149" s="631"/>
    </row>
    <row r="2150" spans="1:13" s="4" customFormat="1" ht="18" customHeight="1" x14ac:dyDescent="0.2">
      <c r="A2150" s="50">
        <f t="shared" ref="A2150:C2150" si="1335">A2149</f>
        <v>3</v>
      </c>
      <c r="B2150" s="50" t="str">
        <f t="shared" si="1335"/>
        <v>Vigilante armado diurno - 44h</v>
      </c>
      <c r="C2150" s="50" t="str">
        <f t="shared" si="1335"/>
        <v>FLORIANÓPOLIS</v>
      </c>
      <c r="D2150" s="10" t="str">
        <f>Raiz!$B$6</f>
        <v>C</v>
      </c>
      <c r="E2150" s="524" t="str">
        <f>Raiz!$C$6</f>
        <v>Data de apresentação da proposta</v>
      </c>
      <c r="F2150" s="525"/>
      <c r="G2150" s="629" t="str">
        <f>Base!$C$4</f>
        <v>___/___/2024</v>
      </c>
      <c r="H2150" s="630"/>
      <c r="I2150" s="630"/>
      <c r="J2150" s="631"/>
    </row>
    <row r="2151" spans="1:13" s="4" customFormat="1" ht="18" customHeight="1" x14ac:dyDescent="0.2">
      <c r="A2151" s="50">
        <f t="shared" ref="A2151:C2151" si="1336">A2150</f>
        <v>3</v>
      </c>
      <c r="B2151" s="50" t="str">
        <f t="shared" si="1336"/>
        <v>Vigilante armado diurno - 44h</v>
      </c>
      <c r="C2151" s="50" t="str">
        <f t="shared" si="1336"/>
        <v>FLORIANÓPOLIS</v>
      </c>
      <c r="D2151" s="10" t="str">
        <f>Raiz!$B$7</f>
        <v>D</v>
      </c>
      <c r="E2151" s="524" t="str">
        <f>Raiz!$C$7</f>
        <v>Local da prestação do serviço</v>
      </c>
      <c r="F2151" s="525"/>
      <c r="G2151" s="632" t="str">
        <f>VLOOKUP(M2146,Base!$Q$49:$S$102,2,FALSE)</f>
        <v>FLORIANÓPOLIS</v>
      </c>
      <c r="H2151" s="633"/>
      <c r="I2151" s="633"/>
      <c r="J2151" s="634"/>
      <c r="K2151" s="239"/>
      <c r="L2151" s="239"/>
    </row>
    <row r="2152" spans="1:13" s="4" customFormat="1" ht="18" customHeight="1" x14ac:dyDescent="0.2">
      <c r="A2152" s="50">
        <f t="shared" ref="A2152:C2152" si="1337">A2151</f>
        <v>3</v>
      </c>
      <c r="B2152" s="50" t="str">
        <f t="shared" si="1337"/>
        <v>Vigilante armado diurno - 44h</v>
      </c>
      <c r="C2152" s="50" t="str">
        <f t="shared" si="1337"/>
        <v>FLORIANÓPOLIS</v>
      </c>
      <c r="D2152" s="10" t="str">
        <f>Raiz!$B$8</f>
        <v>E</v>
      </c>
      <c r="E2152" s="524" t="str">
        <f>Raiz!$C$8</f>
        <v>Ano do Acordo, Convenção ou Dissídio Coletivo:</v>
      </c>
      <c r="F2152" s="525"/>
      <c r="G2152" s="635" t="str">
        <f>VLOOKUP(G2151,Base!$B$149:$L$168,J2156+1,FALSE)</f>
        <v>2023/2024</v>
      </c>
      <c r="H2152" s="636"/>
      <c r="I2152" s="636"/>
      <c r="J2152" s="637"/>
    </row>
    <row r="2153" spans="1:13" s="4" customFormat="1" ht="18" customHeight="1" thickBot="1" x14ac:dyDescent="0.25">
      <c r="A2153" s="50">
        <f t="shared" ref="A2153:C2153" si="1338">A2152</f>
        <v>3</v>
      </c>
      <c r="B2153" s="50" t="str">
        <f t="shared" si="1338"/>
        <v>Vigilante armado diurno - 44h</v>
      </c>
      <c r="C2153" s="50" t="str">
        <f t="shared" si="1338"/>
        <v>FLORIANÓPOLIS</v>
      </c>
      <c r="D2153" s="9" t="str">
        <f>Raiz!$B$9</f>
        <v>F</v>
      </c>
      <c r="E2153" s="623" t="str">
        <f>Raiz!$C$9</f>
        <v>Tempo de Execução (meses)</v>
      </c>
      <c r="F2153" s="624"/>
      <c r="G2153" s="641">
        <f>VLOOKUP(G2151,Base!$B$99:$L$118,J2156+1,FALSE)</f>
        <v>24</v>
      </c>
      <c r="H2153" s="642"/>
      <c r="I2153" s="642"/>
      <c r="J2153" s="600"/>
    </row>
    <row r="2154" spans="1:13" ht="14.25" customHeight="1" thickBot="1" x14ac:dyDescent="0.25">
      <c r="A2154" s="50">
        <f t="shared" ref="A2154:C2154" si="1339">A2153</f>
        <v>3</v>
      </c>
      <c r="B2154" s="50" t="str">
        <f t="shared" si="1339"/>
        <v>Vigilante armado diurno - 44h</v>
      </c>
      <c r="C2154" s="50" t="str">
        <f t="shared" si="1339"/>
        <v>FLORIANÓPOLIS</v>
      </c>
      <c r="D2154" s="89"/>
    </row>
    <row r="2155" spans="1:13" s="4" customFormat="1" ht="18" customHeight="1" x14ac:dyDescent="0.2">
      <c r="A2155" s="50">
        <f t="shared" ref="A2155:C2155" si="1340">A2154</f>
        <v>3</v>
      </c>
      <c r="B2155" s="50" t="str">
        <f t="shared" si="1340"/>
        <v>Vigilante armado diurno - 44h</v>
      </c>
      <c r="C2155" s="50" t="str">
        <f t="shared" si="1340"/>
        <v>FLORIANÓPOLIS</v>
      </c>
      <c r="D2155" s="601" t="str">
        <f>Raiz!$B$11</f>
        <v>IDENTIFICAÇÃO DO SERVIÇO</v>
      </c>
      <c r="E2155" s="601"/>
      <c r="F2155" s="601"/>
      <c r="G2155" s="601"/>
      <c r="H2155" s="601"/>
      <c r="I2155" s="601"/>
      <c r="J2155" s="601"/>
    </row>
    <row r="2156" spans="1:13" s="4" customFormat="1" ht="18" customHeight="1" x14ac:dyDescent="0.2">
      <c r="A2156" s="50">
        <f t="shared" ref="A2156:C2156" si="1341">A2155</f>
        <v>3</v>
      </c>
      <c r="B2156" s="50" t="str">
        <f t="shared" si="1341"/>
        <v>Vigilante armado diurno - 44h</v>
      </c>
      <c r="C2156" s="50" t="str">
        <f t="shared" si="1341"/>
        <v>FLORIANÓPOLIS</v>
      </c>
      <c r="D2156" s="609" t="str">
        <f>Raiz!$B$12</f>
        <v>Tipo de Serviço</v>
      </c>
      <c r="E2156" s="609"/>
      <c r="F2156" s="609"/>
      <c r="G2156" s="607" t="str">
        <f>VLOOKUP(M2146,Base!$Q$49:$S$102,3,FALSE)</f>
        <v>Vigilante armado diurno - 44h</v>
      </c>
      <c r="H2156" s="608"/>
      <c r="I2156" s="608"/>
      <c r="J2156" s="47">
        <f>VLOOKUP(G2156,Base!$B$11:$E$20,4,FALSE)</f>
        <v>9</v>
      </c>
    </row>
    <row r="2157" spans="1:13" s="4" customFormat="1" ht="18" customHeight="1" x14ac:dyDescent="0.2">
      <c r="A2157" s="50">
        <f t="shared" ref="A2157:C2157" si="1342">A2156</f>
        <v>3</v>
      </c>
      <c r="B2157" s="50" t="str">
        <f t="shared" si="1342"/>
        <v>Vigilante armado diurno - 44h</v>
      </c>
      <c r="C2157" s="50" t="str">
        <f t="shared" si="1342"/>
        <v>FLORIANÓPOLIS</v>
      </c>
      <c r="D2157" s="609" t="str">
        <f>Raiz!$B$13</f>
        <v>Unidade de medida</v>
      </c>
      <c r="E2157" s="609"/>
      <c r="F2157" s="609"/>
      <c r="G2157" s="610" t="str">
        <f>Base!$C$6</f>
        <v>Posto</v>
      </c>
      <c r="H2157" s="610"/>
      <c r="I2157" s="610"/>
      <c r="J2157" s="610"/>
    </row>
    <row r="2158" spans="1:13" s="4" customFormat="1" ht="18" customHeight="1" thickBot="1" x14ac:dyDescent="0.25">
      <c r="A2158" s="50">
        <f t="shared" ref="A2158:C2158" si="1343">A2157</f>
        <v>3</v>
      </c>
      <c r="B2158" s="50" t="str">
        <f t="shared" si="1343"/>
        <v>Vigilante armado diurno - 44h</v>
      </c>
      <c r="C2158" s="50" t="str">
        <f t="shared" si="1343"/>
        <v>FLORIANÓPOLIS</v>
      </c>
      <c r="D2158" s="597" t="str">
        <f>Raiz!$B$14</f>
        <v>Quantidade a contratar (unidade de medida)</v>
      </c>
      <c r="E2158" s="597"/>
      <c r="F2158" s="597"/>
      <c r="G2158" s="598">
        <f>VLOOKUP(G2151,Base!$B$49:$L$68,1+J2156,FALSE)</f>
        <v>1</v>
      </c>
      <c r="H2158" s="599"/>
      <c r="I2158" s="599"/>
      <c r="J2158" s="600"/>
    </row>
    <row r="2159" spans="1:13" s="4" customFormat="1" ht="14.25" customHeight="1" thickBot="1" x14ac:dyDescent="0.25">
      <c r="A2159" s="50">
        <f t="shared" ref="A2159:C2159" si="1344">A2158</f>
        <v>3</v>
      </c>
      <c r="B2159" s="50" t="str">
        <f t="shared" si="1344"/>
        <v>Vigilante armado diurno - 44h</v>
      </c>
      <c r="C2159" s="50" t="str">
        <f t="shared" si="1344"/>
        <v>FLORIANÓPOLIS</v>
      </c>
      <c r="D2159" s="88"/>
      <c r="E2159" s="88"/>
      <c r="F2159" s="88"/>
      <c r="G2159" s="88"/>
      <c r="H2159" s="88"/>
      <c r="I2159" s="88"/>
      <c r="J2159" s="88"/>
      <c r="K2159" s="88"/>
      <c r="L2159" s="88"/>
    </row>
    <row r="2160" spans="1:13" s="4" customFormat="1" ht="18" customHeight="1" x14ac:dyDescent="0.2">
      <c r="A2160" s="50">
        <f t="shared" ref="A2160:C2160" si="1345">A2159</f>
        <v>3</v>
      </c>
      <c r="B2160" s="50" t="str">
        <f t="shared" si="1345"/>
        <v>Vigilante armado diurno - 44h</v>
      </c>
      <c r="C2160" s="50" t="str">
        <f t="shared" si="1345"/>
        <v>FLORIANÓPOLIS</v>
      </c>
      <c r="D2160" s="601" t="str">
        <f>Raiz!$B$16</f>
        <v>1. MÓDULOS: Mão de obra vinculada à execução contratual</v>
      </c>
      <c r="E2160" s="601"/>
      <c r="F2160" s="601"/>
      <c r="G2160" s="601"/>
      <c r="H2160" s="601"/>
      <c r="I2160" s="601"/>
      <c r="J2160" s="601"/>
    </row>
    <row r="2161" spans="1:12" s="4" customFormat="1" ht="18" customHeight="1" x14ac:dyDescent="0.2">
      <c r="A2161" s="50">
        <f t="shared" ref="A2161:C2161" si="1346">A2160</f>
        <v>3</v>
      </c>
      <c r="B2161" s="50" t="str">
        <f t="shared" si="1346"/>
        <v>Vigilante armado diurno - 44h</v>
      </c>
      <c r="C2161" s="50" t="str">
        <f t="shared" si="1346"/>
        <v>FLORIANÓPOLIS</v>
      </c>
      <c r="D2161" s="602" t="str">
        <f>Raiz!$B$17</f>
        <v>Dados para composição dos custos referentes a mão de obra</v>
      </c>
      <c r="E2161" s="602"/>
      <c r="F2161" s="602"/>
      <c r="G2161" s="602"/>
      <c r="H2161" s="602"/>
      <c r="I2161" s="602"/>
      <c r="J2161" s="602"/>
    </row>
    <row r="2162" spans="1:12" s="4" customFormat="1" ht="18" customHeight="1" x14ac:dyDescent="0.2">
      <c r="A2162" s="50">
        <f t="shared" ref="A2162:C2162" si="1347">A2161</f>
        <v>3</v>
      </c>
      <c r="B2162" s="50" t="str">
        <f t="shared" si="1347"/>
        <v>Vigilante armado diurno - 44h</v>
      </c>
      <c r="C2162" s="50" t="str">
        <f t="shared" si="1347"/>
        <v>FLORIANÓPOLIS</v>
      </c>
      <c r="D2162" s="10">
        <f>Raiz!$B$18</f>
        <v>1</v>
      </c>
      <c r="E2162" s="527" t="str">
        <f>Raiz!$C$18</f>
        <v>Tipo de Serviço</v>
      </c>
      <c r="F2162" s="527"/>
      <c r="G2162" s="613" t="str">
        <f>G2156</f>
        <v>Vigilante armado diurno - 44h</v>
      </c>
      <c r="H2162" s="613"/>
      <c r="I2162" s="613"/>
      <c r="J2162" s="614"/>
    </row>
    <row r="2163" spans="1:12" s="4" customFormat="1" ht="18" customHeight="1" x14ac:dyDescent="0.2">
      <c r="A2163" s="50">
        <f t="shared" ref="A2163:C2163" si="1348">A2162</f>
        <v>3</v>
      </c>
      <c r="B2163" s="50" t="str">
        <f t="shared" si="1348"/>
        <v>Vigilante armado diurno - 44h</v>
      </c>
      <c r="C2163" s="50" t="str">
        <f t="shared" si="1348"/>
        <v>FLORIANÓPOLIS</v>
      </c>
      <c r="D2163" s="10">
        <f>Raiz!$B$19</f>
        <v>2</v>
      </c>
      <c r="E2163" s="527" t="str">
        <f>Raiz!$C$19</f>
        <v>Classificação Brasileira de Ocupações (CBO)</v>
      </c>
      <c r="F2163" s="527"/>
      <c r="G2163" s="525" t="str">
        <f>VLOOKUP(G2156,Base!$B$11:$C$20,2,FALSE)</f>
        <v>5173-30</v>
      </c>
      <c r="H2163" s="525"/>
      <c r="I2163" s="525"/>
      <c r="J2163" s="555"/>
      <c r="K2163" s="239"/>
      <c r="L2163" s="239"/>
    </row>
    <row r="2164" spans="1:12" s="4" customFormat="1" ht="18" customHeight="1" x14ac:dyDescent="0.2">
      <c r="A2164" s="50">
        <f t="shared" ref="A2164:C2164" si="1349">A2163</f>
        <v>3</v>
      </c>
      <c r="B2164" s="50" t="str">
        <f t="shared" si="1349"/>
        <v>Vigilante armado diurno - 44h</v>
      </c>
      <c r="C2164" s="50" t="str">
        <f t="shared" si="1349"/>
        <v>FLORIANÓPOLIS</v>
      </c>
      <c r="D2164" s="10">
        <f>Raiz!$B$20</f>
        <v>3</v>
      </c>
      <c r="E2164" s="529" t="str">
        <f>Raiz!$C$20</f>
        <v>Salário Normativo da Categoria</v>
      </c>
      <c r="F2164" s="529"/>
      <c r="G2164" s="585">
        <f>VLOOKUP(G2151,Base!$B$198:$L$217,J2156+1,FALSE)</f>
        <v>0</v>
      </c>
      <c r="H2164" s="585"/>
      <c r="I2164" s="585"/>
      <c r="J2164" s="586"/>
      <c r="K2164" s="239"/>
      <c r="L2164" s="239"/>
    </row>
    <row r="2165" spans="1:12" s="4" customFormat="1" ht="18" customHeight="1" x14ac:dyDescent="0.2">
      <c r="A2165" s="50">
        <f t="shared" ref="A2165:C2165" si="1350">A2164</f>
        <v>3</v>
      </c>
      <c r="B2165" s="50" t="str">
        <f t="shared" si="1350"/>
        <v>Vigilante armado diurno - 44h</v>
      </c>
      <c r="C2165" s="50" t="str">
        <f t="shared" si="1350"/>
        <v>FLORIANÓPOLIS</v>
      </c>
      <c r="D2165" s="28">
        <f>Raiz!$B$21</f>
        <v>4</v>
      </c>
      <c r="E2165" s="542" t="str">
        <f>Raiz!$C$21</f>
        <v>Categoria Profissional (vinculada à execução contratual)</v>
      </c>
      <c r="F2165" s="542"/>
      <c r="G2165" s="643">
        <f>VLOOKUP(G2151,Base!$B$124:$L$143,J2156+1,FALSE)</f>
        <v>0</v>
      </c>
      <c r="H2165" s="643"/>
      <c r="I2165" s="643"/>
      <c r="J2165" s="644"/>
      <c r="K2165" s="239"/>
      <c r="L2165" s="239"/>
    </row>
    <row r="2166" spans="1:12" s="4" customFormat="1" ht="18" customHeight="1" x14ac:dyDescent="0.2">
      <c r="A2166" s="50">
        <f t="shared" ref="A2166:C2166" si="1351">A2165</f>
        <v>3</v>
      </c>
      <c r="B2166" s="50" t="str">
        <f t="shared" si="1351"/>
        <v>Vigilante armado diurno - 44h</v>
      </c>
      <c r="C2166" s="50" t="str">
        <f t="shared" si="1351"/>
        <v>FLORIANÓPOLIS</v>
      </c>
      <c r="D2166" s="10">
        <f>Raiz!$B$22</f>
        <v>5</v>
      </c>
      <c r="E2166" s="645" t="str">
        <f>Raiz!$C$22</f>
        <v>CCT - Data-Base da Categoria (dia/mês/ano)</v>
      </c>
      <c r="F2166" s="645"/>
      <c r="G2166" s="611">
        <f>VLOOKUP(G2151,Base!$B$173:$L$192,J2156+1,FALSE)</f>
        <v>44958</v>
      </c>
      <c r="H2166" s="611"/>
      <c r="I2166" s="611"/>
      <c r="J2166" s="612"/>
      <c r="K2166" s="239"/>
      <c r="L2166" s="239"/>
    </row>
    <row r="2167" spans="1:12" s="4" customFormat="1" ht="18" customHeight="1" x14ac:dyDescent="0.2">
      <c r="A2167" s="50">
        <f t="shared" ref="A2167:C2167" si="1352">A2166</f>
        <v>3</v>
      </c>
      <c r="B2167" s="50" t="str">
        <f t="shared" si="1352"/>
        <v>Vigilante armado diurno - 44h</v>
      </c>
      <c r="C2167" s="50" t="str">
        <f t="shared" si="1352"/>
        <v>FLORIANÓPOLIS</v>
      </c>
      <c r="D2167" s="10">
        <f>Raiz!$B$23</f>
        <v>6</v>
      </c>
      <c r="E2167" s="527" t="str">
        <f>Raiz!$C$23</f>
        <v>Carga horária a contratar (Horas/Mês)</v>
      </c>
      <c r="F2167" s="527"/>
      <c r="G2167" s="595">
        <f>VLOOKUP(G2151,Base!$B$247:$L$266,J2156+1,FALSE)</f>
        <v>220</v>
      </c>
      <c r="H2167" s="595"/>
      <c r="I2167" s="595"/>
      <c r="J2167" s="596"/>
      <c r="K2167" s="239"/>
      <c r="L2167" s="239"/>
    </row>
    <row r="2168" spans="1:12" s="4" customFormat="1" ht="18" customHeight="1" x14ac:dyDescent="0.2">
      <c r="A2168" s="50">
        <f t="shared" ref="A2168:C2168" si="1353">A2167</f>
        <v>3</v>
      </c>
      <c r="B2168" s="50" t="str">
        <f t="shared" si="1353"/>
        <v>Vigilante armado diurno - 44h</v>
      </c>
      <c r="C2168" s="50" t="str">
        <f t="shared" si="1353"/>
        <v>FLORIANÓPOLIS</v>
      </c>
      <c r="D2168" s="10">
        <f>Raiz!$B$24</f>
        <v>7</v>
      </c>
      <c r="E2168" s="527" t="str">
        <f>Raiz!$C$24</f>
        <v>Quantidade de empregados (por unidade de medida)</v>
      </c>
      <c r="F2168" s="527"/>
      <c r="G2168" s="525">
        <f>VLOOKUP(G2151,Base!$B$74:$L$93,J2156+1,FALSE)</f>
        <v>1</v>
      </c>
      <c r="H2168" s="525"/>
      <c r="I2168" s="525"/>
      <c r="J2168" s="555"/>
      <c r="K2168" s="239"/>
      <c r="L2168" s="239"/>
    </row>
    <row r="2169" spans="1:12" s="4" customFormat="1" ht="18" customHeight="1" x14ac:dyDescent="0.2">
      <c r="A2169" s="50">
        <f t="shared" ref="A2169:C2169" si="1354">A2168</f>
        <v>3</v>
      </c>
      <c r="B2169" s="50" t="str">
        <f t="shared" si="1354"/>
        <v>Vigilante armado diurno - 44h</v>
      </c>
      <c r="C2169" s="50" t="str">
        <f t="shared" si="1354"/>
        <v>FLORIANÓPOLIS</v>
      </c>
      <c r="D2169" s="10">
        <f>Raiz!$B$25</f>
        <v>8</v>
      </c>
      <c r="E2169" s="527" t="str">
        <f>Raiz!$C$25</f>
        <v>Valor do vale transporte</v>
      </c>
      <c r="F2169" s="527"/>
      <c r="G2169" s="585">
        <f>VLOOKUP(G2151,Base!$B$25:$E$44,4,FALSE)</f>
        <v>4.9800000000000004</v>
      </c>
      <c r="H2169" s="585" t="s">
        <v>25</v>
      </c>
      <c r="I2169" s="585"/>
      <c r="J2169" s="586"/>
    </row>
    <row r="2170" spans="1:12" s="4" customFormat="1" ht="18" customHeight="1" x14ac:dyDescent="0.2">
      <c r="A2170" s="50">
        <f t="shared" ref="A2170:C2170" si="1355">A2169</f>
        <v>3</v>
      </c>
      <c r="B2170" s="50" t="str">
        <f t="shared" si="1355"/>
        <v>Vigilante armado diurno - 44h</v>
      </c>
      <c r="C2170" s="50" t="str">
        <f t="shared" si="1355"/>
        <v>FLORIANÓPOLIS</v>
      </c>
      <c r="D2170" s="10">
        <f>Raiz!$B$26</f>
        <v>9</v>
      </c>
      <c r="E2170" s="527" t="str">
        <f>Raiz!$C$26</f>
        <v>Valor do vale alimentação</v>
      </c>
      <c r="F2170" s="527"/>
      <c r="G2170" s="585">
        <f>VLOOKUP(G2151,Base!$B$487:$L$506,J2156+1,FALSE)</f>
        <v>31</v>
      </c>
      <c r="H2170" s="585"/>
      <c r="I2170" s="585"/>
      <c r="J2170" s="586"/>
      <c r="K2170" s="239"/>
      <c r="L2170" s="239"/>
    </row>
    <row r="2171" spans="1:12" s="4" customFormat="1" ht="18" customHeight="1" thickBot="1" x14ac:dyDescent="0.25">
      <c r="A2171" s="50">
        <f t="shared" ref="A2171:C2171" si="1356">A2170</f>
        <v>3</v>
      </c>
      <c r="B2171" s="50" t="str">
        <f t="shared" si="1356"/>
        <v>Vigilante armado diurno - 44h</v>
      </c>
      <c r="C2171" s="50" t="str">
        <f t="shared" si="1356"/>
        <v>FLORIANÓPOLIS</v>
      </c>
      <c r="D2171" s="9">
        <f>Raiz!$B$27</f>
        <v>10</v>
      </c>
      <c r="E2171" s="587" t="str">
        <f>Raiz!$C$27</f>
        <v>Salário Mínimo Vigente</v>
      </c>
      <c r="F2171" s="587"/>
      <c r="G2171" s="588">
        <f>Base!$C$5</f>
        <v>1320</v>
      </c>
      <c r="H2171" s="588"/>
      <c r="I2171" s="588"/>
      <c r="J2171" s="589"/>
    </row>
    <row r="2172" spans="1:12" ht="13.5" customHeight="1" thickBot="1" x14ac:dyDescent="0.25">
      <c r="A2172" s="50">
        <f t="shared" ref="A2172:C2172" si="1357">A2171</f>
        <v>3</v>
      </c>
      <c r="B2172" s="50" t="str">
        <f t="shared" si="1357"/>
        <v>Vigilante armado diurno - 44h</v>
      </c>
      <c r="C2172" s="50" t="str">
        <f t="shared" si="1357"/>
        <v>FLORIANÓPOLIS</v>
      </c>
      <c r="D2172" s="4"/>
      <c r="E2172" s="4"/>
      <c r="F2172" s="4"/>
      <c r="G2172" s="4"/>
      <c r="H2172" s="4"/>
      <c r="I2172" s="4"/>
      <c r="J2172" s="4"/>
    </row>
    <row r="2173" spans="1:12" ht="18" customHeight="1" x14ac:dyDescent="0.2">
      <c r="A2173" s="50">
        <f t="shared" ref="A2173:C2173" si="1358">A2172</f>
        <v>3</v>
      </c>
      <c r="B2173" s="50" t="str">
        <f t="shared" si="1358"/>
        <v>Vigilante armado diurno - 44h</v>
      </c>
      <c r="C2173" s="50" t="str">
        <f t="shared" si="1358"/>
        <v>FLORIANÓPOLIS</v>
      </c>
      <c r="D2173" s="590" t="str">
        <f>Raiz!$B$29</f>
        <v>MÓDULO 1 – COMPOSIÇÃO DA REMUNERAÇÃO</v>
      </c>
      <c r="E2173" s="590"/>
      <c r="F2173" s="590"/>
      <c r="G2173" s="590"/>
      <c r="H2173" s="590"/>
      <c r="I2173" s="1" t="str">
        <f>Raiz!G$29</f>
        <v>%</v>
      </c>
      <c r="J2173" s="2" t="str">
        <f>Raiz!$H$29</f>
        <v>Valor R$</v>
      </c>
    </row>
    <row r="2174" spans="1:12" ht="18" customHeight="1" x14ac:dyDescent="0.2">
      <c r="A2174" s="50">
        <f t="shared" ref="A2174:C2174" si="1359">A2173</f>
        <v>3</v>
      </c>
      <c r="B2174" s="50" t="str">
        <f t="shared" si="1359"/>
        <v>Vigilante armado diurno - 44h</v>
      </c>
      <c r="C2174" s="50" t="str">
        <f t="shared" si="1359"/>
        <v>FLORIANÓPOLIS</v>
      </c>
      <c r="D2174" s="10" t="str">
        <f>Raiz!$B$30</f>
        <v>A</v>
      </c>
      <c r="E2174" s="625" t="str">
        <f>Raiz!$C$30</f>
        <v>Salário-Base</v>
      </c>
      <c r="F2174" s="625"/>
      <c r="G2174" s="625"/>
      <c r="H2174" s="625"/>
      <c r="I2174" s="521"/>
      <c r="J2174" s="11">
        <f>VLOOKUP(G2151,Base!$B$295:$L$314,J2156+1,FALSE)*G2168</f>
        <v>0</v>
      </c>
      <c r="K2174" s="89"/>
      <c r="L2174" s="89"/>
    </row>
    <row r="2175" spans="1:12" ht="18" customHeight="1" x14ac:dyDescent="0.2">
      <c r="A2175" s="50">
        <f t="shared" ref="A2175:C2175" si="1360">A2174</f>
        <v>3</v>
      </c>
      <c r="B2175" s="50" t="str">
        <f t="shared" si="1360"/>
        <v>Vigilante armado diurno - 44h</v>
      </c>
      <c r="C2175" s="50" t="str">
        <f t="shared" si="1360"/>
        <v>FLORIANÓPOLIS</v>
      </c>
      <c r="D2175" s="10" t="str">
        <f>Raiz!$B$31</f>
        <v>B</v>
      </c>
      <c r="E2175" s="524" t="str">
        <f>Raiz!$C$31</f>
        <v>Adicional de Periculosidade</v>
      </c>
      <c r="F2175" s="526"/>
      <c r="G2175" s="526"/>
      <c r="H2175" s="525"/>
      <c r="I2175" s="39">
        <f>VLOOKUP(G2151,Base!$B$319:$L$338,J2156+1,FALSE)</f>
        <v>0.3</v>
      </c>
      <c r="J2175" s="11">
        <f>ROUND(I2175*J2174,2)</f>
        <v>0</v>
      </c>
      <c r="K2175" s="89"/>
      <c r="L2175" s="89"/>
    </row>
    <row r="2176" spans="1:12" ht="18" customHeight="1" x14ac:dyDescent="0.2">
      <c r="A2176" s="50">
        <f t="shared" ref="A2176:C2176" si="1361">A2175</f>
        <v>3</v>
      </c>
      <c r="B2176" s="50" t="str">
        <f t="shared" si="1361"/>
        <v>Vigilante armado diurno - 44h</v>
      </c>
      <c r="C2176" s="50" t="str">
        <f t="shared" si="1361"/>
        <v>FLORIANÓPOLIS</v>
      </c>
      <c r="D2176" s="10" t="str">
        <f>Raiz!$B$32</f>
        <v>C</v>
      </c>
      <c r="E2176" s="524" t="str">
        <f>Raiz!$C$32</f>
        <v>Adicional NOTURNO</v>
      </c>
      <c r="F2176" s="525"/>
      <c r="G2176" s="96">
        <f>VLOOKUP(G2151,Base!$B$343:$L$362,J2156+1,FALSE)</f>
        <v>0</v>
      </c>
      <c r="H2176" s="567"/>
      <c r="I2176" s="582"/>
      <c r="J2176" s="73">
        <f>ROUND((J2174+J2175)/G2167*G2176*7*15,2)</f>
        <v>0</v>
      </c>
      <c r="K2176" s="89"/>
      <c r="L2176" s="89"/>
    </row>
    <row r="2177" spans="1:12" ht="18" customHeight="1" x14ac:dyDescent="0.2">
      <c r="A2177" s="50">
        <f t="shared" ref="A2177:C2177" si="1362">A2176</f>
        <v>3</v>
      </c>
      <c r="B2177" s="50" t="str">
        <f t="shared" si="1362"/>
        <v>Vigilante armado diurno - 44h</v>
      </c>
      <c r="C2177" s="50" t="str">
        <f t="shared" si="1362"/>
        <v>FLORIANÓPOLIS</v>
      </c>
      <c r="D2177" s="10" t="str">
        <f>Raiz!$B$33</f>
        <v>D</v>
      </c>
      <c r="E2177" s="524" t="str">
        <f>Raiz!$C$33</f>
        <v>Reflexo do adicional noturno sobre o DSR</v>
      </c>
      <c r="F2177" s="525"/>
      <c r="G2177" s="96" t="str">
        <f>VLOOKUP(G2151,Base!$B$367:$L$386,J2156+1,FALSE)</f>
        <v>N</v>
      </c>
      <c r="H2177" s="567"/>
      <c r="I2177" s="582"/>
      <c r="J2177" s="73">
        <f>IF(G2177="S",(J2176*0.2),IF(G2177="N",0))</f>
        <v>0</v>
      </c>
      <c r="K2177" s="89"/>
      <c r="L2177" s="89"/>
    </row>
    <row r="2178" spans="1:12" ht="18" customHeight="1" x14ac:dyDescent="0.2">
      <c r="A2178" s="50">
        <f t="shared" ref="A2178:C2178" si="1363">A2177</f>
        <v>3</v>
      </c>
      <c r="B2178" s="50" t="str">
        <f t="shared" si="1363"/>
        <v>Vigilante armado diurno - 44h</v>
      </c>
      <c r="C2178" s="50" t="str">
        <f t="shared" si="1363"/>
        <v>FLORIANÓPOLIS</v>
      </c>
      <c r="D2178" s="10" t="str">
        <f>Raiz!$B$34</f>
        <v>E</v>
      </c>
      <c r="E2178" s="524" t="str">
        <f>Raiz!$C$34</f>
        <v>Adicional de Hora Noturna Reduzida</v>
      </c>
      <c r="F2178" s="525"/>
      <c r="G2178" s="96" t="str">
        <f>VLOOKUP(G2151,Base!$B$390:$L$410,J2156+1,FALSE)</f>
        <v>N</v>
      </c>
      <c r="H2178" s="567"/>
      <c r="I2178" s="582"/>
      <c r="J2178" s="73">
        <f>IF(G2178="S",ROUND(((J2174+J2175)/G2168/G2167*1.2*15*2),2),IF(G2178="N",0))</f>
        <v>0</v>
      </c>
      <c r="K2178" s="89"/>
      <c r="L2178" s="89"/>
    </row>
    <row r="2179" spans="1:12" ht="18" customHeight="1" x14ac:dyDescent="0.2">
      <c r="A2179" s="50">
        <f t="shared" ref="A2179:C2179" si="1364">A2178</f>
        <v>3</v>
      </c>
      <c r="B2179" s="50" t="str">
        <f t="shared" si="1364"/>
        <v>Vigilante armado diurno - 44h</v>
      </c>
      <c r="C2179" s="50" t="str">
        <f t="shared" si="1364"/>
        <v>FLORIANÓPOLIS</v>
      </c>
      <c r="D2179" s="10" t="str">
        <f>Raiz!$B$35</f>
        <v>F</v>
      </c>
      <c r="E2179" s="521" t="str">
        <f>Raiz!$C$35</f>
        <v>Outros (especificar): Adicional de função</v>
      </c>
      <c r="F2179" s="668"/>
      <c r="G2179" s="668"/>
      <c r="H2179" s="668"/>
      <c r="I2179" s="584"/>
      <c r="J2179" s="11">
        <f>VLOOKUP(G2151,Base!$B$439:$L$458,J2156+1,FALSE)*G2168</f>
        <v>0</v>
      </c>
      <c r="K2179" s="89"/>
      <c r="L2179" s="89"/>
    </row>
    <row r="2180" spans="1:12" ht="18" customHeight="1" x14ac:dyDescent="0.2">
      <c r="A2180" s="50">
        <f t="shared" ref="A2180:C2181" si="1365">A2179</f>
        <v>3</v>
      </c>
      <c r="B2180" s="50" t="str">
        <f t="shared" si="1365"/>
        <v>Vigilante armado diurno - 44h</v>
      </c>
      <c r="C2180" s="50" t="str">
        <f t="shared" si="1365"/>
        <v>FLORIANÓPOLIS</v>
      </c>
      <c r="D2180" s="569" t="str">
        <f>Raiz!$B$36</f>
        <v>Remuneração 1 = Total da Remuneração de verbas de natureza salarial nas quais incidem INSS + FGTS + Férias + 13º, etc.</v>
      </c>
      <c r="E2180" s="570"/>
      <c r="F2180" s="570"/>
      <c r="G2180" s="570"/>
      <c r="H2180" s="570"/>
      <c r="I2180" s="571"/>
      <c r="J2180" s="97">
        <f>SUM(J2174:J2179)</f>
        <v>0</v>
      </c>
      <c r="K2180" s="89"/>
      <c r="L2180" s="89"/>
    </row>
    <row r="2181" spans="1:12" ht="18" customHeight="1" x14ac:dyDescent="0.2">
      <c r="A2181" s="50">
        <f t="shared" si="1365"/>
        <v>3</v>
      </c>
      <c r="B2181" s="50" t="str">
        <f t="shared" si="1365"/>
        <v>Vigilante armado diurno - 44h</v>
      </c>
      <c r="C2181" s="50" t="str">
        <f t="shared" si="1365"/>
        <v>FLORIANÓPOLIS</v>
      </c>
      <c r="D2181" s="10" t="s">
        <v>36</v>
      </c>
      <c r="E2181" s="521" t="s">
        <v>227</v>
      </c>
      <c r="F2181" s="521"/>
      <c r="G2181" s="521"/>
      <c r="H2181" s="521"/>
      <c r="I2181" s="521"/>
      <c r="J2181" s="72">
        <f>VLOOKUP(G2151,Base!$B$415:$L$434,J2156+1,FALSE)</f>
        <v>0</v>
      </c>
      <c r="K2181" s="89"/>
      <c r="L2181" s="89"/>
    </row>
    <row r="2182" spans="1:12" ht="18" customHeight="1" x14ac:dyDescent="0.2">
      <c r="A2182" s="50">
        <f t="shared" ref="A2182:C2182" si="1366">A2181</f>
        <v>3</v>
      </c>
      <c r="B2182" s="50" t="str">
        <f t="shared" si="1366"/>
        <v>Vigilante armado diurno - 44h</v>
      </c>
      <c r="C2182" s="50" t="str">
        <f t="shared" si="1366"/>
        <v>FLORIANÓPOLIS</v>
      </c>
      <c r="D2182" s="10" t="str">
        <f>Raiz!$B$38</f>
        <v>H</v>
      </c>
      <c r="E2182" s="521" t="str">
        <f>Raiz!$C$38</f>
        <v>Outros (especificar)</v>
      </c>
      <c r="F2182" s="521"/>
      <c r="G2182" s="521"/>
      <c r="H2182" s="521"/>
      <c r="I2182" s="521"/>
      <c r="J2182" s="11"/>
      <c r="K2182" s="89"/>
      <c r="L2182" s="89"/>
    </row>
    <row r="2183" spans="1:12" ht="18" customHeight="1" x14ac:dyDescent="0.2">
      <c r="A2183" s="50">
        <f t="shared" ref="A2183:C2183" si="1367">A2182</f>
        <v>3</v>
      </c>
      <c r="B2183" s="50" t="str">
        <f t="shared" si="1367"/>
        <v>Vigilante armado diurno - 44h</v>
      </c>
      <c r="C2183" s="50" t="str">
        <f t="shared" si="1367"/>
        <v>FLORIANÓPOLIS</v>
      </c>
      <c r="D2183" s="569" t="str">
        <f>Raiz!$B$39</f>
        <v xml:space="preserve">Remuneração 2 = Total da Remuneração de verbas de natureza indenizatória nas quais não incidem INSS, FGTS, Férias, 13º, etc.  </v>
      </c>
      <c r="E2183" s="570"/>
      <c r="F2183" s="570"/>
      <c r="G2183" s="570"/>
      <c r="H2183" s="570"/>
      <c r="I2183" s="571"/>
      <c r="J2183" s="97">
        <f>SUM(J2181:J2182)</f>
        <v>0</v>
      </c>
    </row>
    <row r="2184" spans="1:12" ht="18" customHeight="1" thickBot="1" x14ac:dyDescent="0.25">
      <c r="A2184" s="50">
        <f t="shared" ref="A2184:C2184" si="1368">A2183</f>
        <v>3</v>
      </c>
      <c r="B2184" s="50" t="str">
        <f t="shared" si="1368"/>
        <v>Vigilante armado diurno - 44h</v>
      </c>
      <c r="C2184" s="50" t="str">
        <f t="shared" si="1368"/>
        <v>FLORIANÓPOLIS</v>
      </c>
      <c r="D2184" s="619" t="str">
        <f>Raiz!$B$40</f>
        <v>Total do Módulo 1 - Composição da Remuneração</v>
      </c>
      <c r="E2184" s="619"/>
      <c r="F2184" s="619"/>
      <c r="G2184" s="619"/>
      <c r="H2184" s="619"/>
      <c r="I2184" s="619"/>
      <c r="J2184" s="13">
        <f>J2180+J2183</f>
        <v>0</v>
      </c>
    </row>
    <row r="2185" spans="1:12" ht="13.5" customHeight="1" thickBot="1" x14ac:dyDescent="0.25">
      <c r="A2185" s="50">
        <f t="shared" ref="A2185:A2213" si="1369">A2184</f>
        <v>3</v>
      </c>
      <c r="B2185" s="50" t="str">
        <f t="shared" ref="B2185:B2213" si="1370">B2184</f>
        <v>Vigilante armado diurno - 44h</v>
      </c>
      <c r="C2185" s="50" t="str">
        <f t="shared" ref="C2185:C2213" si="1371">C2184</f>
        <v>FLORIANÓPOLIS</v>
      </c>
      <c r="D2185" s="4"/>
      <c r="E2185" s="4"/>
      <c r="F2185" s="4"/>
      <c r="G2185" s="4"/>
      <c r="H2185" s="4"/>
      <c r="I2185" s="4"/>
      <c r="J2185" s="4"/>
    </row>
    <row r="2186" spans="1:12" ht="18" customHeight="1" x14ac:dyDescent="0.2">
      <c r="A2186" s="50">
        <f t="shared" si="1369"/>
        <v>3</v>
      </c>
      <c r="B2186" s="50" t="str">
        <f t="shared" si="1370"/>
        <v>Vigilante armado diurno - 44h</v>
      </c>
      <c r="C2186" s="50" t="str">
        <f t="shared" si="1371"/>
        <v>FLORIANÓPOLIS</v>
      </c>
      <c r="D2186" s="665" t="str">
        <f>Raiz!$B$42</f>
        <v>MÓDULO 2 – ENCARGOS E BENEFÍCIOS ANUAIS, MENSAIS E DIÁRIOS</v>
      </c>
      <c r="E2186" s="666"/>
      <c r="F2186" s="666"/>
      <c r="G2186" s="666"/>
      <c r="H2186" s="667"/>
      <c r="I2186" s="56" t="str">
        <f>Raiz!$G$42</f>
        <v>%</v>
      </c>
      <c r="J2186" s="57" t="str">
        <f>Raiz!$H$42</f>
        <v>Valor R$</v>
      </c>
    </row>
    <row r="2187" spans="1:12" ht="18" customHeight="1" x14ac:dyDescent="0.2">
      <c r="A2187" s="50">
        <f t="shared" si="1369"/>
        <v>3</v>
      </c>
      <c r="B2187" s="50" t="str">
        <f t="shared" si="1370"/>
        <v>Vigilante armado diurno - 44h</v>
      </c>
      <c r="C2187" s="50" t="str">
        <f t="shared" si="1371"/>
        <v>FLORIANÓPOLIS</v>
      </c>
      <c r="D2187" s="691" t="str">
        <f>Raiz!$B$43</f>
        <v xml:space="preserve"> Submódulo 2.1 - 13º (décimo terceiro) Salário e Adicional de Férias</v>
      </c>
      <c r="E2187" s="692"/>
      <c r="F2187" s="692"/>
      <c r="G2187" s="692"/>
      <c r="H2187" s="692"/>
      <c r="I2187" s="692"/>
      <c r="J2187" s="693"/>
    </row>
    <row r="2188" spans="1:12" ht="18" customHeight="1" x14ac:dyDescent="0.2">
      <c r="A2188" s="50">
        <f t="shared" si="1369"/>
        <v>3</v>
      </c>
      <c r="B2188" s="50" t="str">
        <f t="shared" si="1370"/>
        <v>Vigilante armado diurno - 44h</v>
      </c>
      <c r="C2188" s="50" t="str">
        <f t="shared" si="1371"/>
        <v>FLORIANÓPOLIS</v>
      </c>
      <c r="D2188" s="58" t="str">
        <f>Raiz!$B$44</f>
        <v>A</v>
      </c>
      <c r="E2188" s="694" t="str">
        <f>Raiz!$C$44</f>
        <v>13º Salário</v>
      </c>
      <c r="F2188" s="695"/>
      <c r="G2188" s="695"/>
      <c r="H2188" s="696"/>
      <c r="I2188" s="55">
        <f>Raiz!$G$44</f>
        <v>8.3333333333333329E-2</v>
      </c>
      <c r="J2188" s="59">
        <f>ROUND(I2188*J2180,2)</f>
        <v>0</v>
      </c>
    </row>
    <row r="2189" spans="1:12" ht="18" customHeight="1" x14ac:dyDescent="0.2">
      <c r="A2189" s="50">
        <f t="shared" si="1369"/>
        <v>3</v>
      </c>
      <c r="B2189" s="50" t="str">
        <f t="shared" si="1370"/>
        <v>Vigilante armado diurno - 44h</v>
      </c>
      <c r="C2189" s="50" t="str">
        <f t="shared" si="1371"/>
        <v>FLORIANÓPOLIS</v>
      </c>
      <c r="D2189" s="61" t="str">
        <f>Raiz!$B$45</f>
        <v>B</v>
      </c>
      <c r="E2189" s="536" t="str">
        <f>Raiz!$C$45</f>
        <v xml:space="preserve">Adicional de Férias </v>
      </c>
      <c r="F2189" s="537"/>
      <c r="G2189" s="537"/>
      <c r="H2189" s="538"/>
      <c r="I2189" s="71">
        <f>Raiz!$G$45</f>
        <v>2.7777777777777776E-2</v>
      </c>
      <c r="J2189" s="70">
        <f>ROUND(I2189*J2180,2)</f>
        <v>0</v>
      </c>
      <c r="K2189" s="4"/>
      <c r="L2189" s="4"/>
    </row>
    <row r="2190" spans="1:12" ht="18" customHeight="1" thickBot="1" x14ac:dyDescent="0.25">
      <c r="A2190" s="50">
        <f t="shared" si="1369"/>
        <v>3</v>
      </c>
      <c r="B2190" s="50" t="str">
        <f t="shared" si="1370"/>
        <v>Vigilante armado diurno - 44h</v>
      </c>
      <c r="C2190" s="50" t="str">
        <f t="shared" si="1371"/>
        <v>FLORIANÓPOLIS</v>
      </c>
      <c r="D2190" s="662" t="str">
        <f>Raiz!$B$46</f>
        <v>Total do Submódulo 2.1</v>
      </c>
      <c r="E2190" s="663"/>
      <c r="F2190" s="663"/>
      <c r="G2190" s="663"/>
      <c r="H2190" s="663"/>
      <c r="I2190" s="664"/>
      <c r="J2190" s="60">
        <f>SUM(J2188:J2189)</f>
        <v>0</v>
      </c>
      <c r="K2190" s="4"/>
      <c r="L2190" s="4"/>
    </row>
    <row r="2191" spans="1:12" ht="14.25" customHeight="1" thickBot="1" x14ac:dyDescent="0.25">
      <c r="A2191" s="50">
        <f t="shared" si="1369"/>
        <v>3</v>
      </c>
      <c r="B2191" s="50" t="str">
        <f t="shared" si="1370"/>
        <v>Vigilante armado diurno - 44h</v>
      </c>
      <c r="C2191" s="50" t="str">
        <f t="shared" si="1371"/>
        <v>FLORIANÓPOLIS</v>
      </c>
      <c r="D2191" s="4"/>
      <c r="E2191" s="4"/>
      <c r="F2191" s="4"/>
      <c r="G2191" s="4"/>
      <c r="H2191" s="4"/>
      <c r="I2191" s="4"/>
      <c r="J2191" s="4"/>
      <c r="K2191" s="4"/>
      <c r="L2191" s="4"/>
    </row>
    <row r="2192" spans="1:12" ht="18" customHeight="1" x14ac:dyDescent="0.2">
      <c r="A2192" s="50">
        <f t="shared" ref="A2192:C2192" si="1372">A2191</f>
        <v>3</v>
      </c>
      <c r="B2192" s="50" t="str">
        <f t="shared" si="1372"/>
        <v>Vigilante armado diurno - 44h</v>
      </c>
      <c r="C2192" s="50" t="str">
        <f t="shared" si="1372"/>
        <v>FLORIANÓPOLIS</v>
      </c>
      <c r="D2192" s="564" t="str">
        <f>Raiz!$B$48</f>
        <v xml:space="preserve"> Submódulo 2.2 - Encargos Previdenciários (GPS), FGTS e outras contribuições</v>
      </c>
      <c r="E2192" s="564"/>
      <c r="F2192" s="564"/>
      <c r="G2192" s="564"/>
      <c r="H2192" s="564"/>
      <c r="I2192" s="564"/>
      <c r="J2192" s="565"/>
      <c r="K2192" s="4"/>
      <c r="L2192" s="4"/>
    </row>
    <row r="2193" spans="1:12" ht="18" customHeight="1" x14ac:dyDescent="0.2">
      <c r="A2193" s="50">
        <f t="shared" ref="A2193:C2193" si="1373">A2192</f>
        <v>3</v>
      </c>
      <c r="B2193" s="50" t="str">
        <f t="shared" si="1373"/>
        <v>Vigilante armado diurno - 44h</v>
      </c>
      <c r="C2193" s="50" t="str">
        <f t="shared" si="1373"/>
        <v>FLORIANÓPOLIS</v>
      </c>
      <c r="D2193" s="10" t="str">
        <f>Raiz!$B$49</f>
        <v>A</v>
      </c>
      <c r="E2193" s="563" t="str">
        <f>Raiz!$C$49</f>
        <v>INSS</v>
      </c>
      <c r="F2193" s="563"/>
      <c r="G2193" s="563"/>
      <c r="H2193" s="563"/>
      <c r="I2193" s="15">
        <f>Raiz!$G$49</f>
        <v>0.2</v>
      </c>
      <c r="J2193" s="14">
        <f>ROUND((J2180+J2190)*$I2193,2)</f>
        <v>0</v>
      </c>
      <c r="K2193" s="4"/>
      <c r="L2193" s="4"/>
    </row>
    <row r="2194" spans="1:12" ht="18" customHeight="1" x14ac:dyDescent="0.2">
      <c r="A2194" s="50">
        <f t="shared" ref="A2194:C2194" si="1374">A2193</f>
        <v>3</v>
      </c>
      <c r="B2194" s="50" t="str">
        <f t="shared" si="1374"/>
        <v>Vigilante armado diurno - 44h</v>
      </c>
      <c r="C2194" s="50" t="str">
        <f t="shared" si="1374"/>
        <v>FLORIANÓPOLIS</v>
      </c>
      <c r="D2194" s="10" t="str">
        <f>Raiz!$B$50</f>
        <v>B</v>
      </c>
      <c r="E2194" s="563" t="str">
        <f>Raiz!$C$50</f>
        <v>Salário Educação</v>
      </c>
      <c r="F2194" s="563"/>
      <c r="G2194" s="563"/>
      <c r="H2194" s="563"/>
      <c r="I2194" s="15">
        <f>Raiz!$G$50</f>
        <v>2.5000000000000001E-2</v>
      </c>
      <c r="J2194" s="14">
        <f>ROUND((J2180+J2190)*$I2194,2)</f>
        <v>0</v>
      </c>
      <c r="K2194" s="4"/>
      <c r="L2194" s="4"/>
    </row>
    <row r="2195" spans="1:12" ht="18" customHeight="1" x14ac:dyDescent="0.2">
      <c r="A2195" s="50">
        <f t="shared" ref="A2195:C2195" si="1375">A2194</f>
        <v>3</v>
      </c>
      <c r="B2195" s="50" t="str">
        <f t="shared" si="1375"/>
        <v>Vigilante armado diurno - 44h</v>
      </c>
      <c r="C2195" s="50" t="str">
        <f t="shared" si="1375"/>
        <v>FLORIANÓPOLIS</v>
      </c>
      <c r="D2195" s="10" t="str">
        <f>Raiz!$B$51</f>
        <v>C</v>
      </c>
      <c r="E2195" s="62" t="str">
        <f>Raiz!$C$51</f>
        <v>RAT X FAP       RAT=</v>
      </c>
      <c r="F2195" s="66">
        <f>VLOOKUP(J2146,Base!$H$11:$I$13,2,FALSE)</f>
        <v>0.03</v>
      </c>
      <c r="G2195" s="63" t="str">
        <f>Raiz!$E$51</f>
        <v>FAP=</v>
      </c>
      <c r="H2195" s="64">
        <f>VLOOKUP(J2146,Base!$H$11:$J$13,3,FALSE)</f>
        <v>1</v>
      </c>
      <c r="I2195" s="15">
        <f>F2195*H2195</f>
        <v>0.03</v>
      </c>
      <c r="J2195" s="14">
        <f>ROUND((J2180+J2190)*$I2195,2)</f>
        <v>0</v>
      </c>
      <c r="K2195" s="4"/>
      <c r="L2195" s="4"/>
    </row>
    <row r="2196" spans="1:12" ht="18" customHeight="1" x14ac:dyDescent="0.2">
      <c r="A2196" s="50">
        <f t="shared" ref="A2196:C2196" si="1376">A2195</f>
        <v>3</v>
      </c>
      <c r="B2196" s="50" t="str">
        <f t="shared" si="1376"/>
        <v>Vigilante armado diurno - 44h</v>
      </c>
      <c r="C2196" s="50" t="str">
        <f t="shared" si="1376"/>
        <v>FLORIANÓPOLIS</v>
      </c>
      <c r="D2196" s="10" t="str">
        <f>Raiz!$B$52</f>
        <v>D</v>
      </c>
      <c r="E2196" s="563" t="str">
        <f>Raiz!$C$52</f>
        <v>SESI ou SESC</v>
      </c>
      <c r="F2196" s="563"/>
      <c r="G2196" s="563"/>
      <c r="H2196" s="563"/>
      <c r="I2196" s="15">
        <f>Raiz!$G$52</f>
        <v>1.4999999999999999E-2</v>
      </c>
      <c r="J2196" s="14">
        <f>ROUND((J2180+J2190)*$I2196,2)</f>
        <v>0</v>
      </c>
      <c r="K2196" s="4"/>
      <c r="L2196" s="4"/>
    </row>
    <row r="2197" spans="1:12" ht="18" customHeight="1" x14ac:dyDescent="0.2">
      <c r="A2197" s="50">
        <f t="shared" ref="A2197:C2197" si="1377">A2196</f>
        <v>3</v>
      </c>
      <c r="B2197" s="50" t="str">
        <f t="shared" si="1377"/>
        <v>Vigilante armado diurno - 44h</v>
      </c>
      <c r="C2197" s="50" t="str">
        <f t="shared" si="1377"/>
        <v>FLORIANÓPOLIS</v>
      </c>
      <c r="D2197" s="10" t="str">
        <f>Raiz!$B$53</f>
        <v>E</v>
      </c>
      <c r="E2197" s="563" t="str">
        <f>Raiz!$C$53</f>
        <v>SENAI ou SENAC</v>
      </c>
      <c r="F2197" s="563"/>
      <c r="G2197" s="563"/>
      <c r="H2197" s="563"/>
      <c r="I2197" s="15">
        <f>Raiz!$G$53</f>
        <v>0.01</v>
      </c>
      <c r="J2197" s="14">
        <f>ROUND((J2180+J2190)*$I2197,2)</f>
        <v>0</v>
      </c>
      <c r="K2197" s="4"/>
      <c r="L2197" s="4"/>
    </row>
    <row r="2198" spans="1:12" ht="18" customHeight="1" x14ac:dyDescent="0.2">
      <c r="A2198" s="50">
        <f t="shared" ref="A2198:C2198" si="1378">A2197</f>
        <v>3</v>
      </c>
      <c r="B2198" s="50" t="str">
        <f t="shared" si="1378"/>
        <v>Vigilante armado diurno - 44h</v>
      </c>
      <c r="C2198" s="50" t="str">
        <f t="shared" si="1378"/>
        <v>FLORIANÓPOLIS</v>
      </c>
      <c r="D2198" s="10" t="str">
        <f>Raiz!$B$54</f>
        <v>F</v>
      </c>
      <c r="E2198" s="563" t="str">
        <f>Raiz!$C$54</f>
        <v>SEBRAE</v>
      </c>
      <c r="F2198" s="563"/>
      <c r="G2198" s="563"/>
      <c r="H2198" s="563"/>
      <c r="I2198" s="15">
        <f>Raiz!$G$54</f>
        <v>6.0000000000000001E-3</v>
      </c>
      <c r="J2198" s="14">
        <f>ROUND((J2180+J2190)*$I2198,2)</f>
        <v>0</v>
      </c>
      <c r="K2198" s="4"/>
      <c r="L2198" s="4"/>
    </row>
    <row r="2199" spans="1:12" ht="18" customHeight="1" x14ac:dyDescent="0.2">
      <c r="A2199" s="50">
        <f t="shared" ref="A2199:C2199" si="1379">A2198</f>
        <v>3</v>
      </c>
      <c r="B2199" s="50" t="str">
        <f t="shared" si="1379"/>
        <v>Vigilante armado diurno - 44h</v>
      </c>
      <c r="C2199" s="50" t="str">
        <f t="shared" si="1379"/>
        <v>FLORIANÓPOLIS</v>
      </c>
      <c r="D2199" s="10" t="str">
        <f>Raiz!$B$55</f>
        <v>G</v>
      </c>
      <c r="E2199" s="563" t="str">
        <f>Raiz!$C$55</f>
        <v>INCRA</v>
      </c>
      <c r="F2199" s="563"/>
      <c r="G2199" s="563"/>
      <c r="H2199" s="563"/>
      <c r="I2199" s="15">
        <f>Raiz!$G$55</f>
        <v>2E-3</v>
      </c>
      <c r="J2199" s="14">
        <f>ROUND((J2180+J2190)*$I2199,2)</f>
        <v>0</v>
      </c>
      <c r="K2199" s="4"/>
      <c r="L2199" s="4"/>
    </row>
    <row r="2200" spans="1:12" ht="18" customHeight="1" x14ac:dyDescent="0.2">
      <c r="A2200" s="50">
        <f t="shared" ref="A2200:C2200" si="1380">A2199</f>
        <v>3</v>
      </c>
      <c r="B2200" s="50" t="str">
        <f t="shared" si="1380"/>
        <v>Vigilante armado diurno - 44h</v>
      </c>
      <c r="C2200" s="50" t="str">
        <f t="shared" si="1380"/>
        <v>FLORIANÓPOLIS</v>
      </c>
      <c r="D2200" s="10" t="str">
        <f>Raiz!$B$56</f>
        <v>H</v>
      </c>
      <c r="E2200" s="563" t="str">
        <f>Raiz!$C$56</f>
        <v>FGTS</v>
      </c>
      <c r="F2200" s="563"/>
      <c r="G2200" s="563"/>
      <c r="H2200" s="563"/>
      <c r="I2200" s="15">
        <f>Raiz!$G$56</f>
        <v>0.08</v>
      </c>
      <c r="J2200" s="14">
        <f>ROUND((J2180+J2190)*$I2200,2)</f>
        <v>0</v>
      </c>
      <c r="K2200" s="4"/>
      <c r="L2200" s="4"/>
    </row>
    <row r="2201" spans="1:12" ht="18" customHeight="1" thickBot="1" x14ac:dyDescent="0.25">
      <c r="A2201" s="50">
        <f t="shared" ref="A2201:C2201" si="1381">A2200</f>
        <v>3</v>
      </c>
      <c r="B2201" s="50" t="str">
        <f t="shared" si="1381"/>
        <v>Vigilante armado diurno - 44h</v>
      </c>
      <c r="C2201" s="50" t="str">
        <f t="shared" si="1381"/>
        <v>FLORIANÓPOLIS</v>
      </c>
      <c r="D2201" s="653" t="str">
        <f>Raiz!$B$57</f>
        <v>Total do Submódulo 2.2</v>
      </c>
      <c r="E2201" s="653"/>
      <c r="F2201" s="653"/>
      <c r="G2201" s="653"/>
      <c r="H2201" s="653"/>
      <c r="I2201" s="16">
        <f>SUM(I2193:I2200)</f>
        <v>0.36800000000000005</v>
      </c>
      <c r="J2201" s="13">
        <f>SUM(J2193:J2200)</f>
        <v>0</v>
      </c>
      <c r="K2201" s="4"/>
      <c r="L2201" s="4"/>
    </row>
    <row r="2202" spans="1:12" ht="14.1" customHeight="1" thickBot="1" x14ac:dyDescent="0.25">
      <c r="A2202" s="50">
        <f t="shared" ref="A2202:C2202" si="1382">A2201</f>
        <v>3</v>
      </c>
      <c r="B2202" s="50" t="str">
        <f t="shared" si="1382"/>
        <v>Vigilante armado diurno - 44h</v>
      </c>
      <c r="C2202" s="50" t="str">
        <f t="shared" si="1382"/>
        <v>FLORIANÓPOLIS</v>
      </c>
      <c r="D2202" s="4"/>
      <c r="E2202" s="4"/>
      <c r="F2202" s="4"/>
      <c r="G2202" s="4"/>
      <c r="H2202" s="4"/>
      <c r="I2202" s="4"/>
      <c r="J2202" s="4"/>
      <c r="K2202" s="4"/>
      <c r="L2202" s="4"/>
    </row>
    <row r="2203" spans="1:12" ht="18" customHeight="1" x14ac:dyDescent="0.2">
      <c r="A2203" s="50">
        <f t="shared" ref="A2203:C2203" si="1383">A2202</f>
        <v>3</v>
      </c>
      <c r="B2203" s="50" t="str">
        <f t="shared" si="1383"/>
        <v>Vigilante armado diurno - 44h</v>
      </c>
      <c r="C2203" s="50" t="str">
        <f t="shared" si="1383"/>
        <v>FLORIANÓPOLIS</v>
      </c>
      <c r="D2203" s="564" t="str">
        <f>Raiz!$B$59</f>
        <v xml:space="preserve"> Submódulo 2.3 - Benefícios Mensais e Diários</v>
      </c>
      <c r="E2203" s="564"/>
      <c r="F2203" s="564"/>
      <c r="G2203" s="564"/>
      <c r="H2203" s="564"/>
      <c r="I2203" s="564"/>
      <c r="J2203" s="565"/>
      <c r="K2203" s="4"/>
      <c r="L2203" s="4"/>
    </row>
    <row r="2204" spans="1:12" ht="18" customHeight="1" x14ac:dyDescent="0.2">
      <c r="A2204" s="50">
        <f t="shared" ref="A2204:C2204" si="1384">A2203</f>
        <v>3</v>
      </c>
      <c r="B2204" s="50" t="str">
        <f t="shared" si="1384"/>
        <v>Vigilante armado diurno - 44h</v>
      </c>
      <c r="C2204" s="50" t="str">
        <f t="shared" si="1384"/>
        <v>FLORIANÓPOLIS</v>
      </c>
      <c r="D2204" s="10" t="str">
        <f>Raiz!$B$60</f>
        <v>A</v>
      </c>
      <c r="E2204" s="241" t="str">
        <f>Raiz!$C$60</f>
        <v>Transporte</v>
      </c>
      <c r="F2204" s="85" t="str">
        <f>Raiz!$D$60</f>
        <v>Quantidade</v>
      </c>
      <c r="G2204" s="74">
        <f>VLOOKUP(G2151,Base!$B$463:$L$482,J2156+1,FALSE)</f>
        <v>44</v>
      </c>
      <c r="H2204" s="38"/>
      <c r="I2204" s="18"/>
      <c r="J2204" s="11">
        <f>IF(ROUND((G2204*G2169)-(J2174*0.06),2)&lt;0,0,ROUND((G2204*G2169)-(J2174*0.06),2))</f>
        <v>219.12</v>
      </c>
      <c r="K2204" s="4"/>
      <c r="L2204" s="4"/>
    </row>
    <row r="2205" spans="1:12" ht="18" customHeight="1" x14ac:dyDescent="0.2">
      <c r="A2205" s="50">
        <f t="shared" ref="A2205:C2205" si="1385">A2204</f>
        <v>3</v>
      </c>
      <c r="B2205" s="50" t="str">
        <f t="shared" si="1385"/>
        <v>Vigilante armado diurno - 44h</v>
      </c>
      <c r="C2205" s="50" t="str">
        <f t="shared" si="1385"/>
        <v>FLORIANÓPOLIS</v>
      </c>
      <c r="D2205" s="10" t="str">
        <f>Raiz!$B$61</f>
        <v>B</v>
      </c>
      <c r="E2205" s="241" t="str">
        <f>Raiz!$C$61</f>
        <v>Auxílio Alimentação</v>
      </c>
      <c r="F2205" s="85" t="str">
        <f>Raiz!$D$61</f>
        <v>Quantidade</v>
      </c>
      <c r="G2205" s="74">
        <f>VLOOKUP(G2151,Base!$B$511:$L$530,J2156+1,FALSE)</f>
        <v>22</v>
      </c>
      <c r="H2205" s="38" t="s">
        <v>145</v>
      </c>
      <c r="I2205" s="18">
        <f>VLOOKUP(G2151,Base!$B$535:$L$554,J2156+1,FALSE)</f>
        <v>0.2</v>
      </c>
      <c r="J2205" s="11">
        <f>ROUND(G2170*G2205*(1-I2205),2)</f>
        <v>545.6</v>
      </c>
      <c r="K2205" s="239"/>
      <c r="L2205" s="239"/>
    </row>
    <row r="2206" spans="1:12" ht="18" customHeight="1" x14ac:dyDescent="0.2">
      <c r="A2206" s="50">
        <f t="shared" ref="A2206:C2206" si="1386">A2205</f>
        <v>3</v>
      </c>
      <c r="B2206" s="50" t="str">
        <f t="shared" si="1386"/>
        <v>Vigilante armado diurno - 44h</v>
      </c>
      <c r="C2206" s="50" t="str">
        <f t="shared" si="1386"/>
        <v>FLORIANÓPOLIS</v>
      </c>
      <c r="D2206" s="10" t="str">
        <f>Raiz!$B$62</f>
        <v>C</v>
      </c>
      <c r="E2206" s="521" t="str">
        <f>Raiz!$C$62</f>
        <v>Convênio Saúde</v>
      </c>
      <c r="F2206" s="521"/>
      <c r="G2206" s="521"/>
      <c r="H2206" s="521"/>
      <c r="I2206" s="521"/>
      <c r="J2206" s="11">
        <f>VLOOKUP(G2151,Base!$B$583:$O$602,J2156+1,FALSE)</f>
        <v>14</v>
      </c>
      <c r="K2206" s="239"/>
      <c r="L2206" s="239"/>
    </row>
    <row r="2207" spans="1:12" ht="18" customHeight="1" x14ac:dyDescent="0.2">
      <c r="A2207" s="50">
        <f t="shared" ref="A2207:C2207" si="1387">A2206</f>
        <v>3</v>
      </c>
      <c r="B2207" s="50" t="str">
        <f t="shared" si="1387"/>
        <v>Vigilante armado diurno - 44h</v>
      </c>
      <c r="C2207" s="50" t="str">
        <f t="shared" si="1387"/>
        <v>FLORIANÓPOLIS</v>
      </c>
      <c r="D2207" s="10" t="str">
        <f>Raiz!$B$63</f>
        <v>D</v>
      </c>
      <c r="E2207" s="521" t="str">
        <f>Raiz!$C$63</f>
        <v>Benefício Social Familiar</v>
      </c>
      <c r="F2207" s="521"/>
      <c r="G2207" s="521"/>
      <c r="H2207" s="521"/>
      <c r="I2207" s="521"/>
      <c r="J2207" s="11">
        <f>VLOOKUP(G2151,Base!$B$607:$O$626,J2156+1,FALSE)</f>
        <v>0</v>
      </c>
      <c r="K2207" s="239"/>
      <c r="L2207" s="239"/>
    </row>
    <row r="2208" spans="1:12" ht="18" customHeight="1" x14ac:dyDescent="0.2">
      <c r="A2208" s="50">
        <f t="shared" ref="A2208:C2208" si="1388">A2207</f>
        <v>3</v>
      </c>
      <c r="B2208" s="50" t="str">
        <f t="shared" si="1388"/>
        <v>Vigilante armado diurno - 44h</v>
      </c>
      <c r="C2208" s="50" t="str">
        <f t="shared" si="1388"/>
        <v>FLORIANÓPOLIS</v>
      </c>
      <c r="D2208" s="10" t="str">
        <f>Raiz!$B$64</f>
        <v>E</v>
      </c>
      <c r="E2208" s="527" t="str">
        <f>Raiz!$C$64</f>
        <v>Adicional de Assiduidade</v>
      </c>
      <c r="F2208" s="527"/>
      <c r="G2208" s="527"/>
      <c r="H2208" s="527"/>
      <c r="I2208" s="18">
        <f>VLOOKUP(G2151,Base!$B$631:$O$650,J2156+1,FALSE)</f>
        <v>7.0000000000000007E-2</v>
      </c>
      <c r="J2208" s="11">
        <f>ROUND(I2208*J2184,2)</f>
        <v>0</v>
      </c>
      <c r="K2208" s="239"/>
      <c r="L2208" s="239"/>
    </row>
    <row r="2209" spans="1:12" ht="18" customHeight="1" x14ac:dyDescent="0.2">
      <c r="A2209" s="50">
        <f t="shared" ref="A2209:C2210" si="1389">A2208</f>
        <v>3</v>
      </c>
      <c r="B2209" s="50" t="str">
        <f t="shared" si="1389"/>
        <v>Vigilante armado diurno - 44h</v>
      </c>
      <c r="C2209" s="50" t="str">
        <f t="shared" si="1389"/>
        <v>FLORIANÓPOLIS</v>
      </c>
      <c r="D2209" s="10" t="str">
        <f>Raiz!$B$65</f>
        <v>F</v>
      </c>
      <c r="E2209" s="521" t="str">
        <f>Raiz!$C$65</f>
        <v>Seguro de Vida</v>
      </c>
      <c r="F2209" s="521"/>
      <c r="G2209" s="521"/>
      <c r="H2209" s="521"/>
      <c r="I2209" s="521"/>
      <c r="J2209" s="11">
        <f>VLOOKUP(G2151,Base!$B$655:$O$674,J2156+1,FALSE)</f>
        <v>0</v>
      </c>
      <c r="K2209" s="239"/>
      <c r="L2209" s="239"/>
    </row>
    <row r="2210" spans="1:12" ht="18" customHeight="1" x14ac:dyDescent="0.2">
      <c r="A2210" s="50">
        <f t="shared" si="1389"/>
        <v>3</v>
      </c>
      <c r="B2210" s="50" t="str">
        <f t="shared" si="1389"/>
        <v>Vigilante armado diurno - 44h</v>
      </c>
      <c r="C2210" s="50" t="str">
        <f t="shared" si="1389"/>
        <v>FLORIANÓPOLIS</v>
      </c>
      <c r="D2210" s="10" t="str">
        <f>Raiz!$B$66</f>
        <v>G</v>
      </c>
      <c r="E2210" s="521" t="str">
        <f>Raiz!$C$66</f>
        <v>Auxílio funeral</v>
      </c>
      <c r="F2210" s="583"/>
      <c r="G2210" s="583"/>
      <c r="H2210" s="583"/>
      <c r="I2210" s="584"/>
      <c r="J2210" s="11">
        <f>VLOOKUP(G2151,Base!$B$679:$L$698,J2156+1,FALSE)</f>
        <v>0</v>
      </c>
      <c r="K2210" s="239"/>
      <c r="L2210" s="239"/>
    </row>
    <row r="2211" spans="1:12" ht="18" customHeight="1" x14ac:dyDescent="0.2">
      <c r="A2211" s="50">
        <f t="shared" ref="A2211:C2212" si="1390">A2210</f>
        <v>3</v>
      </c>
      <c r="B2211" s="50" t="str">
        <f t="shared" si="1390"/>
        <v>Vigilante armado diurno - 44h</v>
      </c>
      <c r="C2211" s="50" t="str">
        <f t="shared" si="1390"/>
        <v>FLORIANÓPOLIS</v>
      </c>
      <c r="D2211" s="10" t="str">
        <f>Raiz!$B$67</f>
        <v>H</v>
      </c>
      <c r="E2211" s="521" t="str">
        <f>Raiz!$C$67</f>
        <v>Outros</v>
      </c>
      <c r="F2211" s="521"/>
      <c r="G2211" s="521"/>
      <c r="H2211" s="521"/>
      <c r="I2211" s="521"/>
      <c r="J2211" s="11">
        <f>VLOOKUP(G2151,Base!$B$703:$O$722,J2156+1,FALSE)</f>
        <v>0</v>
      </c>
      <c r="K2211" s="239"/>
      <c r="L2211" s="239"/>
    </row>
    <row r="2212" spans="1:12" ht="18" customHeight="1" thickBot="1" x14ac:dyDescent="0.25">
      <c r="A2212" s="50">
        <f t="shared" si="1390"/>
        <v>3</v>
      </c>
      <c r="B2212" s="50" t="str">
        <f t="shared" si="1390"/>
        <v>Vigilante armado diurno - 44h</v>
      </c>
      <c r="C2212" s="50" t="str">
        <f t="shared" si="1390"/>
        <v>FLORIANÓPOLIS</v>
      </c>
      <c r="D2212" s="619" t="str">
        <f>Raiz!$B$68</f>
        <v> Total do Submódulo 2.3</v>
      </c>
      <c r="E2212" s="619"/>
      <c r="F2212" s="619"/>
      <c r="G2212" s="619"/>
      <c r="H2212" s="619"/>
      <c r="I2212" s="619"/>
      <c r="J2212" s="13">
        <f>SUM(J2204:J2211)</f>
        <v>778.72</v>
      </c>
      <c r="K2212" s="4"/>
      <c r="L2212" s="4"/>
    </row>
    <row r="2213" spans="1:12" ht="14.1" customHeight="1" thickBot="1" x14ac:dyDescent="0.25">
      <c r="A2213" s="50">
        <f t="shared" si="1369"/>
        <v>3</v>
      </c>
      <c r="B2213" s="50" t="str">
        <f t="shared" si="1370"/>
        <v>Vigilante armado diurno - 44h</v>
      </c>
      <c r="C2213" s="50" t="str">
        <f t="shared" si="1371"/>
        <v>FLORIANÓPOLIS</v>
      </c>
      <c r="D2213" s="4"/>
      <c r="E2213" s="4"/>
      <c r="F2213" s="4"/>
      <c r="G2213" s="4"/>
      <c r="H2213" s="4"/>
      <c r="I2213" s="4"/>
      <c r="J2213" s="4"/>
      <c r="K2213" s="4"/>
      <c r="L2213" s="4"/>
    </row>
    <row r="2214" spans="1:12" ht="18" customHeight="1" x14ac:dyDescent="0.2">
      <c r="A2214" s="50">
        <f t="shared" ref="A2214:C2214" si="1391">A2213</f>
        <v>3</v>
      </c>
      <c r="B2214" s="50" t="str">
        <f t="shared" si="1391"/>
        <v>Vigilante armado diurno - 44h</v>
      </c>
      <c r="C2214" s="50" t="str">
        <f t="shared" si="1391"/>
        <v>FLORIANÓPOLIS</v>
      </c>
      <c r="D2214" s="566" t="str">
        <f>Raiz!$B$70</f>
        <v>Quadro-Resumo do Módulo 2 - Encargos e Benefícios Anuais, Mensais e Diários</v>
      </c>
      <c r="E2214" s="566"/>
      <c r="F2214" s="566"/>
      <c r="G2214" s="566"/>
      <c r="H2214" s="566"/>
      <c r="I2214" s="566"/>
      <c r="J2214" s="19" t="str">
        <f>Raiz!$H$70</f>
        <v>Valor R$</v>
      </c>
      <c r="K2214" s="4"/>
      <c r="L2214" s="4"/>
    </row>
    <row r="2215" spans="1:12" ht="18" customHeight="1" x14ac:dyDescent="0.2">
      <c r="A2215" s="50">
        <f t="shared" ref="A2215:C2215" si="1392">A2214</f>
        <v>3</v>
      </c>
      <c r="B2215" s="50" t="str">
        <f t="shared" si="1392"/>
        <v>Vigilante armado diurno - 44h</v>
      </c>
      <c r="C2215" s="50" t="str">
        <f t="shared" si="1392"/>
        <v>FLORIANÓPOLIS</v>
      </c>
      <c r="D2215" s="10" t="str">
        <f>Raiz!$B$71</f>
        <v>2.1</v>
      </c>
      <c r="E2215" s="521" t="str">
        <f>Raiz!$C$71</f>
        <v>13º Salário e Adicional de Férias</v>
      </c>
      <c r="F2215" s="521"/>
      <c r="G2215" s="521"/>
      <c r="H2215" s="521"/>
      <c r="I2215" s="521"/>
      <c r="J2215" s="17">
        <f>J2190</f>
        <v>0</v>
      </c>
      <c r="K2215" s="4"/>
      <c r="L2215" s="4"/>
    </row>
    <row r="2216" spans="1:12" ht="18" customHeight="1" x14ac:dyDescent="0.2">
      <c r="A2216" s="50">
        <f t="shared" ref="A2216:C2216" si="1393">A2215</f>
        <v>3</v>
      </c>
      <c r="B2216" s="50" t="str">
        <f t="shared" si="1393"/>
        <v>Vigilante armado diurno - 44h</v>
      </c>
      <c r="C2216" s="50" t="str">
        <f t="shared" si="1393"/>
        <v>FLORIANÓPOLIS</v>
      </c>
      <c r="D2216" s="10" t="str">
        <f>Raiz!$B$72</f>
        <v>2.2</v>
      </c>
      <c r="E2216" s="521" t="str">
        <f>Raiz!$C$72</f>
        <v>Encargos Previdenciários (GPS), FGTS e outras contribuições</v>
      </c>
      <c r="F2216" s="521"/>
      <c r="G2216" s="521"/>
      <c r="H2216" s="521"/>
      <c r="I2216" s="521"/>
      <c r="J2216" s="17">
        <f>J2201</f>
        <v>0</v>
      </c>
      <c r="K2216" s="4"/>
      <c r="L2216" s="4"/>
    </row>
    <row r="2217" spans="1:12" ht="18" customHeight="1" x14ac:dyDescent="0.2">
      <c r="A2217" s="50">
        <f t="shared" ref="A2217:C2217" si="1394">A2216</f>
        <v>3</v>
      </c>
      <c r="B2217" s="50" t="str">
        <f t="shared" si="1394"/>
        <v>Vigilante armado diurno - 44h</v>
      </c>
      <c r="C2217" s="50" t="str">
        <f t="shared" si="1394"/>
        <v>FLORIANÓPOLIS</v>
      </c>
      <c r="D2217" s="10" t="str">
        <f>Raiz!$B$73</f>
        <v>2.3</v>
      </c>
      <c r="E2217" s="521" t="str">
        <f>Raiz!$C$73</f>
        <v>Benefícios Mensais e Diários</v>
      </c>
      <c r="F2217" s="521"/>
      <c r="G2217" s="521"/>
      <c r="H2217" s="521"/>
      <c r="I2217" s="521"/>
      <c r="J2217" s="17">
        <f>J2212</f>
        <v>778.72</v>
      </c>
      <c r="K2217" s="4"/>
      <c r="L2217" s="4"/>
    </row>
    <row r="2218" spans="1:12" ht="18" customHeight="1" thickBot="1" x14ac:dyDescent="0.25">
      <c r="A2218" s="50">
        <f t="shared" ref="A2218:C2218" si="1395">A2217</f>
        <v>3</v>
      </c>
      <c r="B2218" s="50" t="str">
        <f t="shared" si="1395"/>
        <v>Vigilante armado diurno - 44h</v>
      </c>
      <c r="C2218" s="50" t="str">
        <f t="shared" si="1395"/>
        <v>FLORIANÓPOLIS</v>
      </c>
      <c r="D2218" s="619" t="str">
        <f>Raiz!$B$74</f>
        <v> Total do Módulo 2 - Encargos e Benefícios Anuais, mensais e Diários</v>
      </c>
      <c r="E2218" s="619"/>
      <c r="F2218" s="619"/>
      <c r="G2218" s="619"/>
      <c r="H2218" s="619"/>
      <c r="I2218" s="619"/>
      <c r="J2218" s="13">
        <f>SUM(J2215:J2217)</f>
        <v>778.72</v>
      </c>
      <c r="K2218" s="4"/>
      <c r="L2218" s="4"/>
    </row>
    <row r="2219" spans="1:12" ht="14.1" customHeight="1" thickBot="1" x14ac:dyDescent="0.25">
      <c r="A2219" s="50">
        <f t="shared" ref="A2219:C2219" si="1396">A2218</f>
        <v>3</v>
      </c>
      <c r="B2219" s="50" t="str">
        <f t="shared" si="1396"/>
        <v>Vigilante armado diurno - 44h</v>
      </c>
      <c r="C2219" s="50" t="str">
        <f t="shared" si="1396"/>
        <v>FLORIANÓPOLIS</v>
      </c>
      <c r="D2219" s="4"/>
      <c r="E2219" s="4"/>
      <c r="F2219" s="4"/>
      <c r="G2219" s="4"/>
      <c r="H2219" s="4"/>
      <c r="I2219" s="4"/>
      <c r="J2219" s="4"/>
      <c r="K2219" s="4"/>
      <c r="L2219" s="4"/>
    </row>
    <row r="2220" spans="1:12" ht="18" customHeight="1" x14ac:dyDescent="0.2">
      <c r="A2220" s="50">
        <f t="shared" ref="A2220:C2220" si="1397">A2219</f>
        <v>3</v>
      </c>
      <c r="B2220" s="50" t="str">
        <f t="shared" si="1397"/>
        <v>Vigilante armado diurno - 44h</v>
      </c>
      <c r="C2220" s="50" t="str">
        <f t="shared" si="1397"/>
        <v>FLORIANÓPOLIS</v>
      </c>
      <c r="D2220" s="549" t="str">
        <f>Raiz!$B$76</f>
        <v>MÓDULO 3 – PROVISÃO PARA RESCISÃO</v>
      </c>
      <c r="E2220" s="550"/>
      <c r="F2220" s="550"/>
      <c r="G2220" s="550"/>
      <c r="H2220" s="551"/>
      <c r="I2220" s="1" t="str">
        <f>Raiz!$G$76</f>
        <v>%</v>
      </c>
      <c r="J2220" s="2" t="str">
        <f>Raiz!$H$76</f>
        <v>Valor R$</v>
      </c>
      <c r="K2220" s="4"/>
      <c r="L2220" s="4"/>
    </row>
    <row r="2221" spans="1:12" ht="28.5" customHeight="1" x14ac:dyDescent="0.2">
      <c r="A2221" s="50">
        <f t="shared" ref="A2221:C2221" si="1398">A2220</f>
        <v>3</v>
      </c>
      <c r="B2221" s="50" t="str">
        <f t="shared" si="1398"/>
        <v>Vigilante armado diurno - 44h</v>
      </c>
      <c r="C2221" s="50" t="str">
        <f t="shared" si="1398"/>
        <v>FLORIANÓPOLIS</v>
      </c>
      <c r="D2221" s="28" t="str">
        <f>Raiz!$B$77</f>
        <v>A</v>
      </c>
      <c r="E2221" s="278" t="str">
        <f>Raiz!$C$77</f>
        <v>Aviso Prévio Indenizado</v>
      </c>
      <c r="F2221" s="536" t="str">
        <f>Raiz!$D$77</f>
        <v>Cálculo do valor = [Rem/12 + 13º/12 + Férias/12 + 1/3Férias/12] x 1 x 5% de rotatividade anual</v>
      </c>
      <c r="G2221" s="537"/>
      <c r="H2221" s="618"/>
      <c r="I2221" s="12">
        <f>Raiz!$G$77</f>
        <v>4.9768518518518521E-3</v>
      </c>
      <c r="J2221" s="11">
        <f>ROUND(I2221*(J2180+J2190),2)</f>
        <v>0</v>
      </c>
      <c r="K2221" s="4"/>
      <c r="L2221" s="4"/>
    </row>
    <row r="2222" spans="1:12" ht="18" customHeight="1" x14ac:dyDescent="0.2">
      <c r="A2222" s="50">
        <f t="shared" ref="A2222:C2222" si="1399">A2221</f>
        <v>3</v>
      </c>
      <c r="B2222" s="50" t="str">
        <f t="shared" si="1399"/>
        <v>Vigilante armado diurno - 44h</v>
      </c>
      <c r="C2222" s="50" t="str">
        <f t="shared" si="1399"/>
        <v>FLORIANÓPOLIS</v>
      </c>
      <c r="D2222" s="10" t="str">
        <f>Raiz!$B$78</f>
        <v>B</v>
      </c>
      <c r="E2222" s="638" t="str">
        <f>Raiz!$C$78</f>
        <v>Incidência do FGTS sobre o Aviso Prévio Indenizado</v>
      </c>
      <c r="F2222" s="639"/>
      <c r="G2222" s="639"/>
      <c r="H2222" s="640"/>
      <c r="I2222" s="12">
        <f>0.08*I2221</f>
        <v>3.9814814814814818E-4</v>
      </c>
      <c r="J2222" s="11">
        <f>ROUND((J2180+J2190)*I2222,2)</f>
        <v>0</v>
      </c>
      <c r="K2222" s="4"/>
      <c r="L2222" s="4"/>
    </row>
    <row r="2223" spans="1:12" ht="18" customHeight="1" x14ac:dyDescent="0.2">
      <c r="A2223" s="50">
        <f t="shared" ref="A2223:C2223" si="1400">A2222</f>
        <v>3</v>
      </c>
      <c r="B2223" s="50" t="str">
        <f t="shared" si="1400"/>
        <v>Vigilante armado diurno - 44h</v>
      </c>
      <c r="C2223" s="50" t="str">
        <f t="shared" si="1400"/>
        <v>FLORIANÓPOLIS</v>
      </c>
      <c r="D2223" s="10" t="str">
        <f>Raiz!$B$79</f>
        <v>C</v>
      </c>
      <c r="E2223" s="615" t="str">
        <f>Raiz!$C$79</f>
        <v>Multa do FGTS sobre o Aviso Prévio Indenizado</v>
      </c>
      <c r="F2223" s="616"/>
      <c r="G2223" s="616"/>
      <c r="H2223" s="617"/>
      <c r="I2223" s="12">
        <f>Raiz!$G$79</f>
        <v>1.9039999999999999E-3</v>
      </c>
      <c r="J2223" s="11">
        <f>ROUND(I2223*(J2180+J2190),2)</f>
        <v>0</v>
      </c>
      <c r="K2223" s="4"/>
      <c r="L2223" s="4"/>
    </row>
    <row r="2224" spans="1:12" ht="24.75" customHeight="1" x14ac:dyDescent="0.2">
      <c r="A2224" s="50">
        <f t="shared" ref="A2224:C2224" si="1401">A2223</f>
        <v>3</v>
      </c>
      <c r="B2224" s="50" t="str">
        <f t="shared" si="1401"/>
        <v>Vigilante armado diurno - 44h</v>
      </c>
      <c r="C2224" s="50" t="str">
        <f t="shared" si="1401"/>
        <v>FLORIANÓPOLIS</v>
      </c>
      <c r="D2224" s="28" t="str">
        <f>Raiz!$B$80</f>
        <v>D</v>
      </c>
      <c r="E2224" s="278" t="str">
        <f>Raiz!$C$80</f>
        <v>Aviso Prévio Trabalhado</v>
      </c>
      <c r="F2224" s="536" t="str">
        <f>Raiz!$D$80</f>
        <v>Cálculo do valor= [(Rem/30)x7]/ Qtd meses de execução do serviço x 100% dos empregados</v>
      </c>
      <c r="G2224" s="537"/>
      <c r="H2224" s="618"/>
      <c r="I2224" s="12">
        <f>1/30*7/G2153*1</f>
        <v>9.7222222222222224E-3</v>
      </c>
      <c r="J2224" s="11">
        <f>ROUND((J2180+J2190)/30*7/20,2)</f>
        <v>0</v>
      </c>
      <c r="K2224" s="4"/>
      <c r="L2224" s="4"/>
    </row>
    <row r="2225" spans="1:14" ht="18" customHeight="1" x14ac:dyDescent="0.2">
      <c r="A2225" s="50">
        <f t="shared" ref="A2225:C2225" si="1402">A2224</f>
        <v>3</v>
      </c>
      <c r="B2225" s="50" t="str">
        <f t="shared" si="1402"/>
        <v>Vigilante armado diurno - 44h</v>
      </c>
      <c r="C2225" s="50" t="str">
        <f t="shared" si="1402"/>
        <v>FLORIANÓPOLIS</v>
      </c>
      <c r="D2225" s="10" t="str">
        <f>Raiz!$B$81</f>
        <v>E</v>
      </c>
      <c r="E2225" s="535" t="str">
        <f>Raiz!$C$81</f>
        <v>Incidência dos encargos do submódulo 2.2 sobre o Aviso Prévio Trabalhado</v>
      </c>
      <c r="F2225" s="539"/>
      <c r="G2225" s="539"/>
      <c r="H2225" s="540"/>
      <c r="I2225" s="12">
        <f>I2201*I2224</f>
        <v>3.5777777777777782E-3</v>
      </c>
      <c r="J2225" s="11">
        <f>ROUND(I2225*(J2180+J2190),2)</f>
        <v>0</v>
      </c>
      <c r="K2225" s="4"/>
      <c r="L2225" s="4"/>
    </row>
    <row r="2226" spans="1:14" ht="18" customHeight="1" x14ac:dyDescent="0.2">
      <c r="A2226" s="50">
        <f t="shared" ref="A2226:C2226" si="1403">A2225</f>
        <v>3</v>
      </c>
      <c r="B2226" s="50" t="str">
        <f t="shared" si="1403"/>
        <v>Vigilante armado diurno - 44h</v>
      </c>
      <c r="C2226" s="50" t="str">
        <f t="shared" si="1403"/>
        <v>FLORIANÓPOLIS</v>
      </c>
      <c r="D2226" s="10" t="str">
        <f>Raiz!$B$82</f>
        <v>F</v>
      </c>
      <c r="E2226" s="524" t="str">
        <f>Raiz!$C$82</f>
        <v>Multa do FGTS e sobre o Aviso Prévio Trabalhado</v>
      </c>
      <c r="F2226" s="554"/>
      <c r="G2226" s="554"/>
      <c r="H2226" s="554"/>
      <c r="I2226" s="555"/>
      <c r="J2226" s="11">
        <f>ROUND((J2180+J2190)*0.08*0.4,2)</f>
        <v>0</v>
      </c>
      <c r="K2226" s="4"/>
      <c r="L2226" s="4"/>
    </row>
    <row r="2227" spans="1:14" ht="18" customHeight="1" thickBot="1" x14ac:dyDescent="0.25">
      <c r="A2227" s="50">
        <f t="shared" ref="A2227:C2227" si="1404">A2226</f>
        <v>3</v>
      </c>
      <c r="B2227" s="50" t="str">
        <f t="shared" si="1404"/>
        <v>Vigilante armado diurno - 44h</v>
      </c>
      <c r="C2227" s="50" t="str">
        <f t="shared" si="1404"/>
        <v>FLORIANÓPOLIS</v>
      </c>
      <c r="D2227" s="619" t="str">
        <f>Raiz!$B$83</f>
        <v>Total do Módulo 3 - Provisão para Rescisão</v>
      </c>
      <c r="E2227" s="619"/>
      <c r="F2227" s="619"/>
      <c r="G2227" s="619"/>
      <c r="H2227" s="619"/>
      <c r="I2227" s="619"/>
      <c r="J2227" s="13">
        <f>SUM(J2221:J2226)</f>
        <v>0</v>
      </c>
      <c r="K2227" s="4"/>
      <c r="L2227" s="4"/>
    </row>
    <row r="2228" spans="1:14" ht="14.1" customHeight="1" thickBot="1" x14ac:dyDescent="0.25">
      <c r="A2228" s="50">
        <f t="shared" ref="A2228:C2228" si="1405">A2227</f>
        <v>3</v>
      </c>
      <c r="B2228" s="50" t="str">
        <f t="shared" si="1405"/>
        <v>Vigilante armado diurno - 44h</v>
      </c>
      <c r="C2228" s="50" t="str">
        <f t="shared" si="1405"/>
        <v>FLORIANÓPOLIS</v>
      </c>
      <c r="D2228" s="4"/>
      <c r="E2228" s="4"/>
      <c r="F2228" s="4"/>
      <c r="G2228" s="4"/>
      <c r="H2228" s="4"/>
      <c r="I2228" s="4"/>
      <c r="J2228" s="4"/>
      <c r="K2228" s="4"/>
      <c r="L2228" s="4"/>
    </row>
    <row r="2229" spans="1:14" ht="18" customHeight="1" x14ac:dyDescent="0.2">
      <c r="A2229" s="50">
        <f t="shared" ref="A2229:C2229" si="1406">A2228</f>
        <v>3</v>
      </c>
      <c r="B2229" s="50" t="str">
        <f t="shared" si="1406"/>
        <v>Vigilante armado diurno - 44h</v>
      </c>
      <c r="C2229" s="50" t="str">
        <f t="shared" si="1406"/>
        <v>FLORIANÓPOLIS</v>
      </c>
      <c r="D2229" s="549" t="str">
        <f>Raiz!$B$85</f>
        <v>MÓDULO 4 – CUSTO DE REPOSIÇÃO DO PROFISSIONAL AUSENTE</v>
      </c>
      <c r="E2229" s="550"/>
      <c r="F2229" s="550"/>
      <c r="G2229" s="550"/>
      <c r="H2229" s="551"/>
      <c r="I2229" s="43" t="str">
        <f>Raiz!$G$85</f>
        <v>%</v>
      </c>
      <c r="J2229" s="40" t="str">
        <f>Raiz!$H$85</f>
        <v>Valor R$</v>
      </c>
      <c r="K2229" s="4"/>
      <c r="L2229" s="4"/>
    </row>
    <row r="2230" spans="1:14" ht="39.950000000000003" customHeight="1" x14ac:dyDescent="0.2">
      <c r="A2230" s="50">
        <f t="shared" ref="A2230:C2230" si="1407">A2229</f>
        <v>3</v>
      </c>
      <c r="B2230" s="50" t="str">
        <f t="shared" si="1407"/>
        <v>Vigilante armado diurno - 44h</v>
      </c>
      <c r="C2230" s="50" t="str">
        <f t="shared" si="1407"/>
        <v>FLORIANÓPOLIS</v>
      </c>
      <c r="D223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2230" s="537"/>
      <c r="F2230" s="537"/>
      <c r="G2230" s="537"/>
      <c r="H2230" s="537"/>
      <c r="I2230" s="537"/>
      <c r="J2230" s="621"/>
      <c r="K2230" s="4"/>
      <c r="L2230" s="4"/>
    </row>
    <row r="2231" spans="1:14" ht="24.75" customHeight="1" x14ac:dyDescent="0.2">
      <c r="A2231" s="50">
        <f t="shared" ref="A2231:C2231" si="1408">A2230</f>
        <v>3</v>
      </c>
      <c r="B2231" s="50" t="str">
        <f t="shared" si="1408"/>
        <v>Vigilante armado diurno - 44h</v>
      </c>
      <c r="C2231" s="50" t="str">
        <f t="shared" si="1408"/>
        <v>FLORIANÓPOLIS</v>
      </c>
      <c r="D2231" s="622" t="str">
        <f>Raiz!$B$87</f>
        <v>MÓDULO 1</v>
      </c>
      <c r="E2231" s="553"/>
      <c r="F2231" s="44" t="str">
        <f>Raiz!$D$87</f>
        <v>MÓDULO 2
(sem VA e VT ou sem VT)</v>
      </c>
      <c r="G2231" s="44" t="str">
        <f>Raiz!$E$87</f>
        <v>MÓDULO 3</v>
      </c>
      <c r="H2231" s="552" t="str">
        <f>Raiz!$F$87</f>
        <v>BCCPA</v>
      </c>
      <c r="I2231" s="553"/>
      <c r="J2231" s="243" t="str">
        <f>Raiz!$H$87</f>
        <v>VA nas Férias</v>
      </c>
      <c r="K2231" s="4"/>
      <c r="L2231" s="4"/>
    </row>
    <row r="2232" spans="1:14" ht="18" customHeight="1" x14ac:dyDescent="0.2">
      <c r="A2232" s="50">
        <f t="shared" ref="A2232:C2232" si="1409">A2231</f>
        <v>3</v>
      </c>
      <c r="B2232" s="50" t="str">
        <f t="shared" si="1409"/>
        <v>Vigilante armado diurno - 44h</v>
      </c>
      <c r="C2232" s="50" t="str">
        <f t="shared" si="1409"/>
        <v>FLORIANÓPOLIS</v>
      </c>
      <c r="D2232" s="559">
        <f>J2184</f>
        <v>0</v>
      </c>
      <c r="E2232" s="604"/>
      <c r="F2232" s="26">
        <f>IF(J2232="S",(J2218-J2204),IF(J2232="N",(J2218-(J2204+J2205))))</f>
        <v>14</v>
      </c>
      <c r="G2232" s="26">
        <f>J2227</f>
        <v>0</v>
      </c>
      <c r="H2232" s="603">
        <f>SUM(D2232:G2232)</f>
        <v>14</v>
      </c>
      <c r="I2232" s="604"/>
      <c r="J2232" s="244" t="str">
        <f>VLOOKUP($G2151,Base!$B$559:$L$578,$J2156+1,FALSE)</f>
        <v>N</v>
      </c>
      <c r="K2232" s="4"/>
      <c r="L2232" s="51"/>
      <c r="N2232" s="90"/>
    </row>
    <row r="2233" spans="1:14" ht="18" customHeight="1" x14ac:dyDescent="0.2">
      <c r="A2233" s="50">
        <f t="shared" ref="A2233:C2233" si="1410">A2232</f>
        <v>3</v>
      </c>
      <c r="B2233" s="50" t="str">
        <f t="shared" si="1410"/>
        <v>Vigilante armado diurno - 44h</v>
      </c>
      <c r="C2233" s="50" t="str">
        <f t="shared" si="1410"/>
        <v>FLORIANÓPOLIS</v>
      </c>
      <c r="D2233" s="626" t="str">
        <f>Raiz!$B$89</f>
        <v>Submódulo 4.1 Substituto nas Ausências Legais</v>
      </c>
      <c r="E2233" s="627"/>
      <c r="F2233" s="627"/>
      <c r="G2233" s="627"/>
      <c r="H2233" s="627"/>
      <c r="I2233" s="627"/>
      <c r="J2233" s="628"/>
      <c r="K2233" s="4"/>
      <c r="L2233" s="4"/>
    </row>
    <row r="2234" spans="1:14" ht="18" customHeight="1" x14ac:dyDescent="0.2">
      <c r="A2234" s="50">
        <f t="shared" ref="A2234:C2234" si="1411">A2233</f>
        <v>3</v>
      </c>
      <c r="B2234" s="50" t="str">
        <f t="shared" si="1411"/>
        <v>Vigilante armado diurno - 44h</v>
      </c>
      <c r="C2234" s="50" t="str">
        <f t="shared" si="1411"/>
        <v>FLORIANÓPOLIS</v>
      </c>
      <c r="D2234" s="28" t="str">
        <f>Raiz!$B$90</f>
        <v>A</v>
      </c>
      <c r="E2234" s="542" t="str">
        <f>Raiz!$C$90</f>
        <v>Substituto na cobertura de Férias</v>
      </c>
      <c r="F2234" s="542"/>
      <c r="G2234" s="542" t="str">
        <f>Raiz!$E$90</f>
        <v>Cálculo do valor=BCCPA/12</v>
      </c>
      <c r="H2234" s="542"/>
      <c r="I2234" s="29">
        <f>Raiz!$G$90</f>
        <v>8.3333333333333329E-2</v>
      </c>
      <c r="J2234" s="11">
        <f t="shared" ref="J2234" si="1412">ROUND(H2232/12,2)</f>
        <v>1.17</v>
      </c>
      <c r="K2234" s="4"/>
      <c r="L2234" s="4"/>
    </row>
    <row r="2235" spans="1:14" ht="18" customHeight="1" x14ac:dyDescent="0.2">
      <c r="A2235" s="50">
        <f t="shared" ref="A2235:C2235" si="1413">A2234</f>
        <v>3</v>
      </c>
      <c r="B2235" s="50" t="str">
        <f t="shared" si="1413"/>
        <v>Vigilante armado diurno - 44h</v>
      </c>
      <c r="C2235" s="50" t="str">
        <f t="shared" si="1413"/>
        <v>FLORIANÓPOLIS</v>
      </c>
      <c r="D2235" s="10" t="str">
        <f>Raiz!$B$91</f>
        <v>B</v>
      </c>
      <c r="E2235" s="535" t="str">
        <f>Raiz!$C$91</f>
        <v>Substituto na cobertura de Ausências Legais</v>
      </c>
      <c r="F2235" s="540"/>
      <c r="G2235" s="535" t="str">
        <f>Raiz!$E$91</f>
        <v>Cálculo do valor=[(BCCPA/30)x1dia]/12</v>
      </c>
      <c r="H2235" s="540"/>
      <c r="I2235" s="12">
        <f>Raiz!$G$91</f>
        <v>2.7777777777777779E-3</v>
      </c>
      <c r="J2235" s="11">
        <f t="shared" ref="J2235" si="1414">ROUND(I2235*H2232,2)</f>
        <v>0.04</v>
      </c>
      <c r="K2235" s="4"/>
      <c r="L2235" s="4"/>
    </row>
    <row r="2236" spans="1:14" ht="18" customHeight="1" x14ac:dyDescent="0.2">
      <c r="A2236" s="50">
        <f t="shared" ref="A2236:C2236" si="1415">A2235</f>
        <v>3</v>
      </c>
      <c r="B2236" s="50" t="str">
        <f t="shared" si="1415"/>
        <v>Vigilante armado diurno - 44h</v>
      </c>
      <c r="C2236" s="50" t="str">
        <f t="shared" si="1415"/>
        <v>FLORIANÓPOLIS</v>
      </c>
      <c r="D2236" s="10" t="str">
        <f>Raiz!$B$92</f>
        <v>C</v>
      </c>
      <c r="E2236" s="524" t="str">
        <f>Raiz!$C$92</f>
        <v>Substituto na cobertura de Licença-Paternidade</v>
      </c>
      <c r="F2236" s="525"/>
      <c r="G2236" s="524" t="str">
        <f>Raiz!$E$92</f>
        <v>Cálculo do valor={[(BCCPA/30)x5dias]/12}x1,5%</v>
      </c>
      <c r="H2236" s="525"/>
      <c r="I2236" s="12">
        <f>Raiz!$G$92</f>
        <v>2.0833333333333332E-4</v>
      </c>
      <c r="J2236" s="11">
        <f t="shared" ref="J2236" si="1416">ROUND(I2236*H2232,2)</f>
        <v>0</v>
      </c>
      <c r="K2236" s="4"/>
      <c r="L2236" s="4"/>
    </row>
    <row r="2237" spans="1:14" ht="18" customHeight="1" x14ac:dyDescent="0.2">
      <c r="A2237" s="50">
        <f t="shared" ref="A2237:C2237" si="1417">A2236</f>
        <v>3</v>
      </c>
      <c r="B2237" s="50" t="str">
        <f t="shared" si="1417"/>
        <v>Vigilante armado diurno - 44h</v>
      </c>
      <c r="C2237" s="50" t="str">
        <f t="shared" si="1417"/>
        <v>FLORIANÓPOLIS</v>
      </c>
      <c r="D2237" s="10" t="str">
        <f>Raiz!$B$93</f>
        <v>D</v>
      </c>
      <c r="E2237" s="524" t="str">
        <f>Raiz!$C$93</f>
        <v>Substituto na cobertura de Ausência por acidente de trab.</v>
      </c>
      <c r="F2237" s="525"/>
      <c r="G2237" s="524" t="str">
        <f>Raiz!$E$93</f>
        <v>Cálculo do valor={[(BCCPA/30)x15dias]/12}x0,78%</v>
      </c>
      <c r="H2237" s="525"/>
      <c r="I2237" s="12">
        <f>Raiz!$G$93</f>
        <v>3.2499999999999999E-4</v>
      </c>
      <c r="J2237" s="11">
        <f t="shared" ref="J2237" si="1418">ROUND(I2237*H2232,2)</f>
        <v>0</v>
      </c>
      <c r="K2237" s="4"/>
      <c r="L2237" s="4"/>
    </row>
    <row r="2238" spans="1:14" ht="18.75" customHeight="1" x14ac:dyDescent="0.2">
      <c r="A2238" s="50">
        <f t="shared" ref="A2238:C2239" si="1419">A2237</f>
        <v>3</v>
      </c>
      <c r="B2238" s="50" t="str">
        <f t="shared" si="1419"/>
        <v>Vigilante armado diurno - 44h</v>
      </c>
      <c r="C2238" s="50" t="str">
        <f t="shared" si="1419"/>
        <v>FLORIANÓPOLIS</v>
      </c>
      <c r="D2238" s="10" t="str">
        <f>Raiz!$B$94</f>
        <v>E</v>
      </c>
      <c r="E2238" s="524" t="str">
        <f>Raiz!$C$94</f>
        <v>Substituto na cobertura de Afastamento Maternidade</v>
      </c>
      <c r="F2238" s="525"/>
      <c r="G2238" s="524" t="str">
        <f>Raiz!$E$94</f>
        <v>Cálculo do valor = {[(FÉRIAS + 1/3 FÉRIAS)/12]x(4/12)}x2%</v>
      </c>
      <c r="H2238" s="526"/>
      <c r="I2238" s="555"/>
      <c r="J2238" s="11">
        <f>ROUND((((J2184+J2184/3)/12)*4/12)*2%,2)</f>
        <v>0</v>
      </c>
      <c r="K2238" s="4"/>
      <c r="L2238" s="4"/>
    </row>
    <row r="2239" spans="1:14" ht="18" customHeight="1" x14ac:dyDescent="0.2">
      <c r="A2239" s="50">
        <f t="shared" si="1419"/>
        <v>3</v>
      </c>
      <c r="B2239" s="50" t="str">
        <f t="shared" si="1419"/>
        <v>Vigilante armado diurno - 44h</v>
      </c>
      <c r="C2239" s="50" t="str">
        <f t="shared" si="1419"/>
        <v>FLORIANÓPOLIS</v>
      </c>
      <c r="D2239" s="10" t="str">
        <f>Raiz!$B$95</f>
        <v>F</v>
      </c>
      <c r="E2239" s="524" t="str">
        <f>Raiz!$C$95</f>
        <v xml:space="preserve">Substituto na cobertura de outras ausências (especificar) </v>
      </c>
      <c r="F2239" s="554"/>
      <c r="G2239" s="554"/>
      <c r="H2239" s="554"/>
      <c r="I2239" s="555"/>
      <c r="J2239" s="20"/>
      <c r="K2239" s="4"/>
      <c r="L2239" s="4"/>
    </row>
    <row r="2240" spans="1:14" ht="18" customHeight="1" thickBot="1" x14ac:dyDescent="0.25">
      <c r="A2240" s="50">
        <f t="shared" ref="A2240:C2240" si="1420">A2239</f>
        <v>3</v>
      </c>
      <c r="B2240" s="50" t="str">
        <f t="shared" si="1420"/>
        <v>Vigilante armado diurno - 44h</v>
      </c>
      <c r="C2240" s="50" t="str">
        <f t="shared" si="1420"/>
        <v>FLORIANÓPOLIS</v>
      </c>
      <c r="D2240" s="619" t="str">
        <f>Raiz!$B$96</f>
        <v> Total do Módulo 4 - Custo de Reposição do Profissional Ausente</v>
      </c>
      <c r="E2240" s="619"/>
      <c r="F2240" s="619"/>
      <c r="G2240" s="619"/>
      <c r="H2240" s="619"/>
      <c r="I2240" s="619"/>
      <c r="J2240" s="13">
        <f t="shared" ref="J2240" si="1421">SUM(J2234:J2239)</f>
        <v>1.21</v>
      </c>
      <c r="K2240" s="4"/>
      <c r="L2240" s="4"/>
    </row>
    <row r="2241" spans="1:12" ht="13.5" customHeight="1" thickBot="1" x14ac:dyDescent="0.25">
      <c r="A2241" s="50">
        <f t="shared" ref="A2241:C2241" si="1422">A2240</f>
        <v>3</v>
      </c>
      <c r="B2241" s="50" t="str">
        <f t="shared" si="1422"/>
        <v>Vigilante armado diurno - 44h</v>
      </c>
      <c r="C2241" s="50" t="str">
        <f t="shared" si="1422"/>
        <v>FLORIANÓPOLIS</v>
      </c>
      <c r="D2241" s="4"/>
      <c r="E2241" s="4"/>
      <c r="F2241" s="4"/>
      <c r="G2241" s="4"/>
      <c r="H2241" s="4"/>
      <c r="I2241" s="4"/>
      <c r="J2241" s="4"/>
      <c r="K2241" s="4"/>
      <c r="L2241" s="4"/>
    </row>
    <row r="2242" spans="1:12" ht="18" customHeight="1" x14ac:dyDescent="0.2">
      <c r="A2242" s="50">
        <f t="shared" ref="A2242:C2242" si="1423">A2241</f>
        <v>3</v>
      </c>
      <c r="B2242" s="50" t="str">
        <f t="shared" si="1423"/>
        <v>Vigilante armado diurno - 44h</v>
      </c>
      <c r="C2242" s="50" t="str">
        <f t="shared" si="1423"/>
        <v>FLORIANÓPOLIS</v>
      </c>
      <c r="D2242" s="556" t="str">
        <f>Raiz!$B$98</f>
        <v>MÓDULO 5 - INSUMOS DIVERSOS</v>
      </c>
      <c r="E2242" s="557"/>
      <c r="F2242" s="557"/>
      <c r="G2242" s="557"/>
      <c r="H2242" s="557"/>
      <c r="I2242" s="558"/>
      <c r="J2242" s="2" t="str">
        <f>Raiz!$H$98</f>
        <v>Valor R$</v>
      </c>
      <c r="K2242" s="4"/>
      <c r="L2242" s="4"/>
    </row>
    <row r="2243" spans="1:12" ht="18" customHeight="1" x14ac:dyDescent="0.2">
      <c r="A2243" s="50">
        <f t="shared" ref="A2243:C2243" si="1424">A2242</f>
        <v>3</v>
      </c>
      <c r="B2243" s="50" t="str">
        <f t="shared" si="1424"/>
        <v>Vigilante armado diurno - 44h</v>
      </c>
      <c r="C2243" s="50" t="str">
        <f t="shared" si="1424"/>
        <v>FLORIANÓPOLIS</v>
      </c>
      <c r="D2243" s="10" t="str">
        <f>Raiz!$B$99</f>
        <v>A</v>
      </c>
      <c r="E2243" s="521" t="str">
        <f>Raiz!$C$99</f>
        <v>Uniformes</v>
      </c>
      <c r="F2243" s="521"/>
      <c r="G2243" s="521"/>
      <c r="H2243" s="521"/>
      <c r="I2243" s="521"/>
      <c r="J2243" s="11">
        <f>VLOOKUP(G2151,Base!$B$727:$L$746,J2156+1,FALSE)</f>
        <v>0</v>
      </c>
      <c r="K2243" s="239"/>
      <c r="L2243" s="239"/>
    </row>
    <row r="2244" spans="1:12" ht="18" customHeight="1" x14ac:dyDescent="0.2">
      <c r="A2244" s="50">
        <f t="shared" ref="A2244:C2244" si="1425">A2243</f>
        <v>3</v>
      </c>
      <c r="B2244" s="50" t="str">
        <f t="shared" si="1425"/>
        <v>Vigilante armado diurno - 44h</v>
      </c>
      <c r="C2244" s="50" t="str">
        <f t="shared" si="1425"/>
        <v>FLORIANÓPOLIS</v>
      </c>
      <c r="D2244" s="10" t="str">
        <f>Raiz!$B$100</f>
        <v>B</v>
      </c>
      <c r="E2244" s="521" t="str">
        <f>Raiz!$C$100</f>
        <v>Materiais de uso individual</v>
      </c>
      <c r="F2244" s="521"/>
      <c r="G2244" s="521"/>
      <c r="H2244" s="521"/>
      <c r="I2244" s="521"/>
      <c r="J2244" s="11">
        <f>VLOOKUP(G2151,Base!$B$751:$L$770,J2156+1,FALSE)</f>
        <v>0</v>
      </c>
      <c r="K2244" s="239"/>
      <c r="L2244" s="239"/>
    </row>
    <row r="2245" spans="1:12" ht="18" customHeight="1" x14ac:dyDescent="0.2">
      <c r="A2245" s="50">
        <f t="shared" ref="A2245:C2245" si="1426">A2244</f>
        <v>3</v>
      </c>
      <c r="B2245" s="50" t="str">
        <f t="shared" si="1426"/>
        <v>Vigilante armado diurno - 44h</v>
      </c>
      <c r="C2245" s="50" t="str">
        <f t="shared" si="1426"/>
        <v>FLORIANÓPOLIS</v>
      </c>
      <c r="D2245" s="10" t="str">
        <f>Raiz!$B$101</f>
        <v>C</v>
      </c>
      <c r="E2245" s="521" t="str">
        <f>Raiz!$C$101</f>
        <v>Materiais de uso compartilhado</v>
      </c>
      <c r="F2245" s="521"/>
      <c r="G2245" s="521"/>
      <c r="H2245" s="521"/>
      <c r="I2245" s="521"/>
      <c r="J2245" s="11">
        <f>VLOOKUP(G2151,Base!$B$775:$L$794,J2156+1,FALSE)</f>
        <v>0</v>
      </c>
      <c r="K2245" s="239"/>
      <c r="L2245" s="239"/>
    </row>
    <row r="2246" spans="1:12" ht="18" customHeight="1" x14ac:dyDescent="0.2">
      <c r="A2246" s="50">
        <f t="shared" ref="A2246:C2246" si="1427">A2245</f>
        <v>3</v>
      </c>
      <c r="B2246" s="50" t="str">
        <f t="shared" si="1427"/>
        <v>Vigilante armado diurno - 44h</v>
      </c>
      <c r="C2246" s="50" t="str">
        <f t="shared" si="1427"/>
        <v>FLORIANÓPOLIS</v>
      </c>
      <c r="D2246" s="10" t="str">
        <f>Raiz!$B$102</f>
        <v>D</v>
      </c>
      <c r="E2246" s="521" t="str">
        <f>Raiz!$C$102</f>
        <v>Outros: especificar</v>
      </c>
      <c r="F2246" s="521"/>
      <c r="G2246" s="521"/>
      <c r="H2246" s="521"/>
      <c r="I2246" s="521"/>
      <c r="J2246" s="77"/>
      <c r="K2246" s="239"/>
      <c r="L2246" s="239"/>
    </row>
    <row r="2247" spans="1:12" ht="18" customHeight="1" thickBot="1" x14ac:dyDescent="0.25">
      <c r="A2247" s="50">
        <f t="shared" ref="A2247:C2247" si="1428">A2246</f>
        <v>3</v>
      </c>
      <c r="B2247" s="50" t="str">
        <f t="shared" si="1428"/>
        <v>Vigilante armado diurno - 44h</v>
      </c>
      <c r="C2247" s="50" t="str">
        <f t="shared" si="1428"/>
        <v>FLORIANÓPOLIS</v>
      </c>
      <c r="D2247" s="619" t="str">
        <f>Raiz!$B$103</f>
        <v>Total do Módulo 5 - Insumos Diversos</v>
      </c>
      <c r="E2247" s="619"/>
      <c r="F2247" s="619"/>
      <c r="G2247" s="619"/>
      <c r="H2247" s="619"/>
      <c r="I2247" s="619"/>
      <c r="J2247" s="13">
        <f>SUM(J2243:J2246)</f>
        <v>0</v>
      </c>
      <c r="K2247" s="4"/>
      <c r="L2247" s="4"/>
    </row>
    <row r="2248" spans="1:12" ht="11.25" customHeight="1" thickBot="1" x14ac:dyDescent="0.25">
      <c r="A2248" s="50">
        <f t="shared" ref="A2248:C2248" si="1429">A2247</f>
        <v>3</v>
      </c>
      <c r="B2248" s="50" t="str">
        <f t="shared" si="1429"/>
        <v>Vigilante armado diurno - 44h</v>
      </c>
      <c r="C2248" s="50" t="str">
        <f t="shared" si="1429"/>
        <v>FLORIANÓPOLIS</v>
      </c>
      <c r="D2248" s="4"/>
      <c r="E2248" s="4"/>
      <c r="F2248" s="4"/>
      <c r="G2248" s="4"/>
      <c r="H2248" s="4"/>
      <c r="I2248" s="4"/>
      <c r="J2248" s="4"/>
      <c r="K2248" s="4"/>
      <c r="L2248" s="4"/>
    </row>
    <row r="2249" spans="1:12" ht="18" customHeight="1" x14ac:dyDescent="0.2">
      <c r="A2249" s="50">
        <f t="shared" ref="A2249:C2249" si="1430">A2248</f>
        <v>3</v>
      </c>
      <c r="B2249" s="50" t="str">
        <f t="shared" si="1430"/>
        <v>Vigilante armado diurno - 44h</v>
      </c>
      <c r="C2249" s="50" t="str">
        <f t="shared" si="1430"/>
        <v>FLORIANÓPOLIS</v>
      </c>
      <c r="D2249" s="531" t="str">
        <f>Raiz!$B$105</f>
        <v>6 - CUSTOS INDIRETOS, TRIBUTOS E LUCRO</v>
      </c>
      <c r="E2249" s="531"/>
      <c r="F2249" s="531"/>
      <c r="G2249" s="531"/>
      <c r="H2249" s="531"/>
      <c r="I2249" s="1" t="str">
        <f>Raiz!$G$105</f>
        <v>%</v>
      </c>
      <c r="J2249" s="2" t="str">
        <f>Raiz!$H$105</f>
        <v>Valor R$</v>
      </c>
      <c r="K2249" s="4"/>
      <c r="L2249" s="4"/>
    </row>
    <row r="2250" spans="1:12" ht="18" customHeight="1" x14ac:dyDescent="0.2">
      <c r="A2250" s="50">
        <f t="shared" ref="A2250:C2250" si="1431">A2249</f>
        <v>3</v>
      </c>
      <c r="B2250" s="50" t="str">
        <f t="shared" si="1431"/>
        <v>Vigilante armado diurno - 44h</v>
      </c>
      <c r="C2250" s="50" t="str">
        <f t="shared" si="1431"/>
        <v>FLORIANÓPOLIS</v>
      </c>
      <c r="D2250" s="10" t="str">
        <f>Raiz!$B$106</f>
        <v>A</v>
      </c>
      <c r="E2250" s="527" t="str">
        <f>Raiz!$C$106</f>
        <v>Custos Indiretos (despesas administrativas e operacionais)</v>
      </c>
      <c r="F2250" s="527"/>
      <c r="G2250" s="527"/>
      <c r="H2250" s="527"/>
      <c r="I2250" s="12">
        <f>VLOOKUP(G2151,Base!$B$799:$O$818,J2156+1,FALSE)</f>
        <v>0</v>
      </c>
      <c r="J2250" s="11">
        <f>ROUND(J2272*I2250,2)</f>
        <v>0</v>
      </c>
      <c r="K2250" s="4"/>
      <c r="L2250" s="4"/>
    </row>
    <row r="2251" spans="1:12" ht="18" customHeight="1" x14ac:dyDescent="0.2">
      <c r="A2251" s="50">
        <f t="shared" ref="A2251:C2251" si="1432">A2250</f>
        <v>3</v>
      </c>
      <c r="B2251" s="50" t="str">
        <f t="shared" si="1432"/>
        <v>Vigilante armado diurno - 44h</v>
      </c>
      <c r="C2251" s="50" t="str">
        <f t="shared" si="1432"/>
        <v>FLORIANÓPOLIS</v>
      </c>
      <c r="D2251" s="10" t="str">
        <f>Raiz!$B$107</f>
        <v>B</v>
      </c>
      <c r="E2251" s="527" t="str">
        <f>Raiz!$C$107</f>
        <v>Lucro</v>
      </c>
      <c r="F2251" s="527"/>
      <c r="G2251" s="527"/>
      <c r="H2251" s="527"/>
      <c r="I2251" s="12">
        <f>VLOOKUP(G2151,Base!$B$823:$O$842,J2156+1,FALSE)</f>
        <v>0</v>
      </c>
      <c r="J2251" s="11">
        <f>ROUND(J2274*I2251,2)</f>
        <v>0</v>
      </c>
      <c r="K2251" s="4"/>
      <c r="L2251" s="4"/>
    </row>
    <row r="2252" spans="1:12" ht="18" customHeight="1" x14ac:dyDescent="0.2">
      <c r="A2252" s="50">
        <f t="shared" ref="A2252:C2252" si="1433">A2251</f>
        <v>3</v>
      </c>
      <c r="B2252" s="50" t="str">
        <f t="shared" si="1433"/>
        <v>Vigilante armado diurno - 44h</v>
      </c>
      <c r="C2252" s="50" t="str">
        <f t="shared" si="1433"/>
        <v>FLORIANÓPOLIS</v>
      </c>
      <c r="D2252" s="560" t="str">
        <f>Raiz!$B$108</f>
        <v>Subtotal</v>
      </c>
      <c r="E2252" s="560"/>
      <c r="F2252" s="560"/>
      <c r="G2252" s="560"/>
      <c r="H2252" s="560"/>
      <c r="I2252" s="21">
        <f>SUM(I2250:I2251)</f>
        <v>0</v>
      </c>
      <c r="J2252" s="22">
        <f>SUM(J2250:J2251)</f>
        <v>0</v>
      </c>
      <c r="K2252" s="4"/>
      <c r="L2252" s="4"/>
    </row>
    <row r="2253" spans="1:12" ht="18" customHeight="1" x14ac:dyDescent="0.2">
      <c r="A2253" s="50">
        <f t="shared" ref="A2253:C2253" si="1434">A2252</f>
        <v>3</v>
      </c>
      <c r="B2253" s="50" t="str">
        <f t="shared" si="1434"/>
        <v>Vigilante armado diurno - 44h</v>
      </c>
      <c r="C2253" s="50" t="str">
        <f t="shared" si="1434"/>
        <v>FLORIANÓPOLIS</v>
      </c>
      <c r="D2253" s="10" t="str">
        <f>Raiz!$B$109</f>
        <v>C</v>
      </c>
      <c r="E2253" s="527" t="str">
        <f>Raiz!$C$109</f>
        <v>Tributos</v>
      </c>
      <c r="F2253" s="529"/>
      <c r="G2253" s="529"/>
      <c r="H2253" s="529"/>
      <c r="I2253" s="21">
        <f>SUM(I2254:I2256)</f>
        <v>6.1499999999999999E-2</v>
      </c>
      <c r="J2253" s="22">
        <f>SUM(J2254:J2256)</f>
        <v>51.11</v>
      </c>
      <c r="K2253" s="4"/>
      <c r="L2253" s="4"/>
    </row>
    <row r="2254" spans="1:12" ht="18" customHeight="1" x14ac:dyDescent="0.2">
      <c r="A2254" s="50">
        <f t="shared" ref="A2254:C2254" si="1435">A2253</f>
        <v>3</v>
      </c>
      <c r="B2254" s="50" t="str">
        <f t="shared" si="1435"/>
        <v>Vigilante armado diurno - 44h</v>
      </c>
      <c r="C2254" s="50" t="str">
        <f t="shared" si="1435"/>
        <v>FLORIANÓPOLIS</v>
      </c>
      <c r="D2254" s="532" t="str">
        <f>Raiz!$B$110</f>
        <v>C.1</v>
      </c>
      <c r="E2254" s="534" t="str">
        <f>Raiz!$C$110</f>
        <v>Tributos Federais</v>
      </c>
      <c r="F2254" s="536" t="str">
        <f>Raiz!$D$110</f>
        <v>PIS</v>
      </c>
      <c r="G2254" s="537"/>
      <c r="H2254" s="538"/>
      <c r="I2254" s="29">
        <f>Raiz!$G$110</f>
        <v>6.4999999999999997E-3</v>
      </c>
      <c r="J2254" s="11">
        <f>ROUND(I2254*J2263,2)</f>
        <v>5.4</v>
      </c>
      <c r="K2254" s="4"/>
      <c r="L2254" s="4"/>
    </row>
    <row r="2255" spans="1:12" ht="18" customHeight="1" x14ac:dyDescent="0.2">
      <c r="A2255" s="50">
        <f t="shared" ref="A2255:C2255" si="1436">A2254</f>
        <v>3</v>
      </c>
      <c r="B2255" s="50" t="str">
        <f t="shared" si="1436"/>
        <v>Vigilante armado diurno - 44h</v>
      </c>
      <c r="C2255" s="50" t="str">
        <f t="shared" si="1436"/>
        <v>FLORIANÓPOLIS</v>
      </c>
      <c r="D2255" s="533"/>
      <c r="E2255" s="535"/>
      <c r="F2255" s="535" t="str">
        <f>Raiz!$D$111</f>
        <v>COFINS</v>
      </c>
      <c r="G2255" s="539"/>
      <c r="H2255" s="540"/>
      <c r="I2255" s="12">
        <f>Raiz!$G$111</f>
        <v>0.03</v>
      </c>
      <c r="J2255" s="11">
        <f>ROUND(I2255*J2263,2)</f>
        <v>24.93</v>
      </c>
    </row>
    <row r="2256" spans="1:12" ht="18" customHeight="1" x14ac:dyDescent="0.2">
      <c r="A2256" s="50">
        <f t="shared" ref="A2256:C2256" si="1437">A2255</f>
        <v>3</v>
      </c>
      <c r="B2256" s="50" t="str">
        <f t="shared" si="1437"/>
        <v>Vigilante armado diurno - 44h</v>
      </c>
      <c r="C2256" s="50" t="str">
        <f t="shared" si="1437"/>
        <v>FLORIANÓPOLIS</v>
      </c>
      <c r="D2256" s="10" t="str">
        <f>Raiz!$B$112</f>
        <v>C.2</v>
      </c>
      <c r="E2256" s="240" t="str">
        <f>Raiz!$C$112</f>
        <v>Tributos Municipais</v>
      </c>
      <c r="F2256" s="524" t="str">
        <f>Raiz!$D$112</f>
        <v>ISS</v>
      </c>
      <c r="G2256" s="526"/>
      <c r="H2256" s="525"/>
      <c r="I2256" s="12">
        <f>VLOOKUP(G2151,Base!$B$25:$D$44,3,FALSE)</f>
        <v>2.5000000000000001E-2</v>
      </c>
      <c r="J2256" s="11">
        <f>ROUND(I2256*J2263,2)</f>
        <v>20.78</v>
      </c>
    </row>
    <row r="2257" spans="1:10" ht="18" customHeight="1" thickBot="1" x14ac:dyDescent="0.25">
      <c r="A2257" s="50">
        <f t="shared" ref="A2257:C2257" si="1438">A2256</f>
        <v>3</v>
      </c>
      <c r="B2257" s="50" t="str">
        <f t="shared" si="1438"/>
        <v>Vigilante armado diurno - 44h</v>
      </c>
      <c r="C2257" s="50" t="str">
        <f t="shared" si="1438"/>
        <v>FLORIANÓPOLIS</v>
      </c>
      <c r="D2257" s="653" t="str">
        <f>Raiz!$B$113</f>
        <v>Total do Módulo 6 - Custos Indiretos, Lucro e Tributos</v>
      </c>
      <c r="E2257" s="653"/>
      <c r="F2257" s="653"/>
      <c r="G2257" s="653"/>
      <c r="H2257" s="653"/>
      <c r="I2257" s="16">
        <f>I2252+I2253</f>
        <v>6.1499999999999999E-2</v>
      </c>
      <c r="J2257" s="13">
        <f>J2252+J2253</f>
        <v>51.11</v>
      </c>
    </row>
    <row r="2258" spans="1:10" ht="12.75" customHeight="1" thickBot="1" x14ac:dyDescent="0.25">
      <c r="A2258" s="50">
        <f t="shared" ref="A2258:C2258" si="1439">A2257</f>
        <v>3</v>
      </c>
      <c r="B2258" s="50" t="str">
        <f t="shared" si="1439"/>
        <v>Vigilante armado diurno - 44h</v>
      </c>
      <c r="C2258" s="50" t="str">
        <f t="shared" si="1439"/>
        <v>FLORIANÓPOLIS</v>
      </c>
      <c r="D2258" s="4"/>
      <c r="E2258" s="4"/>
      <c r="F2258" s="4"/>
      <c r="G2258" s="4"/>
      <c r="H2258" s="4"/>
      <c r="I2258" s="4"/>
      <c r="J2258" s="4"/>
    </row>
    <row r="2259" spans="1:10" ht="18" customHeight="1" x14ac:dyDescent="0.2">
      <c r="A2259" s="50">
        <f t="shared" ref="A2259:C2259" si="1440">A2258</f>
        <v>3</v>
      </c>
      <c r="B2259" s="50" t="str">
        <f t="shared" si="1440"/>
        <v>Vigilante armado diurno - 44h</v>
      </c>
      <c r="C2259" s="50" t="str">
        <f t="shared" si="1440"/>
        <v>FLORIANÓPOLIS</v>
      </c>
      <c r="D2259" s="556" t="str">
        <f>Raiz!$B$115</f>
        <v>TRIBUTOS (percentual incidente sobre o Valor total por empregado)</v>
      </c>
      <c r="E2259" s="557"/>
      <c r="F2259" s="557"/>
      <c r="G2259" s="557"/>
      <c r="H2259" s="557"/>
      <c r="I2259" s="557"/>
      <c r="J2259" s="558"/>
    </row>
    <row r="2260" spans="1:10" ht="18" customHeight="1" x14ac:dyDescent="0.2">
      <c r="A2260" s="50">
        <f t="shared" ref="A2260:C2260" si="1441">A2259</f>
        <v>3</v>
      </c>
      <c r="B2260" s="50" t="str">
        <f t="shared" si="1441"/>
        <v>Vigilante armado diurno - 44h</v>
      </c>
      <c r="C2260" s="50" t="str">
        <f t="shared" si="1441"/>
        <v>FLORIANÓPOLIS</v>
      </c>
      <c r="D2260" s="10" t="str">
        <f>Raiz!$B$116</f>
        <v>A</v>
      </c>
      <c r="E2260" s="521" t="str">
        <f>Raiz!$C$116</f>
        <v>Percentual total dos Tributos / 100</v>
      </c>
      <c r="F2260" s="521"/>
      <c r="G2260" s="521"/>
      <c r="H2260" s="521"/>
      <c r="I2260" s="521"/>
      <c r="J2260" s="23">
        <f>I2253</f>
        <v>6.1499999999999999E-2</v>
      </c>
    </row>
    <row r="2261" spans="1:10" ht="18" customHeight="1" x14ac:dyDescent="0.2">
      <c r="A2261" s="50">
        <f t="shared" ref="A2261:C2261" si="1442">A2260</f>
        <v>3</v>
      </c>
      <c r="B2261" s="50" t="str">
        <f t="shared" si="1442"/>
        <v>Vigilante armado diurno - 44h</v>
      </c>
      <c r="C2261" s="50" t="str">
        <f t="shared" si="1442"/>
        <v>FLORIANÓPOLIS</v>
      </c>
      <c r="D2261" s="10" t="str">
        <f>Raiz!$B$117</f>
        <v>B</v>
      </c>
      <c r="E2261" s="521" t="str">
        <f>Raiz!$C$117</f>
        <v>1 - A</v>
      </c>
      <c r="F2261" s="521"/>
      <c r="G2261" s="521"/>
      <c r="H2261" s="521"/>
      <c r="I2261" s="521"/>
      <c r="J2261" s="23">
        <f>1-J2260</f>
        <v>0.9385</v>
      </c>
    </row>
    <row r="2262" spans="1:10" ht="18" customHeight="1" x14ac:dyDescent="0.2">
      <c r="A2262" s="50">
        <f t="shared" ref="A2262:C2262" si="1443">A2261</f>
        <v>3</v>
      </c>
      <c r="B2262" s="50" t="str">
        <f t="shared" si="1443"/>
        <v>Vigilante armado diurno - 44h</v>
      </c>
      <c r="C2262" s="50" t="str">
        <f t="shared" si="1443"/>
        <v>FLORIANÓPOLIS</v>
      </c>
      <c r="D2262" s="10" t="str">
        <f>Raiz!$B$118</f>
        <v>C</v>
      </c>
      <c r="E2262" s="521" t="str">
        <f>Raiz!$C$118</f>
        <v>Custo antes da incidência dos tributos</v>
      </c>
      <c r="F2262" s="521"/>
      <c r="G2262" s="521"/>
      <c r="H2262" s="521"/>
      <c r="I2262" s="521"/>
      <c r="J2262" s="11">
        <f>J2276</f>
        <v>779.93000000000006</v>
      </c>
    </row>
    <row r="2263" spans="1:10" ht="18" customHeight="1" x14ac:dyDescent="0.2">
      <c r="A2263" s="50">
        <f t="shared" ref="A2263:C2263" si="1444">A2262</f>
        <v>3</v>
      </c>
      <c r="B2263" s="50" t="str">
        <f t="shared" si="1444"/>
        <v>Vigilante armado diurno - 44h</v>
      </c>
      <c r="C2263" s="50" t="str">
        <f t="shared" si="1444"/>
        <v>FLORIANÓPOLIS</v>
      </c>
      <c r="D2263" s="10" t="str">
        <f>Raiz!$B$119</f>
        <v>D</v>
      </c>
      <c r="E2263" s="521" t="str">
        <f>Raiz!$C$119</f>
        <v>PREÇO DO POSTO/MÊS (C / B)</v>
      </c>
      <c r="F2263" s="521"/>
      <c r="G2263" s="521"/>
      <c r="H2263" s="521"/>
      <c r="I2263" s="521"/>
      <c r="J2263" s="11">
        <f>ROUND(J2262/J2261,2)</f>
        <v>831.04</v>
      </c>
    </row>
    <row r="2264" spans="1:10" ht="18" customHeight="1" thickBot="1" x14ac:dyDescent="0.25">
      <c r="A2264" s="50">
        <f t="shared" ref="A2264:C2264" si="1445">A2263</f>
        <v>3</v>
      </c>
      <c r="B2264" s="50" t="str">
        <f t="shared" si="1445"/>
        <v>Vigilante armado diurno - 44h</v>
      </c>
      <c r="C2264" s="50" t="str">
        <f t="shared" si="1445"/>
        <v>FLORIANÓPOLIS</v>
      </c>
      <c r="D2264" s="619" t="str">
        <f>Raiz!$B$120</f>
        <v>Total dos Tributos = (D – C)</v>
      </c>
      <c r="E2264" s="619"/>
      <c r="F2264" s="619"/>
      <c r="G2264" s="619"/>
      <c r="H2264" s="619"/>
      <c r="I2264" s="619"/>
      <c r="J2264" s="24">
        <f>J2263-J2262</f>
        <v>51.1099999999999</v>
      </c>
    </row>
    <row r="2265" spans="1:10" ht="12.75" customHeight="1" thickBot="1" x14ac:dyDescent="0.25">
      <c r="A2265" s="50">
        <f t="shared" ref="A2265:C2265" si="1446">A2264</f>
        <v>3</v>
      </c>
      <c r="B2265" s="50" t="str">
        <f t="shared" si="1446"/>
        <v>Vigilante armado diurno - 44h</v>
      </c>
      <c r="C2265" s="50" t="str">
        <f t="shared" si="1446"/>
        <v>FLORIANÓPOLIS</v>
      </c>
      <c r="D2265" s="4"/>
      <c r="E2265" s="4"/>
      <c r="F2265" s="4"/>
      <c r="G2265" s="4"/>
      <c r="H2265" s="4"/>
      <c r="I2265" s="4"/>
      <c r="J2265" s="4"/>
    </row>
    <row r="2266" spans="1:10" ht="18" customHeight="1" x14ac:dyDescent="0.2">
      <c r="A2266" s="50">
        <f t="shared" ref="A2266:C2266" si="1447">A2265</f>
        <v>3</v>
      </c>
      <c r="B2266" s="50" t="str">
        <f t="shared" si="1447"/>
        <v>Vigilante armado diurno - 44h</v>
      </c>
      <c r="C2266" s="50" t="str">
        <f t="shared" si="1447"/>
        <v>FLORIANÓPOLIS</v>
      </c>
      <c r="D2266" s="544" t="str">
        <f>Raiz!$B$122</f>
        <v>2 - QUADRO-RESUMO DO CUSTO POR EMPREGADO</v>
      </c>
      <c r="E2266" s="544"/>
      <c r="F2266" s="544"/>
      <c r="G2266" s="544"/>
      <c r="H2266" s="544"/>
      <c r="I2266" s="646"/>
      <c r="J2266" s="68" t="str">
        <f>Raiz!$H$122</f>
        <v>Valor R$</v>
      </c>
    </row>
    <row r="2267" spans="1:10" ht="18" customHeight="1" x14ac:dyDescent="0.2">
      <c r="A2267" s="50">
        <f t="shared" ref="A2267:C2267" si="1448">A2266</f>
        <v>3</v>
      </c>
      <c r="B2267" s="50" t="str">
        <f t="shared" si="1448"/>
        <v>Vigilante armado diurno - 44h</v>
      </c>
      <c r="C2267" s="50" t="str">
        <f t="shared" si="1448"/>
        <v>FLORIANÓPOLIS</v>
      </c>
      <c r="D2267" s="10" t="str">
        <f>Raiz!$B$123</f>
        <v>A</v>
      </c>
      <c r="E2267" s="521" t="str">
        <f>Raiz!$C$123</f>
        <v>Módulo 1 - Composição da Remuneração</v>
      </c>
      <c r="F2267" s="521"/>
      <c r="G2267" s="521"/>
      <c r="H2267" s="521"/>
      <c r="I2267" s="521"/>
      <c r="J2267" s="11">
        <f>J2184</f>
        <v>0</v>
      </c>
    </row>
    <row r="2268" spans="1:10" ht="18" customHeight="1" x14ac:dyDescent="0.2">
      <c r="A2268" s="50">
        <f t="shared" ref="A2268:C2268" si="1449">A2267</f>
        <v>3</v>
      </c>
      <c r="B2268" s="50" t="str">
        <f t="shared" si="1449"/>
        <v>Vigilante armado diurno - 44h</v>
      </c>
      <c r="C2268" s="50" t="str">
        <f t="shared" si="1449"/>
        <v>FLORIANÓPOLIS</v>
      </c>
      <c r="D2268" s="10" t="str">
        <f>Raiz!$B$124</f>
        <v>B</v>
      </c>
      <c r="E2268" s="521" t="str">
        <f>Raiz!$C$124</f>
        <v>Módulo 2 - Encargos e Benefícios Anuais, Mensais e Diários</v>
      </c>
      <c r="F2268" s="521"/>
      <c r="G2268" s="521"/>
      <c r="H2268" s="521"/>
      <c r="I2268" s="521"/>
      <c r="J2268" s="11">
        <f t="shared" ref="J2268" si="1450">J2218</f>
        <v>778.72</v>
      </c>
    </row>
    <row r="2269" spans="1:10" ht="18" customHeight="1" x14ac:dyDescent="0.2">
      <c r="A2269" s="50">
        <f t="shared" ref="A2269:C2269" si="1451">A2268</f>
        <v>3</v>
      </c>
      <c r="B2269" s="50" t="str">
        <f t="shared" si="1451"/>
        <v>Vigilante armado diurno - 44h</v>
      </c>
      <c r="C2269" s="50" t="str">
        <f t="shared" si="1451"/>
        <v>FLORIANÓPOLIS</v>
      </c>
      <c r="D2269" s="10" t="str">
        <f>Raiz!$B$125</f>
        <v>C</v>
      </c>
      <c r="E2269" s="521" t="str">
        <f>Raiz!$C$125</f>
        <v>Módulo 3 - Provisão para Rescisão</v>
      </c>
      <c r="F2269" s="521"/>
      <c r="G2269" s="521"/>
      <c r="H2269" s="521"/>
      <c r="I2269" s="521"/>
      <c r="J2269" s="11">
        <f t="shared" ref="J2269" si="1452">J2227</f>
        <v>0</v>
      </c>
    </row>
    <row r="2270" spans="1:10" ht="18" customHeight="1" x14ac:dyDescent="0.2">
      <c r="A2270" s="50">
        <f t="shared" ref="A2270:C2270" si="1453">A2269</f>
        <v>3</v>
      </c>
      <c r="B2270" s="50" t="str">
        <f t="shared" si="1453"/>
        <v>Vigilante armado diurno - 44h</v>
      </c>
      <c r="C2270" s="50" t="str">
        <f t="shared" si="1453"/>
        <v>FLORIANÓPOLIS</v>
      </c>
      <c r="D2270" s="10" t="str">
        <f>Raiz!$B$126</f>
        <v>D</v>
      </c>
      <c r="E2270" s="521" t="str">
        <f>Raiz!$C$126</f>
        <v>Módulo 4 - Custo de Reposição do Profissional Ausente</v>
      </c>
      <c r="F2270" s="521"/>
      <c r="G2270" s="521"/>
      <c r="H2270" s="521"/>
      <c r="I2270" s="521"/>
      <c r="J2270" s="11">
        <f t="shared" ref="J2270" si="1454">J2240</f>
        <v>1.21</v>
      </c>
    </row>
    <row r="2271" spans="1:10" ht="18" customHeight="1" x14ac:dyDescent="0.2">
      <c r="A2271" s="50">
        <f t="shared" ref="A2271:C2271" si="1455">A2270</f>
        <v>3</v>
      </c>
      <c r="B2271" s="50" t="str">
        <f t="shared" si="1455"/>
        <v>Vigilante armado diurno - 44h</v>
      </c>
      <c r="C2271" s="50" t="str">
        <f t="shared" si="1455"/>
        <v>FLORIANÓPOLIS</v>
      </c>
      <c r="D2271" s="10" t="str">
        <f>Raiz!$B$127</f>
        <v>E</v>
      </c>
      <c r="E2271" s="521" t="str">
        <f>Raiz!$C$127</f>
        <v>Módulo 5 - Insumos Diversos</v>
      </c>
      <c r="F2271" s="521"/>
      <c r="G2271" s="521"/>
      <c r="H2271" s="521"/>
      <c r="I2271" s="521"/>
      <c r="J2271" s="11">
        <f t="shared" ref="J2271" si="1456">J2247</f>
        <v>0</v>
      </c>
    </row>
    <row r="2272" spans="1:10" ht="18" customHeight="1" x14ac:dyDescent="0.2">
      <c r="A2272" s="50">
        <f t="shared" ref="A2272:C2272" si="1457">A2271</f>
        <v>3</v>
      </c>
      <c r="B2272" s="50" t="str">
        <f t="shared" si="1457"/>
        <v>Vigilante armado diurno - 44h</v>
      </c>
      <c r="C2272" s="50" t="str">
        <f t="shared" si="1457"/>
        <v>FLORIANÓPOLIS</v>
      </c>
      <c r="D2272" s="647" t="str">
        <f>Raiz!$B$128</f>
        <v>Subtotal (A + B + C+ D + E)</v>
      </c>
      <c r="E2272" s="647"/>
      <c r="F2272" s="647"/>
      <c r="G2272" s="647"/>
      <c r="H2272" s="647"/>
      <c r="I2272" s="647"/>
      <c r="J2272" s="22">
        <f t="shared" ref="J2272" si="1458">SUM(J2267:J2271)</f>
        <v>779.93000000000006</v>
      </c>
    </row>
    <row r="2273" spans="1:13" ht="18" customHeight="1" x14ac:dyDescent="0.2">
      <c r="A2273" s="50">
        <f t="shared" ref="A2273:C2273" si="1459">A2272</f>
        <v>3</v>
      </c>
      <c r="B2273" s="50" t="str">
        <f t="shared" si="1459"/>
        <v>Vigilante armado diurno - 44h</v>
      </c>
      <c r="C2273" s="50" t="str">
        <f t="shared" si="1459"/>
        <v>FLORIANÓPOLIS</v>
      </c>
      <c r="D2273" s="10" t="str">
        <f>Raiz!$B$129</f>
        <v>F</v>
      </c>
      <c r="E2273" s="521" t="str">
        <f>Raiz!$C$129</f>
        <v>Módulo 6-A - Custos Indiretos (despesas administrativas e operacionais)</v>
      </c>
      <c r="F2273" s="521"/>
      <c r="G2273" s="521"/>
      <c r="H2273" s="521"/>
      <c r="I2273" s="521"/>
      <c r="J2273" s="11">
        <f t="shared" ref="J2273" si="1460">J2250</f>
        <v>0</v>
      </c>
    </row>
    <row r="2274" spans="1:13" ht="18" customHeight="1" x14ac:dyDescent="0.2">
      <c r="A2274" s="50">
        <f t="shared" ref="A2274:C2274" si="1461">A2273</f>
        <v>3</v>
      </c>
      <c r="B2274" s="50" t="str">
        <f t="shared" si="1461"/>
        <v>Vigilante armado diurno - 44h</v>
      </c>
      <c r="C2274" s="50" t="str">
        <f t="shared" si="1461"/>
        <v>FLORIANÓPOLIS</v>
      </c>
      <c r="D2274" s="647" t="str">
        <f>Raiz!$B$130</f>
        <v>Subtotal (antes da incidência dos lucros)</v>
      </c>
      <c r="E2274" s="647"/>
      <c r="F2274" s="647"/>
      <c r="G2274" s="647"/>
      <c r="H2274" s="647"/>
      <c r="I2274" s="647"/>
      <c r="J2274" s="25">
        <f t="shared" ref="J2274" si="1462">J2272+J2273</f>
        <v>779.93000000000006</v>
      </c>
    </row>
    <row r="2275" spans="1:13" ht="18" customHeight="1" x14ac:dyDescent="0.2">
      <c r="A2275" s="50">
        <f t="shared" ref="A2275:C2275" si="1463">A2274</f>
        <v>3</v>
      </c>
      <c r="B2275" s="50" t="str">
        <f t="shared" si="1463"/>
        <v>Vigilante armado diurno - 44h</v>
      </c>
      <c r="C2275" s="50" t="str">
        <f t="shared" si="1463"/>
        <v>FLORIANÓPOLIS</v>
      </c>
      <c r="D2275" s="10" t="str">
        <f>Raiz!$B$131</f>
        <v>G</v>
      </c>
      <c r="E2275" s="521" t="str">
        <f>Raiz!$C$131</f>
        <v>Módulo 6-B - Lucro</v>
      </c>
      <c r="F2275" s="521"/>
      <c r="G2275" s="521"/>
      <c r="H2275" s="521"/>
      <c r="I2275" s="521"/>
      <c r="J2275" s="25">
        <f t="shared" ref="J2275" si="1464">J2251</f>
        <v>0</v>
      </c>
    </row>
    <row r="2276" spans="1:13" ht="18" customHeight="1" x14ac:dyDescent="0.2">
      <c r="A2276" s="50">
        <f t="shared" ref="A2276:C2276" si="1465">A2275</f>
        <v>3</v>
      </c>
      <c r="B2276" s="50" t="str">
        <f t="shared" si="1465"/>
        <v>Vigilante armado diurno - 44h</v>
      </c>
      <c r="C2276" s="50" t="str">
        <f t="shared" si="1465"/>
        <v>FLORIANÓPOLIS</v>
      </c>
      <c r="D2276" s="647" t="str">
        <f>Raiz!$B$132</f>
        <v>Subtotal (antes da incidência dos tributos)</v>
      </c>
      <c r="E2276" s="647"/>
      <c r="F2276" s="647"/>
      <c r="G2276" s="647"/>
      <c r="H2276" s="647"/>
      <c r="I2276" s="647"/>
      <c r="J2276" s="25">
        <f>SUM(J2274:J2275)</f>
        <v>779.93000000000006</v>
      </c>
    </row>
    <row r="2277" spans="1:13" ht="18" customHeight="1" thickBot="1" x14ac:dyDescent="0.25">
      <c r="A2277" s="50">
        <f t="shared" ref="A2277:C2277" si="1466">A2276</f>
        <v>3</v>
      </c>
      <c r="B2277" s="50" t="str">
        <f t="shared" si="1466"/>
        <v>Vigilante armado diurno - 44h</v>
      </c>
      <c r="C2277" s="50" t="str">
        <f t="shared" si="1466"/>
        <v>FLORIANÓPOLIS</v>
      </c>
      <c r="D2277" s="245" t="str">
        <f>Raiz!$B$133</f>
        <v>H</v>
      </c>
      <c r="E2277" s="625" t="str">
        <f>Raiz!$C$133</f>
        <v>Módulo 6-C - Tributos</v>
      </c>
      <c r="F2277" s="625"/>
      <c r="G2277" s="625"/>
      <c r="H2277" s="625"/>
      <c r="I2277" s="625"/>
      <c r="J2277" s="25">
        <f t="shared" ref="J2277" si="1467">J2253</f>
        <v>51.11</v>
      </c>
    </row>
    <row r="2278" spans="1:13" ht="30" customHeight="1" thickBot="1" x14ac:dyDescent="0.25">
      <c r="A2278" s="50">
        <f t="shared" ref="A2278:C2278" si="1468">A2277</f>
        <v>3</v>
      </c>
      <c r="B2278" s="50" t="str">
        <f t="shared" si="1468"/>
        <v>Vigilante armado diurno - 44h</v>
      </c>
      <c r="C2278" s="50" t="str">
        <f t="shared" si="1468"/>
        <v>FLORIANÓPOLIS</v>
      </c>
      <c r="D2278" s="650" t="str">
        <f>Raiz!$B$134</f>
        <v>Valor Total por Posto / Mês</v>
      </c>
      <c r="E2278" s="651"/>
      <c r="F2278" s="652"/>
      <c r="G2278" s="654" t="str">
        <f>CONCATENATE(G2156," - ",G2151)</f>
        <v>Vigilante armado diurno - 44h - FLORIANÓPOLIS</v>
      </c>
      <c r="H2278" s="651"/>
      <c r="I2278" s="652"/>
      <c r="J2278" s="67">
        <f t="shared" ref="J2278" si="1469">SUM(J2276:J2277)</f>
        <v>831.04000000000008</v>
      </c>
      <c r="M2278" s="90"/>
    </row>
    <row r="2279" spans="1:13" ht="13.5" customHeight="1" thickBot="1" x14ac:dyDescent="0.25">
      <c r="A2279" s="50">
        <f t="shared" ref="A2279:C2279" si="1470">A2278</f>
        <v>3</v>
      </c>
      <c r="B2279" s="50" t="str">
        <f t="shared" si="1470"/>
        <v>Vigilante armado diurno - 44h</v>
      </c>
      <c r="C2279" s="50" t="str">
        <f t="shared" si="1470"/>
        <v>FLORIANÓPOLIS</v>
      </c>
      <c r="M2279" s="90"/>
    </row>
    <row r="2280" spans="1:13" ht="30" customHeight="1" thickBot="1" x14ac:dyDescent="0.25">
      <c r="A2280" s="50">
        <f>J2280</f>
        <v>2</v>
      </c>
      <c r="B2280" s="50" t="str">
        <f>G2290</f>
        <v>Vigilante armado diurno - 12x36h</v>
      </c>
      <c r="C2280" s="50" t="str">
        <f>G2285</f>
        <v>FOZ DO IGUAÇU</v>
      </c>
      <c r="D2280" s="657" t="str">
        <f>Raiz!$B$2</f>
        <v>PLANILHA DE CUSTOS E FORMAÇÃO DE PREÇOS</v>
      </c>
      <c r="E2280" s="658"/>
      <c r="F2280" s="658"/>
      <c r="G2280" s="658"/>
      <c r="H2280" s="658"/>
      <c r="I2280" s="52" t="str">
        <f>Raiz!$G$2</f>
        <v>GRUPO</v>
      </c>
      <c r="J2280" s="53">
        <f>VLOOKUP(G2285,Base!$B$25:$C$44,2,FALSE)</f>
        <v>2</v>
      </c>
      <c r="K2280" s="239"/>
      <c r="L2280" s="48" t="s">
        <v>163</v>
      </c>
      <c r="M2280" s="49">
        <f>M2146+1</f>
        <v>18</v>
      </c>
    </row>
    <row r="2281" spans="1:13" s="4" customFormat="1" ht="18" customHeight="1" x14ac:dyDescent="0.2">
      <c r="A2281" s="50">
        <f>A2280</f>
        <v>2</v>
      </c>
      <c r="B2281" s="50" t="str">
        <f>B2280</f>
        <v>Vigilante armado diurno - 12x36h</v>
      </c>
      <c r="C2281" s="50" t="str">
        <f>C2280</f>
        <v>FOZ DO IGUAÇU</v>
      </c>
      <c r="D2281" s="659" t="str">
        <f>Raiz!$B$3</f>
        <v>DISCRIMINAÇÃO DOS SERVIÇOS (DADOS REFERENTES À CONTRATAÇÃO)</v>
      </c>
      <c r="E2281" s="660"/>
      <c r="F2281" s="660"/>
      <c r="G2281" s="660"/>
      <c r="H2281" s="660"/>
      <c r="I2281" s="660"/>
      <c r="J2281" s="661"/>
    </row>
    <row r="2282" spans="1:13" s="4" customFormat="1" ht="18" customHeight="1" x14ac:dyDescent="0.2">
      <c r="A2282" s="50">
        <f t="shared" ref="A2282:C2282" si="1471">A2281</f>
        <v>2</v>
      </c>
      <c r="B2282" s="50" t="str">
        <f t="shared" si="1471"/>
        <v>Vigilante armado diurno - 12x36h</v>
      </c>
      <c r="C2282" s="50" t="str">
        <f t="shared" si="1471"/>
        <v>FOZ DO IGUAÇU</v>
      </c>
      <c r="D2282" s="10" t="str">
        <f>Raiz!$B$4</f>
        <v>A</v>
      </c>
      <c r="E2282" s="524" t="str">
        <f>Raiz!$C$4</f>
        <v>Processo nº</v>
      </c>
      <c r="F2282" s="525"/>
      <c r="G2282" s="629" t="str">
        <f>Base!$C$2</f>
        <v>10905.720056/2023-49</v>
      </c>
      <c r="H2282" s="630"/>
      <c r="I2282" s="630"/>
      <c r="J2282" s="631"/>
    </row>
    <row r="2283" spans="1:13" s="4" customFormat="1" ht="18" customHeight="1" x14ac:dyDescent="0.2">
      <c r="A2283" s="50">
        <f t="shared" ref="A2283:C2283" si="1472">A2282</f>
        <v>2</v>
      </c>
      <c r="B2283" s="50" t="str">
        <f t="shared" si="1472"/>
        <v>Vigilante armado diurno - 12x36h</v>
      </c>
      <c r="C2283" s="50" t="str">
        <f t="shared" si="1472"/>
        <v>FOZ DO IGUAÇU</v>
      </c>
      <c r="D2283" s="10" t="str">
        <f>Raiz!$B$5</f>
        <v>B</v>
      </c>
      <c r="E2283" s="524" t="str">
        <f>Raiz!$C$5</f>
        <v>Licitação nº</v>
      </c>
      <c r="F2283" s="525"/>
      <c r="G2283" s="629" t="str">
        <f>Base!$C$3</f>
        <v>___/2024</v>
      </c>
      <c r="H2283" s="630"/>
      <c r="I2283" s="630"/>
      <c r="J2283" s="631"/>
    </row>
    <row r="2284" spans="1:13" s="4" customFormat="1" ht="18" customHeight="1" x14ac:dyDescent="0.2">
      <c r="A2284" s="50">
        <f t="shared" ref="A2284:C2284" si="1473">A2283</f>
        <v>2</v>
      </c>
      <c r="B2284" s="50" t="str">
        <f t="shared" si="1473"/>
        <v>Vigilante armado diurno - 12x36h</v>
      </c>
      <c r="C2284" s="50" t="str">
        <f t="shared" si="1473"/>
        <v>FOZ DO IGUAÇU</v>
      </c>
      <c r="D2284" s="10" t="str">
        <f>Raiz!$B$6</f>
        <v>C</v>
      </c>
      <c r="E2284" s="524" t="str">
        <f>Raiz!$C$6</f>
        <v>Data de apresentação da proposta</v>
      </c>
      <c r="F2284" s="525"/>
      <c r="G2284" s="629" t="str">
        <f>Base!$C$4</f>
        <v>___/___/2024</v>
      </c>
      <c r="H2284" s="630"/>
      <c r="I2284" s="630"/>
      <c r="J2284" s="631"/>
    </row>
    <row r="2285" spans="1:13" s="4" customFormat="1" ht="18" customHeight="1" x14ac:dyDescent="0.2">
      <c r="A2285" s="50">
        <f t="shared" ref="A2285:C2285" si="1474">A2284</f>
        <v>2</v>
      </c>
      <c r="B2285" s="50" t="str">
        <f t="shared" si="1474"/>
        <v>Vigilante armado diurno - 12x36h</v>
      </c>
      <c r="C2285" s="50" t="str">
        <f t="shared" si="1474"/>
        <v>FOZ DO IGUAÇU</v>
      </c>
      <c r="D2285" s="10" t="str">
        <f>Raiz!$B$7</f>
        <v>D</v>
      </c>
      <c r="E2285" s="524" t="str">
        <f>Raiz!$C$7</f>
        <v>Local da prestação do serviço</v>
      </c>
      <c r="F2285" s="525"/>
      <c r="G2285" s="632" t="str">
        <f>VLOOKUP(M2280,Base!$Q$49:$S$102,2,FALSE)</f>
        <v>FOZ DO IGUAÇU</v>
      </c>
      <c r="H2285" s="633"/>
      <c r="I2285" s="633"/>
      <c r="J2285" s="634"/>
      <c r="K2285" s="239"/>
      <c r="L2285" s="239"/>
    </row>
    <row r="2286" spans="1:13" s="4" customFormat="1" ht="18" customHeight="1" x14ac:dyDescent="0.2">
      <c r="A2286" s="50">
        <f t="shared" ref="A2286:C2286" si="1475">A2285</f>
        <v>2</v>
      </c>
      <c r="B2286" s="50" t="str">
        <f t="shared" si="1475"/>
        <v>Vigilante armado diurno - 12x36h</v>
      </c>
      <c r="C2286" s="50" t="str">
        <f t="shared" si="1475"/>
        <v>FOZ DO IGUAÇU</v>
      </c>
      <c r="D2286" s="10" t="str">
        <f>Raiz!$B$8</f>
        <v>E</v>
      </c>
      <c r="E2286" s="524" t="str">
        <f>Raiz!$C$8</f>
        <v>Ano do Acordo, Convenção ou Dissídio Coletivo:</v>
      </c>
      <c r="F2286" s="525"/>
      <c r="G2286" s="635" t="str">
        <f>VLOOKUP(G2285,Base!$B$149:$L$168,J2290+1,FALSE)</f>
        <v>2022/2024</v>
      </c>
      <c r="H2286" s="636"/>
      <c r="I2286" s="636"/>
      <c r="J2286" s="637"/>
    </row>
    <row r="2287" spans="1:13" s="4" customFormat="1" ht="18" customHeight="1" thickBot="1" x14ac:dyDescent="0.25">
      <c r="A2287" s="50">
        <f t="shared" ref="A2287:C2287" si="1476">A2286</f>
        <v>2</v>
      </c>
      <c r="B2287" s="50" t="str">
        <f t="shared" si="1476"/>
        <v>Vigilante armado diurno - 12x36h</v>
      </c>
      <c r="C2287" s="50" t="str">
        <f t="shared" si="1476"/>
        <v>FOZ DO IGUAÇU</v>
      </c>
      <c r="D2287" s="9" t="str">
        <f>Raiz!$B$9</f>
        <v>F</v>
      </c>
      <c r="E2287" s="623" t="str">
        <f>Raiz!$C$9</f>
        <v>Tempo de Execução (meses)</v>
      </c>
      <c r="F2287" s="624"/>
      <c r="G2287" s="641">
        <f>VLOOKUP(G2285,Base!$B$99:$L$118,J2290+1,FALSE)</f>
        <v>24</v>
      </c>
      <c r="H2287" s="642"/>
      <c r="I2287" s="642"/>
      <c r="J2287" s="600"/>
    </row>
    <row r="2288" spans="1:13" ht="14.25" customHeight="1" thickBot="1" x14ac:dyDescent="0.25">
      <c r="A2288" s="50">
        <f t="shared" ref="A2288:C2288" si="1477">A2287</f>
        <v>2</v>
      </c>
      <c r="B2288" s="50" t="str">
        <f t="shared" si="1477"/>
        <v>Vigilante armado diurno - 12x36h</v>
      </c>
      <c r="C2288" s="50" t="str">
        <f t="shared" si="1477"/>
        <v>FOZ DO IGUAÇU</v>
      </c>
      <c r="D2288" s="89"/>
    </row>
    <row r="2289" spans="1:12" s="4" customFormat="1" ht="18" customHeight="1" x14ac:dyDescent="0.2">
      <c r="A2289" s="50">
        <f t="shared" ref="A2289:C2289" si="1478">A2288</f>
        <v>2</v>
      </c>
      <c r="B2289" s="50" t="str">
        <f t="shared" si="1478"/>
        <v>Vigilante armado diurno - 12x36h</v>
      </c>
      <c r="C2289" s="50" t="str">
        <f t="shared" si="1478"/>
        <v>FOZ DO IGUAÇU</v>
      </c>
      <c r="D2289" s="601" t="str">
        <f>Raiz!$B$11</f>
        <v>IDENTIFICAÇÃO DO SERVIÇO</v>
      </c>
      <c r="E2289" s="601"/>
      <c r="F2289" s="601"/>
      <c r="G2289" s="601"/>
      <c r="H2289" s="601"/>
      <c r="I2289" s="601"/>
      <c r="J2289" s="601"/>
    </row>
    <row r="2290" spans="1:12" s="4" customFormat="1" ht="18" customHeight="1" x14ac:dyDescent="0.2">
      <c r="A2290" s="50">
        <f t="shared" ref="A2290:C2290" si="1479">A2289</f>
        <v>2</v>
      </c>
      <c r="B2290" s="50" t="str">
        <f t="shared" si="1479"/>
        <v>Vigilante armado diurno - 12x36h</v>
      </c>
      <c r="C2290" s="50" t="str">
        <f t="shared" si="1479"/>
        <v>FOZ DO IGUAÇU</v>
      </c>
      <c r="D2290" s="609" t="str">
        <f>Raiz!$B$12</f>
        <v>Tipo de Serviço</v>
      </c>
      <c r="E2290" s="609"/>
      <c r="F2290" s="609"/>
      <c r="G2290" s="607" t="str">
        <f>VLOOKUP(M2280,Base!$Q$49:$S$102,3,FALSE)</f>
        <v>Vigilante armado diurno - 12x36h</v>
      </c>
      <c r="H2290" s="608"/>
      <c r="I2290" s="608"/>
      <c r="J2290" s="47">
        <f>VLOOKUP(G2290,Base!$B$11:$E$20,4,FALSE)</f>
        <v>1</v>
      </c>
    </row>
    <row r="2291" spans="1:12" s="4" customFormat="1" ht="18" customHeight="1" x14ac:dyDescent="0.2">
      <c r="A2291" s="50">
        <f t="shared" ref="A2291:C2291" si="1480">A2290</f>
        <v>2</v>
      </c>
      <c r="B2291" s="50" t="str">
        <f t="shared" si="1480"/>
        <v>Vigilante armado diurno - 12x36h</v>
      </c>
      <c r="C2291" s="50" t="str">
        <f t="shared" si="1480"/>
        <v>FOZ DO IGUAÇU</v>
      </c>
      <c r="D2291" s="609" t="str">
        <f>Raiz!$B$13</f>
        <v>Unidade de medida</v>
      </c>
      <c r="E2291" s="609"/>
      <c r="F2291" s="609"/>
      <c r="G2291" s="610" t="str">
        <f>Base!$C$6</f>
        <v>Posto</v>
      </c>
      <c r="H2291" s="610"/>
      <c r="I2291" s="610"/>
      <c r="J2291" s="610"/>
    </row>
    <row r="2292" spans="1:12" s="4" customFormat="1" ht="18" customHeight="1" thickBot="1" x14ac:dyDescent="0.25">
      <c r="A2292" s="50">
        <f t="shared" ref="A2292:C2292" si="1481">A2291</f>
        <v>2</v>
      </c>
      <c r="B2292" s="50" t="str">
        <f t="shared" si="1481"/>
        <v>Vigilante armado diurno - 12x36h</v>
      </c>
      <c r="C2292" s="50" t="str">
        <f t="shared" si="1481"/>
        <v>FOZ DO IGUAÇU</v>
      </c>
      <c r="D2292" s="597" t="str">
        <f>Raiz!$B$14</f>
        <v>Quantidade a contratar (unidade de medida)</v>
      </c>
      <c r="E2292" s="597"/>
      <c r="F2292" s="597"/>
      <c r="G2292" s="598">
        <f>VLOOKUP(G2285,Base!$B$49:$L$68,1+J2290,FALSE)</f>
        <v>31</v>
      </c>
      <c r="H2292" s="599"/>
      <c r="I2292" s="599"/>
      <c r="J2292" s="600"/>
    </row>
    <row r="2293" spans="1:12" s="4" customFormat="1" ht="14.25" customHeight="1" thickBot="1" x14ac:dyDescent="0.25">
      <c r="A2293" s="50">
        <f t="shared" ref="A2293:C2293" si="1482">A2292</f>
        <v>2</v>
      </c>
      <c r="B2293" s="50" t="str">
        <f t="shared" si="1482"/>
        <v>Vigilante armado diurno - 12x36h</v>
      </c>
      <c r="C2293" s="50" t="str">
        <f t="shared" si="1482"/>
        <v>FOZ DO IGUAÇU</v>
      </c>
      <c r="D2293" s="88"/>
      <c r="E2293" s="88"/>
      <c r="F2293" s="88"/>
      <c r="G2293" s="88"/>
      <c r="H2293" s="88"/>
      <c r="I2293" s="88"/>
      <c r="J2293" s="88"/>
      <c r="K2293" s="88"/>
      <c r="L2293" s="88"/>
    </row>
    <row r="2294" spans="1:12" s="4" customFormat="1" ht="18" customHeight="1" x14ac:dyDescent="0.2">
      <c r="A2294" s="50">
        <f t="shared" ref="A2294:C2294" si="1483">A2293</f>
        <v>2</v>
      </c>
      <c r="B2294" s="50" t="str">
        <f t="shared" si="1483"/>
        <v>Vigilante armado diurno - 12x36h</v>
      </c>
      <c r="C2294" s="50" t="str">
        <f t="shared" si="1483"/>
        <v>FOZ DO IGUAÇU</v>
      </c>
      <c r="D2294" s="601" t="str">
        <f>Raiz!$B$16</f>
        <v>1. MÓDULOS: Mão de obra vinculada à execução contratual</v>
      </c>
      <c r="E2294" s="601"/>
      <c r="F2294" s="601"/>
      <c r="G2294" s="601"/>
      <c r="H2294" s="601"/>
      <c r="I2294" s="601"/>
      <c r="J2294" s="601"/>
    </row>
    <row r="2295" spans="1:12" s="4" customFormat="1" ht="18" customHeight="1" x14ac:dyDescent="0.2">
      <c r="A2295" s="50">
        <f t="shared" ref="A2295:C2295" si="1484">A2294</f>
        <v>2</v>
      </c>
      <c r="B2295" s="50" t="str">
        <f t="shared" si="1484"/>
        <v>Vigilante armado diurno - 12x36h</v>
      </c>
      <c r="C2295" s="50" t="str">
        <f t="shared" si="1484"/>
        <v>FOZ DO IGUAÇU</v>
      </c>
      <c r="D2295" s="602" t="str">
        <f>Raiz!$B$17</f>
        <v>Dados para composição dos custos referentes a mão de obra</v>
      </c>
      <c r="E2295" s="602"/>
      <c r="F2295" s="602"/>
      <c r="G2295" s="602"/>
      <c r="H2295" s="602"/>
      <c r="I2295" s="602"/>
      <c r="J2295" s="602"/>
    </row>
    <row r="2296" spans="1:12" s="4" customFormat="1" ht="18" customHeight="1" x14ac:dyDescent="0.2">
      <c r="A2296" s="50">
        <f t="shared" ref="A2296:C2296" si="1485">A2295</f>
        <v>2</v>
      </c>
      <c r="B2296" s="50" t="str">
        <f t="shared" si="1485"/>
        <v>Vigilante armado diurno - 12x36h</v>
      </c>
      <c r="C2296" s="50" t="str">
        <f t="shared" si="1485"/>
        <v>FOZ DO IGUAÇU</v>
      </c>
      <c r="D2296" s="10">
        <f>Raiz!$B$18</f>
        <v>1</v>
      </c>
      <c r="E2296" s="527" t="str">
        <f>Raiz!$C$18</f>
        <v>Tipo de Serviço</v>
      </c>
      <c r="F2296" s="527"/>
      <c r="G2296" s="613" t="str">
        <f>G2290</f>
        <v>Vigilante armado diurno - 12x36h</v>
      </c>
      <c r="H2296" s="613"/>
      <c r="I2296" s="613"/>
      <c r="J2296" s="614"/>
    </row>
    <row r="2297" spans="1:12" s="4" customFormat="1" ht="18" customHeight="1" x14ac:dyDescent="0.2">
      <c r="A2297" s="50">
        <f t="shared" ref="A2297:C2297" si="1486">A2296</f>
        <v>2</v>
      </c>
      <c r="B2297" s="50" t="str">
        <f t="shared" si="1486"/>
        <v>Vigilante armado diurno - 12x36h</v>
      </c>
      <c r="C2297" s="50" t="str">
        <f t="shared" si="1486"/>
        <v>FOZ DO IGUAÇU</v>
      </c>
      <c r="D2297" s="10">
        <f>Raiz!$B$19</f>
        <v>2</v>
      </c>
      <c r="E2297" s="527" t="str">
        <f>Raiz!$C$19</f>
        <v>Classificação Brasileira de Ocupações (CBO)</v>
      </c>
      <c r="F2297" s="527"/>
      <c r="G2297" s="525" t="str">
        <f>VLOOKUP(G2290,Base!$B$11:$C$20,2,FALSE)</f>
        <v>5173-30</v>
      </c>
      <c r="H2297" s="525"/>
      <c r="I2297" s="525"/>
      <c r="J2297" s="555"/>
      <c r="K2297" s="239"/>
      <c r="L2297" s="239"/>
    </row>
    <row r="2298" spans="1:12" s="4" customFormat="1" ht="18" customHeight="1" x14ac:dyDescent="0.2">
      <c r="A2298" s="50">
        <f t="shared" ref="A2298:C2298" si="1487">A2297</f>
        <v>2</v>
      </c>
      <c r="B2298" s="50" t="str">
        <f t="shared" si="1487"/>
        <v>Vigilante armado diurno - 12x36h</v>
      </c>
      <c r="C2298" s="50" t="str">
        <f t="shared" si="1487"/>
        <v>FOZ DO IGUAÇU</v>
      </c>
      <c r="D2298" s="10">
        <f>Raiz!$B$20</f>
        <v>3</v>
      </c>
      <c r="E2298" s="529" t="str">
        <f>Raiz!$C$20</f>
        <v>Salário Normativo da Categoria</v>
      </c>
      <c r="F2298" s="529"/>
      <c r="G2298" s="585">
        <f>VLOOKUP(G2285,Base!$B$198:$L$217,J2290+1,FALSE)</f>
        <v>0</v>
      </c>
      <c r="H2298" s="585"/>
      <c r="I2298" s="585"/>
      <c r="J2298" s="586"/>
      <c r="K2298" s="239"/>
      <c r="L2298" s="239"/>
    </row>
    <row r="2299" spans="1:12" s="4" customFormat="1" ht="18" customHeight="1" x14ac:dyDescent="0.2">
      <c r="A2299" s="50">
        <f t="shared" ref="A2299:C2299" si="1488">A2298</f>
        <v>2</v>
      </c>
      <c r="B2299" s="50" t="str">
        <f t="shared" si="1488"/>
        <v>Vigilante armado diurno - 12x36h</v>
      </c>
      <c r="C2299" s="50" t="str">
        <f t="shared" si="1488"/>
        <v>FOZ DO IGUAÇU</v>
      </c>
      <c r="D2299" s="28">
        <f>Raiz!$B$21</f>
        <v>4</v>
      </c>
      <c r="E2299" s="542" t="str">
        <f>Raiz!$C$21</f>
        <v>Categoria Profissional (vinculada à execução contratual)</v>
      </c>
      <c r="F2299" s="542"/>
      <c r="G2299" s="643">
        <f>VLOOKUP(G2285,Base!$B$124:$L$143,J2290+1,FALSE)</f>
        <v>0</v>
      </c>
      <c r="H2299" s="643"/>
      <c r="I2299" s="643"/>
      <c r="J2299" s="644"/>
      <c r="K2299" s="239"/>
      <c r="L2299" s="239"/>
    </row>
    <row r="2300" spans="1:12" s="4" customFormat="1" ht="18" customHeight="1" x14ac:dyDescent="0.2">
      <c r="A2300" s="50">
        <f t="shared" ref="A2300:C2300" si="1489">A2299</f>
        <v>2</v>
      </c>
      <c r="B2300" s="50" t="str">
        <f t="shared" si="1489"/>
        <v>Vigilante armado diurno - 12x36h</v>
      </c>
      <c r="C2300" s="50" t="str">
        <f t="shared" si="1489"/>
        <v>FOZ DO IGUAÇU</v>
      </c>
      <c r="D2300" s="10">
        <f>Raiz!$B$22</f>
        <v>5</v>
      </c>
      <c r="E2300" s="645" t="str">
        <f>Raiz!$C$22</f>
        <v>CCT - Data-Base da Categoria (dia/mês/ano)</v>
      </c>
      <c r="F2300" s="645"/>
      <c r="G2300" s="611">
        <f>VLOOKUP(G2285,Base!$B$173:$L$192,J2290+1,FALSE)</f>
        <v>44958</v>
      </c>
      <c r="H2300" s="611"/>
      <c r="I2300" s="611"/>
      <c r="J2300" s="612"/>
      <c r="K2300" s="239"/>
      <c r="L2300" s="239"/>
    </row>
    <row r="2301" spans="1:12" s="4" customFormat="1" ht="18" customHeight="1" x14ac:dyDescent="0.2">
      <c r="A2301" s="50">
        <f t="shared" ref="A2301:C2301" si="1490">A2300</f>
        <v>2</v>
      </c>
      <c r="B2301" s="50" t="str">
        <f t="shared" si="1490"/>
        <v>Vigilante armado diurno - 12x36h</v>
      </c>
      <c r="C2301" s="50" t="str">
        <f t="shared" si="1490"/>
        <v>FOZ DO IGUAÇU</v>
      </c>
      <c r="D2301" s="10">
        <f>Raiz!$B$23</f>
        <v>6</v>
      </c>
      <c r="E2301" s="527" t="str">
        <f>Raiz!$C$23</f>
        <v>Carga horária a contratar (Horas/Mês)</v>
      </c>
      <c r="F2301" s="527"/>
      <c r="G2301" s="595">
        <f>VLOOKUP(G2285,Base!$B$247:$L$266,J2290+1,FALSE)</f>
        <v>220</v>
      </c>
      <c r="H2301" s="595"/>
      <c r="I2301" s="595"/>
      <c r="J2301" s="596"/>
      <c r="K2301" s="239"/>
      <c r="L2301" s="239"/>
    </row>
    <row r="2302" spans="1:12" s="4" customFormat="1" ht="18" customHeight="1" x14ac:dyDescent="0.2">
      <c r="A2302" s="50">
        <f t="shared" ref="A2302:C2302" si="1491">A2301</f>
        <v>2</v>
      </c>
      <c r="B2302" s="50" t="str">
        <f t="shared" si="1491"/>
        <v>Vigilante armado diurno - 12x36h</v>
      </c>
      <c r="C2302" s="50" t="str">
        <f t="shared" si="1491"/>
        <v>FOZ DO IGUAÇU</v>
      </c>
      <c r="D2302" s="10">
        <f>Raiz!$B$24</f>
        <v>7</v>
      </c>
      <c r="E2302" s="527" t="str">
        <f>Raiz!$C$24</f>
        <v>Quantidade de empregados (por unidade de medida)</v>
      </c>
      <c r="F2302" s="527"/>
      <c r="G2302" s="525">
        <f>VLOOKUP(G2285,Base!$B$74:$L$93,J2290+1,FALSE)</f>
        <v>2</v>
      </c>
      <c r="H2302" s="525"/>
      <c r="I2302" s="525"/>
      <c r="J2302" s="555"/>
      <c r="K2302" s="239"/>
      <c r="L2302" s="239"/>
    </row>
    <row r="2303" spans="1:12" s="4" customFormat="1" ht="18" customHeight="1" x14ac:dyDescent="0.2">
      <c r="A2303" s="50">
        <f t="shared" ref="A2303:C2303" si="1492">A2302</f>
        <v>2</v>
      </c>
      <c r="B2303" s="50" t="str">
        <f t="shared" si="1492"/>
        <v>Vigilante armado diurno - 12x36h</v>
      </c>
      <c r="C2303" s="50" t="str">
        <f t="shared" si="1492"/>
        <v>FOZ DO IGUAÇU</v>
      </c>
      <c r="D2303" s="10">
        <f>Raiz!$B$25</f>
        <v>8</v>
      </c>
      <c r="E2303" s="527" t="str">
        <f>Raiz!$C$25</f>
        <v>Valor do vale transporte</v>
      </c>
      <c r="F2303" s="527"/>
      <c r="G2303" s="585">
        <f>VLOOKUP(G2285,Base!$B$25:$E$44,4,FALSE)</f>
        <v>4.5</v>
      </c>
      <c r="H2303" s="585" t="s">
        <v>25</v>
      </c>
      <c r="I2303" s="585"/>
      <c r="J2303" s="586"/>
    </row>
    <row r="2304" spans="1:12" s="4" customFormat="1" ht="18" customHeight="1" x14ac:dyDescent="0.2">
      <c r="A2304" s="50">
        <f t="shared" ref="A2304:C2304" si="1493">A2303</f>
        <v>2</v>
      </c>
      <c r="B2304" s="50" t="str">
        <f t="shared" si="1493"/>
        <v>Vigilante armado diurno - 12x36h</v>
      </c>
      <c r="C2304" s="50" t="str">
        <f t="shared" si="1493"/>
        <v>FOZ DO IGUAÇU</v>
      </c>
      <c r="D2304" s="10">
        <f>Raiz!$B$26</f>
        <v>9</v>
      </c>
      <c r="E2304" s="527" t="str">
        <f>Raiz!$C$26</f>
        <v>Valor do vale alimentação</v>
      </c>
      <c r="F2304" s="527"/>
      <c r="G2304" s="585">
        <f>VLOOKUP(G2285,Base!$B$487:$L$506,J2290+1,FALSE)</f>
        <v>41.76</v>
      </c>
      <c r="H2304" s="585"/>
      <c r="I2304" s="585"/>
      <c r="J2304" s="586"/>
      <c r="K2304" s="239"/>
      <c r="L2304" s="239"/>
    </row>
    <row r="2305" spans="1:12" s="4" customFormat="1" ht="18" customHeight="1" thickBot="1" x14ac:dyDescent="0.25">
      <c r="A2305" s="50">
        <f t="shared" ref="A2305:C2305" si="1494">A2304</f>
        <v>2</v>
      </c>
      <c r="B2305" s="50" t="str">
        <f t="shared" si="1494"/>
        <v>Vigilante armado diurno - 12x36h</v>
      </c>
      <c r="C2305" s="50" t="str">
        <f t="shared" si="1494"/>
        <v>FOZ DO IGUAÇU</v>
      </c>
      <c r="D2305" s="9">
        <f>Raiz!$B$27</f>
        <v>10</v>
      </c>
      <c r="E2305" s="587" t="str">
        <f>Raiz!$C$27</f>
        <v>Salário Mínimo Vigente</v>
      </c>
      <c r="F2305" s="587"/>
      <c r="G2305" s="588">
        <f>Base!$C$5</f>
        <v>1320</v>
      </c>
      <c r="H2305" s="588"/>
      <c r="I2305" s="588"/>
      <c r="J2305" s="589"/>
    </row>
    <row r="2306" spans="1:12" ht="13.5" customHeight="1" thickBot="1" x14ac:dyDescent="0.25">
      <c r="A2306" s="50">
        <f t="shared" ref="A2306:C2306" si="1495">A2305</f>
        <v>2</v>
      </c>
      <c r="B2306" s="50" t="str">
        <f t="shared" si="1495"/>
        <v>Vigilante armado diurno - 12x36h</v>
      </c>
      <c r="C2306" s="50" t="str">
        <f t="shared" si="1495"/>
        <v>FOZ DO IGUAÇU</v>
      </c>
      <c r="D2306" s="4"/>
      <c r="E2306" s="4"/>
      <c r="F2306" s="4"/>
      <c r="G2306" s="4"/>
      <c r="H2306" s="4"/>
      <c r="I2306" s="4"/>
      <c r="J2306" s="4"/>
    </row>
    <row r="2307" spans="1:12" ht="18" customHeight="1" x14ac:dyDescent="0.2">
      <c r="A2307" s="50">
        <f t="shared" ref="A2307:C2307" si="1496">A2306</f>
        <v>2</v>
      </c>
      <c r="B2307" s="50" t="str">
        <f t="shared" si="1496"/>
        <v>Vigilante armado diurno - 12x36h</v>
      </c>
      <c r="C2307" s="50" t="str">
        <f t="shared" si="1496"/>
        <v>FOZ DO IGUAÇU</v>
      </c>
      <c r="D2307" s="590" t="str">
        <f>Raiz!$B$29</f>
        <v>MÓDULO 1 – COMPOSIÇÃO DA REMUNERAÇÃO</v>
      </c>
      <c r="E2307" s="590"/>
      <c r="F2307" s="590"/>
      <c r="G2307" s="590"/>
      <c r="H2307" s="590"/>
      <c r="I2307" s="1" t="str">
        <f>Raiz!G$29</f>
        <v>%</v>
      </c>
      <c r="J2307" s="2" t="str">
        <f>Raiz!$H$29</f>
        <v>Valor R$</v>
      </c>
    </row>
    <row r="2308" spans="1:12" ht="18" customHeight="1" x14ac:dyDescent="0.2">
      <c r="A2308" s="50">
        <f t="shared" ref="A2308:C2308" si="1497">A2307</f>
        <v>2</v>
      </c>
      <c r="B2308" s="50" t="str">
        <f t="shared" si="1497"/>
        <v>Vigilante armado diurno - 12x36h</v>
      </c>
      <c r="C2308" s="50" t="str">
        <f t="shared" si="1497"/>
        <v>FOZ DO IGUAÇU</v>
      </c>
      <c r="D2308" s="10" t="str">
        <f>Raiz!$B$30</f>
        <v>A</v>
      </c>
      <c r="E2308" s="625" t="str">
        <f>Raiz!$C$30</f>
        <v>Salário-Base</v>
      </c>
      <c r="F2308" s="625"/>
      <c r="G2308" s="625"/>
      <c r="H2308" s="625"/>
      <c r="I2308" s="521"/>
      <c r="J2308" s="11">
        <f>VLOOKUP(G2285,Base!$B$295:$L$305,J2290+1,FALSE)*G2302</f>
        <v>0</v>
      </c>
      <c r="K2308" s="89"/>
      <c r="L2308" s="89"/>
    </row>
    <row r="2309" spans="1:12" ht="18" customHeight="1" x14ac:dyDescent="0.2">
      <c r="A2309" s="50">
        <f t="shared" ref="A2309:C2309" si="1498">A2308</f>
        <v>2</v>
      </c>
      <c r="B2309" s="50" t="str">
        <f t="shared" si="1498"/>
        <v>Vigilante armado diurno - 12x36h</v>
      </c>
      <c r="C2309" s="50" t="str">
        <f t="shared" si="1498"/>
        <v>FOZ DO IGUAÇU</v>
      </c>
      <c r="D2309" s="10" t="str">
        <f>Raiz!$B$31</f>
        <v>B</v>
      </c>
      <c r="E2309" s="524" t="str">
        <f>Raiz!$C$31</f>
        <v>Adicional de Periculosidade</v>
      </c>
      <c r="F2309" s="526"/>
      <c r="G2309" s="526"/>
      <c r="H2309" s="525"/>
      <c r="I2309" s="39">
        <f>VLOOKUP(G2285,Base!$B$319:$L$329,J2290+1,FALSE)</f>
        <v>0.3</v>
      </c>
      <c r="J2309" s="11">
        <f>ROUND(I2309*J2308,2)</f>
        <v>0</v>
      </c>
      <c r="K2309" s="89"/>
      <c r="L2309" s="89"/>
    </row>
    <row r="2310" spans="1:12" ht="18" customHeight="1" x14ac:dyDescent="0.2">
      <c r="A2310" s="50">
        <f t="shared" ref="A2310:C2310" si="1499">A2309</f>
        <v>2</v>
      </c>
      <c r="B2310" s="50" t="str">
        <f t="shared" si="1499"/>
        <v>Vigilante armado diurno - 12x36h</v>
      </c>
      <c r="C2310" s="50" t="str">
        <f t="shared" si="1499"/>
        <v>FOZ DO IGUAÇU</v>
      </c>
      <c r="D2310" s="10" t="str">
        <f>Raiz!$B$32</f>
        <v>C</v>
      </c>
      <c r="E2310" s="524" t="str">
        <f>Raiz!$C$32</f>
        <v>Adicional NOTURNO</v>
      </c>
      <c r="F2310" s="525"/>
      <c r="G2310" s="96">
        <f>VLOOKUP(G2285,Base!$B$343:$L$353,J2290+1,FALSE)</f>
        <v>0</v>
      </c>
      <c r="H2310" s="567"/>
      <c r="I2310" s="582"/>
      <c r="J2310" s="73">
        <f>ROUND((J2308+J2309)/G2301*G2310*7*15,2)</f>
        <v>0</v>
      </c>
      <c r="K2310" s="89"/>
      <c r="L2310" s="89"/>
    </row>
    <row r="2311" spans="1:12" ht="18" customHeight="1" x14ac:dyDescent="0.2">
      <c r="A2311" s="50">
        <f t="shared" ref="A2311:C2311" si="1500">A2310</f>
        <v>2</v>
      </c>
      <c r="B2311" s="50" t="str">
        <f t="shared" si="1500"/>
        <v>Vigilante armado diurno - 12x36h</v>
      </c>
      <c r="C2311" s="50" t="str">
        <f t="shared" si="1500"/>
        <v>FOZ DO IGUAÇU</v>
      </c>
      <c r="D2311" s="10" t="str">
        <f>Raiz!$B$33</f>
        <v>D</v>
      </c>
      <c r="E2311" s="524" t="str">
        <f>Raiz!$C$33</f>
        <v>Reflexo do adicional noturno sobre o DSR</v>
      </c>
      <c r="F2311" s="525"/>
      <c r="G2311" s="96" t="str">
        <f>VLOOKUP(G2285,Base!$B$367:$L$386,J2290+1,FALSE)</f>
        <v>N</v>
      </c>
      <c r="H2311" s="567"/>
      <c r="I2311" s="582"/>
      <c r="J2311" s="73">
        <f>IF(G2311="S",(J2310*0.2),IF(G2311="N",0))</f>
        <v>0</v>
      </c>
      <c r="K2311" s="89"/>
      <c r="L2311" s="89"/>
    </row>
    <row r="2312" spans="1:12" ht="18" customHeight="1" x14ac:dyDescent="0.2">
      <c r="A2312" s="50">
        <f t="shared" ref="A2312:C2312" si="1501">A2311</f>
        <v>2</v>
      </c>
      <c r="B2312" s="50" t="str">
        <f t="shared" si="1501"/>
        <v>Vigilante armado diurno - 12x36h</v>
      </c>
      <c r="C2312" s="50" t="str">
        <f t="shared" si="1501"/>
        <v>FOZ DO IGUAÇU</v>
      </c>
      <c r="D2312" s="10" t="str">
        <f>Raiz!$B$34</f>
        <v>E</v>
      </c>
      <c r="E2312" s="524" t="str">
        <f>Raiz!$C$34</f>
        <v>Adicional de Hora Noturna Reduzida</v>
      </c>
      <c r="F2312" s="525"/>
      <c r="G2312" s="96" t="str">
        <f>VLOOKUP(G2285,Base!$B$390:$L$410,J2290+1,FALSE)</f>
        <v>N</v>
      </c>
      <c r="H2312" s="567"/>
      <c r="I2312" s="582"/>
      <c r="J2312" s="73">
        <f>IF(G2312="S",ROUND(((J2308+J2309)/G2302/G2301*1.2*15*2),2),IF(G2312="N",0))</f>
        <v>0</v>
      </c>
      <c r="K2312" s="89"/>
      <c r="L2312" s="89"/>
    </row>
    <row r="2313" spans="1:12" ht="18" customHeight="1" x14ac:dyDescent="0.2">
      <c r="A2313" s="50">
        <f t="shared" ref="A2313:C2313" si="1502">A2312</f>
        <v>2</v>
      </c>
      <c r="B2313" s="50" t="str">
        <f t="shared" si="1502"/>
        <v>Vigilante armado diurno - 12x36h</v>
      </c>
      <c r="C2313" s="50" t="str">
        <f t="shared" si="1502"/>
        <v>FOZ DO IGUAÇU</v>
      </c>
      <c r="D2313" s="10" t="str">
        <f>Raiz!$B$35</f>
        <v>F</v>
      </c>
      <c r="E2313" s="521" t="str">
        <f>Raiz!$C$35</f>
        <v>Outros (especificar): Adicional de função</v>
      </c>
      <c r="F2313" s="668"/>
      <c r="G2313" s="668"/>
      <c r="H2313" s="668"/>
      <c r="I2313" s="584"/>
      <c r="J2313" s="11">
        <f>VLOOKUP(G2285,Base!$B$439:$L$458,J2290+1,FALSE)*G2302</f>
        <v>0</v>
      </c>
      <c r="K2313" s="89"/>
      <c r="L2313" s="89"/>
    </row>
    <row r="2314" spans="1:12" ht="18" customHeight="1" x14ac:dyDescent="0.2">
      <c r="A2314" s="50">
        <f t="shared" ref="A2314:C2315" si="1503">A2313</f>
        <v>2</v>
      </c>
      <c r="B2314" s="50" t="str">
        <f t="shared" si="1503"/>
        <v>Vigilante armado diurno - 12x36h</v>
      </c>
      <c r="C2314" s="50" t="str">
        <f t="shared" si="1503"/>
        <v>FOZ DO IGUAÇU</v>
      </c>
      <c r="D2314" s="569" t="str">
        <f>Raiz!$B$36</f>
        <v>Remuneração 1 = Total da Remuneração de verbas de natureza salarial nas quais incidem INSS + FGTS + Férias + 13º, etc.</v>
      </c>
      <c r="E2314" s="570"/>
      <c r="F2314" s="570"/>
      <c r="G2314" s="570"/>
      <c r="H2314" s="570"/>
      <c r="I2314" s="571"/>
      <c r="J2314" s="97">
        <f>SUM(J2308:J2313)</f>
        <v>0</v>
      </c>
      <c r="K2314" s="89"/>
      <c r="L2314" s="89"/>
    </row>
    <row r="2315" spans="1:12" ht="18" customHeight="1" x14ac:dyDescent="0.2">
      <c r="A2315" s="50">
        <f t="shared" si="1503"/>
        <v>2</v>
      </c>
      <c r="B2315" s="50" t="str">
        <f t="shared" si="1503"/>
        <v>Vigilante armado diurno - 12x36h</v>
      </c>
      <c r="C2315" s="50" t="str">
        <f t="shared" si="1503"/>
        <v>FOZ DO IGUAÇU</v>
      </c>
      <c r="D2315" s="10" t="s">
        <v>36</v>
      </c>
      <c r="E2315" s="521" t="s">
        <v>227</v>
      </c>
      <c r="F2315" s="521"/>
      <c r="G2315" s="521"/>
      <c r="H2315" s="521"/>
      <c r="I2315" s="521"/>
      <c r="J2315" s="72">
        <f>VLOOKUP(G2285,Base!$B$415:$L$434,J2290+1,FALSE)</f>
        <v>0</v>
      </c>
      <c r="K2315" s="89"/>
      <c r="L2315" s="89"/>
    </row>
    <row r="2316" spans="1:12" ht="18" customHeight="1" x14ac:dyDescent="0.2">
      <c r="A2316" s="50">
        <f t="shared" ref="A2316:C2317" si="1504">A2315</f>
        <v>2</v>
      </c>
      <c r="B2316" s="50" t="str">
        <f t="shared" si="1504"/>
        <v>Vigilante armado diurno - 12x36h</v>
      </c>
      <c r="C2316" s="50" t="str">
        <f t="shared" si="1504"/>
        <v>FOZ DO IGUAÇU</v>
      </c>
      <c r="D2316" s="10" t="str">
        <f>Raiz!$B$38</f>
        <v>H</v>
      </c>
      <c r="E2316" s="521" t="str">
        <f>Raiz!$C$38</f>
        <v>Outros (especificar)</v>
      </c>
      <c r="F2316" s="668"/>
      <c r="G2316" s="668"/>
      <c r="H2316" s="668"/>
      <c r="I2316" s="584"/>
      <c r="J2316" s="11"/>
      <c r="K2316" s="89"/>
      <c r="L2316" s="89"/>
    </row>
    <row r="2317" spans="1:12" ht="18" customHeight="1" x14ac:dyDescent="0.2">
      <c r="A2317" s="50">
        <f t="shared" si="1504"/>
        <v>2</v>
      </c>
      <c r="B2317" s="50" t="str">
        <f t="shared" si="1504"/>
        <v>Vigilante armado diurno - 12x36h</v>
      </c>
      <c r="C2317" s="50" t="str">
        <f t="shared" si="1504"/>
        <v>FOZ DO IGUAÇU</v>
      </c>
      <c r="D2317" s="569" t="str">
        <f>Raiz!$B$39</f>
        <v xml:space="preserve">Remuneração 2 = Total da Remuneração de verbas de natureza indenizatória nas quais não incidem INSS, FGTS, Férias, 13º, etc.  </v>
      </c>
      <c r="E2317" s="570"/>
      <c r="F2317" s="570"/>
      <c r="G2317" s="570"/>
      <c r="H2317" s="570"/>
      <c r="I2317" s="571"/>
      <c r="J2317" s="97">
        <f>SUM(J2315:J2316)</f>
        <v>0</v>
      </c>
    </row>
    <row r="2318" spans="1:12" ht="18" customHeight="1" thickBot="1" x14ac:dyDescent="0.25">
      <c r="A2318" s="50">
        <f t="shared" ref="A2318:C2318" si="1505">A2317</f>
        <v>2</v>
      </c>
      <c r="B2318" s="50" t="str">
        <f t="shared" si="1505"/>
        <v>Vigilante armado diurno - 12x36h</v>
      </c>
      <c r="C2318" s="50" t="str">
        <f t="shared" si="1505"/>
        <v>FOZ DO IGUAÇU</v>
      </c>
      <c r="D2318" s="619" t="str">
        <f>Raiz!$B$40</f>
        <v>Total do Módulo 1 - Composição da Remuneração</v>
      </c>
      <c r="E2318" s="655"/>
      <c r="F2318" s="655"/>
      <c r="G2318" s="655"/>
      <c r="H2318" s="655"/>
      <c r="I2318" s="656"/>
      <c r="J2318" s="13">
        <f>J2314+J2317</f>
        <v>0</v>
      </c>
    </row>
    <row r="2319" spans="1:12" ht="14.25" customHeight="1" thickBot="1" x14ac:dyDescent="0.25">
      <c r="A2319" s="50">
        <f t="shared" ref="A2319:A2347" si="1506">A2318</f>
        <v>2</v>
      </c>
      <c r="B2319" s="50" t="str">
        <f t="shared" ref="B2319:B2347" si="1507">B2318</f>
        <v>Vigilante armado diurno - 12x36h</v>
      </c>
      <c r="C2319" s="50" t="str">
        <f t="shared" ref="C2319:C2347" si="1508">C2318</f>
        <v>FOZ DO IGUAÇU</v>
      </c>
      <c r="D2319" s="4"/>
      <c r="E2319" s="4"/>
      <c r="F2319" s="4"/>
      <c r="G2319" s="4"/>
      <c r="H2319" s="4"/>
      <c r="I2319" s="4"/>
      <c r="J2319" s="4"/>
    </row>
    <row r="2320" spans="1:12" ht="18" customHeight="1" x14ac:dyDescent="0.2">
      <c r="A2320" s="50">
        <f t="shared" si="1506"/>
        <v>2</v>
      </c>
      <c r="B2320" s="50" t="str">
        <f t="shared" si="1507"/>
        <v>Vigilante armado diurno - 12x36h</v>
      </c>
      <c r="C2320" s="50" t="str">
        <f t="shared" si="1508"/>
        <v>FOZ DO IGUAÇU</v>
      </c>
      <c r="D2320" s="572" t="str">
        <f>Raiz!$B$42</f>
        <v>MÓDULO 2 – ENCARGOS E BENEFÍCIOS ANUAIS, MENSAIS E DIÁRIOS</v>
      </c>
      <c r="E2320" s="573"/>
      <c r="F2320" s="573"/>
      <c r="G2320" s="573"/>
      <c r="H2320" s="574"/>
      <c r="I2320" s="56" t="str">
        <f>Raiz!$G$42</f>
        <v>%</v>
      </c>
      <c r="J2320" s="57" t="str">
        <f>Raiz!$H$42</f>
        <v>Valor R$</v>
      </c>
    </row>
    <row r="2321" spans="1:12" ht="18" customHeight="1" x14ac:dyDescent="0.2">
      <c r="A2321" s="50">
        <f t="shared" si="1506"/>
        <v>2</v>
      </c>
      <c r="B2321" s="50" t="str">
        <f t="shared" si="1507"/>
        <v>Vigilante armado diurno - 12x36h</v>
      </c>
      <c r="C2321" s="50" t="str">
        <f t="shared" si="1508"/>
        <v>FOZ DO IGUAÇU</v>
      </c>
      <c r="D2321" s="580" t="str">
        <f>Raiz!$B$43</f>
        <v xml:space="preserve"> Submódulo 2.1 - 13º (décimo terceiro) Salário e Adicional de Férias</v>
      </c>
      <c r="E2321" s="560"/>
      <c r="F2321" s="560"/>
      <c r="G2321" s="560"/>
      <c r="H2321" s="560"/>
      <c r="I2321" s="560"/>
      <c r="J2321" s="581"/>
    </row>
    <row r="2322" spans="1:12" ht="18" customHeight="1" x14ac:dyDescent="0.2">
      <c r="A2322" s="50">
        <f t="shared" si="1506"/>
        <v>2</v>
      </c>
      <c r="B2322" s="50" t="str">
        <f t="shared" si="1507"/>
        <v>Vigilante armado diurno - 12x36h</v>
      </c>
      <c r="C2322" s="50" t="str">
        <f t="shared" si="1508"/>
        <v>FOZ DO IGUAÇU</v>
      </c>
      <c r="D2322" s="58" t="str">
        <f>Raiz!$B$44</f>
        <v>A</v>
      </c>
      <c r="E2322" s="529" t="str">
        <f>Raiz!$C$44</f>
        <v>13º Salário</v>
      </c>
      <c r="F2322" s="529"/>
      <c r="G2322" s="529"/>
      <c r="H2322" s="529"/>
      <c r="I2322" s="55">
        <f>Raiz!$G$44</f>
        <v>8.3333333333333329E-2</v>
      </c>
      <c r="J2322" s="59">
        <f>ROUND(I2322*J2314,2)</f>
        <v>0</v>
      </c>
    </row>
    <row r="2323" spans="1:12" ht="18" customHeight="1" x14ac:dyDescent="0.2">
      <c r="A2323" s="50">
        <f t="shared" si="1506"/>
        <v>2</v>
      </c>
      <c r="B2323" s="50" t="str">
        <f t="shared" si="1507"/>
        <v>Vigilante armado diurno - 12x36h</v>
      </c>
      <c r="C2323" s="50" t="str">
        <f t="shared" si="1508"/>
        <v>FOZ DO IGUAÇU</v>
      </c>
      <c r="D2323" s="61" t="str">
        <f>Raiz!$B$45</f>
        <v>B</v>
      </c>
      <c r="E2323" s="536" t="str">
        <f>Raiz!$C$45</f>
        <v xml:space="preserve">Adicional de Férias </v>
      </c>
      <c r="F2323" s="537"/>
      <c r="G2323" s="537"/>
      <c r="H2323" s="538"/>
      <c r="I2323" s="71">
        <f>Raiz!$G$45</f>
        <v>2.7777777777777776E-2</v>
      </c>
      <c r="J2323" s="70">
        <f>ROUND(I2323*J2314,2)</f>
        <v>0</v>
      </c>
      <c r="K2323" s="4"/>
      <c r="L2323" s="4"/>
    </row>
    <row r="2324" spans="1:12" ht="18" customHeight="1" thickBot="1" x14ac:dyDescent="0.25">
      <c r="A2324" s="50">
        <f t="shared" si="1506"/>
        <v>2</v>
      </c>
      <c r="B2324" s="50" t="str">
        <f t="shared" si="1507"/>
        <v>Vigilante armado diurno - 12x36h</v>
      </c>
      <c r="C2324" s="50" t="str">
        <f t="shared" si="1508"/>
        <v>FOZ DO IGUAÇU</v>
      </c>
      <c r="D2324" s="648" t="str">
        <f>Raiz!$B$46</f>
        <v>Total do Submódulo 2.1</v>
      </c>
      <c r="E2324" s="649"/>
      <c r="F2324" s="649"/>
      <c r="G2324" s="649"/>
      <c r="H2324" s="649"/>
      <c r="I2324" s="649"/>
      <c r="J2324" s="60">
        <f>SUM(J2322:J2323)</f>
        <v>0</v>
      </c>
      <c r="K2324" s="4"/>
      <c r="L2324" s="4"/>
    </row>
    <row r="2325" spans="1:12" ht="14.25" customHeight="1" thickBot="1" x14ac:dyDescent="0.25">
      <c r="A2325" s="50">
        <f t="shared" si="1506"/>
        <v>2</v>
      </c>
      <c r="B2325" s="50" t="str">
        <f t="shared" si="1507"/>
        <v>Vigilante armado diurno - 12x36h</v>
      </c>
      <c r="C2325" s="50" t="str">
        <f t="shared" si="1508"/>
        <v>FOZ DO IGUAÇU</v>
      </c>
      <c r="D2325" s="4"/>
      <c r="E2325" s="4"/>
      <c r="F2325" s="4"/>
      <c r="G2325" s="4"/>
      <c r="H2325" s="4"/>
      <c r="I2325" s="4"/>
      <c r="J2325" s="4"/>
      <c r="K2325" s="4"/>
      <c r="L2325" s="4"/>
    </row>
    <row r="2326" spans="1:12" ht="18" customHeight="1" x14ac:dyDescent="0.2">
      <c r="A2326" s="50">
        <f t="shared" si="1506"/>
        <v>2</v>
      </c>
      <c r="B2326" s="50" t="str">
        <f t="shared" si="1507"/>
        <v>Vigilante armado diurno - 12x36h</v>
      </c>
      <c r="C2326" s="50" t="str">
        <f t="shared" si="1508"/>
        <v>FOZ DO IGUAÇU</v>
      </c>
      <c r="D2326" s="564" t="str">
        <f>Raiz!$B$48</f>
        <v xml:space="preserve"> Submódulo 2.2 - Encargos Previdenciários (GPS), FGTS e outras contribuições</v>
      </c>
      <c r="E2326" s="564"/>
      <c r="F2326" s="564"/>
      <c r="G2326" s="564"/>
      <c r="H2326" s="564"/>
      <c r="I2326" s="564"/>
      <c r="J2326" s="565"/>
      <c r="K2326" s="4"/>
      <c r="L2326" s="4"/>
    </row>
    <row r="2327" spans="1:12" ht="18" customHeight="1" x14ac:dyDescent="0.2">
      <c r="A2327" s="50">
        <f t="shared" si="1506"/>
        <v>2</v>
      </c>
      <c r="B2327" s="50" t="str">
        <f t="shared" si="1507"/>
        <v>Vigilante armado diurno - 12x36h</v>
      </c>
      <c r="C2327" s="50" t="str">
        <f t="shared" si="1508"/>
        <v>FOZ DO IGUAÇU</v>
      </c>
      <c r="D2327" s="10" t="str">
        <f>Raiz!$B$49</f>
        <v>A</v>
      </c>
      <c r="E2327" s="563" t="str">
        <f>Raiz!$C$49</f>
        <v>INSS</v>
      </c>
      <c r="F2327" s="563"/>
      <c r="G2327" s="563"/>
      <c r="H2327" s="563"/>
      <c r="I2327" s="15">
        <f>Raiz!$G$49</f>
        <v>0.2</v>
      </c>
      <c r="J2327" s="14">
        <f>ROUND((J2314+J2324)*$I2327,2)</f>
        <v>0</v>
      </c>
      <c r="K2327" s="4"/>
      <c r="L2327" s="4"/>
    </row>
    <row r="2328" spans="1:12" ht="18" customHeight="1" x14ac:dyDescent="0.2">
      <c r="A2328" s="50">
        <f t="shared" si="1506"/>
        <v>2</v>
      </c>
      <c r="B2328" s="50" t="str">
        <f t="shared" si="1507"/>
        <v>Vigilante armado diurno - 12x36h</v>
      </c>
      <c r="C2328" s="50" t="str">
        <f t="shared" si="1508"/>
        <v>FOZ DO IGUAÇU</v>
      </c>
      <c r="D2328" s="10" t="str">
        <f>Raiz!$B$50</f>
        <v>B</v>
      </c>
      <c r="E2328" s="563" t="str">
        <f>Raiz!$C$50</f>
        <v>Salário Educação</v>
      </c>
      <c r="F2328" s="563"/>
      <c r="G2328" s="563"/>
      <c r="H2328" s="563"/>
      <c r="I2328" s="15">
        <f>Raiz!$G$50</f>
        <v>2.5000000000000001E-2</v>
      </c>
      <c r="J2328" s="14">
        <f>ROUND((J2314+J2324)*$I2328,2)</f>
        <v>0</v>
      </c>
      <c r="K2328" s="4"/>
      <c r="L2328" s="4"/>
    </row>
    <row r="2329" spans="1:12" ht="18" customHeight="1" x14ac:dyDescent="0.2">
      <c r="A2329" s="50">
        <f t="shared" si="1506"/>
        <v>2</v>
      </c>
      <c r="B2329" s="50" t="str">
        <f t="shared" si="1507"/>
        <v>Vigilante armado diurno - 12x36h</v>
      </c>
      <c r="C2329" s="50" t="str">
        <f t="shared" si="1508"/>
        <v>FOZ DO IGUAÇU</v>
      </c>
      <c r="D2329" s="10" t="str">
        <f>Raiz!$B$51</f>
        <v>C</v>
      </c>
      <c r="E2329" s="62" t="str">
        <f>Raiz!$C$51</f>
        <v>RAT X FAP       RAT=</v>
      </c>
      <c r="F2329" s="66">
        <f>VLOOKUP(J2280,Base!$H$11:$I$12,2,FALSE)</f>
        <v>0.03</v>
      </c>
      <c r="G2329" s="63" t="str">
        <f>Raiz!$E$51</f>
        <v>FAP=</v>
      </c>
      <c r="H2329" s="64">
        <f>VLOOKUP(J2280,Base!$H$11:$J$12,3,FALSE)</f>
        <v>1</v>
      </c>
      <c r="I2329" s="15">
        <f>F2329*H2329</f>
        <v>0.03</v>
      </c>
      <c r="J2329" s="14">
        <f>ROUND((J2314+J2324)*$I2329,2)</f>
        <v>0</v>
      </c>
      <c r="K2329" s="4"/>
      <c r="L2329" s="4"/>
    </row>
    <row r="2330" spans="1:12" ht="18" customHeight="1" x14ac:dyDescent="0.2">
      <c r="A2330" s="50">
        <f t="shared" si="1506"/>
        <v>2</v>
      </c>
      <c r="B2330" s="50" t="str">
        <f t="shared" si="1507"/>
        <v>Vigilante armado diurno - 12x36h</v>
      </c>
      <c r="C2330" s="50" t="str">
        <f t="shared" si="1508"/>
        <v>FOZ DO IGUAÇU</v>
      </c>
      <c r="D2330" s="10" t="str">
        <f>Raiz!$B$52</f>
        <v>D</v>
      </c>
      <c r="E2330" s="563" t="str">
        <f>Raiz!$C$52</f>
        <v>SESI ou SESC</v>
      </c>
      <c r="F2330" s="563"/>
      <c r="G2330" s="563"/>
      <c r="H2330" s="563"/>
      <c r="I2330" s="15">
        <f>Raiz!$G$52</f>
        <v>1.4999999999999999E-2</v>
      </c>
      <c r="J2330" s="14">
        <f>ROUND((J2314+J2324)*$I2330,2)</f>
        <v>0</v>
      </c>
      <c r="K2330" s="4"/>
      <c r="L2330" s="4"/>
    </row>
    <row r="2331" spans="1:12" ht="18" customHeight="1" x14ac:dyDescent="0.2">
      <c r="A2331" s="50">
        <f t="shared" si="1506"/>
        <v>2</v>
      </c>
      <c r="B2331" s="50" t="str">
        <f t="shared" si="1507"/>
        <v>Vigilante armado diurno - 12x36h</v>
      </c>
      <c r="C2331" s="50" t="str">
        <f t="shared" si="1508"/>
        <v>FOZ DO IGUAÇU</v>
      </c>
      <c r="D2331" s="10" t="str">
        <f>Raiz!$B$53</f>
        <v>E</v>
      </c>
      <c r="E2331" s="563" t="str">
        <f>Raiz!$C$53</f>
        <v>SENAI ou SENAC</v>
      </c>
      <c r="F2331" s="563"/>
      <c r="G2331" s="563"/>
      <c r="H2331" s="563"/>
      <c r="I2331" s="15">
        <f>Raiz!$G$53</f>
        <v>0.01</v>
      </c>
      <c r="J2331" s="14">
        <f>ROUND((J2314+J2324)*$I2331,2)</f>
        <v>0</v>
      </c>
      <c r="K2331" s="4"/>
      <c r="L2331" s="4"/>
    </row>
    <row r="2332" spans="1:12" ht="18" customHeight="1" x14ac:dyDescent="0.2">
      <c r="A2332" s="50">
        <f t="shared" si="1506"/>
        <v>2</v>
      </c>
      <c r="B2332" s="50" t="str">
        <f t="shared" si="1507"/>
        <v>Vigilante armado diurno - 12x36h</v>
      </c>
      <c r="C2332" s="50" t="str">
        <f t="shared" si="1508"/>
        <v>FOZ DO IGUAÇU</v>
      </c>
      <c r="D2332" s="10" t="str">
        <f>Raiz!$B$54</f>
        <v>F</v>
      </c>
      <c r="E2332" s="563" t="str">
        <f>Raiz!$C$54</f>
        <v>SEBRAE</v>
      </c>
      <c r="F2332" s="563"/>
      <c r="G2332" s="563"/>
      <c r="H2332" s="563"/>
      <c r="I2332" s="15">
        <f>Raiz!$G$54</f>
        <v>6.0000000000000001E-3</v>
      </c>
      <c r="J2332" s="14">
        <f>ROUND((J2314+J2324)*$I2332,2)</f>
        <v>0</v>
      </c>
      <c r="K2332" s="4"/>
      <c r="L2332" s="4"/>
    </row>
    <row r="2333" spans="1:12" ht="18" customHeight="1" x14ac:dyDescent="0.2">
      <c r="A2333" s="50">
        <f t="shared" si="1506"/>
        <v>2</v>
      </c>
      <c r="B2333" s="50" t="str">
        <f t="shared" si="1507"/>
        <v>Vigilante armado diurno - 12x36h</v>
      </c>
      <c r="C2333" s="50" t="str">
        <f t="shared" si="1508"/>
        <v>FOZ DO IGUAÇU</v>
      </c>
      <c r="D2333" s="10" t="str">
        <f>Raiz!$B$55</f>
        <v>G</v>
      </c>
      <c r="E2333" s="563" t="str">
        <f>Raiz!$C$55</f>
        <v>INCRA</v>
      </c>
      <c r="F2333" s="563"/>
      <c r="G2333" s="563"/>
      <c r="H2333" s="563"/>
      <c r="I2333" s="15">
        <f>Raiz!$G$55</f>
        <v>2E-3</v>
      </c>
      <c r="J2333" s="14">
        <f>ROUND((J2314+J2324)*$I2333,2)</f>
        <v>0</v>
      </c>
      <c r="K2333" s="4"/>
      <c r="L2333" s="4"/>
    </row>
    <row r="2334" spans="1:12" ht="18" customHeight="1" x14ac:dyDescent="0.2">
      <c r="A2334" s="50">
        <f t="shared" si="1506"/>
        <v>2</v>
      </c>
      <c r="B2334" s="50" t="str">
        <f t="shared" si="1507"/>
        <v>Vigilante armado diurno - 12x36h</v>
      </c>
      <c r="C2334" s="50" t="str">
        <f t="shared" si="1508"/>
        <v>FOZ DO IGUAÇU</v>
      </c>
      <c r="D2334" s="10" t="str">
        <f>Raiz!$B$56</f>
        <v>H</v>
      </c>
      <c r="E2334" s="563" t="str">
        <f>Raiz!$C$56</f>
        <v>FGTS</v>
      </c>
      <c r="F2334" s="563"/>
      <c r="G2334" s="563"/>
      <c r="H2334" s="563"/>
      <c r="I2334" s="15">
        <f>Raiz!$G$56</f>
        <v>0.08</v>
      </c>
      <c r="J2334" s="14">
        <f>ROUND((J2314+J2324)*$I2334,2)</f>
        <v>0</v>
      </c>
      <c r="K2334" s="4"/>
      <c r="L2334" s="4"/>
    </row>
    <row r="2335" spans="1:12" ht="18" customHeight="1" thickBot="1" x14ac:dyDescent="0.25">
      <c r="A2335" s="50">
        <f t="shared" si="1506"/>
        <v>2</v>
      </c>
      <c r="B2335" s="50" t="str">
        <f t="shared" si="1507"/>
        <v>Vigilante armado diurno - 12x36h</v>
      </c>
      <c r="C2335" s="50" t="str">
        <f t="shared" si="1508"/>
        <v>FOZ DO IGUAÇU</v>
      </c>
      <c r="D2335" s="653" t="str">
        <f>Raiz!$B$57</f>
        <v>Total do Submódulo 2.2</v>
      </c>
      <c r="E2335" s="653"/>
      <c r="F2335" s="653"/>
      <c r="G2335" s="653"/>
      <c r="H2335" s="653"/>
      <c r="I2335" s="16">
        <f>SUM(I2327:I2334)</f>
        <v>0.36800000000000005</v>
      </c>
      <c r="J2335" s="13">
        <f>SUM(J2327:J2334)</f>
        <v>0</v>
      </c>
      <c r="K2335" s="4"/>
      <c r="L2335" s="4"/>
    </row>
    <row r="2336" spans="1:12" ht="14.1" customHeight="1" thickBot="1" x14ac:dyDescent="0.25">
      <c r="A2336" s="50">
        <f t="shared" si="1506"/>
        <v>2</v>
      </c>
      <c r="B2336" s="50" t="str">
        <f t="shared" si="1507"/>
        <v>Vigilante armado diurno - 12x36h</v>
      </c>
      <c r="C2336" s="50" t="str">
        <f t="shared" si="1508"/>
        <v>FOZ DO IGUAÇU</v>
      </c>
      <c r="D2336" s="4"/>
      <c r="E2336" s="4"/>
      <c r="F2336" s="4"/>
      <c r="G2336" s="4"/>
      <c r="H2336" s="4"/>
      <c r="I2336" s="4"/>
      <c r="J2336" s="4"/>
      <c r="K2336" s="4"/>
      <c r="L2336" s="4"/>
    </row>
    <row r="2337" spans="1:12" ht="18" customHeight="1" x14ac:dyDescent="0.2">
      <c r="A2337" s="50">
        <f t="shared" si="1506"/>
        <v>2</v>
      </c>
      <c r="B2337" s="50" t="str">
        <f t="shared" si="1507"/>
        <v>Vigilante armado diurno - 12x36h</v>
      </c>
      <c r="C2337" s="50" t="str">
        <f t="shared" si="1508"/>
        <v>FOZ DO IGUAÇU</v>
      </c>
      <c r="D2337" s="564" t="str">
        <f>Raiz!$B$59</f>
        <v xml:space="preserve"> Submódulo 2.3 - Benefícios Mensais e Diários</v>
      </c>
      <c r="E2337" s="564"/>
      <c r="F2337" s="564"/>
      <c r="G2337" s="564"/>
      <c r="H2337" s="564"/>
      <c r="I2337" s="564"/>
      <c r="J2337" s="565"/>
      <c r="K2337" s="4"/>
      <c r="L2337" s="4"/>
    </row>
    <row r="2338" spans="1:12" ht="18" customHeight="1" x14ac:dyDescent="0.2">
      <c r="A2338" s="50">
        <f t="shared" si="1506"/>
        <v>2</v>
      </c>
      <c r="B2338" s="50" t="str">
        <f t="shared" si="1507"/>
        <v>Vigilante armado diurno - 12x36h</v>
      </c>
      <c r="C2338" s="50" t="str">
        <f t="shared" si="1508"/>
        <v>FOZ DO IGUAÇU</v>
      </c>
      <c r="D2338" s="10" t="str">
        <f>Raiz!$B$60</f>
        <v>A</v>
      </c>
      <c r="E2338" s="241" t="str">
        <f>Raiz!$C$60</f>
        <v>Transporte</v>
      </c>
      <c r="F2338" s="85" t="str">
        <f>Raiz!$D$60</f>
        <v>Quantidade</v>
      </c>
      <c r="G2338" s="74">
        <f>VLOOKUP(G2285,Base!$B$463:$L$473,J2290+1,FALSE)</f>
        <v>60</v>
      </c>
      <c r="H2338" s="38"/>
      <c r="I2338" s="18"/>
      <c r="J2338" s="11">
        <f>IF(ROUND((G2338*G2303)-(J2308*0.06),2)&lt;0,0,ROUND((G2338*G2303)-(J2308*0.06),2))</f>
        <v>270</v>
      </c>
      <c r="K2338" s="4"/>
      <c r="L2338" s="4"/>
    </row>
    <row r="2339" spans="1:12" ht="18" customHeight="1" x14ac:dyDescent="0.2">
      <c r="A2339" s="50">
        <f t="shared" si="1506"/>
        <v>2</v>
      </c>
      <c r="B2339" s="50" t="str">
        <f t="shared" si="1507"/>
        <v>Vigilante armado diurno - 12x36h</v>
      </c>
      <c r="C2339" s="50" t="str">
        <f t="shared" si="1508"/>
        <v>FOZ DO IGUAÇU</v>
      </c>
      <c r="D2339" s="10" t="str">
        <f>Raiz!$B$61</f>
        <v>B</v>
      </c>
      <c r="E2339" s="241" t="str">
        <f>Raiz!$C$61</f>
        <v>Auxílio Alimentação</v>
      </c>
      <c r="F2339" s="85" t="str">
        <f>Raiz!$D$61</f>
        <v>Quantidade</v>
      </c>
      <c r="G2339" s="74">
        <f>VLOOKUP(G2285,Base!$B$511:$L$521,J2290+1,FALSE)</f>
        <v>30</v>
      </c>
      <c r="H2339" s="38" t="s">
        <v>145</v>
      </c>
      <c r="I2339" s="18">
        <f>VLOOKUP(G2285,Base!$B$535:$L$545,J2290+1,FALSE)</f>
        <v>0.2</v>
      </c>
      <c r="J2339" s="11">
        <f>ROUND(G2304*G2339*(1-I2339),2)</f>
        <v>1002.24</v>
      </c>
      <c r="K2339" s="239"/>
      <c r="L2339" s="239"/>
    </row>
    <row r="2340" spans="1:12" ht="18" customHeight="1" x14ac:dyDescent="0.2">
      <c r="A2340" s="50">
        <f t="shared" si="1506"/>
        <v>2</v>
      </c>
      <c r="B2340" s="50" t="str">
        <f t="shared" si="1507"/>
        <v>Vigilante armado diurno - 12x36h</v>
      </c>
      <c r="C2340" s="50" t="str">
        <f t="shared" si="1508"/>
        <v>FOZ DO IGUAÇU</v>
      </c>
      <c r="D2340" s="10" t="str">
        <f>Raiz!$B$62</f>
        <v>C</v>
      </c>
      <c r="E2340" s="521" t="str">
        <f>Raiz!$C$62</f>
        <v>Convênio Saúde</v>
      </c>
      <c r="F2340" s="521"/>
      <c r="G2340" s="521"/>
      <c r="H2340" s="521"/>
      <c r="I2340" s="521"/>
      <c r="J2340" s="11">
        <f>VLOOKUP(G2285,Base!$B$583:$O$593,J2290+1,FALSE)</f>
        <v>222.5</v>
      </c>
      <c r="K2340" s="239"/>
      <c r="L2340" s="239"/>
    </row>
    <row r="2341" spans="1:12" ht="18" customHeight="1" x14ac:dyDescent="0.2">
      <c r="A2341" s="50">
        <f t="shared" si="1506"/>
        <v>2</v>
      </c>
      <c r="B2341" s="50" t="str">
        <f t="shared" si="1507"/>
        <v>Vigilante armado diurno - 12x36h</v>
      </c>
      <c r="C2341" s="50" t="str">
        <f t="shared" si="1508"/>
        <v>FOZ DO IGUAÇU</v>
      </c>
      <c r="D2341" s="10" t="str">
        <f>Raiz!$B$63</f>
        <v>D</v>
      </c>
      <c r="E2341" s="521" t="str">
        <f>Raiz!$C$63</f>
        <v>Benefício Social Familiar</v>
      </c>
      <c r="F2341" s="521"/>
      <c r="G2341" s="521"/>
      <c r="H2341" s="521"/>
      <c r="I2341" s="521"/>
      <c r="J2341" s="11">
        <f>VLOOKUP(G2285,Base!$B$607:$O$617,J2290+1,FALSE)</f>
        <v>0</v>
      </c>
      <c r="K2341" s="239"/>
      <c r="L2341" s="239"/>
    </row>
    <row r="2342" spans="1:12" ht="18" customHeight="1" x14ac:dyDescent="0.2">
      <c r="A2342" s="50">
        <f t="shared" si="1506"/>
        <v>2</v>
      </c>
      <c r="B2342" s="50" t="str">
        <f t="shared" si="1507"/>
        <v>Vigilante armado diurno - 12x36h</v>
      </c>
      <c r="C2342" s="50" t="str">
        <f t="shared" si="1508"/>
        <v>FOZ DO IGUAÇU</v>
      </c>
      <c r="D2342" s="10" t="str">
        <f>Raiz!$B$64</f>
        <v>E</v>
      </c>
      <c r="E2342" s="527" t="str">
        <f>Raiz!$C$64</f>
        <v>Adicional de Assiduidade</v>
      </c>
      <c r="F2342" s="527"/>
      <c r="G2342" s="527"/>
      <c r="H2342" s="527"/>
      <c r="I2342" s="18">
        <f>VLOOKUP(G2285,Base!$B$631:$O$641,J2290+1,FALSE)</f>
        <v>0</v>
      </c>
      <c r="J2342" s="11">
        <f>ROUND(I2342*J2318,2)</f>
        <v>0</v>
      </c>
      <c r="K2342" s="239"/>
      <c r="L2342" s="239"/>
    </row>
    <row r="2343" spans="1:12" ht="18" customHeight="1" x14ac:dyDescent="0.2">
      <c r="A2343" s="50">
        <f t="shared" si="1506"/>
        <v>2</v>
      </c>
      <c r="B2343" s="50" t="str">
        <f t="shared" si="1507"/>
        <v>Vigilante armado diurno - 12x36h</v>
      </c>
      <c r="C2343" s="50" t="str">
        <f t="shared" si="1508"/>
        <v>FOZ DO IGUAÇU</v>
      </c>
      <c r="D2343" s="10" t="str">
        <f>Raiz!$B$65</f>
        <v>F</v>
      </c>
      <c r="E2343" s="521" t="str">
        <f>Raiz!$C$65</f>
        <v>Seguro de Vida</v>
      </c>
      <c r="F2343" s="521"/>
      <c r="G2343" s="521"/>
      <c r="H2343" s="521"/>
      <c r="I2343" s="521"/>
      <c r="J2343" s="11">
        <f>VLOOKUP(G2285,Base!$B$655:$O$665,J2290+1,FALSE)</f>
        <v>0</v>
      </c>
      <c r="K2343" s="239"/>
      <c r="L2343" s="239"/>
    </row>
    <row r="2344" spans="1:12" ht="18" customHeight="1" x14ac:dyDescent="0.2">
      <c r="A2344" s="50">
        <f t="shared" si="1506"/>
        <v>2</v>
      </c>
      <c r="B2344" s="50" t="str">
        <f t="shared" si="1507"/>
        <v>Vigilante armado diurno - 12x36h</v>
      </c>
      <c r="C2344" s="50" t="str">
        <f t="shared" si="1508"/>
        <v>FOZ DO IGUAÇU</v>
      </c>
      <c r="D2344" s="10" t="str">
        <f>Raiz!$B$66</f>
        <v>G</v>
      </c>
      <c r="E2344" s="521" t="str">
        <f>Raiz!$C$66</f>
        <v>Auxílio funeral</v>
      </c>
      <c r="F2344" s="583"/>
      <c r="G2344" s="583"/>
      <c r="H2344" s="583"/>
      <c r="I2344" s="584"/>
      <c r="J2344" s="11">
        <f>VLOOKUP(G2285,Base!$B$679:$L$698,J2290+1,FALSE)</f>
        <v>0</v>
      </c>
      <c r="K2344" s="239"/>
      <c r="L2344" s="239"/>
    </row>
    <row r="2345" spans="1:12" ht="18" customHeight="1" x14ac:dyDescent="0.2">
      <c r="A2345" s="50">
        <f t="shared" si="1506"/>
        <v>2</v>
      </c>
      <c r="B2345" s="50" t="str">
        <f t="shared" si="1507"/>
        <v>Vigilante armado diurno - 12x36h</v>
      </c>
      <c r="C2345" s="50" t="str">
        <f t="shared" si="1508"/>
        <v>FOZ DO IGUAÇU</v>
      </c>
      <c r="D2345" s="10" t="str">
        <f>Raiz!$B$67</f>
        <v>H</v>
      </c>
      <c r="E2345" s="521" t="str">
        <f>Raiz!$C$67</f>
        <v>Outros</v>
      </c>
      <c r="F2345" s="521"/>
      <c r="G2345" s="521"/>
      <c r="H2345" s="521"/>
      <c r="I2345" s="521"/>
      <c r="J2345" s="11">
        <f>VLOOKUP(G2285,Base!$B$703:$O$713,J2290+1,FALSE)</f>
        <v>0</v>
      </c>
      <c r="K2345" s="239"/>
      <c r="L2345" s="239"/>
    </row>
    <row r="2346" spans="1:12" ht="18" customHeight="1" thickBot="1" x14ac:dyDescent="0.25">
      <c r="A2346" s="50">
        <f t="shared" si="1506"/>
        <v>2</v>
      </c>
      <c r="B2346" s="50" t="str">
        <f t="shared" si="1507"/>
        <v>Vigilante armado diurno - 12x36h</v>
      </c>
      <c r="C2346" s="50" t="str">
        <f t="shared" si="1508"/>
        <v>FOZ DO IGUAÇU</v>
      </c>
      <c r="D2346" s="619" t="str">
        <f>Raiz!$B$68</f>
        <v> Total do Submódulo 2.3</v>
      </c>
      <c r="E2346" s="619"/>
      <c r="F2346" s="619"/>
      <c r="G2346" s="619"/>
      <c r="H2346" s="619"/>
      <c r="I2346" s="619"/>
      <c r="J2346" s="13">
        <f>SUM(J2338:J2345)</f>
        <v>1494.74</v>
      </c>
      <c r="K2346" s="4"/>
      <c r="L2346" s="4"/>
    </row>
    <row r="2347" spans="1:12" ht="14.1" customHeight="1" thickBot="1" x14ac:dyDescent="0.25">
      <c r="A2347" s="50">
        <f t="shared" si="1506"/>
        <v>2</v>
      </c>
      <c r="B2347" s="50" t="str">
        <f t="shared" si="1507"/>
        <v>Vigilante armado diurno - 12x36h</v>
      </c>
      <c r="C2347" s="50" t="str">
        <f t="shared" si="1508"/>
        <v>FOZ DO IGUAÇU</v>
      </c>
      <c r="D2347" s="4"/>
      <c r="E2347" s="4"/>
      <c r="F2347" s="4"/>
      <c r="G2347" s="4"/>
      <c r="H2347" s="4"/>
      <c r="I2347" s="4"/>
      <c r="J2347" s="4"/>
      <c r="K2347" s="4"/>
      <c r="L2347" s="4"/>
    </row>
    <row r="2348" spans="1:12" ht="18" customHeight="1" x14ac:dyDescent="0.2">
      <c r="A2348" s="50">
        <f t="shared" ref="A2348:C2348" si="1509">A2347</f>
        <v>2</v>
      </c>
      <c r="B2348" s="50" t="str">
        <f t="shared" si="1509"/>
        <v>Vigilante armado diurno - 12x36h</v>
      </c>
      <c r="C2348" s="50" t="str">
        <f t="shared" si="1509"/>
        <v>FOZ DO IGUAÇU</v>
      </c>
      <c r="D2348" s="669" t="str">
        <f>Raiz!$B$70</f>
        <v>Quadro-Resumo do Módulo 2 - Encargos e Benefícios Anuais, Mensais e Diários</v>
      </c>
      <c r="E2348" s="670"/>
      <c r="F2348" s="670"/>
      <c r="G2348" s="670"/>
      <c r="H2348" s="670"/>
      <c r="I2348" s="671"/>
      <c r="J2348" s="19" t="str">
        <f>Raiz!$H$70</f>
        <v>Valor R$</v>
      </c>
      <c r="K2348" s="4"/>
      <c r="L2348" s="4"/>
    </row>
    <row r="2349" spans="1:12" ht="18" customHeight="1" x14ac:dyDescent="0.2">
      <c r="A2349" s="50">
        <f t="shared" ref="A2349:C2349" si="1510">A2348</f>
        <v>2</v>
      </c>
      <c r="B2349" s="50" t="str">
        <f t="shared" si="1510"/>
        <v>Vigilante armado diurno - 12x36h</v>
      </c>
      <c r="C2349" s="50" t="str">
        <f t="shared" si="1510"/>
        <v>FOZ DO IGUAÇU</v>
      </c>
      <c r="D2349" s="10" t="str">
        <f>Raiz!$B$71</f>
        <v>2.1</v>
      </c>
      <c r="E2349" s="521" t="str">
        <f>Raiz!$C$71</f>
        <v>13º Salário e Adicional de Férias</v>
      </c>
      <c r="F2349" s="668"/>
      <c r="G2349" s="668"/>
      <c r="H2349" s="668"/>
      <c r="I2349" s="584"/>
      <c r="J2349" s="17">
        <f>J2324</f>
        <v>0</v>
      </c>
      <c r="K2349" s="4"/>
      <c r="L2349" s="4"/>
    </row>
    <row r="2350" spans="1:12" ht="18" customHeight="1" x14ac:dyDescent="0.2">
      <c r="A2350" s="50">
        <f t="shared" ref="A2350:C2350" si="1511">A2349</f>
        <v>2</v>
      </c>
      <c r="B2350" s="50" t="str">
        <f t="shared" si="1511"/>
        <v>Vigilante armado diurno - 12x36h</v>
      </c>
      <c r="C2350" s="50" t="str">
        <f t="shared" si="1511"/>
        <v>FOZ DO IGUAÇU</v>
      </c>
      <c r="D2350" s="10" t="str">
        <f>Raiz!$B$72</f>
        <v>2.2</v>
      </c>
      <c r="E2350" s="521" t="str">
        <f>Raiz!$C$72</f>
        <v>Encargos Previdenciários (GPS), FGTS e outras contribuições</v>
      </c>
      <c r="F2350" s="668"/>
      <c r="G2350" s="668"/>
      <c r="H2350" s="668"/>
      <c r="I2350" s="584"/>
      <c r="J2350" s="17">
        <f>J2335</f>
        <v>0</v>
      </c>
      <c r="K2350" s="4"/>
      <c r="L2350" s="4"/>
    </row>
    <row r="2351" spans="1:12" ht="18" customHeight="1" x14ac:dyDescent="0.2">
      <c r="A2351" s="50">
        <f t="shared" ref="A2351:C2351" si="1512">A2350</f>
        <v>2</v>
      </c>
      <c r="B2351" s="50" t="str">
        <f t="shared" si="1512"/>
        <v>Vigilante armado diurno - 12x36h</v>
      </c>
      <c r="C2351" s="50" t="str">
        <f t="shared" si="1512"/>
        <v>FOZ DO IGUAÇU</v>
      </c>
      <c r="D2351" s="10" t="str">
        <f>Raiz!$B$73</f>
        <v>2.3</v>
      </c>
      <c r="E2351" s="521" t="str">
        <f>Raiz!$C$73</f>
        <v>Benefícios Mensais e Diários</v>
      </c>
      <c r="F2351" s="668"/>
      <c r="G2351" s="668"/>
      <c r="H2351" s="668"/>
      <c r="I2351" s="584"/>
      <c r="J2351" s="17">
        <f>J2346</f>
        <v>1494.74</v>
      </c>
      <c r="K2351" s="4"/>
      <c r="L2351" s="4"/>
    </row>
    <row r="2352" spans="1:12" ht="18" customHeight="1" thickBot="1" x14ac:dyDescent="0.25">
      <c r="A2352" s="50">
        <f t="shared" ref="A2352:C2352" si="1513">A2351</f>
        <v>2</v>
      </c>
      <c r="B2352" s="50" t="str">
        <f t="shared" si="1513"/>
        <v>Vigilante armado diurno - 12x36h</v>
      </c>
      <c r="C2352" s="50" t="str">
        <f t="shared" si="1513"/>
        <v>FOZ DO IGUAÇU</v>
      </c>
      <c r="D2352" s="619" t="str">
        <f>Raiz!$B$74</f>
        <v> Total do Módulo 2 - Encargos e Benefícios Anuais, mensais e Diários</v>
      </c>
      <c r="E2352" s="655"/>
      <c r="F2352" s="655"/>
      <c r="G2352" s="655"/>
      <c r="H2352" s="655"/>
      <c r="I2352" s="656"/>
      <c r="J2352" s="13">
        <f>SUM(J2349:J2351)</f>
        <v>1494.74</v>
      </c>
      <c r="K2352" s="4"/>
      <c r="L2352" s="4"/>
    </row>
    <row r="2353" spans="1:14" ht="14.1" customHeight="1" thickBot="1" x14ac:dyDescent="0.25">
      <c r="A2353" s="50">
        <f t="shared" ref="A2353:C2353" si="1514">A2352</f>
        <v>2</v>
      </c>
      <c r="B2353" s="50" t="str">
        <f t="shared" si="1514"/>
        <v>Vigilante armado diurno - 12x36h</v>
      </c>
      <c r="C2353" s="50" t="str">
        <f t="shared" si="1514"/>
        <v>FOZ DO IGUAÇU</v>
      </c>
      <c r="D2353" s="4"/>
      <c r="E2353" s="4"/>
      <c r="F2353" s="4"/>
      <c r="G2353" s="4"/>
      <c r="H2353" s="4"/>
      <c r="I2353" s="4"/>
      <c r="J2353" s="4"/>
      <c r="K2353" s="4"/>
      <c r="L2353" s="4"/>
    </row>
    <row r="2354" spans="1:14" ht="18" customHeight="1" x14ac:dyDescent="0.2">
      <c r="A2354" s="50">
        <f t="shared" ref="A2354:C2354" si="1515">A2353</f>
        <v>2</v>
      </c>
      <c r="B2354" s="50" t="str">
        <f t="shared" si="1515"/>
        <v>Vigilante armado diurno - 12x36h</v>
      </c>
      <c r="C2354" s="50" t="str">
        <f t="shared" si="1515"/>
        <v>FOZ DO IGUAÇU</v>
      </c>
      <c r="D2354" s="549" t="str">
        <f>Raiz!$B$76</f>
        <v>MÓDULO 3 – PROVISÃO PARA RESCISÃO</v>
      </c>
      <c r="E2354" s="550"/>
      <c r="F2354" s="550"/>
      <c r="G2354" s="550"/>
      <c r="H2354" s="551"/>
      <c r="I2354" s="1" t="str">
        <f>Raiz!$G$76</f>
        <v>%</v>
      </c>
      <c r="J2354" s="2" t="str">
        <f>Raiz!$H$76</f>
        <v>Valor R$</v>
      </c>
      <c r="K2354" s="4"/>
      <c r="L2354" s="4"/>
    </row>
    <row r="2355" spans="1:14" ht="28.5" customHeight="1" x14ac:dyDescent="0.2">
      <c r="A2355" s="50">
        <f t="shared" ref="A2355:C2355" si="1516">A2354</f>
        <v>2</v>
      </c>
      <c r="B2355" s="50" t="str">
        <f t="shared" si="1516"/>
        <v>Vigilante armado diurno - 12x36h</v>
      </c>
      <c r="C2355" s="50" t="str">
        <f t="shared" si="1516"/>
        <v>FOZ DO IGUAÇU</v>
      </c>
      <c r="D2355" s="28" t="str">
        <f>Raiz!$B$77</f>
        <v>A</v>
      </c>
      <c r="E2355" s="278" t="str">
        <f>Raiz!$C$77</f>
        <v>Aviso Prévio Indenizado</v>
      </c>
      <c r="F2355" s="536" t="str">
        <f>Raiz!$D$77</f>
        <v>Cálculo do valor = [Rem/12 + 13º/12 + Férias/12 + 1/3Férias/12] x 1 x 5% de rotatividade anual</v>
      </c>
      <c r="G2355" s="537"/>
      <c r="H2355" s="618"/>
      <c r="I2355" s="12">
        <f>Raiz!$G$77</f>
        <v>4.9768518518518521E-3</v>
      </c>
      <c r="J2355" s="11">
        <f>ROUND(I2355*(J2314+J2324),2)</f>
        <v>0</v>
      </c>
      <c r="K2355" s="4"/>
      <c r="L2355" s="4"/>
    </row>
    <row r="2356" spans="1:14" ht="18" customHeight="1" x14ac:dyDescent="0.2">
      <c r="A2356" s="50">
        <f t="shared" ref="A2356:C2356" si="1517">A2355</f>
        <v>2</v>
      </c>
      <c r="B2356" s="50" t="str">
        <f t="shared" si="1517"/>
        <v>Vigilante armado diurno - 12x36h</v>
      </c>
      <c r="C2356" s="50" t="str">
        <f t="shared" si="1517"/>
        <v>FOZ DO IGUAÇU</v>
      </c>
      <c r="D2356" s="10" t="str">
        <f>Raiz!$B$78</f>
        <v>B</v>
      </c>
      <c r="E2356" s="638" t="str">
        <f>Raiz!$C$78</f>
        <v>Incidência do FGTS sobre o Aviso Prévio Indenizado</v>
      </c>
      <c r="F2356" s="639"/>
      <c r="G2356" s="639"/>
      <c r="H2356" s="640"/>
      <c r="I2356" s="12">
        <f>0.08*I2355</f>
        <v>3.9814814814814818E-4</v>
      </c>
      <c r="J2356" s="11">
        <f>ROUND((J2314+J2324)*I2356,2)</f>
        <v>0</v>
      </c>
      <c r="K2356" s="4"/>
      <c r="L2356" s="4"/>
    </row>
    <row r="2357" spans="1:14" ht="18" customHeight="1" x14ac:dyDescent="0.2">
      <c r="A2357" s="50">
        <f t="shared" ref="A2357:C2357" si="1518">A2356</f>
        <v>2</v>
      </c>
      <c r="B2357" s="50" t="str">
        <f t="shared" si="1518"/>
        <v>Vigilante armado diurno - 12x36h</v>
      </c>
      <c r="C2357" s="50" t="str">
        <f t="shared" si="1518"/>
        <v>FOZ DO IGUAÇU</v>
      </c>
      <c r="D2357" s="10" t="str">
        <f>Raiz!$B$79</f>
        <v>C</v>
      </c>
      <c r="E2357" s="615" t="str">
        <f>Raiz!$C$79</f>
        <v>Multa do FGTS sobre o Aviso Prévio Indenizado</v>
      </c>
      <c r="F2357" s="616"/>
      <c r="G2357" s="616"/>
      <c r="H2357" s="617"/>
      <c r="I2357" s="12">
        <f>Raiz!$G$79</f>
        <v>1.9039999999999999E-3</v>
      </c>
      <c r="J2357" s="11">
        <f>ROUND(I2357*(J2314+J2324),2)</f>
        <v>0</v>
      </c>
      <c r="K2357" s="4"/>
      <c r="L2357" s="4"/>
    </row>
    <row r="2358" spans="1:14" ht="24.75" customHeight="1" x14ac:dyDescent="0.2">
      <c r="A2358" s="50">
        <f t="shared" ref="A2358:C2358" si="1519">A2357</f>
        <v>2</v>
      </c>
      <c r="B2358" s="50" t="str">
        <f t="shared" si="1519"/>
        <v>Vigilante armado diurno - 12x36h</v>
      </c>
      <c r="C2358" s="50" t="str">
        <f t="shared" si="1519"/>
        <v>FOZ DO IGUAÇU</v>
      </c>
      <c r="D2358" s="28" t="str">
        <f>Raiz!$B$80</f>
        <v>D</v>
      </c>
      <c r="E2358" s="278" t="str">
        <f>Raiz!$C$80</f>
        <v>Aviso Prévio Trabalhado</v>
      </c>
      <c r="F2358" s="536" t="str">
        <f>Raiz!$D$80</f>
        <v>Cálculo do valor= [(Rem/30)x7]/ Qtd meses de execução do serviço x 100% dos empregados</v>
      </c>
      <c r="G2358" s="537"/>
      <c r="H2358" s="618"/>
      <c r="I2358" s="12">
        <f>1/30*7/G2287*1</f>
        <v>9.7222222222222224E-3</v>
      </c>
      <c r="J2358" s="11">
        <f>ROUND((J2314+J2324)/30*7/20,2)</f>
        <v>0</v>
      </c>
      <c r="K2358" s="4"/>
      <c r="L2358" s="4"/>
    </row>
    <row r="2359" spans="1:14" ht="18" customHeight="1" x14ac:dyDescent="0.2">
      <c r="A2359" s="50">
        <f t="shared" ref="A2359:C2359" si="1520">A2358</f>
        <v>2</v>
      </c>
      <c r="B2359" s="50" t="str">
        <f t="shared" si="1520"/>
        <v>Vigilante armado diurno - 12x36h</v>
      </c>
      <c r="C2359" s="50" t="str">
        <f t="shared" si="1520"/>
        <v>FOZ DO IGUAÇU</v>
      </c>
      <c r="D2359" s="10" t="str">
        <f>Raiz!$B$81</f>
        <v>E</v>
      </c>
      <c r="E2359" s="535" t="str">
        <f>Raiz!$C$81</f>
        <v>Incidência dos encargos do submódulo 2.2 sobre o Aviso Prévio Trabalhado</v>
      </c>
      <c r="F2359" s="539"/>
      <c r="G2359" s="539"/>
      <c r="H2359" s="540"/>
      <c r="I2359" s="12">
        <f>I2335*I2358</f>
        <v>3.5777777777777782E-3</v>
      </c>
      <c r="J2359" s="11">
        <f>ROUND(I2359*(J2314+J2324),2)</f>
        <v>0</v>
      </c>
      <c r="K2359" s="4"/>
      <c r="L2359" s="4"/>
    </row>
    <row r="2360" spans="1:14" ht="18" customHeight="1" x14ac:dyDescent="0.2">
      <c r="A2360" s="50">
        <f t="shared" ref="A2360:C2360" si="1521">A2359</f>
        <v>2</v>
      </c>
      <c r="B2360" s="50" t="str">
        <f t="shared" si="1521"/>
        <v>Vigilante armado diurno - 12x36h</v>
      </c>
      <c r="C2360" s="50" t="str">
        <f t="shared" si="1521"/>
        <v>FOZ DO IGUAÇU</v>
      </c>
      <c r="D2360" s="10" t="str">
        <f>Raiz!$B$82</f>
        <v>F</v>
      </c>
      <c r="E2360" s="524" t="str">
        <f>Raiz!$C$82</f>
        <v>Multa do FGTS e sobre o Aviso Prévio Trabalhado</v>
      </c>
      <c r="F2360" s="554"/>
      <c r="G2360" s="554"/>
      <c r="H2360" s="554"/>
      <c r="I2360" s="555"/>
      <c r="J2360" s="11">
        <f>ROUND((J2314+J2324)*0.08*0.4,2)</f>
        <v>0</v>
      </c>
      <c r="K2360" s="4"/>
      <c r="L2360" s="4"/>
    </row>
    <row r="2361" spans="1:14" ht="18" customHeight="1" thickBot="1" x14ac:dyDescent="0.25">
      <c r="A2361" s="50">
        <f t="shared" ref="A2361:C2361" si="1522">A2360</f>
        <v>2</v>
      </c>
      <c r="B2361" s="50" t="str">
        <f t="shared" si="1522"/>
        <v>Vigilante armado diurno - 12x36h</v>
      </c>
      <c r="C2361" s="50" t="str">
        <f t="shared" si="1522"/>
        <v>FOZ DO IGUAÇU</v>
      </c>
      <c r="D2361" s="619" t="str">
        <f>Raiz!$B$83</f>
        <v>Total do Módulo 3 - Provisão para Rescisão</v>
      </c>
      <c r="E2361" s="619"/>
      <c r="F2361" s="619"/>
      <c r="G2361" s="619"/>
      <c r="H2361" s="619"/>
      <c r="I2361" s="619"/>
      <c r="J2361" s="13">
        <f>SUM(J2355:J2360)</f>
        <v>0</v>
      </c>
      <c r="K2361" s="4"/>
      <c r="L2361" s="4"/>
    </row>
    <row r="2362" spans="1:14" ht="14.1" customHeight="1" thickBot="1" x14ac:dyDescent="0.25">
      <c r="A2362" s="50">
        <f t="shared" ref="A2362:C2362" si="1523">A2361</f>
        <v>2</v>
      </c>
      <c r="B2362" s="50" t="str">
        <f t="shared" si="1523"/>
        <v>Vigilante armado diurno - 12x36h</v>
      </c>
      <c r="C2362" s="50" t="str">
        <f t="shared" si="1523"/>
        <v>FOZ DO IGUAÇU</v>
      </c>
      <c r="D2362" s="4"/>
      <c r="E2362" s="4"/>
      <c r="F2362" s="4"/>
      <c r="G2362" s="4"/>
      <c r="H2362" s="4"/>
      <c r="I2362" s="4"/>
      <c r="J2362" s="4"/>
      <c r="K2362" s="4"/>
      <c r="L2362" s="4"/>
    </row>
    <row r="2363" spans="1:14" ht="18" customHeight="1" x14ac:dyDescent="0.2">
      <c r="A2363" s="50">
        <f t="shared" ref="A2363:C2363" si="1524">A2362</f>
        <v>2</v>
      </c>
      <c r="B2363" s="50" t="str">
        <f t="shared" si="1524"/>
        <v>Vigilante armado diurno - 12x36h</v>
      </c>
      <c r="C2363" s="50" t="str">
        <f t="shared" si="1524"/>
        <v>FOZ DO IGUAÇU</v>
      </c>
      <c r="D2363" s="549" t="str">
        <f>Raiz!$B$85</f>
        <v>MÓDULO 4 – CUSTO DE REPOSIÇÃO DO PROFISSIONAL AUSENTE</v>
      </c>
      <c r="E2363" s="550"/>
      <c r="F2363" s="550"/>
      <c r="G2363" s="550"/>
      <c r="H2363" s="551"/>
      <c r="I2363" s="43" t="str">
        <f>Raiz!$G$85</f>
        <v>%</v>
      </c>
      <c r="J2363" s="40" t="str">
        <f>Raiz!$H$85</f>
        <v>Valor R$</v>
      </c>
      <c r="K2363" s="4"/>
      <c r="L2363" s="4"/>
    </row>
    <row r="2364" spans="1:14" ht="39.950000000000003" customHeight="1" x14ac:dyDescent="0.2">
      <c r="A2364" s="50">
        <f t="shared" ref="A2364:C2364" si="1525">A2363</f>
        <v>2</v>
      </c>
      <c r="B2364" s="50" t="str">
        <f t="shared" si="1525"/>
        <v>Vigilante armado diurno - 12x36h</v>
      </c>
      <c r="C2364" s="50" t="str">
        <f t="shared" si="1525"/>
        <v>FOZ DO IGUAÇU</v>
      </c>
      <c r="D236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2364" s="537"/>
      <c r="F2364" s="537"/>
      <c r="G2364" s="537"/>
      <c r="H2364" s="537"/>
      <c r="I2364" s="537"/>
      <c r="J2364" s="621"/>
      <c r="K2364" s="4"/>
      <c r="L2364" s="4"/>
    </row>
    <row r="2365" spans="1:14" ht="24.75" customHeight="1" x14ac:dyDescent="0.2">
      <c r="A2365" s="50">
        <f t="shared" ref="A2365:C2365" si="1526">A2364</f>
        <v>2</v>
      </c>
      <c r="B2365" s="50" t="str">
        <f t="shared" si="1526"/>
        <v>Vigilante armado diurno - 12x36h</v>
      </c>
      <c r="C2365" s="50" t="str">
        <f t="shared" si="1526"/>
        <v>FOZ DO IGUAÇU</v>
      </c>
      <c r="D2365" s="622" t="str">
        <f>Raiz!$B$87</f>
        <v>MÓDULO 1</v>
      </c>
      <c r="E2365" s="553"/>
      <c r="F2365" s="44" t="str">
        <f>Raiz!$D$87</f>
        <v>MÓDULO 2
(sem VA e VT ou sem VT)</v>
      </c>
      <c r="G2365" s="44" t="str">
        <f>Raiz!$E$87</f>
        <v>MÓDULO 3</v>
      </c>
      <c r="H2365" s="552" t="str">
        <f>Raiz!$F$87</f>
        <v>BCCPA</v>
      </c>
      <c r="I2365" s="553"/>
      <c r="J2365" s="243" t="str">
        <f>Raiz!$H$87</f>
        <v>VA nas Férias</v>
      </c>
      <c r="K2365" s="4"/>
      <c r="L2365" s="4"/>
    </row>
    <row r="2366" spans="1:14" ht="18" customHeight="1" x14ac:dyDescent="0.2">
      <c r="A2366" s="50">
        <f t="shared" ref="A2366:C2366" si="1527">A2365</f>
        <v>2</v>
      </c>
      <c r="B2366" s="50" t="str">
        <f t="shared" si="1527"/>
        <v>Vigilante armado diurno - 12x36h</v>
      </c>
      <c r="C2366" s="50" t="str">
        <f t="shared" si="1527"/>
        <v>FOZ DO IGUAÇU</v>
      </c>
      <c r="D2366" s="559">
        <f>J2318</f>
        <v>0</v>
      </c>
      <c r="E2366" s="604"/>
      <c r="F2366" s="26">
        <f>IF(J2366="S",(J2352-J2338),IF(J2366="N",(J2352-(J2338+J2339))))</f>
        <v>1224.74</v>
      </c>
      <c r="G2366" s="26">
        <f>J2361</f>
        <v>0</v>
      </c>
      <c r="H2366" s="603">
        <f>SUM(D2366:G2366)</f>
        <v>1224.74</v>
      </c>
      <c r="I2366" s="604"/>
      <c r="J2366" s="244" t="str">
        <f>VLOOKUP($G2285,Base!$B$559:$L$578,$J2290+1,FALSE)</f>
        <v>S</v>
      </c>
      <c r="K2366" s="4"/>
      <c r="L2366" s="51"/>
      <c r="N2366" s="90"/>
    </row>
    <row r="2367" spans="1:14" ht="18" customHeight="1" x14ac:dyDescent="0.2">
      <c r="A2367" s="50">
        <f t="shared" ref="A2367:C2367" si="1528">A2366</f>
        <v>2</v>
      </c>
      <c r="B2367" s="50" t="str">
        <f t="shared" si="1528"/>
        <v>Vigilante armado diurno - 12x36h</v>
      </c>
      <c r="C2367" s="50" t="str">
        <f t="shared" si="1528"/>
        <v>FOZ DO IGUAÇU</v>
      </c>
      <c r="D2367" s="626" t="str">
        <f>Raiz!$B$89</f>
        <v>Submódulo 4.1 Substituto nas Ausências Legais</v>
      </c>
      <c r="E2367" s="627"/>
      <c r="F2367" s="627"/>
      <c r="G2367" s="627"/>
      <c r="H2367" s="627"/>
      <c r="I2367" s="627"/>
      <c r="J2367" s="628"/>
      <c r="K2367" s="4"/>
      <c r="L2367" s="4"/>
    </row>
    <row r="2368" spans="1:14" ht="18" customHeight="1" x14ac:dyDescent="0.2">
      <c r="A2368" s="50">
        <f t="shared" ref="A2368:C2368" si="1529">A2367</f>
        <v>2</v>
      </c>
      <c r="B2368" s="50" t="str">
        <f t="shared" si="1529"/>
        <v>Vigilante armado diurno - 12x36h</v>
      </c>
      <c r="C2368" s="50" t="str">
        <f t="shared" si="1529"/>
        <v>FOZ DO IGUAÇU</v>
      </c>
      <c r="D2368" s="28" t="str">
        <f>Raiz!$B$90</f>
        <v>A</v>
      </c>
      <c r="E2368" s="542" t="str">
        <f>Raiz!$C$90</f>
        <v>Substituto na cobertura de Férias</v>
      </c>
      <c r="F2368" s="542"/>
      <c r="G2368" s="542" t="str">
        <f>Raiz!$E$90</f>
        <v>Cálculo do valor=BCCPA/12</v>
      </c>
      <c r="H2368" s="542"/>
      <c r="I2368" s="29">
        <f>Raiz!$G$90</f>
        <v>8.3333333333333329E-2</v>
      </c>
      <c r="J2368" s="11">
        <f t="shared" ref="J2368" si="1530">ROUND(H2366/12,2)</f>
        <v>102.06</v>
      </c>
      <c r="K2368" s="4"/>
      <c r="L2368" s="4"/>
    </row>
    <row r="2369" spans="1:12" ht="18" customHeight="1" x14ac:dyDescent="0.2">
      <c r="A2369" s="50">
        <f t="shared" ref="A2369:C2369" si="1531">A2368</f>
        <v>2</v>
      </c>
      <c r="B2369" s="50" t="str">
        <f t="shared" si="1531"/>
        <v>Vigilante armado diurno - 12x36h</v>
      </c>
      <c r="C2369" s="50" t="str">
        <f t="shared" si="1531"/>
        <v>FOZ DO IGUAÇU</v>
      </c>
      <c r="D2369" s="10" t="str">
        <f>Raiz!$B$91</f>
        <v>B</v>
      </c>
      <c r="E2369" s="535" t="str">
        <f>Raiz!$C$91</f>
        <v>Substituto na cobertura de Ausências Legais</v>
      </c>
      <c r="F2369" s="540"/>
      <c r="G2369" s="535" t="str">
        <f>Raiz!$E$91</f>
        <v>Cálculo do valor=[(BCCPA/30)x1dia]/12</v>
      </c>
      <c r="H2369" s="540"/>
      <c r="I2369" s="12">
        <f>Raiz!$G$91</f>
        <v>2.7777777777777779E-3</v>
      </c>
      <c r="J2369" s="11">
        <f t="shared" ref="J2369" si="1532">ROUND(I2369*H2366,2)</f>
        <v>3.4</v>
      </c>
      <c r="K2369" s="4"/>
      <c r="L2369" s="4"/>
    </row>
    <row r="2370" spans="1:12" ht="18" customHeight="1" x14ac:dyDescent="0.2">
      <c r="A2370" s="50">
        <f t="shared" ref="A2370:C2370" si="1533">A2369</f>
        <v>2</v>
      </c>
      <c r="B2370" s="50" t="str">
        <f t="shared" si="1533"/>
        <v>Vigilante armado diurno - 12x36h</v>
      </c>
      <c r="C2370" s="50" t="str">
        <f t="shared" si="1533"/>
        <v>FOZ DO IGUAÇU</v>
      </c>
      <c r="D2370" s="10" t="str">
        <f>Raiz!$B$92</f>
        <v>C</v>
      </c>
      <c r="E2370" s="524" t="str">
        <f>Raiz!$C$92</f>
        <v>Substituto na cobertura de Licença-Paternidade</v>
      </c>
      <c r="F2370" s="525"/>
      <c r="G2370" s="524" t="str">
        <f>Raiz!$E$92</f>
        <v>Cálculo do valor={[(BCCPA/30)x5dias]/12}x1,5%</v>
      </c>
      <c r="H2370" s="525"/>
      <c r="I2370" s="12">
        <f>Raiz!$G$92</f>
        <v>2.0833333333333332E-4</v>
      </c>
      <c r="J2370" s="11">
        <f t="shared" ref="J2370" si="1534">ROUND(I2370*H2366,2)</f>
        <v>0.26</v>
      </c>
      <c r="K2370" s="4"/>
      <c r="L2370" s="4"/>
    </row>
    <row r="2371" spans="1:12" ht="18" customHeight="1" x14ac:dyDescent="0.2">
      <c r="A2371" s="50">
        <f t="shared" ref="A2371:C2371" si="1535">A2370</f>
        <v>2</v>
      </c>
      <c r="B2371" s="50" t="str">
        <f t="shared" si="1535"/>
        <v>Vigilante armado diurno - 12x36h</v>
      </c>
      <c r="C2371" s="50" t="str">
        <f t="shared" si="1535"/>
        <v>FOZ DO IGUAÇU</v>
      </c>
      <c r="D2371" s="10" t="str">
        <f>Raiz!$B$93</f>
        <v>D</v>
      </c>
      <c r="E2371" s="524" t="str">
        <f>Raiz!$C$93</f>
        <v>Substituto na cobertura de Ausência por acidente de trab.</v>
      </c>
      <c r="F2371" s="525"/>
      <c r="G2371" s="524" t="str">
        <f>Raiz!$E$93</f>
        <v>Cálculo do valor={[(BCCPA/30)x15dias]/12}x0,78%</v>
      </c>
      <c r="H2371" s="525"/>
      <c r="I2371" s="12">
        <f>Raiz!$G$93</f>
        <v>3.2499999999999999E-4</v>
      </c>
      <c r="J2371" s="11">
        <f t="shared" ref="J2371" si="1536">ROUND(I2371*H2366,2)</f>
        <v>0.4</v>
      </c>
      <c r="K2371" s="4"/>
      <c r="L2371" s="4"/>
    </row>
    <row r="2372" spans="1:12" ht="18.75" customHeight="1" x14ac:dyDescent="0.2">
      <c r="A2372" s="50">
        <f t="shared" ref="A2372:C2373" si="1537">A2371</f>
        <v>2</v>
      </c>
      <c r="B2372" s="50" t="str">
        <f t="shared" si="1537"/>
        <v>Vigilante armado diurno - 12x36h</v>
      </c>
      <c r="C2372" s="50" t="str">
        <f t="shared" si="1537"/>
        <v>FOZ DO IGUAÇU</v>
      </c>
      <c r="D2372" s="10" t="str">
        <f>Raiz!$B$94</f>
        <v>E</v>
      </c>
      <c r="E2372" s="524" t="str">
        <f>Raiz!$C$94</f>
        <v>Substituto na cobertura de Afastamento Maternidade</v>
      </c>
      <c r="F2372" s="525"/>
      <c r="G2372" s="524" t="str">
        <f>Raiz!$E$94</f>
        <v>Cálculo do valor = {[(FÉRIAS + 1/3 FÉRIAS)/12]x(4/12)}x2%</v>
      </c>
      <c r="H2372" s="526"/>
      <c r="I2372" s="555"/>
      <c r="J2372" s="11">
        <f>ROUND((((J2318+J2318/3)/12)*4/12)*2%,2)</f>
        <v>0</v>
      </c>
      <c r="K2372" s="4"/>
      <c r="L2372" s="4"/>
    </row>
    <row r="2373" spans="1:12" ht="18" customHeight="1" x14ac:dyDescent="0.2">
      <c r="A2373" s="50">
        <f t="shared" si="1537"/>
        <v>2</v>
      </c>
      <c r="B2373" s="50" t="str">
        <f t="shared" si="1537"/>
        <v>Vigilante armado diurno - 12x36h</v>
      </c>
      <c r="C2373" s="50" t="str">
        <f t="shared" si="1537"/>
        <v>FOZ DO IGUAÇU</v>
      </c>
      <c r="D2373" s="10" t="str">
        <f>Raiz!$B$95</f>
        <v>F</v>
      </c>
      <c r="E2373" s="524" t="str">
        <f>Raiz!$C$95</f>
        <v xml:space="preserve">Substituto na cobertura de outras ausências (especificar) </v>
      </c>
      <c r="F2373" s="554"/>
      <c r="G2373" s="554"/>
      <c r="H2373" s="554"/>
      <c r="I2373" s="555"/>
      <c r="J2373" s="20"/>
      <c r="K2373" s="4"/>
      <c r="L2373" s="4"/>
    </row>
    <row r="2374" spans="1:12" ht="18" customHeight="1" thickBot="1" x14ac:dyDescent="0.25">
      <c r="A2374" s="50">
        <f t="shared" ref="A2374:C2374" si="1538">A2373</f>
        <v>2</v>
      </c>
      <c r="B2374" s="50" t="str">
        <f t="shared" si="1538"/>
        <v>Vigilante armado diurno - 12x36h</v>
      </c>
      <c r="C2374" s="50" t="str">
        <f t="shared" si="1538"/>
        <v>FOZ DO IGUAÇU</v>
      </c>
      <c r="D2374" s="619" t="str">
        <f>Raiz!$B$96</f>
        <v> Total do Módulo 4 - Custo de Reposição do Profissional Ausente</v>
      </c>
      <c r="E2374" s="619"/>
      <c r="F2374" s="619"/>
      <c r="G2374" s="619"/>
      <c r="H2374" s="619"/>
      <c r="I2374" s="619"/>
      <c r="J2374" s="13">
        <f t="shared" ref="J2374" si="1539">SUM(J2368:J2373)</f>
        <v>106.12000000000002</v>
      </c>
      <c r="K2374" s="4"/>
      <c r="L2374" s="4"/>
    </row>
    <row r="2375" spans="1:12" ht="11.25" customHeight="1" thickBot="1" x14ac:dyDescent="0.25">
      <c r="A2375" s="50">
        <f t="shared" ref="A2375:C2381" si="1540">A2374</f>
        <v>2</v>
      </c>
      <c r="B2375" s="50" t="str">
        <f t="shared" si="1540"/>
        <v>Vigilante armado diurno - 12x36h</v>
      </c>
      <c r="C2375" s="50" t="str">
        <f t="shared" si="1540"/>
        <v>FOZ DO IGUAÇU</v>
      </c>
      <c r="D2375" s="4"/>
      <c r="E2375" s="4"/>
      <c r="F2375" s="4"/>
      <c r="G2375" s="4"/>
      <c r="H2375" s="4"/>
      <c r="I2375" s="4"/>
      <c r="J2375" s="4"/>
      <c r="K2375" s="4"/>
      <c r="L2375" s="4"/>
    </row>
    <row r="2376" spans="1:12" ht="18" customHeight="1" x14ac:dyDescent="0.2">
      <c r="A2376" s="50">
        <f t="shared" si="1540"/>
        <v>2</v>
      </c>
      <c r="B2376" s="50" t="str">
        <f t="shared" si="1540"/>
        <v>Vigilante armado diurno - 12x36h</v>
      </c>
      <c r="C2376" s="50" t="str">
        <f t="shared" si="1540"/>
        <v>FOZ DO IGUAÇU</v>
      </c>
      <c r="D2376" s="556" t="str">
        <f>Raiz!$B$98</f>
        <v>MÓDULO 5 - INSUMOS DIVERSOS</v>
      </c>
      <c r="E2376" s="557"/>
      <c r="F2376" s="557"/>
      <c r="G2376" s="557"/>
      <c r="H2376" s="557"/>
      <c r="I2376" s="558"/>
      <c r="J2376" s="2" t="str">
        <f>Raiz!$H$98</f>
        <v>Valor R$</v>
      </c>
      <c r="K2376" s="4"/>
      <c r="L2376" s="4"/>
    </row>
    <row r="2377" spans="1:12" ht="18" customHeight="1" x14ac:dyDescent="0.2">
      <c r="A2377" s="50">
        <f t="shared" si="1540"/>
        <v>2</v>
      </c>
      <c r="B2377" s="50" t="str">
        <f t="shared" si="1540"/>
        <v>Vigilante armado diurno - 12x36h</v>
      </c>
      <c r="C2377" s="50" t="str">
        <f t="shared" si="1540"/>
        <v>FOZ DO IGUAÇU</v>
      </c>
      <c r="D2377" s="10" t="str">
        <f>Raiz!$B$99</f>
        <v>A</v>
      </c>
      <c r="E2377" s="521" t="str">
        <f>Raiz!$C$99</f>
        <v>Uniformes</v>
      </c>
      <c r="F2377" s="521"/>
      <c r="G2377" s="521"/>
      <c r="H2377" s="521"/>
      <c r="I2377" s="521"/>
      <c r="J2377" s="11">
        <f>VLOOKUP(G2285,Base!$B$727:$L$737,J2290+1,FALSE)</f>
        <v>0</v>
      </c>
      <c r="K2377" s="239"/>
      <c r="L2377" s="239"/>
    </row>
    <row r="2378" spans="1:12" ht="18" customHeight="1" x14ac:dyDescent="0.2">
      <c r="A2378" s="50">
        <f t="shared" si="1540"/>
        <v>2</v>
      </c>
      <c r="B2378" s="50" t="str">
        <f t="shared" si="1540"/>
        <v>Vigilante armado diurno - 12x36h</v>
      </c>
      <c r="C2378" s="50" t="str">
        <f t="shared" si="1540"/>
        <v>FOZ DO IGUAÇU</v>
      </c>
      <c r="D2378" s="10" t="str">
        <f>Raiz!$B$100</f>
        <v>B</v>
      </c>
      <c r="E2378" s="521" t="str">
        <f>Raiz!$C$100</f>
        <v>Materiais de uso individual</v>
      </c>
      <c r="F2378" s="521"/>
      <c r="G2378" s="521"/>
      <c r="H2378" s="521"/>
      <c r="I2378" s="521"/>
      <c r="J2378" s="11">
        <f>VLOOKUP(G2285,Base!$B$751:$L$761,J2290+1,FALSE)</f>
        <v>0</v>
      </c>
      <c r="K2378" s="239"/>
      <c r="L2378" s="239"/>
    </row>
    <row r="2379" spans="1:12" ht="18" customHeight="1" x14ac:dyDescent="0.2">
      <c r="A2379" s="50">
        <f t="shared" si="1540"/>
        <v>2</v>
      </c>
      <c r="B2379" s="50" t="str">
        <f t="shared" si="1540"/>
        <v>Vigilante armado diurno - 12x36h</v>
      </c>
      <c r="C2379" s="50" t="str">
        <f t="shared" si="1540"/>
        <v>FOZ DO IGUAÇU</v>
      </c>
      <c r="D2379" s="10" t="str">
        <f>Raiz!$B$101</f>
        <v>C</v>
      </c>
      <c r="E2379" s="521" t="str">
        <f>Raiz!$C$101</f>
        <v>Materiais de uso compartilhado</v>
      </c>
      <c r="F2379" s="521"/>
      <c r="G2379" s="521"/>
      <c r="H2379" s="521"/>
      <c r="I2379" s="521"/>
      <c r="J2379" s="11">
        <f>VLOOKUP(G2285,Base!$B$775:$L$785,J2290+1,FALSE)</f>
        <v>0</v>
      </c>
      <c r="K2379" s="239"/>
      <c r="L2379" s="239"/>
    </row>
    <row r="2380" spans="1:12" ht="18" customHeight="1" x14ac:dyDescent="0.2">
      <c r="A2380" s="50">
        <f t="shared" si="1540"/>
        <v>2</v>
      </c>
      <c r="B2380" s="50" t="str">
        <f t="shared" si="1540"/>
        <v>Vigilante armado diurno - 12x36h</v>
      </c>
      <c r="C2380" s="50" t="str">
        <f t="shared" si="1540"/>
        <v>FOZ DO IGUAÇU</v>
      </c>
      <c r="D2380" s="10" t="str">
        <f>Raiz!$B$102</f>
        <v>D</v>
      </c>
      <c r="E2380" s="521" t="str">
        <f>Raiz!$C$102</f>
        <v>Outros: especificar</v>
      </c>
      <c r="F2380" s="521"/>
      <c r="G2380" s="521"/>
      <c r="H2380" s="521"/>
      <c r="I2380" s="521"/>
      <c r="J2380" s="77"/>
      <c r="K2380" s="239"/>
      <c r="L2380" s="239"/>
    </row>
    <row r="2381" spans="1:12" ht="18" customHeight="1" thickBot="1" x14ac:dyDescent="0.25">
      <c r="A2381" s="50">
        <f t="shared" si="1540"/>
        <v>2</v>
      </c>
      <c r="B2381" s="50" t="str">
        <f t="shared" si="1540"/>
        <v>Vigilante armado diurno - 12x36h</v>
      </c>
      <c r="C2381" s="50" t="str">
        <f t="shared" si="1540"/>
        <v>FOZ DO IGUAÇU</v>
      </c>
      <c r="D2381" s="619" t="str">
        <f>Raiz!$B$103</f>
        <v>Total do Módulo 5 - Insumos Diversos</v>
      </c>
      <c r="E2381" s="619"/>
      <c r="F2381" s="619"/>
      <c r="G2381" s="619"/>
      <c r="H2381" s="619"/>
      <c r="I2381" s="619"/>
      <c r="J2381" s="13">
        <f>SUM(J2377:J2380)</f>
        <v>0</v>
      </c>
      <c r="K2381" s="4"/>
      <c r="L2381" s="4"/>
    </row>
    <row r="2382" spans="1:12" ht="13.5" customHeight="1" thickBot="1" x14ac:dyDescent="0.25">
      <c r="A2382" s="50">
        <f t="shared" ref="A2382:C2382" si="1541">A2381</f>
        <v>2</v>
      </c>
      <c r="B2382" s="50" t="str">
        <f t="shared" si="1541"/>
        <v>Vigilante armado diurno - 12x36h</v>
      </c>
      <c r="C2382" s="50" t="str">
        <f t="shared" si="1541"/>
        <v>FOZ DO IGUAÇU</v>
      </c>
      <c r="D2382" s="4"/>
      <c r="E2382" s="4"/>
      <c r="F2382" s="4"/>
      <c r="G2382" s="4"/>
      <c r="H2382" s="4"/>
      <c r="I2382" s="4"/>
      <c r="J2382" s="4"/>
      <c r="K2382" s="4"/>
      <c r="L2382" s="4"/>
    </row>
    <row r="2383" spans="1:12" ht="18" customHeight="1" x14ac:dyDescent="0.2">
      <c r="A2383" s="50">
        <f t="shared" ref="A2383:C2383" si="1542">A2382</f>
        <v>2</v>
      </c>
      <c r="B2383" s="50" t="str">
        <f t="shared" si="1542"/>
        <v>Vigilante armado diurno - 12x36h</v>
      </c>
      <c r="C2383" s="50" t="str">
        <f t="shared" si="1542"/>
        <v>FOZ DO IGUAÇU</v>
      </c>
      <c r="D2383" s="531" t="str">
        <f>Raiz!$B$105</f>
        <v>6 - CUSTOS INDIRETOS, TRIBUTOS E LUCRO</v>
      </c>
      <c r="E2383" s="531"/>
      <c r="F2383" s="531"/>
      <c r="G2383" s="531"/>
      <c r="H2383" s="531"/>
      <c r="I2383" s="1" t="str">
        <f>Raiz!$G$105</f>
        <v>%</v>
      </c>
      <c r="J2383" s="2" t="str">
        <f>Raiz!$H$105</f>
        <v>Valor R$</v>
      </c>
      <c r="K2383" s="4"/>
      <c r="L2383" s="4"/>
    </row>
    <row r="2384" spans="1:12" ht="18" customHeight="1" x14ac:dyDescent="0.2">
      <c r="A2384" s="50">
        <f t="shared" ref="A2384:C2384" si="1543">A2383</f>
        <v>2</v>
      </c>
      <c r="B2384" s="50" t="str">
        <f t="shared" si="1543"/>
        <v>Vigilante armado diurno - 12x36h</v>
      </c>
      <c r="C2384" s="50" t="str">
        <f t="shared" si="1543"/>
        <v>FOZ DO IGUAÇU</v>
      </c>
      <c r="D2384" s="10" t="str">
        <f>Raiz!$B$106</f>
        <v>A</v>
      </c>
      <c r="E2384" s="527" t="str">
        <f>Raiz!$C$106</f>
        <v>Custos Indiretos (despesas administrativas e operacionais)</v>
      </c>
      <c r="F2384" s="527"/>
      <c r="G2384" s="527"/>
      <c r="H2384" s="527"/>
      <c r="I2384" s="12">
        <f>VLOOKUP(G2285,Base!$B$799:$O$809,J2290+1,FALSE)</f>
        <v>0</v>
      </c>
      <c r="J2384" s="11">
        <f t="shared" ref="J2384" si="1544">ROUND(J2406*I2384,2)</f>
        <v>0</v>
      </c>
      <c r="K2384" s="4"/>
      <c r="L2384" s="4"/>
    </row>
    <row r="2385" spans="1:12" ht="18" customHeight="1" x14ac:dyDescent="0.2">
      <c r="A2385" s="50">
        <f t="shared" ref="A2385:C2385" si="1545">A2384</f>
        <v>2</v>
      </c>
      <c r="B2385" s="50" t="str">
        <f t="shared" si="1545"/>
        <v>Vigilante armado diurno - 12x36h</v>
      </c>
      <c r="C2385" s="50" t="str">
        <f t="shared" si="1545"/>
        <v>FOZ DO IGUAÇU</v>
      </c>
      <c r="D2385" s="10" t="str">
        <f>Raiz!$B$107</f>
        <v>B</v>
      </c>
      <c r="E2385" s="527" t="str">
        <f>Raiz!$C$107</f>
        <v>Lucro</v>
      </c>
      <c r="F2385" s="527"/>
      <c r="G2385" s="527"/>
      <c r="H2385" s="527"/>
      <c r="I2385" s="12">
        <f>VLOOKUP(G2285,Base!$B$823:$O$833,J2290+1,FALSE)</f>
        <v>0</v>
      </c>
      <c r="J2385" s="11">
        <f t="shared" ref="J2385" si="1546">ROUND(J2408*I2385,2)</f>
        <v>0</v>
      </c>
      <c r="K2385" s="4"/>
      <c r="L2385" s="4"/>
    </row>
    <row r="2386" spans="1:12" ht="18" customHeight="1" x14ac:dyDescent="0.2">
      <c r="A2386" s="50">
        <f t="shared" ref="A2386:C2386" si="1547">A2385</f>
        <v>2</v>
      </c>
      <c r="B2386" s="50" t="str">
        <f t="shared" si="1547"/>
        <v>Vigilante armado diurno - 12x36h</v>
      </c>
      <c r="C2386" s="50" t="str">
        <f t="shared" si="1547"/>
        <v>FOZ DO IGUAÇU</v>
      </c>
      <c r="D2386" s="560" t="str">
        <f>Raiz!$B$108</f>
        <v>Subtotal</v>
      </c>
      <c r="E2386" s="560"/>
      <c r="F2386" s="560"/>
      <c r="G2386" s="560"/>
      <c r="H2386" s="560"/>
      <c r="I2386" s="21">
        <f t="shared" ref="I2386:J2386" si="1548">SUM(I2384:I2385)</f>
        <v>0</v>
      </c>
      <c r="J2386" s="22">
        <f t="shared" si="1548"/>
        <v>0</v>
      </c>
      <c r="K2386" s="4"/>
      <c r="L2386" s="4"/>
    </row>
    <row r="2387" spans="1:12" ht="18" customHeight="1" x14ac:dyDescent="0.2">
      <c r="A2387" s="50">
        <f t="shared" ref="A2387:C2387" si="1549">A2386</f>
        <v>2</v>
      </c>
      <c r="B2387" s="50" t="str">
        <f t="shared" si="1549"/>
        <v>Vigilante armado diurno - 12x36h</v>
      </c>
      <c r="C2387" s="50" t="str">
        <f t="shared" si="1549"/>
        <v>FOZ DO IGUAÇU</v>
      </c>
      <c r="D2387" s="10" t="str">
        <f>Raiz!$B$109</f>
        <v>C</v>
      </c>
      <c r="E2387" s="527" t="str">
        <f>Raiz!$C$109</f>
        <v>Tributos</v>
      </c>
      <c r="F2387" s="529"/>
      <c r="G2387" s="529"/>
      <c r="H2387" s="529"/>
      <c r="I2387" s="21">
        <f t="shared" ref="I2387:J2387" si="1550">SUM(I2388:I2390)</f>
        <v>7.6499999999999999E-2</v>
      </c>
      <c r="J2387" s="22">
        <f t="shared" si="1550"/>
        <v>132.61000000000001</v>
      </c>
      <c r="K2387" s="4"/>
      <c r="L2387" s="4"/>
    </row>
    <row r="2388" spans="1:12" ht="18" customHeight="1" x14ac:dyDescent="0.2">
      <c r="A2388" s="50">
        <f t="shared" ref="A2388:C2388" si="1551">A2387</f>
        <v>2</v>
      </c>
      <c r="B2388" s="50" t="str">
        <f t="shared" si="1551"/>
        <v>Vigilante armado diurno - 12x36h</v>
      </c>
      <c r="C2388" s="50" t="str">
        <f t="shared" si="1551"/>
        <v>FOZ DO IGUAÇU</v>
      </c>
      <c r="D2388" s="532" t="str">
        <f>Raiz!$B$110</f>
        <v>C.1</v>
      </c>
      <c r="E2388" s="534" t="str">
        <f>Raiz!$C$110</f>
        <v>Tributos Federais</v>
      </c>
      <c r="F2388" s="536" t="str">
        <f>Raiz!$D$110</f>
        <v>PIS</v>
      </c>
      <c r="G2388" s="537"/>
      <c r="H2388" s="538"/>
      <c r="I2388" s="29">
        <f>Raiz!$G$110</f>
        <v>6.4999999999999997E-3</v>
      </c>
      <c r="J2388" s="11">
        <f t="shared" ref="J2388" si="1552">ROUND(I2388*J2397,2)</f>
        <v>11.27</v>
      </c>
      <c r="K2388" s="4"/>
      <c r="L2388" s="4"/>
    </row>
    <row r="2389" spans="1:12" ht="18" customHeight="1" x14ac:dyDescent="0.2">
      <c r="A2389" s="50">
        <f t="shared" ref="A2389:C2389" si="1553">A2388</f>
        <v>2</v>
      </c>
      <c r="B2389" s="50" t="str">
        <f t="shared" si="1553"/>
        <v>Vigilante armado diurno - 12x36h</v>
      </c>
      <c r="C2389" s="50" t="str">
        <f t="shared" si="1553"/>
        <v>FOZ DO IGUAÇU</v>
      </c>
      <c r="D2389" s="533"/>
      <c r="E2389" s="535"/>
      <c r="F2389" s="535" t="str">
        <f>Raiz!$D$111</f>
        <v>COFINS</v>
      </c>
      <c r="G2389" s="539"/>
      <c r="H2389" s="540"/>
      <c r="I2389" s="12">
        <f>Raiz!$G$111</f>
        <v>0.03</v>
      </c>
      <c r="J2389" s="11">
        <f t="shared" ref="J2389" si="1554">ROUND(I2389*J2397,2)</f>
        <v>52</v>
      </c>
    </row>
    <row r="2390" spans="1:12" ht="18" customHeight="1" x14ac:dyDescent="0.2">
      <c r="A2390" s="50">
        <f t="shared" ref="A2390:C2390" si="1555">A2389</f>
        <v>2</v>
      </c>
      <c r="B2390" s="50" t="str">
        <f t="shared" si="1555"/>
        <v>Vigilante armado diurno - 12x36h</v>
      </c>
      <c r="C2390" s="50" t="str">
        <f t="shared" si="1555"/>
        <v>FOZ DO IGUAÇU</v>
      </c>
      <c r="D2390" s="10" t="str">
        <f>Raiz!$B$112</f>
        <v>C.2</v>
      </c>
      <c r="E2390" s="240" t="str">
        <f>Raiz!$C$112</f>
        <v>Tributos Municipais</v>
      </c>
      <c r="F2390" s="524" t="str">
        <f>Raiz!$D$112</f>
        <v>ISS</v>
      </c>
      <c r="G2390" s="526"/>
      <c r="H2390" s="525"/>
      <c r="I2390" s="12">
        <f>VLOOKUP(G2285,Base!$B$25:$D$35,3,FALSE)</f>
        <v>0.04</v>
      </c>
      <c r="J2390" s="11">
        <f t="shared" ref="J2390" si="1556">ROUND(I2390*J2397,2)</f>
        <v>69.34</v>
      </c>
    </row>
    <row r="2391" spans="1:12" ht="18" customHeight="1" thickBot="1" x14ac:dyDescent="0.25">
      <c r="A2391" s="50">
        <f t="shared" ref="A2391:C2391" si="1557">A2390</f>
        <v>2</v>
      </c>
      <c r="B2391" s="50" t="str">
        <f t="shared" si="1557"/>
        <v>Vigilante armado diurno - 12x36h</v>
      </c>
      <c r="C2391" s="50" t="str">
        <f t="shared" si="1557"/>
        <v>FOZ DO IGUAÇU</v>
      </c>
      <c r="D2391" s="653" t="str">
        <f>Raiz!$B$113</f>
        <v>Total do Módulo 6 - Custos Indiretos, Lucro e Tributos</v>
      </c>
      <c r="E2391" s="653"/>
      <c r="F2391" s="653"/>
      <c r="G2391" s="653"/>
      <c r="H2391" s="653"/>
      <c r="I2391" s="16">
        <f t="shared" ref="I2391:J2391" si="1558">I2386+I2387</f>
        <v>7.6499999999999999E-2</v>
      </c>
      <c r="J2391" s="13">
        <f t="shared" si="1558"/>
        <v>132.61000000000001</v>
      </c>
    </row>
    <row r="2392" spans="1:12" ht="12.75" customHeight="1" thickBot="1" x14ac:dyDescent="0.25">
      <c r="A2392" s="50">
        <f t="shared" ref="A2392:C2392" si="1559">A2391</f>
        <v>2</v>
      </c>
      <c r="B2392" s="50" t="str">
        <f t="shared" si="1559"/>
        <v>Vigilante armado diurno - 12x36h</v>
      </c>
      <c r="C2392" s="50" t="str">
        <f t="shared" si="1559"/>
        <v>FOZ DO IGUAÇU</v>
      </c>
      <c r="D2392" s="4"/>
      <c r="E2392" s="4"/>
      <c r="F2392" s="4"/>
      <c r="G2392" s="4"/>
      <c r="H2392" s="4"/>
      <c r="I2392" s="4"/>
      <c r="J2392" s="4"/>
    </row>
    <row r="2393" spans="1:12" ht="18" customHeight="1" x14ac:dyDescent="0.2">
      <c r="A2393" s="50">
        <f t="shared" ref="A2393:C2393" si="1560">A2392</f>
        <v>2</v>
      </c>
      <c r="B2393" s="50" t="str">
        <f t="shared" si="1560"/>
        <v>Vigilante armado diurno - 12x36h</v>
      </c>
      <c r="C2393" s="50" t="str">
        <f t="shared" si="1560"/>
        <v>FOZ DO IGUAÇU</v>
      </c>
      <c r="D2393" s="556" t="str">
        <f>Raiz!$B$115</f>
        <v>TRIBUTOS (percentual incidente sobre o Valor total por empregado)</v>
      </c>
      <c r="E2393" s="557"/>
      <c r="F2393" s="557"/>
      <c r="G2393" s="557"/>
      <c r="H2393" s="557"/>
      <c r="I2393" s="557"/>
      <c r="J2393" s="558"/>
    </row>
    <row r="2394" spans="1:12" ht="18" customHeight="1" x14ac:dyDescent="0.2">
      <c r="A2394" s="50">
        <f t="shared" ref="A2394:C2394" si="1561">A2393</f>
        <v>2</v>
      </c>
      <c r="B2394" s="50" t="str">
        <f t="shared" si="1561"/>
        <v>Vigilante armado diurno - 12x36h</v>
      </c>
      <c r="C2394" s="50" t="str">
        <f t="shared" si="1561"/>
        <v>FOZ DO IGUAÇU</v>
      </c>
      <c r="D2394" s="10" t="str">
        <f>Raiz!$B$116</f>
        <v>A</v>
      </c>
      <c r="E2394" s="521" t="str">
        <f>Raiz!$C$116</f>
        <v>Percentual total dos Tributos / 100</v>
      </c>
      <c r="F2394" s="521"/>
      <c r="G2394" s="521"/>
      <c r="H2394" s="521"/>
      <c r="I2394" s="521"/>
      <c r="J2394" s="23">
        <f>I2387</f>
        <v>7.6499999999999999E-2</v>
      </c>
    </row>
    <row r="2395" spans="1:12" ht="18" customHeight="1" x14ac:dyDescent="0.2">
      <c r="A2395" s="50">
        <f t="shared" ref="A2395:C2395" si="1562">A2394</f>
        <v>2</v>
      </c>
      <c r="B2395" s="50" t="str">
        <f t="shared" si="1562"/>
        <v>Vigilante armado diurno - 12x36h</v>
      </c>
      <c r="C2395" s="50" t="str">
        <f t="shared" si="1562"/>
        <v>FOZ DO IGUAÇU</v>
      </c>
      <c r="D2395" s="10" t="str">
        <f>Raiz!$B$117</f>
        <v>B</v>
      </c>
      <c r="E2395" s="521" t="str">
        <f>Raiz!$C$117</f>
        <v>1 - A</v>
      </c>
      <c r="F2395" s="521"/>
      <c r="G2395" s="521"/>
      <c r="H2395" s="521"/>
      <c r="I2395" s="521"/>
      <c r="J2395" s="23">
        <f>1-J2394</f>
        <v>0.92349999999999999</v>
      </c>
    </row>
    <row r="2396" spans="1:12" ht="18" customHeight="1" x14ac:dyDescent="0.2">
      <c r="A2396" s="50">
        <f t="shared" ref="A2396:C2396" si="1563">A2395</f>
        <v>2</v>
      </c>
      <c r="B2396" s="50" t="str">
        <f t="shared" si="1563"/>
        <v>Vigilante armado diurno - 12x36h</v>
      </c>
      <c r="C2396" s="50" t="str">
        <f t="shared" si="1563"/>
        <v>FOZ DO IGUAÇU</v>
      </c>
      <c r="D2396" s="10" t="str">
        <f>Raiz!$B$118</f>
        <v>C</v>
      </c>
      <c r="E2396" s="521" t="str">
        <f>Raiz!$C$118</f>
        <v>Custo antes da incidência dos tributos</v>
      </c>
      <c r="F2396" s="521"/>
      <c r="G2396" s="521"/>
      <c r="H2396" s="521"/>
      <c r="I2396" s="521"/>
      <c r="J2396" s="11">
        <f>J2410</f>
        <v>1600.8600000000001</v>
      </c>
    </row>
    <row r="2397" spans="1:12" ht="18" customHeight="1" x14ac:dyDescent="0.2">
      <c r="A2397" s="50">
        <f t="shared" ref="A2397:C2397" si="1564">A2396</f>
        <v>2</v>
      </c>
      <c r="B2397" s="50" t="str">
        <f t="shared" si="1564"/>
        <v>Vigilante armado diurno - 12x36h</v>
      </c>
      <c r="C2397" s="50" t="str">
        <f t="shared" si="1564"/>
        <v>FOZ DO IGUAÇU</v>
      </c>
      <c r="D2397" s="10" t="str">
        <f>Raiz!$B$119</f>
        <v>D</v>
      </c>
      <c r="E2397" s="521" t="str">
        <f>Raiz!$C$119</f>
        <v>PREÇO DO POSTO/MÊS (C / B)</v>
      </c>
      <c r="F2397" s="521"/>
      <c r="G2397" s="521"/>
      <c r="H2397" s="521"/>
      <c r="I2397" s="521"/>
      <c r="J2397" s="11">
        <f>ROUND(J2396/J2395,2)</f>
        <v>1733.47</v>
      </c>
    </row>
    <row r="2398" spans="1:12" ht="18" customHeight="1" thickBot="1" x14ac:dyDescent="0.25">
      <c r="A2398" s="50">
        <f t="shared" ref="A2398:C2398" si="1565">A2397</f>
        <v>2</v>
      </c>
      <c r="B2398" s="50" t="str">
        <f t="shared" si="1565"/>
        <v>Vigilante armado diurno - 12x36h</v>
      </c>
      <c r="C2398" s="50" t="str">
        <f t="shared" si="1565"/>
        <v>FOZ DO IGUAÇU</v>
      </c>
      <c r="D2398" s="619" t="str">
        <f>Raiz!$B$120</f>
        <v>Total dos Tributos = (D – C)</v>
      </c>
      <c r="E2398" s="619"/>
      <c r="F2398" s="619"/>
      <c r="G2398" s="619"/>
      <c r="H2398" s="619"/>
      <c r="I2398" s="619"/>
      <c r="J2398" s="24">
        <f>J2397-J2396</f>
        <v>132.6099999999999</v>
      </c>
    </row>
    <row r="2399" spans="1:12" ht="12.75" customHeight="1" thickBot="1" x14ac:dyDescent="0.25">
      <c r="A2399" s="50">
        <f t="shared" ref="A2399:C2399" si="1566">A2398</f>
        <v>2</v>
      </c>
      <c r="B2399" s="50" t="str">
        <f t="shared" si="1566"/>
        <v>Vigilante armado diurno - 12x36h</v>
      </c>
      <c r="C2399" s="50" t="str">
        <f t="shared" si="1566"/>
        <v>FOZ DO IGUAÇU</v>
      </c>
      <c r="D2399" s="4"/>
      <c r="E2399" s="4"/>
      <c r="F2399" s="4"/>
      <c r="G2399" s="4"/>
      <c r="H2399" s="4"/>
      <c r="I2399" s="4"/>
      <c r="J2399" s="4"/>
    </row>
    <row r="2400" spans="1:12" ht="18" customHeight="1" x14ac:dyDescent="0.2">
      <c r="A2400" s="50">
        <f t="shared" ref="A2400:C2400" si="1567">A2399</f>
        <v>2</v>
      </c>
      <c r="B2400" s="50" t="str">
        <f t="shared" si="1567"/>
        <v>Vigilante armado diurno - 12x36h</v>
      </c>
      <c r="C2400" s="50" t="str">
        <f t="shared" si="1567"/>
        <v>FOZ DO IGUAÇU</v>
      </c>
      <c r="D2400" s="544" t="str">
        <f>Raiz!$B$122</f>
        <v>2 - QUADRO-RESUMO DO CUSTO POR EMPREGADO</v>
      </c>
      <c r="E2400" s="544"/>
      <c r="F2400" s="544"/>
      <c r="G2400" s="544"/>
      <c r="H2400" s="544"/>
      <c r="I2400" s="646"/>
      <c r="J2400" s="68" t="str">
        <f>Raiz!$H$122</f>
        <v>Valor R$</v>
      </c>
    </row>
    <row r="2401" spans="1:13" ht="18" customHeight="1" x14ac:dyDescent="0.2">
      <c r="A2401" s="50">
        <f t="shared" ref="A2401:C2401" si="1568">A2400</f>
        <v>2</v>
      </c>
      <c r="B2401" s="50" t="str">
        <f t="shared" si="1568"/>
        <v>Vigilante armado diurno - 12x36h</v>
      </c>
      <c r="C2401" s="50" t="str">
        <f t="shared" si="1568"/>
        <v>FOZ DO IGUAÇU</v>
      </c>
      <c r="D2401" s="10" t="str">
        <f>Raiz!$B$123</f>
        <v>A</v>
      </c>
      <c r="E2401" s="521" t="str">
        <f>Raiz!$C$123</f>
        <v>Módulo 1 - Composição da Remuneração</v>
      </c>
      <c r="F2401" s="521"/>
      <c r="G2401" s="521"/>
      <c r="H2401" s="521"/>
      <c r="I2401" s="521"/>
      <c r="J2401" s="11">
        <f>J2318</f>
        <v>0</v>
      </c>
    </row>
    <row r="2402" spans="1:13" ht="18" customHeight="1" x14ac:dyDescent="0.2">
      <c r="A2402" s="50">
        <f t="shared" ref="A2402:C2402" si="1569">A2401</f>
        <v>2</v>
      </c>
      <c r="B2402" s="50" t="str">
        <f t="shared" si="1569"/>
        <v>Vigilante armado diurno - 12x36h</v>
      </c>
      <c r="C2402" s="50" t="str">
        <f t="shared" si="1569"/>
        <v>FOZ DO IGUAÇU</v>
      </c>
      <c r="D2402" s="10" t="str">
        <f>Raiz!$B$124</f>
        <v>B</v>
      </c>
      <c r="E2402" s="521" t="str">
        <f>Raiz!$C$124</f>
        <v>Módulo 2 - Encargos e Benefícios Anuais, Mensais e Diários</v>
      </c>
      <c r="F2402" s="521"/>
      <c r="G2402" s="521"/>
      <c r="H2402" s="521"/>
      <c r="I2402" s="521"/>
      <c r="J2402" s="11">
        <f>J2352</f>
        <v>1494.74</v>
      </c>
    </row>
    <row r="2403" spans="1:13" ht="18" customHeight="1" x14ac:dyDescent="0.2">
      <c r="A2403" s="50">
        <f t="shared" ref="A2403:C2403" si="1570">A2402</f>
        <v>2</v>
      </c>
      <c r="B2403" s="50" t="str">
        <f t="shared" si="1570"/>
        <v>Vigilante armado diurno - 12x36h</v>
      </c>
      <c r="C2403" s="50" t="str">
        <f t="shared" si="1570"/>
        <v>FOZ DO IGUAÇU</v>
      </c>
      <c r="D2403" s="10" t="str">
        <f>Raiz!$B$125</f>
        <v>C</v>
      </c>
      <c r="E2403" s="521" t="str">
        <f>Raiz!$C$125</f>
        <v>Módulo 3 - Provisão para Rescisão</v>
      </c>
      <c r="F2403" s="521"/>
      <c r="G2403" s="521"/>
      <c r="H2403" s="521"/>
      <c r="I2403" s="521"/>
      <c r="J2403" s="11">
        <f>J2361</f>
        <v>0</v>
      </c>
    </row>
    <row r="2404" spans="1:13" ht="18" customHeight="1" x14ac:dyDescent="0.2">
      <c r="A2404" s="50">
        <f t="shared" ref="A2404:C2404" si="1571">A2403</f>
        <v>2</v>
      </c>
      <c r="B2404" s="50" t="str">
        <f t="shared" si="1571"/>
        <v>Vigilante armado diurno - 12x36h</v>
      </c>
      <c r="C2404" s="50" t="str">
        <f t="shared" si="1571"/>
        <v>FOZ DO IGUAÇU</v>
      </c>
      <c r="D2404" s="10" t="str">
        <f>Raiz!$B$126</f>
        <v>D</v>
      </c>
      <c r="E2404" s="521" t="str">
        <f>Raiz!$C$126</f>
        <v>Módulo 4 - Custo de Reposição do Profissional Ausente</v>
      </c>
      <c r="F2404" s="521"/>
      <c r="G2404" s="521"/>
      <c r="H2404" s="521"/>
      <c r="I2404" s="521"/>
      <c r="J2404" s="11">
        <f>J2374</f>
        <v>106.12000000000002</v>
      </c>
    </row>
    <row r="2405" spans="1:13" ht="18" customHeight="1" x14ac:dyDescent="0.2">
      <c r="A2405" s="50">
        <f t="shared" ref="A2405:C2405" si="1572">A2404</f>
        <v>2</v>
      </c>
      <c r="B2405" s="50" t="str">
        <f t="shared" si="1572"/>
        <v>Vigilante armado diurno - 12x36h</v>
      </c>
      <c r="C2405" s="50" t="str">
        <f t="shared" si="1572"/>
        <v>FOZ DO IGUAÇU</v>
      </c>
      <c r="D2405" s="10" t="str">
        <f>Raiz!$B$127</f>
        <v>E</v>
      </c>
      <c r="E2405" s="521" t="str">
        <f>Raiz!$C$127</f>
        <v>Módulo 5 - Insumos Diversos</v>
      </c>
      <c r="F2405" s="521"/>
      <c r="G2405" s="521"/>
      <c r="H2405" s="521"/>
      <c r="I2405" s="521"/>
      <c r="J2405" s="11">
        <f t="shared" ref="J2405" si="1573">J2381</f>
        <v>0</v>
      </c>
    </row>
    <row r="2406" spans="1:13" ht="18" customHeight="1" x14ac:dyDescent="0.2">
      <c r="A2406" s="50">
        <f t="shared" ref="A2406:C2406" si="1574">A2405</f>
        <v>2</v>
      </c>
      <c r="B2406" s="50" t="str">
        <f t="shared" si="1574"/>
        <v>Vigilante armado diurno - 12x36h</v>
      </c>
      <c r="C2406" s="50" t="str">
        <f t="shared" si="1574"/>
        <v>FOZ DO IGUAÇU</v>
      </c>
      <c r="D2406" s="647" t="str">
        <f>Raiz!$B$128</f>
        <v>Subtotal (A + B + C+ D + E)</v>
      </c>
      <c r="E2406" s="647"/>
      <c r="F2406" s="647"/>
      <c r="G2406" s="647"/>
      <c r="H2406" s="647"/>
      <c r="I2406" s="647"/>
      <c r="J2406" s="22">
        <f t="shared" ref="J2406" si="1575">SUM(J2401:J2405)</f>
        <v>1600.8600000000001</v>
      </c>
    </row>
    <row r="2407" spans="1:13" ht="18" customHeight="1" x14ac:dyDescent="0.2">
      <c r="A2407" s="50">
        <f t="shared" ref="A2407:C2407" si="1576">A2406</f>
        <v>2</v>
      </c>
      <c r="B2407" s="50" t="str">
        <f t="shared" si="1576"/>
        <v>Vigilante armado diurno - 12x36h</v>
      </c>
      <c r="C2407" s="50" t="str">
        <f t="shared" si="1576"/>
        <v>FOZ DO IGUAÇU</v>
      </c>
      <c r="D2407" s="10" t="str">
        <f>Raiz!$B$129</f>
        <v>F</v>
      </c>
      <c r="E2407" s="521" t="str">
        <f>Raiz!$C$129</f>
        <v>Módulo 6-A - Custos Indiretos (despesas administrativas e operacionais)</v>
      </c>
      <c r="F2407" s="521"/>
      <c r="G2407" s="521"/>
      <c r="H2407" s="521"/>
      <c r="I2407" s="521"/>
      <c r="J2407" s="11">
        <f t="shared" ref="J2407" si="1577">J2384</f>
        <v>0</v>
      </c>
    </row>
    <row r="2408" spans="1:13" ht="18" customHeight="1" x14ac:dyDescent="0.2">
      <c r="A2408" s="50">
        <f t="shared" ref="A2408:C2408" si="1578">A2407</f>
        <v>2</v>
      </c>
      <c r="B2408" s="50" t="str">
        <f t="shared" si="1578"/>
        <v>Vigilante armado diurno - 12x36h</v>
      </c>
      <c r="C2408" s="50" t="str">
        <f t="shared" si="1578"/>
        <v>FOZ DO IGUAÇU</v>
      </c>
      <c r="D2408" s="647" t="str">
        <f>Raiz!$B$130</f>
        <v>Subtotal (antes da incidência dos lucros)</v>
      </c>
      <c r="E2408" s="647"/>
      <c r="F2408" s="647"/>
      <c r="G2408" s="647"/>
      <c r="H2408" s="647"/>
      <c r="I2408" s="647"/>
      <c r="J2408" s="25">
        <f t="shared" ref="J2408" si="1579">J2406+J2407</f>
        <v>1600.8600000000001</v>
      </c>
    </row>
    <row r="2409" spans="1:13" ht="18" customHeight="1" x14ac:dyDescent="0.2">
      <c r="A2409" s="50">
        <f t="shared" ref="A2409:C2409" si="1580">A2408</f>
        <v>2</v>
      </c>
      <c r="B2409" s="50" t="str">
        <f t="shared" si="1580"/>
        <v>Vigilante armado diurno - 12x36h</v>
      </c>
      <c r="C2409" s="50" t="str">
        <f t="shared" si="1580"/>
        <v>FOZ DO IGUAÇU</v>
      </c>
      <c r="D2409" s="10" t="str">
        <f>Raiz!$B$131</f>
        <v>G</v>
      </c>
      <c r="E2409" s="521" t="str">
        <f>Raiz!$C$131</f>
        <v>Módulo 6-B - Lucro</v>
      </c>
      <c r="F2409" s="521"/>
      <c r="G2409" s="521"/>
      <c r="H2409" s="521"/>
      <c r="I2409" s="521"/>
      <c r="J2409" s="25">
        <f t="shared" ref="J2409" si="1581">J2385</f>
        <v>0</v>
      </c>
    </row>
    <row r="2410" spans="1:13" ht="18" customHeight="1" x14ac:dyDescent="0.2">
      <c r="A2410" s="50">
        <f t="shared" ref="A2410:C2410" si="1582">A2409</f>
        <v>2</v>
      </c>
      <c r="B2410" s="50" t="str">
        <f t="shared" si="1582"/>
        <v>Vigilante armado diurno - 12x36h</v>
      </c>
      <c r="C2410" s="50" t="str">
        <f t="shared" si="1582"/>
        <v>FOZ DO IGUAÇU</v>
      </c>
      <c r="D2410" s="647" t="str">
        <f>Raiz!$B$132</f>
        <v>Subtotal (antes da incidência dos tributos)</v>
      </c>
      <c r="E2410" s="647"/>
      <c r="F2410" s="647"/>
      <c r="G2410" s="647"/>
      <c r="H2410" s="647"/>
      <c r="I2410" s="647"/>
      <c r="J2410" s="25">
        <f>SUM(J2408:J2409)</f>
        <v>1600.8600000000001</v>
      </c>
    </row>
    <row r="2411" spans="1:13" ht="18" customHeight="1" thickBot="1" x14ac:dyDescent="0.25">
      <c r="A2411" s="50">
        <f t="shared" ref="A2411:C2411" si="1583">A2410</f>
        <v>2</v>
      </c>
      <c r="B2411" s="50" t="str">
        <f t="shared" si="1583"/>
        <v>Vigilante armado diurno - 12x36h</v>
      </c>
      <c r="C2411" s="50" t="str">
        <f t="shared" si="1583"/>
        <v>FOZ DO IGUAÇU</v>
      </c>
      <c r="D2411" s="245" t="str">
        <f>Raiz!$B$133</f>
        <v>H</v>
      </c>
      <c r="E2411" s="625" t="str">
        <f>Raiz!$C$133</f>
        <v>Módulo 6-C - Tributos</v>
      </c>
      <c r="F2411" s="625"/>
      <c r="G2411" s="625"/>
      <c r="H2411" s="625"/>
      <c r="I2411" s="625"/>
      <c r="J2411" s="25">
        <f t="shared" ref="J2411" si="1584">J2387</f>
        <v>132.61000000000001</v>
      </c>
    </row>
    <row r="2412" spans="1:13" ht="30" customHeight="1" thickBot="1" x14ac:dyDescent="0.25">
      <c r="A2412" s="50">
        <f t="shared" ref="A2412:C2412" si="1585">A2411</f>
        <v>2</v>
      </c>
      <c r="B2412" s="50" t="str">
        <f t="shared" si="1585"/>
        <v>Vigilante armado diurno - 12x36h</v>
      </c>
      <c r="C2412" s="50" t="str">
        <f t="shared" si="1585"/>
        <v>FOZ DO IGUAÇU</v>
      </c>
      <c r="D2412" s="650" t="str">
        <f>Raiz!$B$134</f>
        <v>Valor Total por Posto / Mês</v>
      </c>
      <c r="E2412" s="651"/>
      <c r="F2412" s="652"/>
      <c r="G2412" s="654" t="str">
        <f>CONCATENATE(G2290," - ",G2285)</f>
        <v>Vigilante armado diurno - 12x36h - FOZ DO IGUAÇU</v>
      </c>
      <c r="H2412" s="651"/>
      <c r="I2412" s="652"/>
      <c r="J2412" s="67">
        <f t="shared" ref="J2412" si="1586">SUM(J2410:J2411)</f>
        <v>1733.4700000000003</v>
      </c>
      <c r="M2412" s="90"/>
    </row>
    <row r="2413" spans="1:13" ht="13.5" customHeight="1" thickBot="1" x14ac:dyDescent="0.25">
      <c r="A2413" s="50">
        <f t="shared" ref="A2413:C2413" si="1587">A2412</f>
        <v>2</v>
      </c>
      <c r="B2413" s="50" t="str">
        <f t="shared" si="1587"/>
        <v>Vigilante armado diurno - 12x36h</v>
      </c>
      <c r="C2413" s="50" t="str">
        <f t="shared" si="1587"/>
        <v>FOZ DO IGUAÇU</v>
      </c>
      <c r="M2413" s="90"/>
    </row>
    <row r="2414" spans="1:13" ht="30" customHeight="1" thickBot="1" x14ac:dyDescent="0.25">
      <c r="A2414" s="50">
        <f>J2414</f>
        <v>2</v>
      </c>
      <c r="B2414" s="50" t="str">
        <f>G2424</f>
        <v>Vigilante armado noturno - 12x36h</v>
      </c>
      <c r="C2414" s="50" t="str">
        <f>G2419</f>
        <v>FOZ DO IGUAÇU</v>
      </c>
      <c r="D2414" s="657" t="str">
        <f>Raiz!$B$2</f>
        <v>PLANILHA DE CUSTOS E FORMAÇÃO DE PREÇOS</v>
      </c>
      <c r="E2414" s="658"/>
      <c r="F2414" s="658"/>
      <c r="G2414" s="658"/>
      <c r="H2414" s="658"/>
      <c r="I2414" s="52" t="str">
        <f>Raiz!$G$2</f>
        <v>GRUPO</v>
      </c>
      <c r="J2414" s="53">
        <f>VLOOKUP(G2419,Base!$B$25:$C$44,2,FALSE)</f>
        <v>2</v>
      </c>
      <c r="K2414" s="239"/>
      <c r="L2414" s="48" t="s">
        <v>163</v>
      </c>
      <c r="M2414" s="49">
        <f>M2280+1</f>
        <v>19</v>
      </c>
    </row>
    <row r="2415" spans="1:13" s="4" customFormat="1" ht="18" customHeight="1" x14ac:dyDescent="0.2">
      <c r="A2415" s="50">
        <f>A2414</f>
        <v>2</v>
      </c>
      <c r="B2415" s="50" t="str">
        <f>B2414</f>
        <v>Vigilante armado noturno - 12x36h</v>
      </c>
      <c r="C2415" s="50" t="str">
        <f>C2414</f>
        <v>FOZ DO IGUAÇU</v>
      </c>
      <c r="D2415" s="659" t="str">
        <f>Raiz!$B$3</f>
        <v>DISCRIMINAÇÃO DOS SERVIÇOS (DADOS REFERENTES À CONTRATAÇÃO)</v>
      </c>
      <c r="E2415" s="660"/>
      <c r="F2415" s="660"/>
      <c r="G2415" s="660"/>
      <c r="H2415" s="660"/>
      <c r="I2415" s="660"/>
      <c r="J2415" s="661"/>
    </row>
    <row r="2416" spans="1:13" s="4" customFormat="1" ht="18" customHeight="1" x14ac:dyDescent="0.2">
      <c r="A2416" s="50">
        <f t="shared" ref="A2416:C2416" si="1588">A2415</f>
        <v>2</v>
      </c>
      <c r="B2416" s="50" t="str">
        <f t="shared" si="1588"/>
        <v>Vigilante armado noturno - 12x36h</v>
      </c>
      <c r="C2416" s="50" t="str">
        <f t="shared" si="1588"/>
        <v>FOZ DO IGUAÇU</v>
      </c>
      <c r="D2416" s="10" t="str">
        <f>Raiz!$B$4</f>
        <v>A</v>
      </c>
      <c r="E2416" s="524" t="str">
        <f>Raiz!$C$4</f>
        <v>Processo nº</v>
      </c>
      <c r="F2416" s="525"/>
      <c r="G2416" s="629" t="str">
        <f>Base!$C$2</f>
        <v>10905.720056/2023-49</v>
      </c>
      <c r="H2416" s="630"/>
      <c r="I2416" s="630"/>
      <c r="J2416" s="631"/>
    </row>
    <row r="2417" spans="1:12" s="4" customFormat="1" ht="18" customHeight="1" x14ac:dyDescent="0.2">
      <c r="A2417" s="50">
        <f t="shared" ref="A2417:C2417" si="1589">A2416</f>
        <v>2</v>
      </c>
      <c r="B2417" s="50" t="str">
        <f t="shared" si="1589"/>
        <v>Vigilante armado noturno - 12x36h</v>
      </c>
      <c r="C2417" s="50" t="str">
        <f t="shared" si="1589"/>
        <v>FOZ DO IGUAÇU</v>
      </c>
      <c r="D2417" s="10" t="str">
        <f>Raiz!$B$5</f>
        <v>B</v>
      </c>
      <c r="E2417" s="524" t="str">
        <f>Raiz!$C$5</f>
        <v>Licitação nº</v>
      </c>
      <c r="F2417" s="525"/>
      <c r="G2417" s="629" t="str">
        <f>Base!$C$3</f>
        <v>___/2024</v>
      </c>
      <c r="H2417" s="630"/>
      <c r="I2417" s="630"/>
      <c r="J2417" s="631"/>
    </row>
    <row r="2418" spans="1:12" s="4" customFormat="1" ht="18" customHeight="1" x14ac:dyDescent="0.2">
      <c r="A2418" s="50">
        <f t="shared" ref="A2418:C2418" si="1590">A2417</f>
        <v>2</v>
      </c>
      <c r="B2418" s="50" t="str">
        <f t="shared" si="1590"/>
        <v>Vigilante armado noturno - 12x36h</v>
      </c>
      <c r="C2418" s="50" t="str">
        <f t="shared" si="1590"/>
        <v>FOZ DO IGUAÇU</v>
      </c>
      <c r="D2418" s="10" t="str">
        <f>Raiz!$B$6</f>
        <v>C</v>
      </c>
      <c r="E2418" s="524" t="str">
        <f>Raiz!$C$6</f>
        <v>Data de apresentação da proposta</v>
      </c>
      <c r="F2418" s="525"/>
      <c r="G2418" s="629" t="str">
        <f>Base!$C$4</f>
        <v>___/___/2024</v>
      </c>
      <c r="H2418" s="630"/>
      <c r="I2418" s="630"/>
      <c r="J2418" s="631"/>
    </row>
    <row r="2419" spans="1:12" s="4" customFormat="1" ht="18" customHeight="1" x14ac:dyDescent="0.2">
      <c r="A2419" s="50">
        <f t="shared" ref="A2419:C2419" si="1591">A2418</f>
        <v>2</v>
      </c>
      <c r="B2419" s="50" t="str">
        <f t="shared" si="1591"/>
        <v>Vigilante armado noturno - 12x36h</v>
      </c>
      <c r="C2419" s="50" t="str">
        <f t="shared" si="1591"/>
        <v>FOZ DO IGUAÇU</v>
      </c>
      <c r="D2419" s="10" t="str">
        <f>Raiz!$B$7</f>
        <v>D</v>
      </c>
      <c r="E2419" s="524" t="str">
        <f>Raiz!$C$7</f>
        <v>Local da prestação do serviço</v>
      </c>
      <c r="F2419" s="525"/>
      <c r="G2419" s="632" t="str">
        <f>VLOOKUP(M2414,Base!$Q$49:$S$102,2,FALSE)</f>
        <v>FOZ DO IGUAÇU</v>
      </c>
      <c r="H2419" s="633"/>
      <c r="I2419" s="633"/>
      <c r="J2419" s="634"/>
      <c r="K2419" s="239"/>
      <c r="L2419" s="239"/>
    </row>
    <row r="2420" spans="1:12" s="4" customFormat="1" ht="18" customHeight="1" x14ac:dyDescent="0.2">
      <c r="A2420" s="50">
        <f t="shared" ref="A2420:C2420" si="1592">A2419</f>
        <v>2</v>
      </c>
      <c r="B2420" s="50" t="str">
        <f t="shared" si="1592"/>
        <v>Vigilante armado noturno - 12x36h</v>
      </c>
      <c r="C2420" s="50" t="str">
        <f t="shared" si="1592"/>
        <v>FOZ DO IGUAÇU</v>
      </c>
      <c r="D2420" s="10" t="str">
        <f>Raiz!$B$8</f>
        <v>E</v>
      </c>
      <c r="E2420" s="524" t="str">
        <f>Raiz!$C$8</f>
        <v>Ano do Acordo, Convenção ou Dissídio Coletivo:</v>
      </c>
      <c r="F2420" s="525"/>
      <c r="G2420" s="635" t="str">
        <f>VLOOKUP(G2419,Base!$B$149:$L$168,J2424+1,FALSE)</f>
        <v>2022/2024</v>
      </c>
      <c r="H2420" s="636"/>
      <c r="I2420" s="636"/>
      <c r="J2420" s="637"/>
    </row>
    <row r="2421" spans="1:12" s="4" customFormat="1" ht="18" customHeight="1" thickBot="1" x14ac:dyDescent="0.25">
      <c r="A2421" s="50">
        <f t="shared" ref="A2421:C2421" si="1593">A2420</f>
        <v>2</v>
      </c>
      <c r="B2421" s="50" t="str">
        <f t="shared" si="1593"/>
        <v>Vigilante armado noturno - 12x36h</v>
      </c>
      <c r="C2421" s="50" t="str">
        <f t="shared" si="1593"/>
        <v>FOZ DO IGUAÇU</v>
      </c>
      <c r="D2421" s="9" t="str">
        <f>Raiz!$B$9</f>
        <v>F</v>
      </c>
      <c r="E2421" s="623" t="str">
        <f>Raiz!$C$9</f>
        <v>Tempo de Execução (meses)</v>
      </c>
      <c r="F2421" s="624"/>
      <c r="G2421" s="641">
        <f>VLOOKUP(G2419,Base!$B$99:$L$118,J2424+1,FALSE)</f>
        <v>24</v>
      </c>
      <c r="H2421" s="642"/>
      <c r="I2421" s="642"/>
      <c r="J2421" s="600"/>
    </row>
    <row r="2422" spans="1:12" ht="14.25" customHeight="1" thickBot="1" x14ac:dyDescent="0.25">
      <c r="A2422" s="50">
        <f t="shared" ref="A2422:C2422" si="1594">A2421</f>
        <v>2</v>
      </c>
      <c r="B2422" s="50" t="str">
        <f t="shared" si="1594"/>
        <v>Vigilante armado noturno - 12x36h</v>
      </c>
      <c r="C2422" s="50" t="str">
        <f t="shared" si="1594"/>
        <v>FOZ DO IGUAÇU</v>
      </c>
      <c r="D2422" s="89"/>
    </row>
    <row r="2423" spans="1:12" s="4" customFormat="1" ht="18" customHeight="1" x14ac:dyDescent="0.2">
      <c r="A2423" s="50">
        <f t="shared" ref="A2423:C2423" si="1595">A2422</f>
        <v>2</v>
      </c>
      <c r="B2423" s="50" t="str">
        <f t="shared" si="1595"/>
        <v>Vigilante armado noturno - 12x36h</v>
      </c>
      <c r="C2423" s="50" t="str">
        <f t="shared" si="1595"/>
        <v>FOZ DO IGUAÇU</v>
      </c>
      <c r="D2423" s="601" t="str">
        <f>Raiz!$B$11</f>
        <v>IDENTIFICAÇÃO DO SERVIÇO</v>
      </c>
      <c r="E2423" s="601"/>
      <c r="F2423" s="601"/>
      <c r="G2423" s="601"/>
      <c r="H2423" s="601"/>
      <c r="I2423" s="601"/>
      <c r="J2423" s="601"/>
    </row>
    <row r="2424" spans="1:12" s="4" customFormat="1" ht="18" customHeight="1" x14ac:dyDescent="0.2">
      <c r="A2424" s="50">
        <f t="shared" ref="A2424:C2424" si="1596">A2423</f>
        <v>2</v>
      </c>
      <c r="B2424" s="50" t="str">
        <f t="shared" si="1596"/>
        <v>Vigilante armado noturno - 12x36h</v>
      </c>
      <c r="C2424" s="50" t="str">
        <f t="shared" si="1596"/>
        <v>FOZ DO IGUAÇU</v>
      </c>
      <c r="D2424" s="609" t="str">
        <f>Raiz!$B$12</f>
        <v>Tipo de Serviço</v>
      </c>
      <c r="E2424" s="609"/>
      <c r="F2424" s="609"/>
      <c r="G2424" s="607" t="str">
        <f>VLOOKUP(M2414,Base!$Q$49:$S$102,3,FALSE)</f>
        <v>Vigilante armado noturno - 12x36h</v>
      </c>
      <c r="H2424" s="608"/>
      <c r="I2424" s="608"/>
      <c r="J2424" s="47">
        <f>VLOOKUP(G2424,Base!$B$11:$E$20,4,FALSE)</f>
        <v>2</v>
      </c>
    </row>
    <row r="2425" spans="1:12" s="4" customFormat="1" ht="18" customHeight="1" x14ac:dyDescent="0.2">
      <c r="A2425" s="50">
        <f t="shared" ref="A2425:C2425" si="1597">A2424</f>
        <v>2</v>
      </c>
      <c r="B2425" s="50" t="str">
        <f t="shared" si="1597"/>
        <v>Vigilante armado noturno - 12x36h</v>
      </c>
      <c r="C2425" s="50" t="str">
        <f t="shared" si="1597"/>
        <v>FOZ DO IGUAÇU</v>
      </c>
      <c r="D2425" s="609" t="str">
        <f>Raiz!$B$13</f>
        <v>Unidade de medida</v>
      </c>
      <c r="E2425" s="609"/>
      <c r="F2425" s="609"/>
      <c r="G2425" s="610" t="str">
        <f>Base!$C$6</f>
        <v>Posto</v>
      </c>
      <c r="H2425" s="610"/>
      <c r="I2425" s="610"/>
      <c r="J2425" s="610"/>
    </row>
    <row r="2426" spans="1:12" s="4" customFormat="1" ht="18" customHeight="1" thickBot="1" x14ac:dyDescent="0.25">
      <c r="A2426" s="50">
        <f t="shared" ref="A2426:C2426" si="1598">A2425</f>
        <v>2</v>
      </c>
      <c r="B2426" s="50" t="str">
        <f t="shared" si="1598"/>
        <v>Vigilante armado noturno - 12x36h</v>
      </c>
      <c r="C2426" s="50" t="str">
        <f t="shared" si="1598"/>
        <v>FOZ DO IGUAÇU</v>
      </c>
      <c r="D2426" s="597" t="str">
        <f>Raiz!$B$14</f>
        <v>Quantidade a contratar (unidade de medida)</v>
      </c>
      <c r="E2426" s="597"/>
      <c r="F2426" s="597"/>
      <c r="G2426" s="598">
        <f>VLOOKUP(G2419,Base!$B$49:$L$68,1+J2424,FALSE)</f>
        <v>28</v>
      </c>
      <c r="H2426" s="599"/>
      <c r="I2426" s="599"/>
      <c r="J2426" s="600"/>
    </row>
    <row r="2427" spans="1:12" s="4" customFormat="1" ht="14.25" customHeight="1" thickBot="1" x14ac:dyDescent="0.25">
      <c r="A2427" s="50">
        <f t="shared" ref="A2427:C2427" si="1599">A2426</f>
        <v>2</v>
      </c>
      <c r="B2427" s="50" t="str">
        <f t="shared" si="1599"/>
        <v>Vigilante armado noturno - 12x36h</v>
      </c>
      <c r="C2427" s="50" t="str">
        <f t="shared" si="1599"/>
        <v>FOZ DO IGUAÇU</v>
      </c>
      <c r="D2427" s="88"/>
      <c r="E2427" s="88"/>
      <c r="F2427" s="88"/>
      <c r="G2427" s="88"/>
      <c r="H2427" s="88"/>
      <c r="I2427" s="88"/>
      <c r="J2427" s="88"/>
      <c r="K2427" s="88"/>
      <c r="L2427" s="88"/>
    </row>
    <row r="2428" spans="1:12" s="4" customFormat="1" ht="18" customHeight="1" x14ac:dyDescent="0.2">
      <c r="A2428" s="50">
        <f t="shared" ref="A2428:C2428" si="1600">A2427</f>
        <v>2</v>
      </c>
      <c r="B2428" s="50" t="str">
        <f t="shared" si="1600"/>
        <v>Vigilante armado noturno - 12x36h</v>
      </c>
      <c r="C2428" s="50" t="str">
        <f t="shared" si="1600"/>
        <v>FOZ DO IGUAÇU</v>
      </c>
      <c r="D2428" s="601" t="str">
        <f>Raiz!$B$16</f>
        <v>1. MÓDULOS: Mão de obra vinculada à execução contratual</v>
      </c>
      <c r="E2428" s="601"/>
      <c r="F2428" s="601"/>
      <c r="G2428" s="601"/>
      <c r="H2428" s="601"/>
      <c r="I2428" s="601"/>
      <c r="J2428" s="601"/>
    </row>
    <row r="2429" spans="1:12" s="4" customFormat="1" ht="18" customHeight="1" x14ac:dyDescent="0.2">
      <c r="A2429" s="50">
        <f t="shared" ref="A2429:C2429" si="1601">A2428</f>
        <v>2</v>
      </c>
      <c r="B2429" s="50" t="str">
        <f t="shared" si="1601"/>
        <v>Vigilante armado noturno - 12x36h</v>
      </c>
      <c r="C2429" s="50" t="str">
        <f t="shared" si="1601"/>
        <v>FOZ DO IGUAÇU</v>
      </c>
      <c r="D2429" s="602" t="str">
        <f>Raiz!$B$17</f>
        <v>Dados para composição dos custos referentes a mão de obra</v>
      </c>
      <c r="E2429" s="602"/>
      <c r="F2429" s="602"/>
      <c r="G2429" s="602"/>
      <c r="H2429" s="602"/>
      <c r="I2429" s="602"/>
      <c r="J2429" s="602"/>
    </row>
    <row r="2430" spans="1:12" s="4" customFormat="1" ht="18" customHeight="1" x14ac:dyDescent="0.2">
      <c r="A2430" s="50">
        <f t="shared" ref="A2430:C2430" si="1602">A2429</f>
        <v>2</v>
      </c>
      <c r="B2430" s="50" t="str">
        <f t="shared" si="1602"/>
        <v>Vigilante armado noturno - 12x36h</v>
      </c>
      <c r="C2430" s="50" t="str">
        <f t="shared" si="1602"/>
        <v>FOZ DO IGUAÇU</v>
      </c>
      <c r="D2430" s="10">
        <f>Raiz!$B$18</f>
        <v>1</v>
      </c>
      <c r="E2430" s="527" t="str">
        <f>Raiz!$C$18</f>
        <v>Tipo de Serviço</v>
      </c>
      <c r="F2430" s="527"/>
      <c r="G2430" s="613" t="str">
        <f>G2424</f>
        <v>Vigilante armado noturno - 12x36h</v>
      </c>
      <c r="H2430" s="613"/>
      <c r="I2430" s="613"/>
      <c r="J2430" s="614"/>
    </row>
    <row r="2431" spans="1:12" s="4" customFormat="1" ht="18" customHeight="1" x14ac:dyDescent="0.2">
      <c r="A2431" s="50">
        <f t="shared" ref="A2431:C2431" si="1603">A2430</f>
        <v>2</v>
      </c>
      <c r="B2431" s="50" t="str">
        <f t="shared" si="1603"/>
        <v>Vigilante armado noturno - 12x36h</v>
      </c>
      <c r="C2431" s="50" t="str">
        <f t="shared" si="1603"/>
        <v>FOZ DO IGUAÇU</v>
      </c>
      <c r="D2431" s="10">
        <f>Raiz!$B$19</f>
        <v>2</v>
      </c>
      <c r="E2431" s="527" t="str">
        <f>Raiz!$C$19</f>
        <v>Classificação Brasileira de Ocupações (CBO)</v>
      </c>
      <c r="F2431" s="527"/>
      <c r="G2431" s="525" t="str">
        <f>VLOOKUP(G2424,Base!$B$11:$C$20,2,FALSE)</f>
        <v>5173-30</v>
      </c>
      <c r="H2431" s="525"/>
      <c r="I2431" s="525"/>
      <c r="J2431" s="555"/>
      <c r="K2431" s="239"/>
      <c r="L2431" s="239"/>
    </row>
    <row r="2432" spans="1:12" s="4" customFormat="1" ht="18" customHeight="1" x14ac:dyDescent="0.2">
      <c r="A2432" s="50">
        <f t="shared" ref="A2432:C2432" si="1604">A2431</f>
        <v>2</v>
      </c>
      <c r="B2432" s="50" t="str">
        <f t="shared" si="1604"/>
        <v>Vigilante armado noturno - 12x36h</v>
      </c>
      <c r="C2432" s="50" t="str">
        <f t="shared" si="1604"/>
        <v>FOZ DO IGUAÇU</v>
      </c>
      <c r="D2432" s="10">
        <f>Raiz!$B$20</f>
        <v>3</v>
      </c>
      <c r="E2432" s="529" t="str">
        <f>Raiz!$C$20</f>
        <v>Salário Normativo da Categoria</v>
      </c>
      <c r="F2432" s="529"/>
      <c r="G2432" s="585">
        <f>VLOOKUP(G2419,Base!$B$198:$L$217,J2424+1,FALSE)</f>
        <v>0</v>
      </c>
      <c r="H2432" s="585"/>
      <c r="I2432" s="585"/>
      <c r="J2432" s="586"/>
      <c r="K2432" s="239"/>
      <c r="L2432" s="239"/>
    </row>
    <row r="2433" spans="1:12" s="4" customFormat="1" ht="18" customHeight="1" x14ac:dyDescent="0.2">
      <c r="A2433" s="50">
        <f t="shared" ref="A2433:C2433" si="1605">A2432</f>
        <v>2</v>
      </c>
      <c r="B2433" s="50" t="str">
        <f t="shared" si="1605"/>
        <v>Vigilante armado noturno - 12x36h</v>
      </c>
      <c r="C2433" s="50" t="str">
        <f t="shared" si="1605"/>
        <v>FOZ DO IGUAÇU</v>
      </c>
      <c r="D2433" s="28">
        <f>Raiz!$B$21</f>
        <v>4</v>
      </c>
      <c r="E2433" s="542" t="str">
        <f>Raiz!$C$21</f>
        <v>Categoria Profissional (vinculada à execução contratual)</v>
      </c>
      <c r="F2433" s="542"/>
      <c r="G2433" s="643">
        <f>VLOOKUP(G2419,Base!$B$124:$L$143,J2424+1,FALSE)</f>
        <v>0</v>
      </c>
      <c r="H2433" s="643"/>
      <c r="I2433" s="643"/>
      <c r="J2433" s="644"/>
      <c r="K2433" s="239"/>
      <c r="L2433" s="239"/>
    </row>
    <row r="2434" spans="1:12" s="4" customFormat="1" ht="18" customHeight="1" x14ac:dyDescent="0.2">
      <c r="A2434" s="50">
        <f t="shared" ref="A2434:C2434" si="1606">A2433</f>
        <v>2</v>
      </c>
      <c r="B2434" s="50" t="str">
        <f t="shared" si="1606"/>
        <v>Vigilante armado noturno - 12x36h</v>
      </c>
      <c r="C2434" s="50" t="str">
        <f t="shared" si="1606"/>
        <v>FOZ DO IGUAÇU</v>
      </c>
      <c r="D2434" s="10">
        <f>Raiz!$B$22</f>
        <v>5</v>
      </c>
      <c r="E2434" s="645" t="str">
        <f>Raiz!$C$22</f>
        <v>CCT - Data-Base da Categoria (dia/mês/ano)</v>
      </c>
      <c r="F2434" s="645"/>
      <c r="G2434" s="611">
        <f>VLOOKUP(G2419,Base!$B$173:$L$192,J2424+1,FALSE)</f>
        <v>44958</v>
      </c>
      <c r="H2434" s="611"/>
      <c r="I2434" s="611"/>
      <c r="J2434" s="612"/>
      <c r="K2434" s="239"/>
      <c r="L2434" s="239"/>
    </row>
    <row r="2435" spans="1:12" s="4" customFormat="1" ht="18" customHeight="1" x14ac:dyDescent="0.2">
      <c r="A2435" s="50">
        <f t="shared" ref="A2435:C2435" si="1607">A2434</f>
        <v>2</v>
      </c>
      <c r="B2435" s="50" t="str">
        <f t="shared" si="1607"/>
        <v>Vigilante armado noturno - 12x36h</v>
      </c>
      <c r="C2435" s="50" t="str">
        <f t="shared" si="1607"/>
        <v>FOZ DO IGUAÇU</v>
      </c>
      <c r="D2435" s="10">
        <f>Raiz!$B$23</f>
        <v>6</v>
      </c>
      <c r="E2435" s="527" t="str">
        <f>Raiz!$C$23</f>
        <v>Carga horária a contratar (Horas/Mês)</v>
      </c>
      <c r="F2435" s="527"/>
      <c r="G2435" s="595">
        <f>VLOOKUP(G2419,Base!$B$247:$L$266,J2424+1,FALSE)</f>
        <v>220</v>
      </c>
      <c r="H2435" s="595"/>
      <c r="I2435" s="595"/>
      <c r="J2435" s="596"/>
      <c r="K2435" s="239"/>
      <c r="L2435" s="239"/>
    </row>
    <row r="2436" spans="1:12" s="4" customFormat="1" ht="18" customHeight="1" x14ac:dyDescent="0.2">
      <c r="A2436" s="50">
        <f t="shared" ref="A2436:C2436" si="1608">A2435</f>
        <v>2</v>
      </c>
      <c r="B2436" s="50" t="str">
        <f t="shared" si="1608"/>
        <v>Vigilante armado noturno - 12x36h</v>
      </c>
      <c r="C2436" s="50" t="str">
        <f t="shared" si="1608"/>
        <v>FOZ DO IGUAÇU</v>
      </c>
      <c r="D2436" s="10">
        <f>Raiz!$B$24</f>
        <v>7</v>
      </c>
      <c r="E2436" s="527" t="str">
        <f>Raiz!$C$24</f>
        <v>Quantidade de empregados (por unidade de medida)</v>
      </c>
      <c r="F2436" s="527"/>
      <c r="G2436" s="525">
        <f>VLOOKUP(G2419,Base!$B$74:$L$93,J2424+1,FALSE)</f>
        <v>2</v>
      </c>
      <c r="H2436" s="525"/>
      <c r="I2436" s="525"/>
      <c r="J2436" s="555"/>
      <c r="K2436" s="239"/>
      <c r="L2436" s="239"/>
    </row>
    <row r="2437" spans="1:12" s="4" customFormat="1" ht="18" customHeight="1" x14ac:dyDescent="0.2">
      <c r="A2437" s="50">
        <f t="shared" ref="A2437:C2437" si="1609">A2436</f>
        <v>2</v>
      </c>
      <c r="B2437" s="50" t="str">
        <f t="shared" si="1609"/>
        <v>Vigilante armado noturno - 12x36h</v>
      </c>
      <c r="C2437" s="50" t="str">
        <f t="shared" si="1609"/>
        <v>FOZ DO IGUAÇU</v>
      </c>
      <c r="D2437" s="10">
        <f>Raiz!$B$25</f>
        <v>8</v>
      </c>
      <c r="E2437" s="527" t="str">
        <f>Raiz!$C$25</f>
        <v>Valor do vale transporte</v>
      </c>
      <c r="F2437" s="527"/>
      <c r="G2437" s="585">
        <f>VLOOKUP(G2419,Base!$B$25:$E$44,4,FALSE)</f>
        <v>4.5</v>
      </c>
      <c r="H2437" s="585" t="s">
        <v>25</v>
      </c>
      <c r="I2437" s="585"/>
      <c r="J2437" s="586"/>
    </row>
    <row r="2438" spans="1:12" s="4" customFormat="1" ht="18" customHeight="1" x14ac:dyDescent="0.2">
      <c r="A2438" s="50">
        <f t="shared" ref="A2438:C2438" si="1610">A2437</f>
        <v>2</v>
      </c>
      <c r="B2438" s="50" t="str">
        <f t="shared" si="1610"/>
        <v>Vigilante armado noturno - 12x36h</v>
      </c>
      <c r="C2438" s="50" t="str">
        <f t="shared" si="1610"/>
        <v>FOZ DO IGUAÇU</v>
      </c>
      <c r="D2438" s="10">
        <f>Raiz!$B$26</f>
        <v>9</v>
      </c>
      <c r="E2438" s="527" t="str">
        <f>Raiz!$C$26</f>
        <v>Valor do vale alimentação</v>
      </c>
      <c r="F2438" s="527"/>
      <c r="G2438" s="585">
        <f>VLOOKUP(G2419,Base!$B$487:$L$506,J2424+1,FALSE)</f>
        <v>41.76</v>
      </c>
      <c r="H2438" s="585"/>
      <c r="I2438" s="585"/>
      <c r="J2438" s="586"/>
      <c r="K2438" s="239"/>
      <c r="L2438" s="239"/>
    </row>
    <row r="2439" spans="1:12" s="4" customFormat="1" ht="18" customHeight="1" thickBot="1" x14ac:dyDescent="0.25">
      <c r="A2439" s="50">
        <f t="shared" ref="A2439:C2439" si="1611">A2438</f>
        <v>2</v>
      </c>
      <c r="B2439" s="50" t="str">
        <f t="shared" si="1611"/>
        <v>Vigilante armado noturno - 12x36h</v>
      </c>
      <c r="C2439" s="50" t="str">
        <f t="shared" si="1611"/>
        <v>FOZ DO IGUAÇU</v>
      </c>
      <c r="D2439" s="9">
        <f>Raiz!$B$27</f>
        <v>10</v>
      </c>
      <c r="E2439" s="587" t="str">
        <f>Raiz!$C$27</f>
        <v>Salário Mínimo Vigente</v>
      </c>
      <c r="F2439" s="587"/>
      <c r="G2439" s="588">
        <f>Base!$C$5</f>
        <v>1320</v>
      </c>
      <c r="H2439" s="588"/>
      <c r="I2439" s="588"/>
      <c r="J2439" s="589"/>
    </row>
    <row r="2440" spans="1:12" ht="13.5" customHeight="1" thickBot="1" x14ac:dyDescent="0.25">
      <c r="A2440" s="50">
        <f t="shared" ref="A2440:C2440" si="1612">A2439</f>
        <v>2</v>
      </c>
      <c r="B2440" s="50" t="str">
        <f t="shared" si="1612"/>
        <v>Vigilante armado noturno - 12x36h</v>
      </c>
      <c r="C2440" s="50" t="str">
        <f t="shared" si="1612"/>
        <v>FOZ DO IGUAÇU</v>
      </c>
      <c r="D2440" s="4"/>
      <c r="E2440" s="4"/>
      <c r="F2440" s="4"/>
      <c r="G2440" s="4"/>
      <c r="H2440" s="4"/>
      <c r="I2440" s="4"/>
      <c r="J2440" s="4"/>
    </row>
    <row r="2441" spans="1:12" ht="18" customHeight="1" x14ac:dyDescent="0.2">
      <c r="A2441" s="50">
        <f t="shared" ref="A2441:C2441" si="1613">A2440</f>
        <v>2</v>
      </c>
      <c r="B2441" s="50" t="str">
        <f t="shared" si="1613"/>
        <v>Vigilante armado noturno - 12x36h</v>
      </c>
      <c r="C2441" s="50" t="str">
        <f t="shared" si="1613"/>
        <v>FOZ DO IGUAÇU</v>
      </c>
      <c r="D2441" s="590" t="str">
        <f>Raiz!$B$29</f>
        <v>MÓDULO 1 – COMPOSIÇÃO DA REMUNERAÇÃO</v>
      </c>
      <c r="E2441" s="590"/>
      <c r="F2441" s="590"/>
      <c r="G2441" s="590"/>
      <c r="H2441" s="590"/>
      <c r="I2441" s="1" t="str">
        <f>Raiz!G$29</f>
        <v>%</v>
      </c>
      <c r="J2441" s="2" t="str">
        <f>Raiz!$H$29</f>
        <v>Valor R$</v>
      </c>
    </row>
    <row r="2442" spans="1:12" ht="18" customHeight="1" x14ac:dyDescent="0.2">
      <c r="A2442" s="50">
        <f t="shared" ref="A2442:C2442" si="1614">A2441</f>
        <v>2</v>
      </c>
      <c r="B2442" s="50" t="str">
        <f t="shared" si="1614"/>
        <v>Vigilante armado noturno - 12x36h</v>
      </c>
      <c r="C2442" s="50" t="str">
        <f t="shared" si="1614"/>
        <v>FOZ DO IGUAÇU</v>
      </c>
      <c r="D2442" s="10" t="str">
        <f>Raiz!$B$30</f>
        <v>A</v>
      </c>
      <c r="E2442" s="625" t="str">
        <f>Raiz!$C$30</f>
        <v>Salário-Base</v>
      </c>
      <c r="F2442" s="625"/>
      <c r="G2442" s="625"/>
      <c r="H2442" s="625"/>
      <c r="I2442" s="521"/>
      <c r="J2442" s="11">
        <f>VLOOKUP(G2419,Base!$B$295:$L$305,J2424+1,FALSE)*G2436</f>
        <v>0</v>
      </c>
      <c r="K2442" s="89"/>
      <c r="L2442" s="89"/>
    </row>
    <row r="2443" spans="1:12" ht="18" customHeight="1" x14ac:dyDescent="0.2">
      <c r="A2443" s="50">
        <f t="shared" ref="A2443:C2443" si="1615">A2442</f>
        <v>2</v>
      </c>
      <c r="B2443" s="50" t="str">
        <f t="shared" si="1615"/>
        <v>Vigilante armado noturno - 12x36h</v>
      </c>
      <c r="C2443" s="50" t="str">
        <f t="shared" si="1615"/>
        <v>FOZ DO IGUAÇU</v>
      </c>
      <c r="D2443" s="10" t="str">
        <f>Raiz!$B$31</f>
        <v>B</v>
      </c>
      <c r="E2443" s="524" t="str">
        <f>Raiz!$C$31</f>
        <v>Adicional de Periculosidade</v>
      </c>
      <c r="F2443" s="526"/>
      <c r="G2443" s="526"/>
      <c r="H2443" s="525"/>
      <c r="I2443" s="39">
        <f>VLOOKUP(G2419,Base!$B$319:$L$329,J2424+1,FALSE)</f>
        <v>0.3</v>
      </c>
      <c r="J2443" s="11">
        <f>ROUND(I2443*J2442,2)</f>
        <v>0</v>
      </c>
      <c r="K2443" s="89"/>
      <c r="L2443" s="89"/>
    </row>
    <row r="2444" spans="1:12" ht="18" customHeight="1" x14ac:dyDescent="0.2">
      <c r="A2444" s="50">
        <f t="shared" ref="A2444:C2444" si="1616">A2443</f>
        <v>2</v>
      </c>
      <c r="B2444" s="50" t="str">
        <f t="shared" si="1616"/>
        <v>Vigilante armado noturno - 12x36h</v>
      </c>
      <c r="C2444" s="50" t="str">
        <f t="shared" si="1616"/>
        <v>FOZ DO IGUAÇU</v>
      </c>
      <c r="D2444" s="10" t="str">
        <f>Raiz!$B$32</f>
        <v>C</v>
      </c>
      <c r="E2444" s="524" t="str">
        <f>Raiz!$C$32</f>
        <v>Adicional NOTURNO</v>
      </c>
      <c r="F2444" s="525"/>
      <c r="G2444" s="96">
        <f>VLOOKUP(G2419,Base!$B$343:$L$353,J2424+1,FALSE)</f>
        <v>0.2</v>
      </c>
      <c r="H2444" s="567"/>
      <c r="I2444" s="582"/>
      <c r="J2444" s="73">
        <f>ROUND((J2442+J2443)/G2435*G2444*7*15,2)</f>
        <v>0</v>
      </c>
      <c r="K2444" s="89"/>
      <c r="L2444" s="89"/>
    </row>
    <row r="2445" spans="1:12" ht="18" customHeight="1" x14ac:dyDescent="0.2">
      <c r="A2445" s="50">
        <f t="shared" ref="A2445:C2445" si="1617">A2444</f>
        <v>2</v>
      </c>
      <c r="B2445" s="50" t="str">
        <f t="shared" si="1617"/>
        <v>Vigilante armado noturno - 12x36h</v>
      </c>
      <c r="C2445" s="50" t="str">
        <f t="shared" si="1617"/>
        <v>FOZ DO IGUAÇU</v>
      </c>
      <c r="D2445" s="10" t="str">
        <f>Raiz!$B$33</f>
        <v>D</v>
      </c>
      <c r="E2445" s="524" t="str">
        <f>Raiz!$C$33</f>
        <v>Reflexo do adicional noturno sobre o DSR</v>
      </c>
      <c r="F2445" s="525"/>
      <c r="G2445" s="96" t="str">
        <f>VLOOKUP(G2419,Base!$B$367:$L$386,J2424+1,FALSE)</f>
        <v>N</v>
      </c>
      <c r="H2445" s="567"/>
      <c r="I2445" s="582"/>
      <c r="J2445" s="73">
        <f>IF(G2445="S",(J2444*0.2),IF(G2445="N",0))</f>
        <v>0</v>
      </c>
      <c r="K2445" s="89"/>
      <c r="L2445" s="89"/>
    </row>
    <row r="2446" spans="1:12" ht="18" customHeight="1" x14ac:dyDescent="0.2">
      <c r="A2446" s="50">
        <f t="shared" ref="A2446:C2446" si="1618">A2445</f>
        <v>2</v>
      </c>
      <c r="B2446" s="50" t="str">
        <f t="shared" si="1618"/>
        <v>Vigilante armado noturno - 12x36h</v>
      </c>
      <c r="C2446" s="50" t="str">
        <f t="shared" si="1618"/>
        <v>FOZ DO IGUAÇU</v>
      </c>
      <c r="D2446" s="10" t="str">
        <f>Raiz!$B$34</f>
        <v>E</v>
      </c>
      <c r="E2446" s="524" t="str">
        <f>Raiz!$C$34</f>
        <v>Adicional de Hora Noturna Reduzida</v>
      </c>
      <c r="F2446" s="525"/>
      <c r="G2446" s="96" t="str">
        <f>VLOOKUP(G2419,Base!$B$390:$L$410,J2424+1,FALSE)</f>
        <v>N</v>
      </c>
      <c r="H2446" s="567"/>
      <c r="I2446" s="582"/>
      <c r="J2446" s="73">
        <f>IF(G2446="S",ROUND(((J2442+J2443)/G2436/G2435*1.2*15*2),2),IF(G2446="N",0))</f>
        <v>0</v>
      </c>
      <c r="K2446" s="89"/>
      <c r="L2446" s="89"/>
    </row>
    <row r="2447" spans="1:12" ht="18" customHeight="1" x14ac:dyDescent="0.2">
      <c r="A2447" s="50">
        <f t="shared" ref="A2447:C2447" si="1619">A2446</f>
        <v>2</v>
      </c>
      <c r="B2447" s="50" t="str">
        <f t="shared" si="1619"/>
        <v>Vigilante armado noturno - 12x36h</v>
      </c>
      <c r="C2447" s="50" t="str">
        <f t="shared" si="1619"/>
        <v>FOZ DO IGUAÇU</v>
      </c>
      <c r="D2447" s="10" t="str">
        <f>Raiz!$B$35</f>
        <v>F</v>
      </c>
      <c r="E2447" s="521" t="str">
        <f>Raiz!$C$35</f>
        <v>Outros (especificar): Adicional de função</v>
      </c>
      <c r="F2447" s="668"/>
      <c r="G2447" s="668"/>
      <c r="H2447" s="668"/>
      <c r="I2447" s="584"/>
      <c r="J2447" s="11">
        <f>VLOOKUP(G2419,Base!$B$439:$L$458,J2424+1,FALSE)*G2436</f>
        <v>0</v>
      </c>
      <c r="K2447" s="89"/>
      <c r="L2447" s="89"/>
    </row>
    <row r="2448" spans="1:12" ht="18" customHeight="1" x14ac:dyDescent="0.2">
      <c r="A2448" s="50">
        <f t="shared" ref="A2448:C2449" si="1620">A2447</f>
        <v>2</v>
      </c>
      <c r="B2448" s="50" t="str">
        <f t="shared" si="1620"/>
        <v>Vigilante armado noturno - 12x36h</v>
      </c>
      <c r="C2448" s="50" t="str">
        <f t="shared" si="1620"/>
        <v>FOZ DO IGUAÇU</v>
      </c>
      <c r="D2448" s="569" t="str">
        <f>Raiz!$B$36</f>
        <v>Remuneração 1 = Total da Remuneração de verbas de natureza salarial nas quais incidem INSS + FGTS + Férias + 13º, etc.</v>
      </c>
      <c r="E2448" s="570"/>
      <c r="F2448" s="570"/>
      <c r="G2448" s="570"/>
      <c r="H2448" s="570"/>
      <c r="I2448" s="571"/>
      <c r="J2448" s="97">
        <f>SUM(J2442:J2447)</f>
        <v>0</v>
      </c>
      <c r="K2448" s="89"/>
      <c r="L2448" s="89"/>
    </row>
    <row r="2449" spans="1:12" ht="18" customHeight="1" x14ac:dyDescent="0.2">
      <c r="A2449" s="50">
        <f t="shared" si="1620"/>
        <v>2</v>
      </c>
      <c r="B2449" s="50" t="str">
        <f t="shared" si="1620"/>
        <v>Vigilante armado noturno - 12x36h</v>
      </c>
      <c r="C2449" s="50" t="str">
        <f t="shared" si="1620"/>
        <v>FOZ DO IGUAÇU</v>
      </c>
      <c r="D2449" s="10" t="s">
        <v>36</v>
      </c>
      <c r="E2449" s="521" t="s">
        <v>227</v>
      </c>
      <c r="F2449" s="521"/>
      <c r="G2449" s="521"/>
      <c r="H2449" s="521"/>
      <c r="I2449" s="521"/>
      <c r="J2449" s="72">
        <f>VLOOKUP(G2419,Base!$B$415:$L$434,J2424+1,FALSE)</f>
        <v>0</v>
      </c>
      <c r="K2449" s="89"/>
      <c r="L2449" s="89"/>
    </row>
    <row r="2450" spans="1:12" ht="18" customHeight="1" x14ac:dyDescent="0.2">
      <c r="A2450" s="50">
        <f t="shared" ref="A2450:C2450" si="1621">A2448</f>
        <v>2</v>
      </c>
      <c r="B2450" s="50" t="str">
        <f t="shared" si="1621"/>
        <v>Vigilante armado noturno - 12x36h</v>
      </c>
      <c r="C2450" s="50" t="str">
        <f t="shared" si="1621"/>
        <v>FOZ DO IGUAÇU</v>
      </c>
      <c r="D2450" s="10" t="str">
        <f>Raiz!$B$38</f>
        <v>H</v>
      </c>
      <c r="E2450" s="521" t="str">
        <f>Raiz!$C$38</f>
        <v>Outros (especificar)</v>
      </c>
      <c r="F2450" s="668"/>
      <c r="G2450" s="668"/>
      <c r="H2450" s="668"/>
      <c r="I2450" s="584"/>
      <c r="J2450" s="11"/>
      <c r="K2450" s="89"/>
      <c r="L2450" s="89"/>
    </row>
    <row r="2451" spans="1:12" ht="18" customHeight="1" x14ac:dyDescent="0.2">
      <c r="A2451" s="50">
        <f t="shared" ref="A2451:C2451" si="1622">A2449</f>
        <v>2</v>
      </c>
      <c r="B2451" s="50" t="str">
        <f t="shared" si="1622"/>
        <v>Vigilante armado noturno - 12x36h</v>
      </c>
      <c r="C2451" s="50" t="str">
        <f t="shared" si="1622"/>
        <v>FOZ DO IGUAÇU</v>
      </c>
      <c r="D2451" s="569" t="str">
        <f>Raiz!$B$39</f>
        <v xml:space="preserve">Remuneração 2 = Total da Remuneração de verbas de natureza indenizatória nas quais não incidem INSS, FGTS, Férias, 13º, etc.  </v>
      </c>
      <c r="E2451" s="570"/>
      <c r="F2451" s="570"/>
      <c r="G2451" s="570"/>
      <c r="H2451" s="570"/>
      <c r="I2451" s="571"/>
      <c r="J2451" s="97">
        <f>SUM(J2449:J2450)</f>
        <v>0</v>
      </c>
    </row>
    <row r="2452" spans="1:12" ht="18" customHeight="1" thickBot="1" x14ac:dyDescent="0.25">
      <c r="A2452" s="50">
        <f t="shared" ref="A2452:C2452" si="1623">A2450</f>
        <v>2</v>
      </c>
      <c r="B2452" s="50" t="str">
        <f t="shared" si="1623"/>
        <v>Vigilante armado noturno - 12x36h</v>
      </c>
      <c r="C2452" s="50" t="str">
        <f t="shared" si="1623"/>
        <v>FOZ DO IGUAÇU</v>
      </c>
      <c r="D2452" s="619" t="str">
        <f>Raiz!$B$40</f>
        <v>Total do Módulo 1 - Composição da Remuneração</v>
      </c>
      <c r="E2452" s="655"/>
      <c r="F2452" s="655"/>
      <c r="G2452" s="655"/>
      <c r="H2452" s="655"/>
      <c r="I2452" s="656"/>
      <c r="J2452" s="13">
        <f>J2448+J2451</f>
        <v>0</v>
      </c>
    </row>
    <row r="2453" spans="1:12" ht="12.75" customHeight="1" thickBot="1" x14ac:dyDescent="0.25">
      <c r="A2453" s="50">
        <f t="shared" ref="A2453:C2453" si="1624">A2451</f>
        <v>2</v>
      </c>
      <c r="B2453" s="50" t="str">
        <f t="shared" si="1624"/>
        <v>Vigilante armado noturno - 12x36h</v>
      </c>
      <c r="C2453" s="50" t="str">
        <f t="shared" si="1624"/>
        <v>FOZ DO IGUAÇU</v>
      </c>
      <c r="D2453" s="4"/>
      <c r="E2453" s="4"/>
      <c r="F2453" s="4"/>
      <c r="G2453" s="4"/>
      <c r="H2453" s="4"/>
      <c r="I2453" s="4"/>
      <c r="J2453" s="4"/>
    </row>
    <row r="2454" spans="1:12" ht="18" customHeight="1" x14ac:dyDescent="0.2">
      <c r="A2454" s="50">
        <f t="shared" ref="A2454:C2454" si="1625">A2452</f>
        <v>2</v>
      </c>
      <c r="B2454" s="50" t="str">
        <f t="shared" si="1625"/>
        <v>Vigilante armado noturno - 12x36h</v>
      </c>
      <c r="C2454" s="50" t="str">
        <f t="shared" si="1625"/>
        <v>FOZ DO IGUAÇU</v>
      </c>
      <c r="D2454" s="572" t="str">
        <f>Raiz!$B$42</f>
        <v>MÓDULO 2 – ENCARGOS E BENEFÍCIOS ANUAIS, MENSAIS E DIÁRIOS</v>
      </c>
      <c r="E2454" s="573"/>
      <c r="F2454" s="573"/>
      <c r="G2454" s="573"/>
      <c r="H2454" s="574"/>
      <c r="I2454" s="56" t="str">
        <f>Raiz!$G$42</f>
        <v>%</v>
      </c>
      <c r="J2454" s="57" t="str">
        <f>Raiz!$H$42</f>
        <v>Valor R$</v>
      </c>
    </row>
    <row r="2455" spans="1:12" ht="18" customHeight="1" x14ac:dyDescent="0.2">
      <c r="A2455" s="50">
        <f t="shared" ref="A2455:C2455" si="1626">A2453</f>
        <v>2</v>
      </c>
      <c r="B2455" s="50" t="str">
        <f t="shared" si="1626"/>
        <v>Vigilante armado noturno - 12x36h</v>
      </c>
      <c r="C2455" s="50" t="str">
        <f t="shared" si="1626"/>
        <v>FOZ DO IGUAÇU</v>
      </c>
      <c r="D2455" s="580" t="str">
        <f>Raiz!$B$43</f>
        <v xml:space="preserve"> Submódulo 2.1 - 13º (décimo terceiro) Salário e Adicional de Férias</v>
      </c>
      <c r="E2455" s="560"/>
      <c r="F2455" s="560"/>
      <c r="G2455" s="560"/>
      <c r="H2455" s="560"/>
      <c r="I2455" s="560"/>
      <c r="J2455" s="581"/>
    </row>
    <row r="2456" spans="1:12" ht="18" customHeight="1" x14ac:dyDescent="0.2">
      <c r="A2456" s="50">
        <f t="shared" ref="A2456:C2456" si="1627">A2454</f>
        <v>2</v>
      </c>
      <c r="B2456" s="50" t="str">
        <f t="shared" si="1627"/>
        <v>Vigilante armado noturno - 12x36h</v>
      </c>
      <c r="C2456" s="50" t="str">
        <f t="shared" si="1627"/>
        <v>FOZ DO IGUAÇU</v>
      </c>
      <c r="D2456" s="58" t="str">
        <f>Raiz!$B$44</f>
        <v>A</v>
      </c>
      <c r="E2456" s="529" t="str">
        <f>Raiz!$C$44</f>
        <v>13º Salário</v>
      </c>
      <c r="F2456" s="529"/>
      <c r="G2456" s="529"/>
      <c r="H2456" s="529"/>
      <c r="I2456" s="55">
        <f>Raiz!$G$44</f>
        <v>8.3333333333333329E-2</v>
      </c>
      <c r="J2456" s="59">
        <f>ROUND(I2456*J2448,2)</f>
        <v>0</v>
      </c>
    </row>
    <row r="2457" spans="1:12" ht="18" customHeight="1" x14ac:dyDescent="0.2">
      <c r="A2457" s="50">
        <f t="shared" ref="A2457:C2457" si="1628">A2455</f>
        <v>2</v>
      </c>
      <c r="B2457" s="50" t="str">
        <f t="shared" si="1628"/>
        <v>Vigilante armado noturno - 12x36h</v>
      </c>
      <c r="C2457" s="50" t="str">
        <f t="shared" si="1628"/>
        <v>FOZ DO IGUAÇU</v>
      </c>
      <c r="D2457" s="61" t="str">
        <f>Raiz!$B$45</f>
        <v>B</v>
      </c>
      <c r="E2457" s="536" t="str">
        <f>Raiz!$C$45</f>
        <v xml:space="preserve">Adicional de Férias </v>
      </c>
      <c r="F2457" s="537"/>
      <c r="G2457" s="537"/>
      <c r="H2457" s="538"/>
      <c r="I2457" s="71">
        <f>Raiz!$G$45</f>
        <v>2.7777777777777776E-2</v>
      </c>
      <c r="J2457" s="70">
        <f>ROUND(I2457*J2448,2)</f>
        <v>0</v>
      </c>
      <c r="K2457" s="4"/>
      <c r="L2457" s="4"/>
    </row>
    <row r="2458" spans="1:12" ht="18" customHeight="1" thickBot="1" x14ac:dyDescent="0.25">
      <c r="A2458" s="50">
        <f t="shared" ref="A2458:C2458" si="1629">A2456</f>
        <v>2</v>
      </c>
      <c r="B2458" s="50" t="str">
        <f t="shared" si="1629"/>
        <v>Vigilante armado noturno - 12x36h</v>
      </c>
      <c r="C2458" s="50" t="str">
        <f t="shared" si="1629"/>
        <v>FOZ DO IGUAÇU</v>
      </c>
      <c r="D2458" s="648" t="str">
        <f>Raiz!$B$46</f>
        <v>Total do Submódulo 2.1</v>
      </c>
      <c r="E2458" s="649"/>
      <c r="F2458" s="649"/>
      <c r="G2458" s="649"/>
      <c r="H2458" s="649"/>
      <c r="I2458" s="649"/>
      <c r="J2458" s="60">
        <f>SUM(J2456:J2457)</f>
        <v>0</v>
      </c>
      <c r="K2458" s="4"/>
      <c r="L2458" s="4"/>
    </row>
    <row r="2459" spans="1:12" ht="14.25" customHeight="1" thickBot="1" x14ac:dyDescent="0.25">
      <c r="A2459" s="50">
        <f t="shared" ref="A2459:C2459" si="1630">A2457</f>
        <v>2</v>
      </c>
      <c r="B2459" s="50" t="str">
        <f t="shared" si="1630"/>
        <v>Vigilante armado noturno - 12x36h</v>
      </c>
      <c r="C2459" s="50" t="str">
        <f t="shared" si="1630"/>
        <v>FOZ DO IGUAÇU</v>
      </c>
      <c r="D2459" s="4"/>
      <c r="E2459" s="4"/>
      <c r="F2459" s="4"/>
      <c r="G2459" s="4"/>
      <c r="H2459" s="4"/>
      <c r="I2459" s="4"/>
      <c r="J2459" s="4"/>
      <c r="K2459" s="4"/>
      <c r="L2459" s="4"/>
    </row>
    <row r="2460" spans="1:12" ht="18" customHeight="1" x14ac:dyDescent="0.2">
      <c r="A2460" s="50">
        <f t="shared" ref="A2460:C2460" si="1631">A2458</f>
        <v>2</v>
      </c>
      <c r="B2460" s="50" t="str">
        <f t="shared" si="1631"/>
        <v>Vigilante armado noturno - 12x36h</v>
      </c>
      <c r="C2460" s="50" t="str">
        <f t="shared" si="1631"/>
        <v>FOZ DO IGUAÇU</v>
      </c>
      <c r="D2460" s="564" t="str">
        <f>Raiz!$B$48</f>
        <v xml:space="preserve"> Submódulo 2.2 - Encargos Previdenciários (GPS), FGTS e outras contribuições</v>
      </c>
      <c r="E2460" s="564"/>
      <c r="F2460" s="564"/>
      <c r="G2460" s="564"/>
      <c r="H2460" s="564"/>
      <c r="I2460" s="564"/>
      <c r="J2460" s="565"/>
      <c r="K2460" s="4"/>
      <c r="L2460" s="4"/>
    </row>
    <row r="2461" spans="1:12" ht="18" customHeight="1" x14ac:dyDescent="0.2">
      <c r="A2461" s="50">
        <f t="shared" ref="A2461:C2461" si="1632">A2459</f>
        <v>2</v>
      </c>
      <c r="B2461" s="50" t="str">
        <f t="shared" si="1632"/>
        <v>Vigilante armado noturno - 12x36h</v>
      </c>
      <c r="C2461" s="50" t="str">
        <f t="shared" si="1632"/>
        <v>FOZ DO IGUAÇU</v>
      </c>
      <c r="D2461" s="10" t="str">
        <f>Raiz!$B$49</f>
        <v>A</v>
      </c>
      <c r="E2461" s="563" t="str">
        <f>Raiz!$C$49</f>
        <v>INSS</v>
      </c>
      <c r="F2461" s="563"/>
      <c r="G2461" s="563"/>
      <c r="H2461" s="563"/>
      <c r="I2461" s="15">
        <f>Raiz!$G$49</f>
        <v>0.2</v>
      </c>
      <c r="J2461" s="14">
        <f>ROUND((J2448+J2458)*$I2461,2)</f>
        <v>0</v>
      </c>
      <c r="K2461" s="4"/>
      <c r="L2461" s="4"/>
    </row>
    <row r="2462" spans="1:12" ht="18" customHeight="1" x14ac:dyDescent="0.2">
      <c r="A2462" s="50">
        <f t="shared" ref="A2462:C2462" si="1633">A2460</f>
        <v>2</v>
      </c>
      <c r="B2462" s="50" t="str">
        <f t="shared" si="1633"/>
        <v>Vigilante armado noturno - 12x36h</v>
      </c>
      <c r="C2462" s="50" t="str">
        <f t="shared" si="1633"/>
        <v>FOZ DO IGUAÇU</v>
      </c>
      <c r="D2462" s="10" t="str">
        <f>Raiz!$B$50</f>
        <v>B</v>
      </c>
      <c r="E2462" s="563" t="str">
        <f>Raiz!$C$50</f>
        <v>Salário Educação</v>
      </c>
      <c r="F2462" s="563"/>
      <c r="G2462" s="563"/>
      <c r="H2462" s="563"/>
      <c r="I2462" s="15">
        <f>Raiz!$G$50</f>
        <v>2.5000000000000001E-2</v>
      </c>
      <c r="J2462" s="14">
        <f>ROUND((J2448+J2458)*$I2462,2)</f>
        <v>0</v>
      </c>
      <c r="K2462" s="4"/>
      <c r="L2462" s="4"/>
    </row>
    <row r="2463" spans="1:12" ht="18" customHeight="1" x14ac:dyDescent="0.2">
      <c r="A2463" s="50">
        <f t="shared" ref="A2463:C2463" si="1634">A2461</f>
        <v>2</v>
      </c>
      <c r="B2463" s="50" t="str">
        <f t="shared" si="1634"/>
        <v>Vigilante armado noturno - 12x36h</v>
      </c>
      <c r="C2463" s="50" t="str">
        <f t="shared" si="1634"/>
        <v>FOZ DO IGUAÇU</v>
      </c>
      <c r="D2463" s="10" t="str">
        <f>Raiz!$B$51</f>
        <v>C</v>
      </c>
      <c r="E2463" s="62" t="str">
        <f>Raiz!$C$51</f>
        <v>RAT X FAP       RAT=</v>
      </c>
      <c r="F2463" s="66">
        <f>VLOOKUP(J2414,Base!$H$11:$I$12,2,FALSE)</f>
        <v>0.03</v>
      </c>
      <c r="G2463" s="63" t="str">
        <f>Raiz!$E$51</f>
        <v>FAP=</v>
      </c>
      <c r="H2463" s="64">
        <f>VLOOKUP(J2414,Base!$H$11:$J$12,3,FALSE)</f>
        <v>1</v>
      </c>
      <c r="I2463" s="15">
        <f>F2463*H2463</f>
        <v>0.03</v>
      </c>
      <c r="J2463" s="14">
        <f>ROUND((J2448+J2458)*$I2463,2)</f>
        <v>0</v>
      </c>
      <c r="K2463" s="4"/>
      <c r="L2463" s="4"/>
    </row>
    <row r="2464" spans="1:12" ht="18" customHeight="1" x14ac:dyDescent="0.2">
      <c r="A2464" s="50">
        <f t="shared" ref="A2464:C2464" si="1635">A2462</f>
        <v>2</v>
      </c>
      <c r="B2464" s="50" t="str">
        <f t="shared" si="1635"/>
        <v>Vigilante armado noturno - 12x36h</v>
      </c>
      <c r="C2464" s="50" t="str">
        <f t="shared" si="1635"/>
        <v>FOZ DO IGUAÇU</v>
      </c>
      <c r="D2464" s="10" t="str">
        <f>Raiz!$B$52</f>
        <v>D</v>
      </c>
      <c r="E2464" s="563" t="str">
        <f>Raiz!$C$52</f>
        <v>SESI ou SESC</v>
      </c>
      <c r="F2464" s="563"/>
      <c r="G2464" s="563"/>
      <c r="H2464" s="563"/>
      <c r="I2464" s="15">
        <f>Raiz!$G$52</f>
        <v>1.4999999999999999E-2</v>
      </c>
      <c r="J2464" s="14">
        <f>ROUND((J2448+J2458)*$I2464,2)</f>
        <v>0</v>
      </c>
      <c r="K2464" s="4"/>
      <c r="L2464" s="4"/>
    </row>
    <row r="2465" spans="1:12" ht="18" customHeight="1" x14ac:dyDescent="0.2">
      <c r="A2465" s="50">
        <f t="shared" ref="A2465:C2465" si="1636">A2463</f>
        <v>2</v>
      </c>
      <c r="B2465" s="50" t="str">
        <f t="shared" si="1636"/>
        <v>Vigilante armado noturno - 12x36h</v>
      </c>
      <c r="C2465" s="50" t="str">
        <f t="shared" si="1636"/>
        <v>FOZ DO IGUAÇU</v>
      </c>
      <c r="D2465" s="10" t="str">
        <f>Raiz!$B$53</f>
        <v>E</v>
      </c>
      <c r="E2465" s="563" t="str">
        <f>Raiz!$C$53</f>
        <v>SENAI ou SENAC</v>
      </c>
      <c r="F2465" s="563"/>
      <c r="G2465" s="563"/>
      <c r="H2465" s="563"/>
      <c r="I2465" s="15">
        <f>Raiz!$G$53</f>
        <v>0.01</v>
      </c>
      <c r="J2465" s="14">
        <f>ROUND((J2448+J2458)*$I2465,2)</f>
        <v>0</v>
      </c>
      <c r="K2465" s="4"/>
      <c r="L2465" s="4"/>
    </row>
    <row r="2466" spans="1:12" ht="18" customHeight="1" x14ac:dyDescent="0.2">
      <c r="A2466" s="50">
        <f t="shared" ref="A2466:C2466" si="1637">A2464</f>
        <v>2</v>
      </c>
      <c r="B2466" s="50" t="str">
        <f t="shared" si="1637"/>
        <v>Vigilante armado noturno - 12x36h</v>
      </c>
      <c r="C2466" s="50" t="str">
        <f t="shared" si="1637"/>
        <v>FOZ DO IGUAÇU</v>
      </c>
      <c r="D2466" s="10" t="str">
        <f>Raiz!$B$54</f>
        <v>F</v>
      </c>
      <c r="E2466" s="563" t="str">
        <f>Raiz!$C$54</f>
        <v>SEBRAE</v>
      </c>
      <c r="F2466" s="563"/>
      <c r="G2466" s="563"/>
      <c r="H2466" s="563"/>
      <c r="I2466" s="15">
        <f>Raiz!$G$54</f>
        <v>6.0000000000000001E-3</v>
      </c>
      <c r="J2466" s="14">
        <f>ROUND((J2448+J2458)*$I2466,2)</f>
        <v>0</v>
      </c>
      <c r="K2466" s="4"/>
      <c r="L2466" s="4"/>
    </row>
    <row r="2467" spans="1:12" ht="18" customHeight="1" x14ac:dyDescent="0.2">
      <c r="A2467" s="50">
        <f t="shared" ref="A2467:C2467" si="1638">A2465</f>
        <v>2</v>
      </c>
      <c r="B2467" s="50" t="str">
        <f t="shared" si="1638"/>
        <v>Vigilante armado noturno - 12x36h</v>
      </c>
      <c r="C2467" s="50" t="str">
        <f t="shared" si="1638"/>
        <v>FOZ DO IGUAÇU</v>
      </c>
      <c r="D2467" s="10" t="str">
        <f>Raiz!$B$55</f>
        <v>G</v>
      </c>
      <c r="E2467" s="563" t="str">
        <f>Raiz!$C$55</f>
        <v>INCRA</v>
      </c>
      <c r="F2467" s="563"/>
      <c r="G2467" s="563"/>
      <c r="H2467" s="563"/>
      <c r="I2467" s="15">
        <f>Raiz!$G$55</f>
        <v>2E-3</v>
      </c>
      <c r="J2467" s="14">
        <f>ROUND((J2448+J2458)*$I2467,2)</f>
        <v>0</v>
      </c>
      <c r="K2467" s="4"/>
      <c r="L2467" s="4"/>
    </row>
    <row r="2468" spans="1:12" ht="18" customHeight="1" x14ac:dyDescent="0.2">
      <c r="A2468" s="50">
        <f t="shared" ref="A2468:C2468" si="1639">A2466</f>
        <v>2</v>
      </c>
      <c r="B2468" s="50" t="str">
        <f t="shared" si="1639"/>
        <v>Vigilante armado noturno - 12x36h</v>
      </c>
      <c r="C2468" s="50" t="str">
        <f t="shared" si="1639"/>
        <v>FOZ DO IGUAÇU</v>
      </c>
      <c r="D2468" s="10" t="str">
        <f>Raiz!$B$56</f>
        <v>H</v>
      </c>
      <c r="E2468" s="563" t="str">
        <f>Raiz!$C$56</f>
        <v>FGTS</v>
      </c>
      <c r="F2468" s="563"/>
      <c r="G2468" s="563"/>
      <c r="H2468" s="563"/>
      <c r="I2468" s="15">
        <f>Raiz!$G$56</f>
        <v>0.08</v>
      </c>
      <c r="J2468" s="14">
        <f>ROUND((J2448+J2458)*$I2468,2)</f>
        <v>0</v>
      </c>
      <c r="K2468" s="4"/>
      <c r="L2468" s="4"/>
    </row>
    <row r="2469" spans="1:12" ht="18" customHeight="1" thickBot="1" x14ac:dyDescent="0.25">
      <c r="A2469" s="50">
        <f t="shared" ref="A2469:C2469" si="1640">A2467</f>
        <v>2</v>
      </c>
      <c r="B2469" s="50" t="str">
        <f t="shared" si="1640"/>
        <v>Vigilante armado noturno - 12x36h</v>
      </c>
      <c r="C2469" s="50" t="str">
        <f t="shared" si="1640"/>
        <v>FOZ DO IGUAÇU</v>
      </c>
      <c r="D2469" s="653" t="str">
        <f>Raiz!$B$57</f>
        <v>Total do Submódulo 2.2</v>
      </c>
      <c r="E2469" s="653"/>
      <c r="F2469" s="653"/>
      <c r="G2469" s="653"/>
      <c r="H2469" s="653"/>
      <c r="I2469" s="16">
        <f>SUM(I2461:I2468)</f>
        <v>0.36800000000000005</v>
      </c>
      <c r="J2469" s="13">
        <f>SUM(J2461:J2468)</f>
        <v>0</v>
      </c>
      <c r="K2469" s="4"/>
      <c r="L2469" s="4"/>
    </row>
    <row r="2470" spans="1:12" ht="13.5" customHeight="1" thickBot="1" x14ac:dyDescent="0.25">
      <c r="A2470" s="50">
        <f t="shared" ref="A2470:C2470" si="1641">A2468</f>
        <v>2</v>
      </c>
      <c r="B2470" s="50" t="str">
        <f t="shared" si="1641"/>
        <v>Vigilante armado noturno - 12x36h</v>
      </c>
      <c r="C2470" s="50" t="str">
        <f t="shared" si="1641"/>
        <v>FOZ DO IGUAÇU</v>
      </c>
      <c r="D2470" s="4"/>
      <c r="E2470" s="4"/>
      <c r="F2470" s="4"/>
      <c r="G2470" s="4"/>
      <c r="H2470" s="4"/>
      <c r="I2470" s="4"/>
      <c r="J2470" s="4"/>
      <c r="K2470" s="4"/>
      <c r="L2470" s="4"/>
    </row>
    <row r="2471" spans="1:12" ht="18" customHeight="1" x14ac:dyDescent="0.2">
      <c r="A2471" s="50">
        <f t="shared" ref="A2471:C2471" si="1642">A2469</f>
        <v>2</v>
      </c>
      <c r="B2471" s="50" t="str">
        <f t="shared" si="1642"/>
        <v>Vigilante armado noturno - 12x36h</v>
      </c>
      <c r="C2471" s="50" t="str">
        <f t="shared" si="1642"/>
        <v>FOZ DO IGUAÇU</v>
      </c>
      <c r="D2471" s="564" t="str">
        <f>Raiz!$B$59</f>
        <v xml:space="preserve"> Submódulo 2.3 - Benefícios Mensais e Diários</v>
      </c>
      <c r="E2471" s="564"/>
      <c r="F2471" s="564"/>
      <c r="G2471" s="564"/>
      <c r="H2471" s="564"/>
      <c r="I2471" s="564"/>
      <c r="J2471" s="565"/>
      <c r="K2471" s="4"/>
      <c r="L2471" s="4"/>
    </row>
    <row r="2472" spans="1:12" ht="18" customHeight="1" x14ac:dyDescent="0.2">
      <c r="A2472" s="50">
        <f t="shared" ref="A2472:C2472" si="1643">A2470</f>
        <v>2</v>
      </c>
      <c r="B2472" s="50" t="str">
        <f t="shared" si="1643"/>
        <v>Vigilante armado noturno - 12x36h</v>
      </c>
      <c r="C2472" s="50" t="str">
        <f t="shared" si="1643"/>
        <v>FOZ DO IGUAÇU</v>
      </c>
      <c r="D2472" s="10" t="str">
        <f>Raiz!$B$60</f>
        <v>A</v>
      </c>
      <c r="E2472" s="241" t="str">
        <f>Raiz!$C$60</f>
        <v>Transporte</v>
      </c>
      <c r="F2472" s="85" t="str">
        <f>Raiz!$D$60</f>
        <v>Quantidade</v>
      </c>
      <c r="G2472" s="74">
        <f>VLOOKUP(G2419,Base!$B$463:$L$473,J2424+1,FALSE)</f>
        <v>60</v>
      </c>
      <c r="H2472" s="38"/>
      <c r="I2472" s="18"/>
      <c r="J2472" s="11">
        <f>IF(ROUND((G2472*G2437)-(J2442*0.06),2)&lt;0,0,ROUND((G2472*G2437)-(J2442*0.06),2))</f>
        <v>270</v>
      </c>
      <c r="K2472" s="4"/>
      <c r="L2472" s="4"/>
    </row>
    <row r="2473" spans="1:12" ht="18" customHeight="1" x14ac:dyDescent="0.2">
      <c r="A2473" s="50">
        <f t="shared" ref="A2473:A2481" si="1644">A2472</f>
        <v>2</v>
      </c>
      <c r="B2473" s="50" t="str">
        <f t="shared" ref="B2473:B2481" si="1645">B2472</f>
        <v>Vigilante armado noturno - 12x36h</v>
      </c>
      <c r="C2473" s="50" t="str">
        <f t="shared" ref="C2473:C2481" si="1646">C2472</f>
        <v>FOZ DO IGUAÇU</v>
      </c>
      <c r="D2473" s="10" t="str">
        <f>Raiz!$B$61</f>
        <v>B</v>
      </c>
      <c r="E2473" s="241" t="str">
        <f>Raiz!$C$61</f>
        <v>Auxílio Alimentação</v>
      </c>
      <c r="F2473" s="85" t="str">
        <f>Raiz!$D$61</f>
        <v>Quantidade</v>
      </c>
      <c r="G2473" s="74">
        <f>VLOOKUP(G2419,Base!$B$511:$L$521,J2424+1,FALSE)</f>
        <v>30</v>
      </c>
      <c r="H2473" s="38" t="s">
        <v>145</v>
      </c>
      <c r="I2473" s="18">
        <f>VLOOKUP(G2419,Base!$B$535:$L$545,J2424+1,FALSE)</f>
        <v>0.2</v>
      </c>
      <c r="J2473" s="11">
        <f>ROUND(G2438*G2473*(1-I2473),2)</f>
        <v>1002.24</v>
      </c>
      <c r="K2473" s="239"/>
      <c r="L2473" s="239"/>
    </row>
    <row r="2474" spans="1:12" ht="18" customHeight="1" x14ac:dyDescent="0.2">
      <c r="A2474" s="50">
        <f t="shared" si="1644"/>
        <v>2</v>
      </c>
      <c r="B2474" s="50" t="str">
        <f t="shared" si="1645"/>
        <v>Vigilante armado noturno - 12x36h</v>
      </c>
      <c r="C2474" s="50" t="str">
        <f t="shared" si="1646"/>
        <v>FOZ DO IGUAÇU</v>
      </c>
      <c r="D2474" s="10" t="str">
        <f>Raiz!$B$62</f>
        <v>C</v>
      </c>
      <c r="E2474" s="521" t="str">
        <f>Raiz!$C$62</f>
        <v>Convênio Saúde</v>
      </c>
      <c r="F2474" s="521"/>
      <c r="G2474" s="521"/>
      <c r="H2474" s="521"/>
      <c r="I2474" s="521"/>
      <c r="J2474" s="11">
        <f>VLOOKUP(G2419,Base!$B$583:$O$593,J2424+1,FALSE)</f>
        <v>222.5</v>
      </c>
      <c r="K2474" s="239"/>
      <c r="L2474" s="239"/>
    </row>
    <row r="2475" spans="1:12" ht="18" customHeight="1" x14ac:dyDescent="0.2">
      <c r="A2475" s="50">
        <f t="shared" si="1644"/>
        <v>2</v>
      </c>
      <c r="B2475" s="50" t="str">
        <f t="shared" si="1645"/>
        <v>Vigilante armado noturno - 12x36h</v>
      </c>
      <c r="C2475" s="50" t="str">
        <f t="shared" si="1646"/>
        <v>FOZ DO IGUAÇU</v>
      </c>
      <c r="D2475" s="10" t="str">
        <f>Raiz!$B$63</f>
        <v>D</v>
      </c>
      <c r="E2475" s="521" t="str">
        <f>Raiz!$C$63</f>
        <v>Benefício Social Familiar</v>
      </c>
      <c r="F2475" s="521"/>
      <c r="G2475" s="521"/>
      <c r="H2475" s="521"/>
      <c r="I2475" s="521"/>
      <c r="J2475" s="11">
        <f>VLOOKUP(G2419,Base!$B$607:$O$617,J2424+1,FALSE)</f>
        <v>0</v>
      </c>
      <c r="K2475" s="239"/>
      <c r="L2475" s="239"/>
    </row>
    <row r="2476" spans="1:12" ht="18" customHeight="1" x14ac:dyDescent="0.2">
      <c r="A2476" s="50">
        <f t="shared" si="1644"/>
        <v>2</v>
      </c>
      <c r="B2476" s="50" t="str">
        <f t="shared" si="1645"/>
        <v>Vigilante armado noturno - 12x36h</v>
      </c>
      <c r="C2476" s="50" t="str">
        <f t="shared" si="1646"/>
        <v>FOZ DO IGUAÇU</v>
      </c>
      <c r="D2476" s="10" t="str">
        <f>Raiz!$B$64</f>
        <v>E</v>
      </c>
      <c r="E2476" s="527" t="str">
        <f>Raiz!$C$64</f>
        <v>Adicional de Assiduidade</v>
      </c>
      <c r="F2476" s="527"/>
      <c r="G2476" s="527"/>
      <c r="H2476" s="527"/>
      <c r="I2476" s="18">
        <f>VLOOKUP(G2419,Base!$B$631:$O$641,J2424+1,FALSE)</f>
        <v>0</v>
      </c>
      <c r="J2476" s="11">
        <f>ROUND(I2476*J2452,2)</f>
        <v>0</v>
      </c>
      <c r="K2476" s="239"/>
      <c r="L2476" s="239"/>
    </row>
    <row r="2477" spans="1:12" ht="18" customHeight="1" x14ac:dyDescent="0.2">
      <c r="A2477" s="50">
        <f t="shared" si="1644"/>
        <v>2</v>
      </c>
      <c r="B2477" s="50" t="str">
        <f t="shared" si="1645"/>
        <v>Vigilante armado noturno - 12x36h</v>
      </c>
      <c r="C2477" s="50" t="str">
        <f t="shared" si="1646"/>
        <v>FOZ DO IGUAÇU</v>
      </c>
      <c r="D2477" s="10" t="str">
        <f>Raiz!$B$65</f>
        <v>F</v>
      </c>
      <c r="E2477" s="521" t="str">
        <f>Raiz!$C$65</f>
        <v>Seguro de Vida</v>
      </c>
      <c r="F2477" s="521"/>
      <c r="G2477" s="521"/>
      <c r="H2477" s="521"/>
      <c r="I2477" s="521"/>
      <c r="J2477" s="11">
        <f>VLOOKUP(G2419,Base!$B$655:$O$665,J2424+1,FALSE)</f>
        <v>0</v>
      </c>
      <c r="K2477" s="239"/>
      <c r="L2477" s="239"/>
    </row>
    <row r="2478" spans="1:12" ht="18" customHeight="1" x14ac:dyDescent="0.2">
      <c r="A2478" s="50">
        <f t="shared" si="1644"/>
        <v>2</v>
      </c>
      <c r="B2478" s="50" t="str">
        <f t="shared" si="1645"/>
        <v>Vigilante armado noturno - 12x36h</v>
      </c>
      <c r="C2478" s="50" t="str">
        <f t="shared" si="1646"/>
        <v>FOZ DO IGUAÇU</v>
      </c>
      <c r="D2478" s="10" t="str">
        <f>Raiz!$B$66</f>
        <v>G</v>
      </c>
      <c r="E2478" s="521" t="str">
        <f>Raiz!$C$66</f>
        <v>Auxílio funeral</v>
      </c>
      <c r="F2478" s="583"/>
      <c r="G2478" s="583"/>
      <c r="H2478" s="583"/>
      <c r="I2478" s="584"/>
      <c r="J2478" s="11">
        <f>VLOOKUP(G2419,Base!$B$679:$L$698,J2424+1,FALSE)</f>
        <v>0</v>
      </c>
      <c r="K2478" s="239"/>
      <c r="L2478" s="239"/>
    </row>
    <row r="2479" spans="1:12" ht="18" customHeight="1" x14ac:dyDescent="0.2">
      <c r="A2479" s="50">
        <f t="shared" si="1644"/>
        <v>2</v>
      </c>
      <c r="B2479" s="50" t="str">
        <f t="shared" si="1645"/>
        <v>Vigilante armado noturno - 12x36h</v>
      </c>
      <c r="C2479" s="50" t="str">
        <f t="shared" si="1646"/>
        <v>FOZ DO IGUAÇU</v>
      </c>
      <c r="D2479" s="10" t="str">
        <f>Raiz!$B$67</f>
        <v>H</v>
      </c>
      <c r="E2479" s="521" t="str">
        <f>Raiz!$C$67</f>
        <v>Outros</v>
      </c>
      <c r="F2479" s="521"/>
      <c r="G2479" s="521"/>
      <c r="H2479" s="521"/>
      <c r="I2479" s="521"/>
      <c r="J2479" s="11">
        <f>VLOOKUP(G2419,Base!$B$703:$O$713,J2424+1,FALSE)</f>
        <v>0</v>
      </c>
      <c r="K2479" s="239"/>
      <c r="L2479" s="239"/>
    </row>
    <row r="2480" spans="1:12" ht="18" customHeight="1" thickBot="1" x14ac:dyDescent="0.25">
      <c r="A2480" s="50">
        <f t="shared" si="1644"/>
        <v>2</v>
      </c>
      <c r="B2480" s="50" t="str">
        <f t="shared" si="1645"/>
        <v>Vigilante armado noturno - 12x36h</v>
      </c>
      <c r="C2480" s="50" t="str">
        <f t="shared" si="1646"/>
        <v>FOZ DO IGUAÇU</v>
      </c>
      <c r="D2480" s="619" t="str">
        <f>Raiz!$B$68</f>
        <v> Total do Submódulo 2.3</v>
      </c>
      <c r="E2480" s="619"/>
      <c r="F2480" s="619"/>
      <c r="G2480" s="619"/>
      <c r="H2480" s="619"/>
      <c r="I2480" s="619"/>
      <c r="J2480" s="13">
        <f>SUM(J2472:J2479)</f>
        <v>1494.74</v>
      </c>
      <c r="K2480" s="4"/>
      <c r="L2480" s="4"/>
    </row>
    <row r="2481" spans="1:12" ht="14.1" customHeight="1" thickBot="1" x14ac:dyDescent="0.25">
      <c r="A2481" s="50">
        <f t="shared" si="1644"/>
        <v>2</v>
      </c>
      <c r="B2481" s="50" t="str">
        <f t="shared" si="1645"/>
        <v>Vigilante armado noturno - 12x36h</v>
      </c>
      <c r="C2481" s="50" t="str">
        <f t="shared" si="1646"/>
        <v>FOZ DO IGUAÇU</v>
      </c>
      <c r="D2481" s="4"/>
      <c r="E2481" s="4"/>
      <c r="F2481" s="4"/>
      <c r="G2481" s="4"/>
      <c r="H2481" s="4"/>
      <c r="I2481" s="4"/>
      <c r="J2481" s="4"/>
      <c r="K2481" s="4"/>
      <c r="L2481" s="4"/>
    </row>
    <row r="2482" spans="1:12" ht="18" customHeight="1" x14ac:dyDescent="0.2">
      <c r="A2482" s="50">
        <f t="shared" ref="A2482:C2482" si="1647">A2481</f>
        <v>2</v>
      </c>
      <c r="B2482" s="50" t="str">
        <f t="shared" si="1647"/>
        <v>Vigilante armado noturno - 12x36h</v>
      </c>
      <c r="C2482" s="50" t="str">
        <f t="shared" si="1647"/>
        <v>FOZ DO IGUAÇU</v>
      </c>
      <c r="D2482" s="669" t="str">
        <f>Raiz!$B$70</f>
        <v>Quadro-Resumo do Módulo 2 - Encargos e Benefícios Anuais, Mensais e Diários</v>
      </c>
      <c r="E2482" s="670"/>
      <c r="F2482" s="670"/>
      <c r="G2482" s="670"/>
      <c r="H2482" s="670"/>
      <c r="I2482" s="671"/>
      <c r="J2482" s="19" t="str">
        <f>Raiz!$H$70</f>
        <v>Valor R$</v>
      </c>
      <c r="K2482" s="4"/>
      <c r="L2482" s="4"/>
    </row>
    <row r="2483" spans="1:12" ht="18" customHeight="1" x14ac:dyDescent="0.2">
      <c r="A2483" s="50">
        <f t="shared" ref="A2483:C2483" si="1648">A2482</f>
        <v>2</v>
      </c>
      <c r="B2483" s="50" t="str">
        <f t="shared" si="1648"/>
        <v>Vigilante armado noturno - 12x36h</v>
      </c>
      <c r="C2483" s="50" t="str">
        <f t="shared" si="1648"/>
        <v>FOZ DO IGUAÇU</v>
      </c>
      <c r="D2483" s="10" t="str">
        <f>Raiz!$B$71</f>
        <v>2.1</v>
      </c>
      <c r="E2483" s="521" t="str">
        <f>Raiz!$C$71</f>
        <v>13º Salário e Adicional de Férias</v>
      </c>
      <c r="F2483" s="668"/>
      <c r="G2483" s="668"/>
      <c r="H2483" s="668"/>
      <c r="I2483" s="584"/>
      <c r="J2483" s="17">
        <f>J2458</f>
        <v>0</v>
      </c>
      <c r="K2483" s="4"/>
      <c r="L2483" s="4"/>
    </row>
    <row r="2484" spans="1:12" ht="18" customHeight="1" x14ac:dyDescent="0.2">
      <c r="A2484" s="50">
        <f t="shared" ref="A2484:C2484" si="1649">A2483</f>
        <v>2</v>
      </c>
      <c r="B2484" s="50" t="str">
        <f t="shared" si="1649"/>
        <v>Vigilante armado noturno - 12x36h</v>
      </c>
      <c r="C2484" s="50" t="str">
        <f t="shared" si="1649"/>
        <v>FOZ DO IGUAÇU</v>
      </c>
      <c r="D2484" s="10" t="str">
        <f>Raiz!$B$72</f>
        <v>2.2</v>
      </c>
      <c r="E2484" s="521" t="str">
        <f>Raiz!$C$72</f>
        <v>Encargos Previdenciários (GPS), FGTS e outras contribuições</v>
      </c>
      <c r="F2484" s="668"/>
      <c r="G2484" s="668"/>
      <c r="H2484" s="668"/>
      <c r="I2484" s="584"/>
      <c r="J2484" s="17">
        <f>J2469</f>
        <v>0</v>
      </c>
      <c r="K2484" s="4"/>
      <c r="L2484" s="4"/>
    </row>
    <row r="2485" spans="1:12" ht="18" customHeight="1" x14ac:dyDescent="0.2">
      <c r="A2485" s="50">
        <f t="shared" ref="A2485:C2485" si="1650">A2484</f>
        <v>2</v>
      </c>
      <c r="B2485" s="50" t="str">
        <f t="shared" si="1650"/>
        <v>Vigilante armado noturno - 12x36h</v>
      </c>
      <c r="C2485" s="50" t="str">
        <f t="shared" si="1650"/>
        <v>FOZ DO IGUAÇU</v>
      </c>
      <c r="D2485" s="10" t="str">
        <f>Raiz!$B$73</f>
        <v>2.3</v>
      </c>
      <c r="E2485" s="521" t="str">
        <f>Raiz!$C$73</f>
        <v>Benefícios Mensais e Diários</v>
      </c>
      <c r="F2485" s="668"/>
      <c r="G2485" s="668"/>
      <c r="H2485" s="668"/>
      <c r="I2485" s="584"/>
      <c r="J2485" s="17">
        <f>J2480</f>
        <v>1494.74</v>
      </c>
      <c r="K2485" s="4"/>
      <c r="L2485" s="4"/>
    </row>
    <row r="2486" spans="1:12" ht="18" customHeight="1" thickBot="1" x14ac:dyDescent="0.25">
      <c r="A2486" s="50">
        <f t="shared" ref="A2486:C2486" si="1651">A2485</f>
        <v>2</v>
      </c>
      <c r="B2486" s="50" t="str">
        <f t="shared" si="1651"/>
        <v>Vigilante armado noturno - 12x36h</v>
      </c>
      <c r="C2486" s="50" t="str">
        <f t="shared" si="1651"/>
        <v>FOZ DO IGUAÇU</v>
      </c>
      <c r="D2486" s="619" t="str">
        <f>Raiz!$B$74</f>
        <v> Total do Módulo 2 - Encargos e Benefícios Anuais, mensais e Diários</v>
      </c>
      <c r="E2486" s="655"/>
      <c r="F2486" s="655"/>
      <c r="G2486" s="655"/>
      <c r="H2486" s="655"/>
      <c r="I2486" s="656"/>
      <c r="J2486" s="13">
        <f>SUM(J2483:J2485)</f>
        <v>1494.74</v>
      </c>
      <c r="K2486" s="4"/>
      <c r="L2486" s="4"/>
    </row>
    <row r="2487" spans="1:12" ht="14.1" customHeight="1" thickBot="1" x14ac:dyDescent="0.25">
      <c r="A2487" s="50">
        <f t="shared" ref="A2487:C2487" si="1652">A2486</f>
        <v>2</v>
      </c>
      <c r="B2487" s="50" t="str">
        <f t="shared" si="1652"/>
        <v>Vigilante armado noturno - 12x36h</v>
      </c>
      <c r="C2487" s="50" t="str">
        <f t="shared" si="1652"/>
        <v>FOZ DO IGUAÇU</v>
      </c>
      <c r="D2487" s="4"/>
      <c r="E2487" s="4"/>
      <c r="F2487" s="4"/>
      <c r="G2487" s="4"/>
      <c r="H2487" s="4"/>
      <c r="I2487" s="4"/>
      <c r="J2487" s="4"/>
      <c r="K2487" s="4"/>
      <c r="L2487" s="4"/>
    </row>
    <row r="2488" spans="1:12" ht="18" customHeight="1" x14ac:dyDescent="0.2">
      <c r="A2488" s="50">
        <f t="shared" ref="A2488:C2488" si="1653">A2487</f>
        <v>2</v>
      </c>
      <c r="B2488" s="50" t="str">
        <f t="shared" si="1653"/>
        <v>Vigilante armado noturno - 12x36h</v>
      </c>
      <c r="C2488" s="50" t="str">
        <f t="shared" si="1653"/>
        <v>FOZ DO IGUAÇU</v>
      </c>
      <c r="D2488" s="549" t="str">
        <f>Raiz!$B$76</f>
        <v>MÓDULO 3 – PROVISÃO PARA RESCISÃO</v>
      </c>
      <c r="E2488" s="550"/>
      <c r="F2488" s="550"/>
      <c r="G2488" s="550"/>
      <c r="H2488" s="551"/>
      <c r="I2488" s="1" t="str">
        <f>Raiz!$G$76</f>
        <v>%</v>
      </c>
      <c r="J2488" s="2" t="str">
        <f>Raiz!$H$76</f>
        <v>Valor R$</v>
      </c>
      <c r="K2488" s="4"/>
      <c r="L2488" s="4"/>
    </row>
    <row r="2489" spans="1:12" ht="28.5" customHeight="1" x14ac:dyDescent="0.2">
      <c r="A2489" s="50">
        <f t="shared" ref="A2489:C2489" si="1654">A2488</f>
        <v>2</v>
      </c>
      <c r="B2489" s="50" t="str">
        <f t="shared" si="1654"/>
        <v>Vigilante armado noturno - 12x36h</v>
      </c>
      <c r="C2489" s="50" t="str">
        <f t="shared" si="1654"/>
        <v>FOZ DO IGUAÇU</v>
      </c>
      <c r="D2489" s="28" t="str">
        <f>Raiz!$B$77</f>
        <v>A</v>
      </c>
      <c r="E2489" s="278" t="str">
        <f>Raiz!$C$77</f>
        <v>Aviso Prévio Indenizado</v>
      </c>
      <c r="F2489" s="536" t="str">
        <f>Raiz!$D$77</f>
        <v>Cálculo do valor = [Rem/12 + 13º/12 + Férias/12 + 1/3Férias/12] x 1 x 5% de rotatividade anual</v>
      </c>
      <c r="G2489" s="537"/>
      <c r="H2489" s="618"/>
      <c r="I2489" s="12">
        <f>Raiz!$G$77</f>
        <v>4.9768518518518521E-3</v>
      </c>
      <c r="J2489" s="11">
        <f>ROUND(I2489*(J2448+J2458),2)</f>
        <v>0</v>
      </c>
      <c r="K2489" s="4"/>
      <c r="L2489" s="4"/>
    </row>
    <row r="2490" spans="1:12" ht="18" customHeight="1" x14ac:dyDescent="0.2">
      <c r="A2490" s="50">
        <f t="shared" ref="A2490:C2490" si="1655">A2489</f>
        <v>2</v>
      </c>
      <c r="B2490" s="50" t="str">
        <f t="shared" si="1655"/>
        <v>Vigilante armado noturno - 12x36h</v>
      </c>
      <c r="C2490" s="50" t="str">
        <f t="shared" si="1655"/>
        <v>FOZ DO IGUAÇU</v>
      </c>
      <c r="D2490" s="10" t="str">
        <f>Raiz!$B$78</f>
        <v>B</v>
      </c>
      <c r="E2490" s="638" t="str">
        <f>Raiz!$C$78</f>
        <v>Incidência do FGTS sobre o Aviso Prévio Indenizado</v>
      </c>
      <c r="F2490" s="639"/>
      <c r="G2490" s="639"/>
      <c r="H2490" s="640"/>
      <c r="I2490" s="12">
        <f>0.08*I2489</f>
        <v>3.9814814814814818E-4</v>
      </c>
      <c r="J2490" s="11">
        <f>ROUND((J2448+J2458)*I2490,2)</f>
        <v>0</v>
      </c>
      <c r="K2490" s="4"/>
      <c r="L2490" s="4"/>
    </row>
    <row r="2491" spans="1:12" ht="18" customHeight="1" x14ac:dyDescent="0.2">
      <c r="A2491" s="50">
        <f t="shared" ref="A2491:C2491" si="1656">A2490</f>
        <v>2</v>
      </c>
      <c r="B2491" s="50" t="str">
        <f t="shared" si="1656"/>
        <v>Vigilante armado noturno - 12x36h</v>
      </c>
      <c r="C2491" s="50" t="str">
        <f t="shared" si="1656"/>
        <v>FOZ DO IGUAÇU</v>
      </c>
      <c r="D2491" s="10" t="str">
        <f>Raiz!$B$79</f>
        <v>C</v>
      </c>
      <c r="E2491" s="615" t="str">
        <f>Raiz!$C$79</f>
        <v>Multa do FGTS sobre o Aviso Prévio Indenizado</v>
      </c>
      <c r="F2491" s="616"/>
      <c r="G2491" s="616"/>
      <c r="H2491" s="617"/>
      <c r="I2491" s="12">
        <f>Raiz!$G$79</f>
        <v>1.9039999999999999E-3</v>
      </c>
      <c r="J2491" s="11">
        <f>ROUND(I2491*(J2448+J2458),2)</f>
        <v>0</v>
      </c>
      <c r="K2491" s="4"/>
      <c r="L2491" s="4"/>
    </row>
    <row r="2492" spans="1:12" ht="24.75" customHeight="1" x14ac:dyDescent="0.2">
      <c r="A2492" s="50">
        <f t="shared" ref="A2492:C2492" si="1657">A2491</f>
        <v>2</v>
      </c>
      <c r="B2492" s="50" t="str">
        <f t="shared" si="1657"/>
        <v>Vigilante armado noturno - 12x36h</v>
      </c>
      <c r="C2492" s="50" t="str">
        <f t="shared" si="1657"/>
        <v>FOZ DO IGUAÇU</v>
      </c>
      <c r="D2492" s="28" t="str">
        <f>Raiz!$B$80</f>
        <v>D</v>
      </c>
      <c r="E2492" s="278" t="str">
        <f>Raiz!$C$80</f>
        <v>Aviso Prévio Trabalhado</v>
      </c>
      <c r="F2492" s="536" t="str">
        <f>Raiz!$D$80</f>
        <v>Cálculo do valor= [(Rem/30)x7]/ Qtd meses de execução do serviço x 100% dos empregados</v>
      </c>
      <c r="G2492" s="537"/>
      <c r="H2492" s="618"/>
      <c r="I2492" s="12">
        <f>1/30*7/G2421*1</f>
        <v>9.7222222222222224E-3</v>
      </c>
      <c r="J2492" s="11">
        <f>ROUND((J2448+J2458)/30*7/20,2)</f>
        <v>0</v>
      </c>
      <c r="K2492" s="4"/>
      <c r="L2492" s="4"/>
    </row>
    <row r="2493" spans="1:12" ht="18" customHeight="1" x14ac:dyDescent="0.2">
      <c r="A2493" s="50">
        <f t="shared" ref="A2493:C2493" si="1658">A2492</f>
        <v>2</v>
      </c>
      <c r="B2493" s="50" t="str">
        <f t="shared" si="1658"/>
        <v>Vigilante armado noturno - 12x36h</v>
      </c>
      <c r="C2493" s="50" t="str">
        <f t="shared" si="1658"/>
        <v>FOZ DO IGUAÇU</v>
      </c>
      <c r="D2493" s="10" t="str">
        <f>Raiz!$B$81</f>
        <v>E</v>
      </c>
      <c r="E2493" s="535" t="str">
        <f>Raiz!$C$81</f>
        <v>Incidência dos encargos do submódulo 2.2 sobre o Aviso Prévio Trabalhado</v>
      </c>
      <c r="F2493" s="539"/>
      <c r="G2493" s="539"/>
      <c r="H2493" s="540"/>
      <c r="I2493" s="12">
        <f>I2469*I2492</f>
        <v>3.5777777777777782E-3</v>
      </c>
      <c r="J2493" s="11">
        <f>ROUND(I2493*(J2448+J2458),2)</f>
        <v>0</v>
      </c>
      <c r="K2493" s="4"/>
      <c r="L2493" s="4"/>
    </row>
    <row r="2494" spans="1:12" ht="18" customHeight="1" x14ac:dyDescent="0.2">
      <c r="A2494" s="50">
        <f t="shared" ref="A2494:C2494" si="1659">A2493</f>
        <v>2</v>
      </c>
      <c r="B2494" s="50" t="str">
        <f t="shared" si="1659"/>
        <v>Vigilante armado noturno - 12x36h</v>
      </c>
      <c r="C2494" s="50" t="str">
        <f t="shared" si="1659"/>
        <v>FOZ DO IGUAÇU</v>
      </c>
      <c r="D2494" s="10" t="str">
        <f>Raiz!$B$82</f>
        <v>F</v>
      </c>
      <c r="E2494" s="524" t="str">
        <f>Raiz!$C$82</f>
        <v>Multa do FGTS e sobre o Aviso Prévio Trabalhado</v>
      </c>
      <c r="F2494" s="554"/>
      <c r="G2494" s="554"/>
      <c r="H2494" s="554"/>
      <c r="I2494" s="555"/>
      <c r="J2494" s="11">
        <f>ROUND((J2448+J2458)*0.08*0.4,2)</f>
        <v>0</v>
      </c>
      <c r="K2494" s="4"/>
      <c r="L2494" s="4"/>
    </row>
    <row r="2495" spans="1:12" ht="18" customHeight="1" thickBot="1" x14ac:dyDescent="0.25">
      <c r="A2495" s="50">
        <f t="shared" ref="A2495:C2495" si="1660">A2494</f>
        <v>2</v>
      </c>
      <c r="B2495" s="50" t="str">
        <f t="shared" si="1660"/>
        <v>Vigilante armado noturno - 12x36h</v>
      </c>
      <c r="C2495" s="50" t="str">
        <f t="shared" si="1660"/>
        <v>FOZ DO IGUAÇU</v>
      </c>
      <c r="D2495" s="619" t="str">
        <f>Raiz!$B$83</f>
        <v>Total do Módulo 3 - Provisão para Rescisão</v>
      </c>
      <c r="E2495" s="619"/>
      <c r="F2495" s="619"/>
      <c r="G2495" s="619"/>
      <c r="H2495" s="619"/>
      <c r="I2495" s="619"/>
      <c r="J2495" s="13">
        <f>SUM(J2489:J2494)</f>
        <v>0</v>
      </c>
      <c r="K2495" s="4"/>
      <c r="L2495" s="4"/>
    </row>
    <row r="2496" spans="1:12" ht="14.1" customHeight="1" thickBot="1" x14ac:dyDescent="0.25">
      <c r="A2496" s="50">
        <f t="shared" ref="A2496:C2496" si="1661">A2495</f>
        <v>2</v>
      </c>
      <c r="B2496" s="50" t="str">
        <f t="shared" si="1661"/>
        <v>Vigilante armado noturno - 12x36h</v>
      </c>
      <c r="C2496" s="50" t="str">
        <f t="shared" si="1661"/>
        <v>FOZ DO IGUAÇU</v>
      </c>
      <c r="D2496" s="4"/>
      <c r="E2496" s="4"/>
      <c r="F2496" s="4"/>
      <c r="G2496" s="4"/>
      <c r="H2496" s="4"/>
      <c r="I2496" s="4"/>
      <c r="J2496" s="4"/>
      <c r="K2496" s="4"/>
      <c r="L2496" s="4"/>
    </row>
    <row r="2497" spans="1:14" ht="18" customHeight="1" x14ac:dyDescent="0.2">
      <c r="A2497" s="50">
        <f t="shared" ref="A2497:C2497" si="1662">A2496</f>
        <v>2</v>
      </c>
      <c r="B2497" s="50" t="str">
        <f t="shared" si="1662"/>
        <v>Vigilante armado noturno - 12x36h</v>
      </c>
      <c r="C2497" s="50" t="str">
        <f t="shared" si="1662"/>
        <v>FOZ DO IGUAÇU</v>
      </c>
      <c r="D2497" s="549" t="str">
        <f>Raiz!$B$85</f>
        <v>MÓDULO 4 – CUSTO DE REPOSIÇÃO DO PROFISSIONAL AUSENTE</v>
      </c>
      <c r="E2497" s="550"/>
      <c r="F2497" s="550"/>
      <c r="G2497" s="550"/>
      <c r="H2497" s="551"/>
      <c r="I2497" s="43" t="str">
        <f>Raiz!$G$85</f>
        <v>%</v>
      </c>
      <c r="J2497" s="40" t="str">
        <f>Raiz!$H$85</f>
        <v>Valor R$</v>
      </c>
      <c r="K2497" s="4"/>
      <c r="L2497" s="4"/>
    </row>
    <row r="2498" spans="1:14" ht="39.950000000000003" customHeight="1" x14ac:dyDescent="0.2">
      <c r="A2498" s="50">
        <f t="shared" ref="A2498:C2498" si="1663">A2497</f>
        <v>2</v>
      </c>
      <c r="B2498" s="50" t="str">
        <f t="shared" si="1663"/>
        <v>Vigilante armado noturno - 12x36h</v>
      </c>
      <c r="C2498" s="50" t="str">
        <f t="shared" si="1663"/>
        <v>FOZ DO IGUAÇU</v>
      </c>
      <c r="D249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2498" s="537"/>
      <c r="F2498" s="537"/>
      <c r="G2498" s="537"/>
      <c r="H2498" s="537"/>
      <c r="I2498" s="537"/>
      <c r="J2498" s="621"/>
      <c r="K2498" s="4"/>
      <c r="L2498" s="4"/>
    </row>
    <row r="2499" spans="1:14" ht="24.75" customHeight="1" x14ac:dyDescent="0.2">
      <c r="A2499" s="50">
        <f t="shared" ref="A2499:C2499" si="1664">A2498</f>
        <v>2</v>
      </c>
      <c r="B2499" s="50" t="str">
        <f t="shared" si="1664"/>
        <v>Vigilante armado noturno - 12x36h</v>
      </c>
      <c r="C2499" s="50" t="str">
        <f t="shared" si="1664"/>
        <v>FOZ DO IGUAÇU</v>
      </c>
      <c r="D2499" s="622" t="str">
        <f>Raiz!$B$87</f>
        <v>MÓDULO 1</v>
      </c>
      <c r="E2499" s="553"/>
      <c r="F2499" s="44" t="str">
        <f>Raiz!$D$87</f>
        <v>MÓDULO 2
(sem VA e VT ou sem VT)</v>
      </c>
      <c r="G2499" s="44" t="str">
        <f>Raiz!$E$87</f>
        <v>MÓDULO 3</v>
      </c>
      <c r="H2499" s="552" t="str">
        <f>Raiz!$F$87</f>
        <v>BCCPA</v>
      </c>
      <c r="I2499" s="553"/>
      <c r="J2499" s="243" t="str">
        <f>Raiz!$H$87</f>
        <v>VA nas Férias</v>
      </c>
      <c r="K2499" s="4"/>
      <c r="L2499" s="4"/>
    </row>
    <row r="2500" spans="1:14" ht="18" customHeight="1" x14ac:dyDescent="0.2">
      <c r="A2500" s="50">
        <f t="shared" ref="A2500:C2500" si="1665">A2499</f>
        <v>2</v>
      </c>
      <c r="B2500" s="50" t="str">
        <f t="shared" si="1665"/>
        <v>Vigilante armado noturno - 12x36h</v>
      </c>
      <c r="C2500" s="50" t="str">
        <f t="shared" si="1665"/>
        <v>FOZ DO IGUAÇU</v>
      </c>
      <c r="D2500" s="559">
        <f>J2452</f>
        <v>0</v>
      </c>
      <c r="E2500" s="604"/>
      <c r="F2500" s="26">
        <f>IF(J2500="S",(J2486-J2472),IF(J2500="N",(J2486-(J2472+J2473))))</f>
        <v>1224.74</v>
      </c>
      <c r="G2500" s="26">
        <f>J2495</f>
        <v>0</v>
      </c>
      <c r="H2500" s="603">
        <f>SUM(D2500:G2500)</f>
        <v>1224.74</v>
      </c>
      <c r="I2500" s="604"/>
      <c r="J2500" s="244" t="str">
        <f>VLOOKUP($G2419,Base!$B$559:$L$578,$J2424+1,FALSE)</f>
        <v>S</v>
      </c>
      <c r="K2500" s="4"/>
      <c r="L2500" s="51"/>
      <c r="N2500" s="90"/>
    </row>
    <row r="2501" spans="1:14" ht="18" customHeight="1" x14ac:dyDescent="0.2">
      <c r="A2501" s="50">
        <f t="shared" ref="A2501:C2501" si="1666">A2500</f>
        <v>2</v>
      </c>
      <c r="B2501" s="50" t="str">
        <f t="shared" si="1666"/>
        <v>Vigilante armado noturno - 12x36h</v>
      </c>
      <c r="C2501" s="50" t="str">
        <f t="shared" si="1666"/>
        <v>FOZ DO IGUAÇU</v>
      </c>
      <c r="D2501" s="626" t="str">
        <f>Raiz!$B$89</f>
        <v>Submódulo 4.1 Substituto nas Ausências Legais</v>
      </c>
      <c r="E2501" s="627"/>
      <c r="F2501" s="627"/>
      <c r="G2501" s="627"/>
      <c r="H2501" s="627"/>
      <c r="I2501" s="627"/>
      <c r="J2501" s="628"/>
      <c r="K2501" s="4"/>
      <c r="L2501" s="4"/>
    </row>
    <row r="2502" spans="1:14" ht="18" customHeight="1" x14ac:dyDescent="0.2">
      <c r="A2502" s="50">
        <f t="shared" ref="A2502:C2502" si="1667">A2501</f>
        <v>2</v>
      </c>
      <c r="B2502" s="50" t="str">
        <f t="shared" si="1667"/>
        <v>Vigilante armado noturno - 12x36h</v>
      </c>
      <c r="C2502" s="50" t="str">
        <f t="shared" si="1667"/>
        <v>FOZ DO IGUAÇU</v>
      </c>
      <c r="D2502" s="28" t="str">
        <f>Raiz!$B$90</f>
        <v>A</v>
      </c>
      <c r="E2502" s="542" t="str">
        <f>Raiz!$C$90</f>
        <v>Substituto na cobertura de Férias</v>
      </c>
      <c r="F2502" s="542"/>
      <c r="G2502" s="542" t="str">
        <f>Raiz!$E$90</f>
        <v>Cálculo do valor=BCCPA/12</v>
      </c>
      <c r="H2502" s="542"/>
      <c r="I2502" s="29">
        <f>Raiz!$G$90</f>
        <v>8.3333333333333329E-2</v>
      </c>
      <c r="J2502" s="11">
        <f t="shared" ref="J2502" si="1668">ROUND(H2500/12,2)</f>
        <v>102.06</v>
      </c>
      <c r="K2502" s="4"/>
      <c r="L2502" s="4"/>
    </row>
    <row r="2503" spans="1:14" ht="18" customHeight="1" x14ac:dyDescent="0.2">
      <c r="A2503" s="50">
        <f t="shared" ref="A2503:C2503" si="1669">A2502</f>
        <v>2</v>
      </c>
      <c r="B2503" s="50" t="str">
        <f t="shared" si="1669"/>
        <v>Vigilante armado noturno - 12x36h</v>
      </c>
      <c r="C2503" s="50" t="str">
        <f t="shared" si="1669"/>
        <v>FOZ DO IGUAÇU</v>
      </c>
      <c r="D2503" s="10" t="str">
        <f>Raiz!$B$91</f>
        <v>B</v>
      </c>
      <c r="E2503" s="535" t="str">
        <f>Raiz!$C$91</f>
        <v>Substituto na cobertura de Ausências Legais</v>
      </c>
      <c r="F2503" s="540"/>
      <c r="G2503" s="535" t="str">
        <f>Raiz!$E$91</f>
        <v>Cálculo do valor=[(BCCPA/30)x1dia]/12</v>
      </c>
      <c r="H2503" s="540"/>
      <c r="I2503" s="12">
        <f>Raiz!$G$91</f>
        <v>2.7777777777777779E-3</v>
      </c>
      <c r="J2503" s="11">
        <f t="shared" ref="J2503" si="1670">ROUND(I2503*H2500,2)</f>
        <v>3.4</v>
      </c>
      <c r="K2503" s="4"/>
      <c r="L2503" s="4"/>
    </row>
    <row r="2504" spans="1:14" ht="18" customHeight="1" x14ac:dyDescent="0.2">
      <c r="A2504" s="50">
        <f t="shared" ref="A2504:C2504" si="1671">A2503</f>
        <v>2</v>
      </c>
      <c r="B2504" s="50" t="str">
        <f t="shared" si="1671"/>
        <v>Vigilante armado noturno - 12x36h</v>
      </c>
      <c r="C2504" s="50" t="str">
        <f t="shared" si="1671"/>
        <v>FOZ DO IGUAÇU</v>
      </c>
      <c r="D2504" s="10" t="str">
        <f>Raiz!$B$92</f>
        <v>C</v>
      </c>
      <c r="E2504" s="524" t="str">
        <f>Raiz!$C$92</f>
        <v>Substituto na cobertura de Licença-Paternidade</v>
      </c>
      <c r="F2504" s="525"/>
      <c r="G2504" s="524" t="str">
        <f>Raiz!$E$92</f>
        <v>Cálculo do valor={[(BCCPA/30)x5dias]/12}x1,5%</v>
      </c>
      <c r="H2504" s="525"/>
      <c r="I2504" s="12">
        <f>Raiz!$G$92</f>
        <v>2.0833333333333332E-4</v>
      </c>
      <c r="J2504" s="11">
        <f t="shared" ref="J2504" si="1672">ROUND(I2504*H2500,2)</f>
        <v>0.26</v>
      </c>
      <c r="K2504" s="4"/>
      <c r="L2504" s="4"/>
    </row>
    <row r="2505" spans="1:14" ht="18" customHeight="1" x14ac:dyDescent="0.2">
      <c r="A2505" s="50">
        <f t="shared" ref="A2505:C2505" si="1673">A2504</f>
        <v>2</v>
      </c>
      <c r="B2505" s="50" t="str">
        <f t="shared" si="1673"/>
        <v>Vigilante armado noturno - 12x36h</v>
      </c>
      <c r="C2505" s="50" t="str">
        <f t="shared" si="1673"/>
        <v>FOZ DO IGUAÇU</v>
      </c>
      <c r="D2505" s="10" t="str">
        <f>Raiz!$B$93</f>
        <v>D</v>
      </c>
      <c r="E2505" s="524" t="str">
        <f>Raiz!$C$93</f>
        <v>Substituto na cobertura de Ausência por acidente de trab.</v>
      </c>
      <c r="F2505" s="525"/>
      <c r="G2505" s="524" t="str">
        <f>Raiz!$E$93</f>
        <v>Cálculo do valor={[(BCCPA/30)x15dias]/12}x0,78%</v>
      </c>
      <c r="H2505" s="525"/>
      <c r="I2505" s="12">
        <f>Raiz!$G$93</f>
        <v>3.2499999999999999E-4</v>
      </c>
      <c r="J2505" s="11">
        <f t="shared" ref="J2505" si="1674">ROUND(I2505*H2500,2)</f>
        <v>0.4</v>
      </c>
      <c r="K2505" s="4"/>
      <c r="L2505" s="4"/>
    </row>
    <row r="2506" spans="1:14" ht="17.25" customHeight="1" x14ac:dyDescent="0.2">
      <c r="A2506" s="50">
        <f t="shared" ref="A2506:C2507" si="1675">A2505</f>
        <v>2</v>
      </c>
      <c r="B2506" s="50" t="str">
        <f t="shared" si="1675"/>
        <v>Vigilante armado noturno - 12x36h</v>
      </c>
      <c r="C2506" s="50" t="str">
        <f t="shared" si="1675"/>
        <v>FOZ DO IGUAÇU</v>
      </c>
      <c r="D2506" s="10" t="str">
        <f>Raiz!$B$94</f>
        <v>E</v>
      </c>
      <c r="E2506" s="524" t="str">
        <f>Raiz!$C$94</f>
        <v>Substituto na cobertura de Afastamento Maternidade</v>
      </c>
      <c r="F2506" s="525"/>
      <c r="G2506" s="524" t="str">
        <f>Raiz!$E$94</f>
        <v>Cálculo do valor = {[(FÉRIAS + 1/3 FÉRIAS)/12]x(4/12)}x2%</v>
      </c>
      <c r="H2506" s="526"/>
      <c r="I2506" s="555"/>
      <c r="J2506" s="11">
        <f>ROUND((((J2452+J2452/3)/12)*4/12)*2%,2)</f>
        <v>0</v>
      </c>
      <c r="K2506" s="4"/>
      <c r="L2506" s="4"/>
    </row>
    <row r="2507" spans="1:14" ht="18" customHeight="1" x14ac:dyDescent="0.2">
      <c r="A2507" s="50">
        <f t="shared" si="1675"/>
        <v>2</v>
      </c>
      <c r="B2507" s="50" t="str">
        <f t="shared" si="1675"/>
        <v>Vigilante armado noturno - 12x36h</v>
      </c>
      <c r="C2507" s="50" t="str">
        <f t="shared" si="1675"/>
        <v>FOZ DO IGUAÇU</v>
      </c>
      <c r="D2507" s="10" t="str">
        <f>Raiz!$B$95</f>
        <v>F</v>
      </c>
      <c r="E2507" s="524" t="str">
        <f>Raiz!$C$95</f>
        <v xml:space="preserve">Substituto na cobertura de outras ausências (especificar) </v>
      </c>
      <c r="F2507" s="554"/>
      <c r="G2507" s="554"/>
      <c r="H2507" s="554"/>
      <c r="I2507" s="555"/>
      <c r="J2507" s="20"/>
      <c r="K2507" s="4"/>
      <c r="L2507" s="4"/>
    </row>
    <row r="2508" spans="1:14" ht="18" customHeight="1" thickBot="1" x14ac:dyDescent="0.25">
      <c r="A2508" s="50">
        <f t="shared" ref="A2508:C2508" si="1676">A2507</f>
        <v>2</v>
      </c>
      <c r="B2508" s="50" t="str">
        <f t="shared" si="1676"/>
        <v>Vigilante armado noturno - 12x36h</v>
      </c>
      <c r="C2508" s="50" t="str">
        <f t="shared" si="1676"/>
        <v>FOZ DO IGUAÇU</v>
      </c>
      <c r="D2508" s="619" t="str">
        <f>Raiz!$B$96</f>
        <v> Total do Módulo 4 - Custo de Reposição do Profissional Ausente</v>
      </c>
      <c r="E2508" s="619"/>
      <c r="F2508" s="619"/>
      <c r="G2508" s="619"/>
      <c r="H2508" s="619"/>
      <c r="I2508" s="619"/>
      <c r="J2508" s="13">
        <f t="shared" ref="J2508" si="1677">SUM(J2502:J2507)</f>
        <v>106.12000000000002</v>
      </c>
      <c r="K2508" s="4"/>
      <c r="L2508" s="4"/>
    </row>
    <row r="2509" spans="1:14" ht="12.75" customHeight="1" thickBot="1" x14ac:dyDescent="0.25">
      <c r="A2509" s="50">
        <f t="shared" ref="A2509:C2515" si="1678">A2508</f>
        <v>2</v>
      </c>
      <c r="B2509" s="50" t="str">
        <f t="shared" si="1678"/>
        <v>Vigilante armado noturno - 12x36h</v>
      </c>
      <c r="C2509" s="50" t="str">
        <f t="shared" si="1678"/>
        <v>FOZ DO IGUAÇU</v>
      </c>
      <c r="D2509" s="4"/>
      <c r="E2509" s="4"/>
      <c r="F2509" s="4"/>
      <c r="G2509" s="4"/>
      <c r="H2509" s="4"/>
      <c r="I2509" s="4"/>
      <c r="J2509" s="4"/>
      <c r="K2509" s="4"/>
      <c r="L2509" s="4"/>
    </row>
    <row r="2510" spans="1:14" ht="18" customHeight="1" x14ac:dyDescent="0.2">
      <c r="A2510" s="50">
        <f t="shared" si="1678"/>
        <v>2</v>
      </c>
      <c r="B2510" s="50" t="str">
        <f t="shared" si="1678"/>
        <v>Vigilante armado noturno - 12x36h</v>
      </c>
      <c r="C2510" s="50" t="str">
        <f t="shared" si="1678"/>
        <v>FOZ DO IGUAÇU</v>
      </c>
      <c r="D2510" s="556" t="str">
        <f>Raiz!$B$98</f>
        <v>MÓDULO 5 - INSUMOS DIVERSOS</v>
      </c>
      <c r="E2510" s="557"/>
      <c r="F2510" s="557"/>
      <c r="G2510" s="557"/>
      <c r="H2510" s="557"/>
      <c r="I2510" s="558"/>
      <c r="J2510" s="2" t="str">
        <f>Raiz!$H$98</f>
        <v>Valor R$</v>
      </c>
      <c r="K2510" s="4"/>
      <c r="L2510" s="4"/>
    </row>
    <row r="2511" spans="1:14" ht="18" customHeight="1" x14ac:dyDescent="0.2">
      <c r="A2511" s="50">
        <f t="shared" si="1678"/>
        <v>2</v>
      </c>
      <c r="B2511" s="50" t="str">
        <f t="shared" si="1678"/>
        <v>Vigilante armado noturno - 12x36h</v>
      </c>
      <c r="C2511" s="50" t="str">
        <f t="shared" si="1678"/>
        <v>FOZ DO IGUAÇU</v>
      </c>
      <c r="D2511" s="10" t="str">
        <f>Raiz!$B$99</f>
        <v>A</v>
      </c>
      <c r="E2511" s="521" t="str">
        <f>Raiz!$C$99</f>
        <v>Uniformes</v>
      </c>
      <c r="F2511" s="521"/>
      <c r="G2511" s="521"/>
      <c r="H2511" s="521"/>
      <c r="I2511" s="521"/>
      <c r="J2511" s="11">
        <f>VLOOKUP(G2419,Base!$B$727:$L$737,J2424+1,FALSE)</f>
        <v>0</v>
      </c>
      <c r="K2511" s="239"/>
      <c r="L2511" s="239"/>
    </row>
    <row r="2512" spans="1:14" ht="18" customHeight="1" x14ac:dyDescent="0.2">
      <c r="A2512" s="50">
        <f t="shared" si="1678"/>
        <v>2</v>
      </c>
      <c r="B2512" s="50" t="str">
        <f t="shared" si="1678"/>
        <v>Vigilante armado noturno - 12x36h</v>
      </c>
      <c r="C2512" s="50" t="str">
        <f t="shared" si="1678"/>
        <v>FOZ DO IGUAÇU</v>
      </c>
      <c r="D2512" s="10" t="str">
        <f>Raiz!$B$100</f>
        <v>B</v>
      </c>
      <c r="E2512" s="521" t="str">
        <f>Raiz!$C$100</f>
        <v>Materiais de uso individual</v>
      </c>
      <c r="F2512" s="521"/>
      <c r="G2512" s="521"/>
      <c r="H2512" s="521"/>
      <c r="I2512" s="521"/>
      <c r="J2512" s="11">
        <f>VLOOKUP(G2419,Base!$B$751:$L$761,J2424+1,FALSE)</f>
        <v>0</v>
      </c>
      <c r="K2512" s="239"/>
      <c r="L2512" s="239"/>
    </row>
    <row r="2513" spans="1:12" ht="18" customHeight="1" x14ac:dyDescent="0.2">
      <c r="A2513" s="50">
        <f t="shared" si="1678"/>
        <v>2</v>
      </c>
      <c r="B2513" s="50" t="str">
        <f t="shared" si="1678"/>
        <v>Vigilante armado noturno - 12x36h</v>
      </c>
      <c r="C2513" s="50" t="str">
        <f t="shared" si="1678"/>
        <v>FOZ DO IGUAÇU</v>
      </c>
      <c r="D2513" s="10" t="str">
        <f>Raiz!$B$101</f>
        <v>C</v>
      </c>
      <c r="E2513" s="521" t="str">
        <f>Raiz!$C$101</f>
        <v>Materiais de uso compartilhado</v>
      </c>
      <c r="F2513" s="521"/>
      <c r="G2513" s="521"/>
      <c r="H2513" s="521"/>
      <c r="I2513" s="521"/>
      <c r="J2513" s="11">
        <f>VLOOKUP(G2419,Base!$B$775:$L$785,J2424+1,FALSE)</f>
        <v>0</v>
      </c>
      <c r="K2513" s="239"/>
      <c r="L2513" s="239"/>
    </row>
    <row r="2514" spans="1:12" ht="18" customHeight="1" x14ac:dyDescent="0.2">
      <c r="A2514" s="50">
        <f t="shared" si="1678"/>
        <v>2</v>
      </c>
      <c r="B2514" s="50" t="str">
        <f t="shared" si="1678"/>
        <v>Vigilante armado noturno - 12x36h</v>
      </c>
      <c r="C2514" s="50" t="str">
        <f t="shared" si="1678"/>
        <v>FOZ DO IGUAÇU</v>
      </c>
      <c r="D2514" s="10" t="str">
        <f>Raiz!$B$102</f>
        <v>D</v>
      </c>
      <c r="E2514" s="521" t="str">
        <f>Raiz!$C$102</f>
        <v>Outros: especificar</v>
      </c>
      <c r="F2514" s="521"/>
      <c r="G2514" s="521"/>
      <c r="H2514" s="521"/>
      <c r="I2514" s="521"/>
      <c r="J2514" s="77"/>
      <c r="K2514" s="239"/>
      <c r="L2514" s="239"/>
    </row>
    <row r="2515" spans="1:12" ht="18" customHeight="1" thickBot="1" x14ac:dyDescent="0.25">
      <c r="A2515" s="50">
        <f t="shared" si="1678"/>
        <v>2</v>
      </c>
      <c r="B2515" s="50" t="str">
        <f t="shared" si="1678"/>
        <v>Vigilante armado noturno - 12x36h</v>
      </c>
      <c r="C2515" s="50" t="str">
        <f t="shared" si="1678"/>
        <v>FOZ DO IGUAÇU</v>
      </c>
      <c r="D2515" s="619" t="str">
        <f>Raiz!$B$103</f>
        <v>Total do Módulo 5 - Insumos Diversos</v>
      </c>
      <c r="E2515" s="619"/>
      <c r="F2515" s="619"/>
      <c r="G2515" s="619"/>
      <c r="H2515" s="619"/>
      <c r="I2515" s="619"/>
      <c r="J2515" s="13">
        <f>SUM(J2511:J2514)</f>
        <v>0</v>
      </c>
      <c r="K2515" s="4"/>
      <c r="L2515" s="4"/>
    </row>
    <row r="2516" spans="1:12" ht="13.5" customHeight="1" thickBot="1" x14ac:dyDescent="0.25">
      <c r="A2516" s="50">
        <f t="shared" ref="A2516" si="1679">A2515</f>
        <v>2</v>
      </c>
      <c r="B2516" s="50" t="str">
        <f t="shared" ref="B2516:C2516" si="1680">B2515</f>
        <v>Vigilante armado noturno - 12x36h</v>
      </c>
      <c r="C2516" s="50" t="str">
        <f t="shared" si="1680"/>
        <v>FOZ DO IGUAÇU</v>
      </c>
      <c r="D2516" s="4"/>
      <c r="E2516" s="4"/>
      <c r="F2516" s="4"/>
      <c r="G2516" s="4"/>
      <c r="H2516" s="4"/>
      <c r="I2516" s="4"/>
      <c r="J2516" s="4"/>
      <c r="K2516" s="4"/>
      <c r="L2516" s="4"/>
    </row>
    <row r="2517" spans="1:12" ht="18" customHeight="1" x14ac:dyDescent="0.2">
      <c r="A2517" s="50">
        <f t="shared" ref="A2517:C2517" si="1681">A2516</f>
        <v>2</v>
      </c>
      <c r="B2517" s="50" t="str">
        <f t="shared" si="1681"/>
        <v>Vigilante armado noturno - 12x36h</v>
      </c>
      <c r="C2517" s="50" t="str">
        <f t="shared" si="1681"/>
        <v>FOZ DO IGUAÇU</v>
      </c>
      <c r="D2517" s="531" t="str">
        <f>Raiz!$B$105</f>
        <v>6 - CUSTOS INDIRETOS, TRIBUTOS E LUCRO</v>
      </c>
      <c r="E2517" s="531"/>
      <c r="F2517" s="531"/>
      <c r="G2517" s="531"/>
      <c r="H2517" s="531"/>
      <c r="I2517" s="1" t="str">
        <f>Raiz!$G$105</f>
        <v>%</v>
      </c>
      <c r="J2517" s="2" t="str">
        <f>Raiz!$H$105</f>
        <v>Valor R$</v>
      </c>
      <c r="K2517" s="4"/>
      <c r="L2517" s="4"/>
    </row>
    <row r="2518" spans="1:12" ht="18" customHeight="1" x14ac:dyDescent="0.2">
      <c r="A2518" s="50">
        <f t="shared" ref="A2518:C2518" si="1682">A2517</f>
        <v>2</v>
      </c>
      <c r="B2518" s="50" t="str">
        <f t="shared" si="1682"/>
        <v>Vigilante armado noturno - 12x36h</v>
      </c>
      <c r="C2518" s="50" t="str">
        <f t="shared" si="1682"/>
        <v>FOZ DO IGUAÇU</v>
      </c>
      <c r="D2518" s="10" t="str">
        <f>Raiz!$B$106</f>
        <v>A</v>
      </c>
      <c r="E2518" s="527" t="str">
        <f>Raiz!$C$106</f>
        <v>Custos Indiretos (despesas administrativas e operacionais)</v>
      </c>
      <c r="F2518" s="527"/>
      <c r="G2518" s="527"/>
      <c r="H2518" s="527"/>
      <c r="I2518" s="12">
        <f>VLOOKUP(G2419,Base!$B$799:$O$809,J2424+1,FALSE)</f>
        <v>0</v>
      </c>
      <c r="J2518" s="11">
        <f t="shared" ref="J2518" si="1683">ROUND(J2540*I2518,2)</f>
        <v>0</v>
      </c>
      <c r="K2518" s="4"/>
      <c r="L2518" s="4"/>
    </row>
    <row r="2519" spans="1:12" ht="18" customHeight="1" x14ac:dyDescent="0.2">
      <c r="A2519" s="50">
        <f t="shared" ref="A2519:C2519" si="1684">A2518</f>
        <v>2</v>
      </c>
      <c r="B2519" s="50" t="str">
        <f t="shared" si="1684"/>
        <v>Vigilante armado noturno - 12x36h</v>
      </c>
      <c r="C2519" s="50" t="str">
        <f t="shared" si="1684"/>
        <v>FOZ DO IGUAÇU</v>
      </c>
      <c r="D2519" s="10" t="str">
        <f>Raiz!$B$107</f>
        <v>B</v>
      </c>
      <c r="E2519" s="527" t="str">
        <f>Raiz!$C$107</f>
        <v>Lucro</v>
      </c>
      <c r="F2519" s="527"/>
      <c r="G2519" s="527"/>
      <c r="H2519" s="527"/>
      <c r="I2519" s="12">
        <f>VLOOKUP(G2419,Base!$B$823:$O$833,J2424+1,FALSE)</f>
        <v>0</v>
      </c>
      <c r="J2519" s="11">
        <f t="shared" ref="J2519" si="1685">ROUND(J2542*I2519,2)</f>
        <v>0</v>
      </c>
      <c r="K2519" s="4"/>
      <c r="L2519" s="4"/>
    </row>
    <row r="2520" spans="1:12" ht="18" customHeight="1" x14ac:dyDescent="0.2">
      <c r="A2520" s="50">
        <f t="shared" ref="A2520:C2520" si="1686">A2519</f>
        <v>2</v>
      </c>
      <c r="B2520" s="50" t="str">
        <f t="shared" si="1686"/>
        <v>Vigilante armado noturno - 12x36h</v>
      </c>
      <c r="C2520" s="50" t="str">
        <f t="shared" si="1686"/>
        <v>FOZ DO IGUAÇU</v>
      </c>
      <c r="D2520" s="560" t="str">
        <f>Raiz!$B$108</f>
        <v>Subtotal</v>
      </c>
      <c r="E2520" s="560"/>
      <c r="F2520" s="560"/>
      <c r="G2520" s="560"/>
      <c r="H2520" s="560"/>
      <c r="I2520" s="21">
        <f t="shared" ref="I2520:J2520" si="1687">SUM(I2518:I2519)</f>
        <v>0</v>
      </c>
      <c r="J2520" s="22">
        <f t="shared" si="1687"/>
        <v>0</v>
      </c>
      <c r="K2520" s="4"/>
      <c r="L2520" s="4"/>
    </row>
    <row r="2521" spans="1:12" ht="18" customHeight="1" x14ac:dyDescent="0.2">
      <c r="A2521" s="50">
        <f t="shared" ref="A2521:C2521" si="1688">A2520</f>
        <v>2</v>
      </c>
      <c r="B2521" s="50" t="str">
        <f t="shared" si="1688"/>
        <v>Vigilante armado noturno - 12x36h</v>
      </c>
      <c r="C2521" s="50" t="str">
        <f t="shared" si="1688"/>
        <v>FOZ DO IGUAÇU</v>
      </c>
      <c r="D2521" s="10" t="str">
        <f>Raiz!$B$109</f>
        <v>C</v>
      </c>
      <c r="E2521" s="527" t="str">
        <f>Raiz!$C$109</f>
        <v>Tributos</v>
      </c>
      <c r="F2521" s="529"/>
      <c r="G2521" s="529"/>
      <c r="H2521" s="529"/>
      <c r="I2521" s="21">
        <f t="shared" ref="I2521:J2521" si="1689">SUM(I2522:I2524)</f>
        <v>7.6499999999999999E-2</v>
      </c>
      <c r="J2521" s="22">
        <f t="shared" si="1689"/>
        <v>132.61000000000001</v>
      </c>
      <c r="K2521" s="4"/>
      <c r="L2521" s="4"/>
    </row>
    <row r="2522" spans="1:12" ht="18" customHeight="1" x14ac:dyDescent="0.2">
      <c r="A2522" s="50">
        <f t="shared" ref="A2522:C2522" si="1690">A2521</f>
        <v>2</v>
      </c>
      <c r="B2522" s="50" t="str">
        <f t="shared" si="1690"/>
        <v>Vigilante armado noturno - 12x36h</v>
      </c>
      <c r="C2522" s="50" t="str">
        <f t="shared" si="1690"/>
        <v>FOZ DO IGUAÇU</v>
      </c>
      <c r="D2522" s="532" t="str">
        <f>Raiz!$B$110</f>
        <v>C.1</v>
      </c>
      <c r="E2522" s="534" t="str">
        <f>Raiz!$C$110</f>
        <v>Tributos Federais</v>
      </c>
      <c r="F2522" s="536" t="str">
        <f>Raiz!$D$110</f>
        <v>PIS</v>
      </c>
      <c r="G2522" s="537"/>
      <c r="H2522" s="538"/>
      <c r="I2522" s="29">
        <f>Raiz!$G$110</f>
        <v>6.4999999999999997E-3</v>
      </c>
      <c r="J2522" s="11">
        <f t="shared" ref="J2522" si="1691">ROUND(I2522*J2531,2)</f>
        <v>11.27</v>
      </c>
      <c r="K2522" s="4"/>
      <c r="L2522" s="4"/>
    </row>
    <row r="2523" spans="1:12" ht="18" customHeight="1" x14ac:dyDescent="0.2">
      <c r="A2523" s="50">
        <f t="shared" ref="A2523:C2523" si="1692">A2522</f>
        <v>2</v>
      </c>
      <c r="B2523" s="50" t="str">
        <f t="shared" si="1692"/>
        <v>Vigilante armado noturno - 12x36h</v>
      </c>
      <c r="C2523" s="50" t="str">
        <f t="shared" si="1692"/>
        <v>FOZ DO IGUAÇU</v>
      </c>
      <c r="D2523" s="533"/>
      <c r="E2523" s="535"/>
      <c r="F2523" s="535" t="str">
        <f>Raiz!$D$111</f>
        <v>COFINS</v>
      </c>
      <c r="G2523" s="539"/>
      <c r="H2523" s="540"/>
      <c r="I2523" s="12">
        <f>Raiz!$G$111</f>
        <v>0.03</v>
      </c>
      <c r="J2523" s="11">
        <f t="shared" ref="J2523" si="1693">ROUND(I2523*J2531,2)</f>
        <v>52</v>
      </c>
    </row>
    <row r="2524" spans="1:12" ht="18" customHeight="1" x14ac:dyDescent="0.2">
      <c r="A2524" s="50">
        <f t="shared" ref="A2524:C2524" si="1694">A2523</f>
        <v>2</v>
      </c>
      <c r="B2524" s="50" t="str">
        <f t="shared" si="1694"/>
        <v>Vigilante armado noturno - 12x36h</v>
      </c>
      <c r="C2524" s="50" t="str">
        <f t="shared" si="1694"/>
        <v>FOZ DO IGUAÇU</v>
      </c>
      <c r="D2524" s="10" t="str">
        <f>Raiz!$B$112</f>
        <v>C.2</v>
      </c>
      <c r="E2524" s="240" t="str">
        <f>Raiz!$C$112</f>
        <v>Tributos Municipais</v>
      </c>
      <c r="F2524" s="524" t="str">
        <f>Raiz!$D$112</f>
        <v>ISS</v>
      </c>
      <c r="G2524" s="526"/>
      <c r="H2524" s="525"/>
      <c r="I2524" s="12">
        <f>VLOOKUP(G2419,Base!$B$25:$D$35,3,FALSE)</f>
        <v>0.04</v>
      </c>
      <c r="J2524" s="11">
        <f t="shared" ref="J2524" si="1695">ROUND(I2524*J2531,2)</f>
        <v>69.34</v>
      </c>
    </row>
    <row r="2525" spans="1:12" ht="18" customHeight="1" thickBot="1" x14ac:dyDescent="0.25">
      <c r="A2525" s="50">
        <f t="shared" ref="A2525:C2525" si="1696">A2524</f>
        <v>2</v>
      </c>
      <c r="B2525" s="50" t="str">
        <f t="shared" si="1696"/>
        <v>Vigilante armado noturno - 12x36h</v>
      </c>
      <c r="C2525" s="50" t="str">
        <f t="shared" si="1696"/>
        <v>FOZ DO IGUAÇU</v>
      </c>
      <c r="D2525" s="653" t="str">
        <f>Raiz!$B$113</f>
        <v>Total do Módulo 6 - Custos Indiretos, Lucro e Tributos</v>
      </c>
      <c r="E2525" s="653"/>
      <c r="F2525" s="653"/>
      <c r="G2525" s="653"/>
      <c r="H2525" s="653"/>
      <c r="I2525" s="16">
        <f t="shared" ref="I2525:J2525" si="1697">I2520+I2521</f>
        <v>7.6499999999999999E-2</v>
      </c>
      <c r="J2525" s="13">
        <f t="shared" si="1697"/>
        <v>132.61000000000001</v>
      </c>
    </row>
    <row r="2526" spans="1:12" ht="12.75" customHeight="1" thickBot="1" x14ac:dyDescent="0.25">
      <c r="A2526" s="50">
        <f t="shared" ref="A2526:C2526" si="1698">A2525</f>
        <v>2</v>
      </c>
      <c r="B2526" s="50" t="str">
        <f t="shared" si="1698"/>
        <v>Vigilante armado noturno - 12x36h</v>
      </c>
      <c r="C2526" s="50" t="str">
        <f t="shared" si="1698"/>
        <v>FOZ DO IGUAÇU</v>
      </c>
      <c r="D2526" s="4"/>
      <c r="E2526" s="4"/>
      <c r="F2526" s="4"/>
      <c r="G2526" s="4"/>
      <c r="H2526" s="4"/>
      <c r="I2526" s="4"/>
      <c r="J2526" s="4"/>
    </row>
    <row r="2527" spans="1:12" ht="18" customHeight="1" x14ac:dyDescent="0.2">
      <c r="A2527" s="50">
        <f t="shared" ref="A2527:C2527" si="1699">A2526</f>
        <v>2</v>
      </c>
      <c r="B2527" s="50" t="str">
        <f t="shared" si="1699"/>
        <v>Vigilante armado noturno - 12x36h</v>
      </c>
      <c r="C2527" s="50" t="str">
        <f t="shared" si="1699"/>
        <v>FOZ DO IGUAÇU</v>
      </c>
      <c r="D2527" s="556" t="str">
        <f>Raiz!$B$115</f>
        <v>TRIBUTOS (percentual incidente sobre o Valor total por empregado)</v>
      </c>
      <c r="E2527" s="557"/>
      <c r="F2527" s="557"/>
      <c r="G2527" s="557"/>
      <c r="H2527" s="557"/>
      <c r="I2527" s="557"/>
      <c r="J2527" s="558"/>
    </row>
    <row r="2528" spans="1:12" ht="18" customHeight="1" x14ac:dyDescent="0.2">
      <c r="A2528" s="50">
        <f t="shared" ref="A2528:C2528" si="1700">A2527</f>
        <v>2</v>
      </c>
      <c r="B2528" s="50" t="str">
        <f t="shared" si="1700"/>
        <v>Vigilante armado noturno - 12x36h</v>
      </c>
      <c r="C2528" s="50" t="str">
        <f t="shared" si="1700"/>
        <v>FOZ DO IGUAÇU</v>
      </c>
      <c r="D2528" s="10" t="str">
        <f>Raiz!$B$116</f>
        <v>A</v>
      </c>
      <c r="E2528" s="521" t="str">
        <f>Raiz!$C$116</f>
        <v>Percentual total dos Tributos / 100</v>
      </c>
      <c r="F2528" s="521"/>
      <c r="G2528" s="521"/>
      <c r="H2528" s="521"/>
      <c r="I2528" s="521"/>
      <c r="J2528" s="23">
        <f>I2521</f>
        <v>7.6499999999999999E-2</v>
      </c>
    </row>
    <row r="2529" spans="1:10" ht="18" customHeight="1" x14ac:dyDescent="0.2">
      <c r="A2529" s="50">
        <f t="shared" ref="A2529:C2529" si="1701">A2528</f>
        <v>2</v>
      </c>
      <c r="B2529" s="50" t="str">
        <f t="shared" si="1701"/>
        <v>Vigilante armado noturno - 12x36h</v>
      </c>
      <c r="C2529" s="50" t="str">
        <f t="shared" si="1701"/>
        <v>FOZ DO IGUAÇU</v>
      </c>
      <c r="D2529" s="10" t="str">
        <f>Raiz!$B$117</f>
        <v>B</v>
      </c>
      <c r="E2529" s="521" t="str">
        <f>Raiz!$C$117</f>
        <v>1 - A</v>
      </c>
      <c r="F2529" s="521"/>
      <c r="G2529" s="521"/>
      <c r="H2529" s="521"/>
      <c r="I2529" s="521"/>
      <c r="J2529" s="23">
        <f>1-J2528</f>
        <v>0.92349999999999999</v>
      </c>
    </row>
    <row r="2530" spans="1:10" ht="18" customHeight="1" x14ac:dyDescent="0.2">
      <c r="A2530" s="50">
        <f t="shared" ref="A2530:C2530" si="1702">A2529</f>
        <v>2</v>
      </c>
      <c r="B2530" s="50" t="str">
        <f t="shared" si="1702"/>
        <v>Vigilante armado noturno - 12x36h</v>
      </c>
      <c r="C2530" s="50" t="str">
        <f t="shared" si="1702"/>
        <v>FOZ DO IGUAÇU</v>
      </c>
      <c r="D2530" s="10" t="str">
        <f>Raiz!$B$118</f>
        <v>C</v>
      </c>
      <c r="E2530" s="521" t="str">
        <f>Raiz!$C$118</f>
        <v>Custo antes da incidência dos tributos</v>
      </c>
      <c r="F2530" s="521"/>
      <c r="G2530" s="521"/>
      <c r="H2530" s="521"/>
      <c r="I2530" s="521"/>
      <c r="J2530" s="11">
        <f>J2544</f>
        <v>1600.8600000000001</v>
      </c>
    </row>
    <row r="2531" spans="1:10" ht="18" customHeight="1" x14ac:dyDescent="0.2">
      <c r="A2531" s="50">
        <f t="shared" ref="A2531:C2531" si="1703">A2530</f>
        <v>2</v>
      </c>
      <c r="B2531" s="50" t="str">
        <f t="shared" si="1703"/>
        <v>Vigilante armado noturno - 12x36h</v>
      </c>
      <c r="C2531" s="50" t="str">
        <f t="shared" si="1703"/>
        <v>FOZ DO IGUAÇU</v>
      </c>
      <c r="D2531" s="10" t="str">
        <f>Raiz!$B$119</f>
        <v>D</v>
      </c>
      <c r="E2531" s="521" t="str">
        <f>Raiz!$C$119</f>
        <v>PREÇO DO POSTO/MÊS (C / B)</v>
      </c>
      <c r="F2531" s="521"/>
      <c r="G2531" s="521"/>
      <c r="H2531" s="521"/>
      <c r="I2531" s="521"/>
      <c r="J2531" s="11">
        <f>ROUND(J2530/J2529,2)</f>
        <v>1733.47</v>
      </c>
    </row>
    <row r="2532" spans="1:10" ht="18" customHeight="1" thickBot="1" x14ac:dyDescent="0.25">
      <c r="A2532" s="50">
        <f t="shared" ref="A2532:C2532" si="1704">A2531</f>
        <v>2</v>
      </c>
      <c r="B2532" s="50" t="str">
        <f t="shared" si="1704"/>
        <v>Vigilante armado noturno - 12x36h</v>
      </c>
      <c r="C2532" s="50" t="str">
        <f t="shared" si="1704"/>
        <v>FOZ DO IGUAÇU</v>
      </c>
      <c r="D2532" s="619" t="str">
        <f>Raiz!$B$120</f>
        <v>Total dos Tributos = (D – C)</v>
      </c>
      <c r="E2532" s="619"/>
      <c r="F2532" s="619"/>
      <c r="G2532" s="619"/>
      <c r="H2532" s="619"/>
      <c r="I2532" s="619"/>
      <c r="J2532" s="24">
        <f>J2531-J2530</f>
        <v>132.6099999999999</v>
      </c>
    </row>
    <row r="2533" spans="1:10" ht="13.5" customHeight="1" thickBot="1" x14ac:dyDescent="0.25">
      <c r="A2533" s="50">
        <f t="shared" ref="A2533:C2533" si="1705">A2532</f>
        <v>2</v>
      </c>
      <c r="B2533" s="50" t="str">
        <f t="shared" si="1705"/>
        <v>Vigilante armado noturno - 12x36h</v>
      </c>
      <c r="C2533" s="50" t="str">
        <f t="shared" si="1705"/>
        <v>FOZ DO IGUAÇU</v>
      </c>
      <c r="D2533" s="4"/>
      <c r="E2533" s="4"/>
      <c r="F2533" s="4"/>
      <c r="G2533" s="4"/>
      <c r="H2533" s="4"/>
      <c r="I2533" s="4"/>
      <c r="J2533" s="4"/>
    </row>
    <row r="2534" spans="1:10" ht="18" customHeight="1" x14ac:dyDescent="0.2">
      <c r="A2534" s="50">
        <f t="shared" ref="A2534:C2534" si="1706">A2533</f>
        <v>2</v>
      </c>
      <c r="B2534" s="50" t="str">
        <f t="shared" si="1706"/>
        <v>Vigilante armado noturno - 12x36h</v>
      </c>
      <c r="C2534" s="50" t="str">
        <f t="shared" si="1706"/>
        <v>FOZ DO IGUAÇU</v>
      </c>
      <c r="D2534" s="544" t="str">
        <f>Raiz!$B$122</f>
        <v>2 - QUADRO-RESUMO DO CUSTO POR EMPREGADO</v>
      </c>
      <c r="E2534" s="544"/>
      <c r="F2534" s="544"/>
      <c r="G2534" s="544"/>
      <c r="H2534" s="544"/>
      <c r="I2534" s="646"/>
      <c r="J2534" s="68" t="str">
        <f>Raiz!$H$122</f>
        <v>Valor R$</v>
      </c>
    </row>
    <row r="2535" spans="1:10" ht="18" customHeight="1" x14ac:dyDescent="0.2">
      <c r="A2535" s="50">
        <f t="shared" ref="A2535:C2535" si="1707">A2534</f>
        <v>2</v>
      </c>
      <c r="B2535" s="50" t="str">
        <f t="shared" si="1707"/>
        <v>Vigilante armado noturno - 12x36h</v>
      </c>
      <c r="C2535" s="50" t="str">
        <f t="shared" si="1707"/>
        <v>FOZ DO IGUAÇU</v>
      </c>
      <c r="D2535" s="10" t="str">
        <f>Raiz!$B$123</f>
        <v>A</v>
      </c>
      <c r="E2535" s="521" t="str">
        <f>Raiz!$C$123</f>
        <v>Módulo 1 - Composição da Remuneração</v>
      </c>
      <c r="F2535" s="521"/>
      <c r="G2535" s="521"/>
      <c r="H2535" s="521"/>
      <c r="I2535" s="521"/>
      <c r="J2535" s="11">
        <f>J2452</f>
        <v>0</v>
      </c>
    </row>
    <row r="2536" spans="1:10" ht="18" customHeight="1" x14ac:dyDescent="0.2">
      <c r="A2536" s="50">
        <f t="shared" ref="A2536:C2536" si="1708">A2535</f>
        <v>2</v>
      </c>
      <c r="B2536" s="50" t="str">
        <f t="shared" si="1708"/>
        <v>Vigilante armado noturno - 12x36h</v>
      </c>
      <c r="C2536" s="50" t="str">
        <f t="shared" si="1708"/>
        <v>FOZ DO IGUAÇU</v>
      </c>
      <c r="D2536" s="10" t="str">
        <f>Raiz!$B$124</f>
        <v>B</v>
      </c>
      <c r="E2536" s="521" t="str">
        <f>Raiz!$C$124</f>
        <v>Módulo 2 - Encargos e Benefícios Anuais, Mensais e Diários</v>
      </c>
      <c r="F2536" s="521"/>
      <c r="G2536" s="521"/>
      <c r="H2536" s="521"/>
      <c r="I2536" s="521"/>
      <c r="J2536" s="11">
        <f>J2486</f>
        <v>1494.74</v>
      </c>
    </row>
    <row r="2537" spans="1:10" ht="18" customHeight="1" x14ac:dyDescent="0.2">
      <c r="A2537" s="50">
        <f t="shared" ref="A2537:C2537" si="1709">A2536</f>
        <v>2</v>
      </c>
      <c r="B2537" s="50" t="str">
        <f t="shared" si="1709"/>
        <v>Vigilante armado noturno - 12x36h</v>
      </c>
      <c r="C2537" s="50" t="str">
        <f t="shared" si="1709"/>
        <v>FOZ DO IGUAÇU</v>
      </c>
      <c r="D2537" s="10" t="str">
        <f>Raiz!$B$125</f>
        <v>C</v>
      </c>
      <c r="E2537" s="521" t="str">
        <f>Raiz!$C$125</f>
        <v>Módulo 3 - Provisão para Rescisão</v>
      </c>
      <c r="F2537" s="521"/>
      <c r="G2537" s="521"/>
      <c r="H2537" s="521"/>
      <c r="I2537" s="521"/>
      <c r="J2537" s="11">
        <f>J2495</f>
        <v>0</v>
      </c>
    </row>
    <row r="2538" spans="1:10" ht="18" customHeight="1" x14ac:dyDescent="0.2">
      <c r="A2538" s="50">
        <f t="shared" ref="A2538:C2538" si="1710">A2537</f>
        <v>2</v>
      </c>
      <c r="B2538" s="50" t="str">
        <f t="shared" si="1710"/>
        <v>Vigilante armado noturno - 12x36h</v>
      </c>
      <c r="C2538" s="50" t="str">
        <f t="shared" si="1710"/>
        <v>FOZ DO IGUAÇU</v>
      </c>
      <c r="D2538" s="10" t="str">
        <f>Raiz!$B$126</f>
        <v>D</v>
      </c>
      <c r="E2538" s="521" t="str">
        <f>Raiz!$C$126</f>
        <v>Módulo 4 - Custo de Reposição do Profissional Ausente</v>
      </c>
      <c r="F2538" s="521"/>
      <c r="G2538" s="521"/>
      <c r="H2538" s="521"/>
      <c r="I2538" s="521"/>
      <c r="J2538" s="11">
        <f>J2508</f>
        <v>106.12000000000002</v>
      </c>
    </row>
    <row r="2539" spans="1:10" ht="18" customHeight="1" x14ac:dyDescent="0.2">
      <c r="A2539" s="50">
        <f t="shared" ref="A2539:C2539" si="1711">A2538</f>
        <v>2</v>
      </c>
      <c r="B2539" s="50" t="str">
        <f t="shared" si="1711"/>
        <v>Vigilante armado noturno - 12x36h</v>
      </c>
      <c r="C2539" s="50" t="str">
        <f t="shared" si="1711"/>
        <v>FOZ DO IGUAÇU</v>
      </c>
      <c r="D2539" s="10" t="str">
        <f>Raiz!$B$127</f>
        <v>E</v>
      </c>
      <c r="E2539" s="521" t="str">
        <f>Raiz!$C$127</f>
        <v>Módulo 5 - Insumos Diversos</v>
      </c>
      <c r="F2539" s="521"/>
      <c r="G2539" s="521"/>
      <c r="H2539" s="521"/>
      <c r="I2539" s="521"/>
      <c r="J2539" s="11">
        <f t="shared" ref="J2539" si="1712">J2515</f>
        <v>0</v>
      </c>
    </row>
    <row r="2540" spans="1:10" ht="18" customHeight="1" x14ac:dyDescent="0.2">
      <c r="A2540" s="50">
        <f t="shared" ref="A2540:C2540" si="1713">A2539</f>
        <v>2</v>
      </c>
      <c r="B2540" s="50" t="str">
        <f t="shared" si="1713"/>
        <v>Vigilante armado noturno - 12x36h</v>
      </c>
      <c r="C2540" s="50" t="str">
        <f t="shared" si="1713"/>
        <v>FOZ DO IGUAÇU</v>
      </c>
      <c r="D2540" s="647" t="str">
        <f>Raiz!$B$128</f>
        <v>Subtotal (A + B + C+ D + E)</v>
      </c>
      <c r="E2540" s="647"/>
      <c r="F2540" s="647"/>
      <c r="G2540" s="647"/>
      <c r="H2540" s="647"/>
      <c r="I2540" s="647"/>
      <c r="J2540" s="22">
        <f t="shared" ref="J2540" si="1714">SUM(J2535:J2539)</f>
        <v>1600.8600000000001</v>
      </c>
    </row>
    <row r="2541" spans="1:10" ht="18" customHeight="1" x14ac:dyDescent="0.2">
      <c r="A2541" s="50">
        <f t="shared" ref="A2541:C2541" si="1715">A2540</f>
        <v>2</v>
      </c>
      <c r="B2541" s="50" t="str">
        <f t="shared" si="1715"/>
        <v>Vigilante armado noturno - 12x36h</v>
      </c>
      <c r="C2541" s="50" t="str">
        <f t="shared" si="1715"/>
        <v>FOZ DO IGUAÇU</v>
      </c>
      <c r="D2541" s="10" t="str">
        <f>Raiz!$B$129</f>
        <v>F</v>
      </c>
      <c r="E2541" s="521" t="str">
        <f>Raiz!$C$129</f>
        <v>Módulo 6-A - Custos Indiretos (despesas administrativas e operacionais)</v>
      </c>
      <c r="F2541" s="521"/>
      <c r="G2541" s="521"/>
      <c r="H2541" s="521"/>
      <c r="I2541" s="521"/>
      <c r="J2541" s="11">
        <f t="shared" ref="J2541" si="1716">J2518</f>
        <v>0</v>
      </c>
    </row>
    <row r="2542" spans="1:10" ht="18" customHeight="1" x14ac:dyDescent="0.2">
      <c r="A2542" s="50">
        <f t="shared" ref="A2542:C2542" si="1717">A2541</f>
        <v>2</v>
      </c>
      <c r="B2542" s="50" t="str">
        <f t="shared" si="1717"/>
        <v>Vigilante armado noturno - 12x36h</v>
      </c>
      <c r="C2542" s="50" t="str">
        <f t="shared" si="1717"/>
        <v>FOZ DO IGUAÇU</v>
      </c>
      <c r="D2542" s="647" t="str">
        <f>Raiz!$B$130</f>
        <v>Subtotal (antes da incidência dos lucros)</v>
      </c>
      <c r="E2542" s="647"/>
      <c r="F2542" s="647"/>
      <c r="G2542" s="647"/>
      <c r="H2542" s="647"/>
      <c r="I2542" s="647"/>
      <c r="J2542" s="25">
        <f t="shared" ref="J2542" si="1718">J2540+J2541</f>
        <v>1600.8600000000001</v>
      </c>
    </row>
    <row r="2543" spans="1:10" ht="18" customHeight="1" x14ac:dyDescent="0.2">
      <c r="A2543" s="50">
        <f t="shared" ref="A2543:C2543" si="1719">A2542</f>
        <v>2</v>
      </c>
      <c r="B2543" s="50" t="str">
        <f t="shared" si="1719"/>
        <v>Vigilante armado noturno - 12x36h</v>
      </c>
      <c r="C2543" s="50" t="str">
        <f t="shared" si="1719"/>
        <v>FOZ DO IGUAÇU</v>
      </c>
      <c r="D2543" s="10" t="str">
        <f>Raiz!$B$131</f>
        <v>G</v>
      </c>
      <c r="E2543" s="521" t="str">
        <f>Raiz!$C$131</f>
        <v>Módulo 6-B - Lucro</v>
      </c>
      <c r="F2543" s="521"/>
      <c r="G2543" s="521"/>
      <c r="H2543" s="521"/>
      <c r="I2543" s="521"/>
      <c r="J2543" s="25">
        <f t="shared" ref="J2543" si="1720">J2519</f>
        <v>0</v>
      </c>
    </row>
    <row r="2544" spans="1:10" ht="18" customHeight="1" x14ac:dyDescent="0.2">
      <c r="A2544" s="50">
        <f t="shared" ref="A2544:C2544" si="1721">A2543</f>
        <v>2</v>
      </c>
      <c r="B2544" s="50" t="str">
        <f t="shared" si="1721"/>
        <v>Vigilante armado noturno - 12x36h</v>
      </c>
      <c r="C2544" s="50" t="str">
        <f t="shared" si="1721"/>
        <v>FOZ DO IGUAÇU</v>
      </c>
      <c r="D2544" s="647" t="str">
        <f>Raiz!$B$132</f>
        <v>Subtotal (antes da incidência dos tributos)</v>
      </c>
      <c r="E2544" s="647"/>
      <c r="F2544" s="647"/>
      <c r="G2544" s="647"/>
      <c r="H2544" s="647"/>
      <c r="I2544" s="647"/>
      <c r="J2544" s="25">
        <f t="shared" ref="J2544" si="1722">J2542+J2543</f>
        <v>1600.8600000000001</v>
      </c>
    </row>
    <row r="2545" spans="1:13" ht="18" customHeight="1" thickBot="1" x14ac:dyDescent="0.25">
      <c r="A2545" s="50">
        <f t="shared" ref="A2545:C2545" si="1723">A2544</f>
        <v>2</v>
      </c>
      <c r="B2545" s="50" t="str">
        <f t="shared" si="1723"/>
        <v>Vigilante armado noturno - 12x36h</v>
      </c>
      <c r="C2545" s="50" t="str">
        <f t="shared" si="1723"/>
        <v>FOZ DO IGUAÇU</v>
      </c>
      <c r="D2545" s="245" t="str">
        <f>Raiz!$B$133</f>
        <v>H</v>
      </c>
      <c r="E2545" s="625" t="str">
        <f>Raiz!$C$133</f>
        <v>Módulo 6-C - Tributos</v>
      </c>
      <c r="F2545" s="625"/>
      <c r="G2545" s="625"/>
      <c r="H2545" s="625"/>
      <c r="I2545" s="625"/>
      <c r="J2545" s="25">
        <f t="shared" ref="J2545" si="1724">J2521</f>
        <v>132.61000000000001</v>
      </c>
    </row>
    <row r="2546" spans="1:13" ht="30" customHeight="1" thickBot="1" x14ac:dyDescent="0.25">
      <c r="A2546" s="50">
        <f t="shared" ref="A2546:C2546" si="1725">A2545</f>
        <v>2</v>
      </c>
      <c r="B2546" s="50" t="str">
        <f t="shared" si="1725"/>
        <v>Vigilante armado noturno - 12x36h</v>
      </c>
      <c r="C2546" s="50" t="str">
        <f t="shared" si="1725"/>
        <v>FOZ DO IGUAÇU</v>
      </c>
      <c r="D2546" s="650" t="str">
        <f>Raiz!$B$134</f>
        <v>Valor Total por Posto / Mês</v>
      </c>
      <c r="E2546" s="651"/>
      <c r="F2546" s="652"/>
      <c r="G2546" s="654" t="str">
        <f>CONCATENATE(G2424," - ",G2419)</f>
        <v>Vigilante armado noturno - 12x36h - FOZ DO IGUAÇU</v>
      </c>
      <c r="H2546" s="651"/>
      <c r="I2546" s="652"/>
      <c r="J2546" s="67">
        <f t="shared" ref="J2546" si="1726">SUM(J2544:J2545)</f>
        <v>1733.4700000000003</v>
      </c>
      <c r="M2546" s="90"/>
    </row>
    <row r="2547" spans="1:13" ht="15" customHeight="1" thickBot="1" x14ac:dyDescent="0.25">
      <c r="A2547" s="50">
        <f t="shared" ref="A2547:C2547" si="1727">A2546</f>
        <v>2</v>
      </c>
      <c r="B2547" s="50" t="str">
        <f t="shared" si="1727"/>
        <v>Vigilante armado noturno - 12x36h</v>
      </c>
      <c r="C2547" s="50" t="str">
        <f t="shared" si="1727"/>
        <v>FOZ DO IGUAÇU</v>
      </c>
      <c r="M2547" s="90"/>
    </row>
    <row r="2548" spans="1:13" ht="30" customHeight="1" thickBot="1" x14ac:dyDescent="0.25">
      <c r="A2548" s="50">
        <f>J2548</f>
        <v>2</v>
      </c>
      <c r="B2548" s="50" t="str">
        <f>G2558</f>
        <v>Vigilante armado diurno - 12x36h - LÍDER</v>
      </c>
      <c r="C2548" s="50" t="str">
        <f>G2553</f>
        <v>FOZ DO IGUAÇU</v>
      </c>
      <c r="D2548" s="657" t="str">
        <f>Raiz!$B$2</f>
        <v>PLANILHA DE CUSTOS E FORMAÇÃO DE PREÇOS</v>
      </c>
      <c r="E2548" s="658"/>
      <c r="F2548" s="658"/>
      <c r="G2548" s="658"/>
      <c r="H2548" s="658"/>
      <c r="I2548" s="52" t="str">
        <f>Raiz!$G$2</f>
        <v>GRUPO</v>
      </c>
      <c r="J2548" s="53">
        <f>VLOOKUP(G2553,Base!$B$25:$C$44,2,FALSE)</f>
        <v>2</v>
      </c>
      <c r="K2548" s="239"/>
      <c r="L2548" s="48" t="s">
        <v>163</v>
      </c>
      <c r="M2548" s="49">
        <f>M2414+1</f>
        <v>20</v>
      </c>
    </row>
    <row r="2549" spans="1:13" s="4" customFormat="1" ht="18" customHeight="1" x14ac:dyDescent="0.2">
      <c r="A2549" s="50">
        <f>A2548</f>
        <v>2</v>
      </c>
      <c r="B2549" s="50" t="str">
        <f>B2548</f>
        <v>Vigilante armado diurno - 12x36h - LÍDER</v>
      </c>
      <c r="C2549" s="50" t="str">
        <f>C2548</f>
        <v>FOZ DO IGUAÇU</v>
      </c>
      <c r="D2549" s="659" t="str">
        <f>Raiz!$B$3</f>
        <v>DISCRIMINAÇÃO DOS SERVIÇOS (DADOS REFERENTES À CONTRATAÇÃO)</v>
      </c>
      <c r="E2549" s="660"/>
      <c r="F2549" s="660"/>
      <c r="G2549" s="660"/>
      <c r="H2549" s="660"/>
      <c r="I2549" s="660"/>
      <c r="J2549" s="661"/>
    </row>
    <row r="2550" spans="1:13" s="4" customFormat="1" ht="18" customHeight="1" x14ac:dyDescent="0.2">
      <c r="A2550" s="50">
        <f t="shared" ref="A2550:C2550" si="1728">A2549</f>
        <v>2</v>
      </c>
      <c r="B2550" s="50" t="str">
        <f t="shared" si="1728"/>
        <v>Vigilante armado diurno - 12x36h - LÍDER</v>
      </c>
      <c r="C2550" s="50" t="str">
        <f t="shared" si="1728"/>
        <v>FOZ DO IGUAÇU</v>
      </c>
      <c r="D2550" s="10" t="str">
        <f>Raiz!$B$4</f>
        <v>A</v>
      </c>
      <c r="E2550" s="524" t="str">
        <f>Raiz!$C$4</f>
        <v>Processo nº</v>
      </c>
      <c r="F2550" s="525"/>
      <c r="G2550" s="629" t="str">
        <f>Base!$C$2</f>
        <v>10905.720056/2023-49</v>
      </c>
      <c r="H2550" s="630"/>
      <c r="I2550" s="630"/>
      <c r="J2550" s="631"/>
    </row>
    <row r="2551" spans="1:13" s="4" customFormat="1" ht="18" customHeight="1" x14ac:dyDescent="0.2">
      <c r="A2551" s="50">
        <f t="shared" ref="A2551:C2551" si="1729">A2550</f>
        <v>2</v>
      </c>
      <c r="B2551" s="50" t="str">
        <f t="shared" si="1729"/>
        <v>Vigilante armado diurno - 12x36h - LÍDER</v>
      </c>
      <c r="C2551" s="50" t="str">
        <f t="shared" si="1729"/>
        <v>FOZ DO IGUAÇU</v>
      </c>
      <c r="D2551" s="10" t="str">
        <f>Raiz!$B$5</f>
        <v>B</v>
      </c>
      <c r="E2551" s="524" t="str">
        <f>Raiz!$C$5</f>
        <v>Licitação nº</v>
      </c>
      <c r="F2551" s="525"/>
      <c r="G2551" s="629" t="str">
        <f>Base!$C$3</f>
        <v>___/2024</v>
      </c>
      <c r="H2551" s="630"/>
      <c r="I2551" s="630"/>
      <c r="J2551" s="631"/>
    </row>
    <row r="2552" spans="1:13" s="4" customFormat="1" ht="18" customHeight="1" x14ac:dyDescent="0.2">
      <c r="A2552" s="50">
        <f t="shared" ref="A2552:C2552" si="1730">A2551</f>
        <v>2</v>
      </c>
      <c r="B2552" s="50" t="str">
        <f t="shared" si="1730"/>
        <v>Vigilante armado diurno - 12x36h - LÍDER</v>
      </c>
      <c r="C2552" s="50" t="str">
        <f t="shared" si="1730"/>
        <v>FOZ DO IGUAÇU</v>
      </c>
      <c r="D2552" s="10" t="str">
        <f>Raiz!$B$6</f>
        <v>C</v>
      </c>
      <c r="E2552" s="524" t="str">
        <f>Raiz!$C$6</f>
        <v>Data de apresentação da proposta</v>
      </c>
      <c r="F2552" s="525"/>
      <c r="G2552" s="629" t="str">
        <f>Base!$C$4</f>
        <v>___/___/2024</v>
      </c>
      <c r="H2552" s="630"/>
      <c r="I2552" s="630"/>
      <c r="J2552" s="631"/>
    </row>
    <row r="2553" spans="1:13" s="4" customFormat="1" ht="18" customHeight="1" x14ac:dyDescent="0.2">
      <c r="A2553" s="50">
        <f t="shared" ref="A2553:C2553" si="1731">A2552</f>
        <v>2</v>
      </c>
      <c r="B2553" s="50" t="str">
        <f t="shared" si="1731"/>
        <v>Vigilante armado diurno - 12x36h - LÍDER</v>
      </c>
      <c r="C2553" s="50" t="str">
        <f t="shared" si="1731"/>
        <v>FOZ DO IGUAÇU</v>
      </c>
      <c r="D2553" s="10" t="str">
        <f>Raiz!$B$7</f>
        <v>D</v>
      </c>
      <c r="E2553" s="524" t="str">
        <f>Raiz!$C$7</f>
        <v>Local da prestação do serviço</v>
      </c>
      <c r="F2553" s="525"/>
      <c r="G2553" s="632" t="str">
        <f>VLOOKUP(M2548,Base!$Q$49:$S$102,2,FALSE)</f>
        <v>FOZ DO IGUAÇU</v>
      </c>
      <c r="H2553" s="633"/>
      <c r="I2553" s="633"/>
      <c r="J2553" s="634"/>
      <c r="K2553" s="239"/>
      <c r="L2553" s="239"/>
    </row>
    <row r="2554" spans="1:13" s="4" customFormat="1" ht="18" customHeight="1" x14ac:dyDescent="0.2">
      <c r="A2554" s="50">
        <f t="shared" ref="A2554:C2554" si="1732">A2553</f>
        <v>2</v>
      </c>
      <c r="B2554" s="50" t="str">
        <f t="shared" si="1732"/>
        <v>Vigilante armado diurno - 12x36h - LÍDER</v>
      </c>
      <c r="C2554" s="50" t="str">
        <f t="shared" si="1732"/>
        <v>FOZ DO IGUAÇU</v>
      </c>
      <c r="D2554" s="10" t="str">
        <f>Raiz!$B$8</f>
        <v>E</v>
      </c>
      <c r="E2554" s="524" t="str">
        <f>Raiz!$C$8</f>
        <v>Ano do Acordo, Convenção ou Dissídio Coletivo:</v>
      </c>
      <c r="F2554" s="525"/>
      <c r="G2554" s="635" t="str">
        <f>VLOOKUP(G2553,Base!$B$149:$L$168,J2558+1,FALSE)</f>
        <v>2022/2024</v>
      </c>
      <c r="H2554" s="636"/>
      <c r="I2554" s="636"/>
      <c r="J2554" s="637"/>
    </row>
    <row r="2555" spans="1:13" s="4" customFormat="1" ht="18" customHeight="1" thickBot="1" x14ac:dyDescent="0.25">
      <c r="A2555" s="50">
        <f t="shared" ref="A2555:C2555" si="1733">A2554</f>
        <v>2</v>
      </c>
      <c r="B2555" s="50" t="str">
        <f t="shared" si="1733"/>
        <v>Vigilante armado diurno - 12x36h - LÍDER</v>
      </c>
      <c r="C2555" s="50" t="str">
        <f t="shared" si="1733"/>
        <v>FOZ DO IGUAÇU</v>
      </c>
      <c r="D2555" s="9" t="str">
        <f>Raiz!$B$9</f>
        <v>F</v>
      </c>
      <c r="E2555" s="623" t="str">
        <f>Raiz!$C$9</f>
        <v>Tempo de Execução (meses)</v>
      </c>
      <c r="F2555" s="624"/>
      <c r="G2555" s="641">
        <f>VLOOKUP(G2553,Base!$B$99:$L$118,J2558+1,FALSE)</f>
        <v>24</v>
      </c>
      <c r="H2555" s="642"/>
      <c r="I2555" s="642"/>
      <c r="J2555" s="600"/>
    </row>
    <row r="2556" spans="1:13" ht="14.25" customHeight="1" thickBot="1" x14ac:dyDescent="0.25">
      <c r="A2556" s="50">
        <f t="shared" ref="A2556:C2556" si="1734">A2555</f>
        <v>2</v>
      </c>
      <c r="B2556" s="50" t="str">
        <f t="shared" si="1734"/>
        <v>Vigilante armado diurno - 12x36h - LÍDER</v>
      </c>
      <c r="C2556" s="50" t="str">
        <f t="shared" si="1734"/>
        <v>FOZ DO IGUAÇU</v>
      </c>
      <c r="D2556" s="89"/>
    </row>
    <row r="2557" spans="1:13" s="4" customFormat="1" ht="18" customHeight="1" x14ac:dyDescent="0.2">
      <c r="A2557" s="50">
        <f t="shared" ref="A2557:C2557" si="1735">A2556</f>
        <v>2</v>
      </c>
      <c r="B2557" s="50" t="str">
        <f t="shared" si="1735"/>
        <v>Vigilante armado diurno - 12x36h - LÍDER</v>
      </c>
      <c r="C2557" s="50" t="str">
        <f t="shared" si="1735"/>
        <v>FOZ DO IGUAÇU</v>
      </c>
      <c r="D2557" s="601" t="str">
        <f>Raiz!$B$11</f>
        <v>IDENTIFICAÇÃO DO SERVIÇO</v>
      </c>
      <c r="E2557" s="601"/>
      <c r="F2557" s="601"/>
      <c r="G2557" s="601"/>
      <c r="H2557" s="601"/>
      <c r="I2557" s="601"/>
      <c r="J2557" s="601"/>
    </row>
    <row r="2558" spans="1:13" s="4" customFormat="1" ht="18" customHeight="1" x14ac:dyDescent="0.2">
      <c r="A2558" s="50">
        <f t="shared" ref="A2558:C2558" si="1736">A2557</f>
        <v>2</v>
      </c>
      <c r="B2558" s="50" t="str">
        <f t="shared" si="1736"/>
        <v>Vigilante armado diurno - 12x36h - LÍDER</v>
      </c>
      <c r="C2558" s="50" t="str">
        <f t="shared" si="1736"/>
        <v>FOZ DO IGUAÇU</v>
      </c>
      <c r="D2558" s="609" t="str">
        <f>Raiz!$B$12</f>
        <v>Tipo de Serviço</v>
      </c>
      <c r="E2558" s="609"/>
      <c r="F2558" s="609"/>
      <c r="G2558" s="607" t="str">
        <f>VLOOKUP(M2548,Base!$Q$49:$S$102,3,FALSE)</f>
        <v>Vigilante armado diurno - 12x36h - LÍDER</v>
      </c>
      <c r="H2558" s="608"/>
      <c r="I2558" s="608"/>
      <c r="J2558" s="47">
        <f>VLOOKUP(G2558,Base!$B$11:$E$20,4,FALSE)</f>
        <v>5</v>
      </c>
    </row>
    <row r="2559" spans="1:13" s="4" customFormat="1" ht="18" customHeight="1" x14ac:dyDescent="0.2">
      <c r="A2559" s="50">
        <f t="shared" ref="A2559:C2559" si="1737">A2558</f>
        <v>2</v>
      </c>
      <c r="B2559" s="50" t="str">
        <f t="shared" si="1737"/>
        <v>Vigilante armado diurno - 12x36h - LÍDER</v>
      </c>
      <c r="C2559" s="50" t="str">
        <f t="shared" si="1737"/>
        <v>FOZ DO IGUAÇU</v>
      </c>
      <c r="D2559" s="609" t="str">
        <f>Raiz!$B$13</f>
        <v>Unidade de medida</v>
      </c>
      <c r="E2559" s="609"/>
      <c r="F2559" s="609"/>
      <c r="G2559" s="610" t="str">
        <f>Base!$C$6</f>
        <v>Posto</v>
      </c>
      <c r="H2559" s="610"/>
      <c r="I2559" s="610"/>
      <c r="J2559" s="610"/>
    </row>
    <row r="2560" spans="1:13" s="4" customFormat="1" ht="18" customHeight="1" thickBot="1" x14ac:dyDescent="0.25">
      <c r="A2560" s="50">
        <f t="shared" ref="A2560:C2560" si="1738">A2559</f>
        <v>2</v>
      </c>
      <c r="B2560" s="50" t="str">
        <f t="shared" si="1738"/>
        <v>Vigilante armado diurno - 12x36h - LÍDER</v>
      </c>
      <c r="C2560" s="50" t="str">
        <f t="shared" si="1738"/>
        <v>FOZ DO IGUAÇU</v>
      </c>
      <c r="D2560" s="597" t="str">
        <f>Raiz!$B$14</f>
        <v>Quantidade a contratar (unidade de medida)</v>
      </c>
      <c r="E2560" s="597"/>
      <c r="F2560" s="597"/>
      <c r="G2560" s="598">
        <f>VLOOKUP(G2553,Base!$B$49:$L$68,1+J2558,FALSE)</f>
        <v>2</v>
      </c>
      <c r="H2560" s="599"/>
      <c r="I2560" s="599"/>
      <c r="J2560" s="600"/>
    </row>
    <row r="2561" spans="1:12" s="4" customFormat="1" ht="14.25" customHeight="1" thickBot="1" x14ac:dyDescent="0.25">
      <c r="A2561" s="50">
        <f t="shared" ref="A2561:C2561" si="1739">A2560</f>
        <v>2</v>
      </c>
      <c r="B2561" s="50" t="str">
        <f t="shared" si="1739"/>
        <v>Vigilante armado diurno - 12x36h - LÍDER</v>
      </c>
      <c r="C2561" s="50" t="str">
        <f t="shared" si="1739"/>
        <v>FOZ DO IGUAÇU</v>
      </c>
      <c r="D2561" s="88"/>
      <c r="E2561" s="88"/>
      <c r="F2561" s="88"/>
      <c r="G2561" s="88"/>
      <c r="H2561" s="88"/>
      <c r="I2561" s="88"/>
      <c r="J2561" s="88"/>
      <c r="K2561" s="88"/>
      <c r="L2561" s="88"/>
    </row>
    <row r="2562" spans="1:12" s="4" customFormat="1" ht="18" customHeight="1" x14ac:dyDescent="0.2">
      <c r="A2562" s="50">
        <f t="shared" ref="A2562:C2562" si="1740">A2561</f>
        <v>2</v>
      </c>
      <c r="B2562" s="50" t="str">
        <f t="shared" si="1740"/>
        <v>Vigilante armado diurno - 12x36h - LÍDER</v>
      </c>
      <c r="C2562" s="50" t="str">
        <f t="shared" si="1740"/>
        <v>FOZ DO IGUAÇU</v>
      </c>
      <c r="D2562" s="601" t="str">
        <f>Raiz!$B$16</f>
        <v>1. MÓDULOS: Mão de obra vinculada à execução contratual</v>
      </c>
      <c r="E2562" s="601"/>
      <c r="F2562" s="601"/>
      <c r="G2562" s="601"/>
      <c r="H2562" s="601"/>
      <c r="I2562" s="601"/>
      <c r="J2562" s="601"/>
    </row>
    <row r="2563" spans="1:12" s="4" customFormat="1" ht="18" customHeight="1" x14ac:dyDescent="0.2">
      <c r="A2563" s="50">
        <f t="shared" ref="A2563:C2563" si="1741">A2562</f>
        <v>2</v>
      </c>
      <c r="B2563" s="50" t="str">
        <f t="shared" si="1741"/>
        <v>Vigilante armado diurno - 12x36h - LÍDER</v>
      </c>
      <c r="C2563" s="50" t="str">
        <f t="shared" si="1741"/>
        <v>FOZ DO IGUAÇU</v>
      </c>
      <c r="D2563" s="602" t="str">
        <f>Raiz!$B$17</f>
        <v>Dados para composição dos custos referentes a mão de obra</v>
      </c>
      <c r="E2563" s="602"/>
      <c r="F2563" s="602"/>
      <c r="G2563" s="602"/>
      <c r="H2563" s="602"/>
      <c r="I2563" s="602"/>
      <c r="J2563" s="602"/>
    </row>
    <row r="2564" spans="1:12" s="4" customFormat="1" ht="18" customHeight="1" x14ac:dyDescent="0.2">
      <c r="A2564" s="50">
        <f t="shared" ref="A2564:C2564" si="1742">A2563</f>
        <v>2</v>
      </c>
      <c r="B2564" s="50" t="str">
        <f t="shared" si="1742"/>
        <v>Vigilante armado diurno - 12x36h - LÍDER</v>
      </c>
      <c r="C2564" s="50" t="str">
        <f t="shared" si="1742"/>
        <v>FOZ DO IGUAÇU</v>
      </c>
      <c r="D2564" s="10">
        <f>Raiz!$B$18</f>
        <v>1</v>
      </c>
      <c r="E2564" s="527" t="str">
        <f>Raiz!$C$18</f>
        <v>Tipo de Serviço</v>
      </c>
      <c r="F2564" s="527"/>
      <c r="G2564" s="613" t="str">
        <f>G2558</f>
        <v>Vigilante armado diurno - 12x36h - LÍDER</v>
      </c>
      <c r="H2564" s="613"/>
      <c r="I2564" s="613"/>
      <c r="J2564" s="614"/>
    </row>
    <row r="2565" spans="1:12" s="4" customFormat="1" ht="18" customHeight="1" x14ac:dyDescent="0.2">
      <c r="A2565" s="50">
        <f t="shared" ref="A2565:C2565" si="1743">A2564</f>
        <v>2</v>
      </c>
      <c r="B2565" s="50" t="str">
        <f t="shared" si="1743"/>
        <v>Vigilante armado diurno - 12x36h - LÍDER</v>
      </c>
      <c r="C2565" s="50" t="str">
        <f t="shared" si="1743"/>
        <v>FOZ DO IGUAÇU</v>
      </c>
      <c r="D2565" s="10">
        <f>Raiz!$B$19</f>
        <v>2</v>
      </c>
      <c r="E2565" s="527" t="str">
        <f>Raiz!$C$19</f>
        <v>Classificação Brasileira de Ocupações (CBO)</v>
      </c>
      <c r="F2565" s="527"/>
      <c r="G2565" s="525" t="str">
        <f>VLOOKUP(G2558,Base!$B$11:$C$20,2,FALSE)</f>
        <v>5173-30</v>
      </c>
      <c r="H2565" s="525"/>
      <c r="I2565" s="525"/>
      <c r="J2565" s="555"/>
      <c r="K2565" s="239"/>
      <c r="L2565" s="239"/>
    </row>
    <row r="2566" spans="1:12" s="4" customFormat="1" ht="18" customHeight="1" x14ac:dyDescent="0.2">
      <c r="A2566" s="50">
        <f t="shared" ref="A2566:C2566" si="1744">A2565</f>
        <v>2</v>
      </c>
      <c r="B2566" s="50" t="str">
        <f t="shared" si="1744"/>
        <v>Vigilante armado diurno - 12x36h - LÍDER</v>
      </c>
      <c r="C2566" s="50" t="str">
        <f t="shared" si="1744"/>
        <v>FOZ DO IGUAÇU</v>
      </c>
      <c r="D2566" s="10">
        <f>Raiz!$B$20</f>
        <v>3</v>
      </c>
      <c r="E2566" s="529" t="str">
        <f>Raiz!$C$20</f>
        <v>Salário Normativo da Categoria</v>
      </c>
      <c r="F2566" s="529"/>
      <c r="G2566" s="585">
        <f>VLOOKUP(G2553,Base!$B$198:$L$217,J2558+1,FALSE)</f>
        <v>0</v>
      </c>
      <c r="H2566" s="585"/>
      <c r="I2566" s="585"/>
      <c r="J2566" s="586"/>
      <c r="K2566" s="239"/>
      <c r="L2566" s="239"/>
    </row>
    <row r="2567" spans="1:12" s="4" customFormat="1" ht="18" customHeight="1" x14ac:dyDescent="0.2">
      <c r="A2567" s="50">
        <f t="shared" ref="A2567:C2567" si="1745">A2566</f>
        <v>2</v>
      </c>
      <c r="B2567" s="50" t="str">
        <f t="shared" si="1745"/>
        <v>Vigilante armado diurno - 12x36h - LÍDER</v>
      </c>
      <c r="C2567" s="50" t="str">
        <f t="shared" si="1745"/>
        <v>FOZ DO IGUAÇU</v>
      </c>
      <c r="D2567" s="28">
        <f>Raiz!$B$21</f>
        <v>4</v>
      </c>
      <c r="E2567" s="542" t="str">
        <f>Raiz!$C$21</f>
        <v>Categoria Profissional (vinculada à execução contratual)</v>
      </c>
      <c r="F2567" s="542"/>
      <c r="G2567" s="643">
        <f>VLOOKUP(G2553,Base!$B$124:$L$143,J2558+1,FALSE)</f>
        <v>0</v>
      </c>
      <c r="H2567" s="643"/>
      <c r="I2567" s="643"/>
      <c r="J2567" s="644"/>
      <c r="K2567" s="239"/>
      <c r="L2567" s="239"/>
    </row>
    <row r="2568" spans="1:12" s="4" customFormat="1" ht="18" customHeight="1" x14ac:dyDescent="0.2">
      <c r="A2568" s="50">
        <f t="shared" ref="A2568:C2568" si="1746">A2567</f>
        <v>2</v>
      </c>
      <c r="B2568" s="50" t="str">
        <f t="shared" si="1746"/>
        <v>Vigilante armado diurno - 12x36h - LÍDER</v>
      </c>
      <c r="C2568" s="50" t="str">
        <f t="shared" si="1746"/>
        <v>FOZ DO IGUAÇU</v>
      </c>
      <c r="D2568" s="10">
        <f>Raiz!$B$22</f>
        <v>5</v>
      </c>
      <c r="E2568" s="645" t="str">
        <f>Raiz!$C$22</f>
        <v>CCT - Data-Base da Categoria (dia/mês/ano)</v>
      </c>
      <c r="F2568" s="645"/>
      <c r="G2568" s="611">
        <f>VLOOKUP(G2553,Base!$B$173:$L$192,J2558+1,FALSE)</f>
        <v>44958</v>
      </c>
      <c r="H2568" s="611"/>
      <c r="I2568" s="611"/>
      <c r="J2568" s="612"/>
      <c r="K2568" s="239"/>
      <c r="L2568" s="239"/>
    </row>
    <row r="2569" spans="1:12" s="4" customFormat="1" ht="18" customHeight="1" x14ac:dyDescent="0.2">
      <c r="A2569" s="50">
        <f t="shared" ref="A2569:C2569" si="1747">A2568</f>
        <v>2</v>
      </c>
      <c r="B2569" s="50" t="str">
        <f t="shared" si="1747"/>
        <v>Vigilante armado diurno - 12x36h - LÍDER</v>
      </c>
      <c r="C2569" s="50" t="str">
        <f t="shared" si="1747"/>
        <v>FOZ DO IGUAÇU</v>
      </c>
      <c r="D2569" s="10">
        <f>Raiz!$B$23</f>
        <v>6</v>
      </c>
      <c r="E2569" s="527" t="str">
        <f>Raiz!$C$23</f>
        <v>Carga horária a contratar (Horas/Mês)</v>
      </c>
      <c r="F2569" s="527"/>
      <c r="G2569" s="595">
        <f>VLOOKUP(G2553,Base!$B$247:$L$266,J2558+1,FALSE)</f>
        <v>220</v>
      </c>
      <c r="H2569" s="595"/>
      <c r="I2569" s="595"/>
      <c r="J2569" s="596"/>
      <c r="K2569" s="239"/>
      <c r="L2569" s="239"/>
    </row>
    <row r="2570" spans="1:12" s="4" customFormat="1" ht="18" customHeight="1" x14ac:dyDescent="0.2">
      <c r="A2570" s="50">
        <f t="shared" ref="A2570:C2570" si="1748">A2569</f>
        <v>2</v>
      </c>
      <c r="B2570" s="50" t="str">
        <f t="shared" si="1748"/>
        <v>Vigilante armado diurno - 12x36h - LÍDER</v>
      </c>
      <c r="C2570" s="50" t="str">
        <f t="shared" si="1748"/>
        <v>FOZ DO IGUAÇU</v>
      </c>
      <c r="D2570" s="10">
        <f>Raiz!$B$24</f>
        <v>7</v>
      </c>
      <c r="E2570" s="527" t="str">
        <f>Raiz!$C$24</f>
        <v>Quantidade de empregados (por unidade de medida)</v>
      </c>
      <c r="F2570" s="527"/>
      <c r="G2570" s="525">
        <f>VLOOKUP(G2553,Base!$B$74:$L$93,J2558+1,FALSE)</f>
        <v>2</v>
      </c>
      <c r="H2570" s="525"/>
      <c r="I2570" s="525"/>
      <c r="J2570" s="555"/>
      <c r="K2570" s="239"/>
      <c r="L2570" s="239"/>
    </row>
    <row r="2571" spans="1:12" s="4" customFormat="1" ht="18" customHeight="1" x14ac:dyDescent="0.2">
      <c r="A2571" s="50">
        <f t="shared" ref="A2571:C2571" si="1749">A2570</f>
        <v>2</v>
      </c>
      <c r="B2571" s="50" t="str">
        <f t="shared" si="1749"/>
        <v>Vigilante armado diurno - 12x36h - LÍDER</v>
      </c>
      <c r="C2571" s="50" t="str">
        <f t="shared" si="1749"/>
        <v>FOZ DO IGUAÇU</v>
      </c>
      <c r="D2571" s="10">
        <f>Raiz!$B$25</f>
        <v>8</v>
      </c>
      <c r="E2571" s="527" t="str">
        <f>Raiz!$C$25</f>
        <v>Valor do vale transporte</v>
      </c>
      <c r="F2571" s="527"/>
      <c r="G2571" s="585">
        <f>VLOOKUP(G2553,Base!$B$25:$E$44,4,FALSE)</f>
        <v>4.5</v>
      </c>
      <c r="H2571" s="585" t="s">
        <v>25</v>
      </c>
      <c r="I2571" s="585"/>
      <c r="J2571" s="586"/>
    </row>
    <row r="2572" spans="1:12" s="4" customFormat="1" ht="18" customHeight="1" x14ac:dyDescent="0.2">
      <c r="A2572" s="50">
        <f t="shared" ref="A2572:C2572" si="1750">A2571</f>
        <v>2</v>
      </c>
      <c r="B2572" s="50" t="str">
        <f t="shared" si="1750"/>
        <v>Vigilante armado diurno - 12x36h - LÍDER</v>
      </c>
      <c r="C2572" s="50" t="str">
        <f t="shared" si="1750"/>
        <v>FOZ DO IGUAÇU</v>
      </c>
      <c r="D2572" s="10">
        <f>Raiz!$B$26</f>
        <v>9</v>
      </c>
      <c r="E2572" s="527" t="str">
        <f>Raiz!$C$26</f>
        <v>Valor do vale alimentação</v>
      </c>
      <c r="F2572" s="527"/>
      <c r="G2572" s="585">
        <f>VLOOKUP(G2553,Base!$B$487:$L$506,J2558+1,FALSE)</f>
        <v>41.76</v>
      </c>
      <c r="H2572" s="585"/>
      <c r="I2572" s="585"/>
      <c r="J2572" s="586"/>
      <c r="K2572" s="239"/>
      <c r="L2572" s="239"/>
    </row>
    <row r="2573" spans="1:12" s="4" customFormat="1" ht="18" customHeight="1" thickBot="1" x14ac:dyDescent="0.25">
      <c r="A2573" s="50">
        <f t="shared" ref="A2573:C2573" si="1751">A2572</f>
        <v>2</v>
      </c>
      <c r="B2573" s="50" t="str">
        <f t="shared" si="1751"/>
        <v>Vigilante armado diurno - 12x36h - LÍDER</v>
      </c>
      <c r="C2573" s="50" t="str">
        <f t="shared" si="1751"/>
        <v>FOZ DO IGUAÇU</v>
      </c>
      <c r="D2573" s="9">
        <f>Raiz!$B$27</f>
        <v>10</v>
      </c>
      <c r="E2573" s="587" t="str">
        <f>Raiz!$C$27</f>
        <v>Salário Mínimo Vigente</v>
      </c>
      <c r="F2573" s="587"/>
      <c r="G2573" s="588">
        <f>Base!$C$5</f>
        <v>1320</v>
      </c>
      <c r="H2573" s="588"/>
      <c r="I2573" s="588"/>
      <c r="J2573" s="589"/>
    </row>
    <row r="2574" spans="1:12" ht="13.5" customHeight="1" thickBot="1" x14ac:dyDescent="0.25">
      <c r="A2574" s="50">
        <f t="shared" ref="A2574:C2574" si="1752">A2573</f>
        <v>2</v>
      </c>
      <c r="B2574" s="50" t="str">
        <f t="shared" si="1752"/>
        <v>Vigilante armado diurno - 12x36h - LÍDER</v>
      </c>
      <c r="C2574" s="50" t="str">
        <f t="shared" si="1752"/>
        <v>FOZ DO IGUAÇU</v>
      </c>
      <c r="D2574" s="4"/>
      <c r="E2574" s="4"/>
      <c r="F2574" s="4"/>
      <c r="G2574" s="4"/>
      <c r="H2574" s="4"/>
      <c r="I2574" s="4"/>
      <c r="J2574" s="4"/>
    </row>
    <row r="2575" spans="1:12" ht="18" customHeight="1" x14ac:dyDescent="0.2">
      <c r="A2575" s="50">
        <f t="shared" ref="A2575:C2575" si="1753">A2574</f>
        <v>2</v>
      </c>
      <c r="B2575" s="50" t="str">
        <f t="shared" si="1753"/>
        <v>Vigilante armado diurno - 12x36h - LÍDER</v>
      </c>
      <c r="C2575" s="50" t="str">
        <f t="shared" si="1753"/>
        <v>FOZ DO IGUAÇU</v>
      </c>
      <c r="D2575" s="590" t="str">
        <f>Raiz!$B$29</f>
        <v>MÓDULO 1 – COMPOSIÇÃO DA REMUNERAÇÃO</v>
      </c>
      <c r="E2575" s="590"/>
      <c r="F2575" s="590"/>
      <c r="G2575" s="590"/>
      <c r="H2575" s="590"/>
      <c r="I2575" s="1" t="str">
        <f>Raiz!G$29</f>
        <v>%</v>
      </c>
      <c r="J2575" s="2" t="str">
        <f>Raiz!$H$29</f>
        <v>Valor R$</v>
      </c>
    </row>
    <row r="2576" spans="1:12" ht="18" customHeight="1" x14ac:dyDescent="0.2">
      <c r="A2576" s="50">
        <f t="shared" ref="A2576:C2576" si="1754">A2575</f>
        <v>2</v>
      </c>
      <c r="B2576" s="50" t="str">
        <f t="shared" si="1754"/>
        <v>Vigilante armado diurno - 12x36h - LÍDER</v>
      </c>
      <c r="C2576" s="50" t="str">
        <f t="shared" si="1754"/>
        <v>FOZ DO IGUAÇU</v>
      </c>
      <c r="D2576" s="10" t="str">
        <f>Raiz!$B$30</f>
        <v>A</v>
      </c>
      <c r="E2576" s="625" t="str">
        <f>Raiz!$C$30</f>
        <v>Salário-Base</v>
      </c>
      <c r="F2576" s="625"/>
      <c r="G2576" s="625"/>
      <c r="H2576" s="625"/>
      <c r="I2576" s="521"/>
      <c r="J2576" s="11">
        <f>VLOOKUP(G2553,Base!$B$295:$L$305,J2558+1,FALSE)*G2570</f>
        <v>0</v>
      </c>
      <c r="K2576" s="89"/>
      <c r="L2576" s="89"/>
    </row>
    <row r="2577" spans="1:12" ht="18" customHeight="1" x14ac:dyDescent="0.2">
      <c r="A2577" s="50">
        <f t="shared" ref="A2577:C2577" si="1755">A2576</f>
        <v>2</v>
      </c>
      <c r="B2577" s="50" t="str">
        <f t="shared" si="1755"/>
        <v>Vigilante armado diurno - 12x36h - LÍDER</v>
      </c>
      <c r="C2577" s="50" t="str">
        <f t="shared" si="1755"/>
        <v>FOZ DO IGUAÇU</v>
      </c>
      <c r="D2577" s="10" t="str">
        <f>Raiz!$B$31</f>
        <v>B</v>
      </c>
      <c r="E2577" s="524" t="str">
        <f>Raiz!$C$31</f>
        <v>Adicional de Periculosidade</v>
      </c>
      <c r="F2577" s="526"/>
      <c r="G2577" s="526"/>
      <c r="H2577" s="525"/>
      <c r="I2577" s="39">
        <f>VLOOKUP(G2553,Base!$B$319:$L$329,J2558+1,FALSE)</f>
        <v>0.3</v>
      </c>
      <c r="J2577" s="11">
        <f>ROUND(I2577*J2576,2)</f>
        <v>0</v>
      </c>
      <c r="K2577" s="89"/>
      <c r="L2577" s="89"/>
    </row>
    <row r="2578" spans="1:12" ht="18" customHeight="1" x14ac:dyDescent="0.2">
      <c r="A2578" s="50">
        <f t="shared" ref="A2578:C2578" si="1756">A2577</f>
        <v>2</v>
      </c>
      <c r="B2578" s="50" t="str">
        <f t="shared" si="1756"/>
        <v>Vigilante armado diurno - 12x36h - LÍDER</v>
      </c>
      <c r="C2578" s="50" t="str">
        <f t="shared" si="1756"/>
        <v>FOZ DO IGUAÇU</v>
      </c>
      <c r="D2578" s="10" t="str">
        <f>Raiz!$B$32</f>
        <v>C</v>
      </c>
      <c r="E2578" s="524" t="str">
        <f>Raiz!$C$32</f>
        <v>Adicional NOTURNO</v>
      </c>
      <c r="F2578" s="525"/>
      <c r="G2578" s="96">
        <f>VLOOKUP(G2553,Base!$B$343:$L$353,J2558+1,FALSE)</f>
        <v>0</v>
      </c>
      <c r="H2578" s="567"/>
      <c r="I2578" s="582"/>
      <c r="J2578" s="73">
        <f>ROUND((J2576+J2577)/G2569*G2578*7*15,2)</f>
        <v>0</v>
      </c>
      <c r="K2578" s="89"/>
      <c r="L2578" s="89"/>
    </row>
    <row r="2579" spans="1:12" ht="18" customHeight="1" x14ac:dyDescent="0.2">
      <c r="A2579" s="50">
        <f t="shared" ref="A2579:C2579" si="1757">A2578</f>
        <v>2</v>
      </c>
      <c r="B2579" s="50" t="str">
        <f t="shared" si="1757"/>
        <v>Vigilante armado diurno - 12x36h - LÍDER</v>
      </c>
      <c r="C2579" s="50" t="str">
        <f t="shared" si="1757"/>
        <v>FOZ DO IGUAÇU</v>
      </c>
      <c r="D2579" s="10" t="str">
        <f>Raiz!$B$33</f>
        <v>D</v>
      </c>
      <c r="E2579" s="524" t="str">
        <f>Raiz!$C$33</f>
        <v>Reflexo do adicional noturno sobre o DSR</v>
      </c>
      <c r="F2579" s="525"/>
      <c r="G2579" s="96" t="str">
        <f>VLOOKUP(G2553,Base!$B$367:$L$386,J2558+1,FALSE)</f>
        <v>N</v>
      </c>
      <c r="H2579" s="567"/>
      <c r="I2579" s="582"/>
      <c r="J2579" s="73">
        <f>IF(G2579="S",(J2578*0.2),IF(G2579="N",0))</f>
        <v>0</v>
      </c>
      <c r="K2579" s="89"/>
      <c r="L2579" s="89"/>
    </row>
    <row r="2580" spans="1:12" ht="18" customHeight="1" x14ac:dyDescent="0.2">
      <c r="A2580" s="50">
        <f t="shared" ref="A2580:C2580" si="1758">A2579</f>
        <v>2</v>
      </c>
      <c r="B2580" s="50" t="str">
        <f t="shared" si="1758"/>
        <v>Vigilante armado diurno - 12x36h - LÍDER</v>
      </c>
      <c r="C2580" s="50" t="str">
        <f t="shared" si="1758"/>
        <v>FOZ DO IGUAÇU</v>
      </c>
      <c r="D2580" s="10" t="str">
        <f>Raiz!$B$34</f>
        <v>E</v>
      </c>
      <c r="E2580" s="524" t="str">
        <f>Raiz!$C$34</f>
        <v>Adicional de Hora Noturna Reduzida</v>
      </c>
      <c r="F2580" s="525"/>
      <c r="G2580" s="96" t="str">
        <f>VLOOKUP(G2553,Base!$B$390:$L$410,J2558+1,FALSE)</f>
        <v>N</v>
      </c>
      <c r="H2580" s="567"/>
      <c r="I2580" s="582"/>
      <c r="J2580" s="73">
        <f>IF(G2580="S",ROUND(((J2576+J2577)/G2570/G2569*1.2*15*2),2),IF(G2580="N",0))</f>
        <v>0</v>
      </c>
      <c r="K2580" s="89"/>
      <c r="L2580" s="89"/>
    </row>
    <row r="2581" spans="1:12" ht="18" customHeight="1" x14ac:dyDescent="0.2">
      <c r="A2581" s="50">
        <f t="shared" ref="A2581:C2581" si="1759">A2580</f>
        <v>2</v>
      </c>
      <c r="B2581" s="50" t="str">
        <f t="shared" si="1759"/>
        <v>Vigilante armado diurno - 12x36h - LÍDER</v>
      </c>
      <c r="C2581" s="50" t="str">
        <f t="shared" si="1759"/>
        <v>FOZ DO IGUAÇU</v>
      </c>
      <c r="D2581" s="10" t="str">
        <f>Raiz!$B$35</f>
        <v>F</v>
      </c>
      <c r="E2581" s="521" t="str">
        <f>Raiz!$C$35</f>
        <v>Outros (especificar): Adicional de função</v>
      </c>
      <c r="F2581" s="668"/>
      <c r="G2581" s="668"/>
      <c r="H2581" s="668"/>
      <c r="I2581" s="584"/>
      <c r="J2581" s="11">
        <f>VLOOKUP(G2553,Base!$B$439:$L$458,J2558+1,FALSE)*G2570</f>
        <v>437.64</v>
      </c>
      <c r="K2581" s="89"/>
      <c r="L2581" s="89"/>
    </row>
    <row r="2582" spans="1:12" ht="18" customHeight="1" x14ac:dyDescent="0.2">
      <c r="A2582" s="50">
        <f t="shared" ref="A2582:C2583" si="1760">A2581</f>
        <v>2</v>
      </c>
      <c r="B2582" s="50" t="str">
        <f t="shared" si="1760"/>
        <v>Vigilante armado diurno - 12x36h - LÍDER</v>
      </c>
      <c r="C2582" s="50" t="str">
        <f t="shared" si="1760"/>
        <v>FOZ DO IGUAÇU</v>
      </c>
      <c r="D2582" s="569" t="str">
        <f>Raiz!$B$36</f>
        <v>Remuneração 1 = Total da Remuneração de verbas de natureza salarial nas quais incidem INSS + FGTS + Férias + 13º, etc.</v>
      </c>
      <c r="E2582" s="570"/>
      <c r="F2582" s="570"/>
      <c r="G2582" s="570"/>
      <c r="H2582" s="570"/>
      <c r="I2582" s="571"/>
      <c r="J2582" s="97">
        <f>SUM(J2576:J2581)</f>
        <v>437.64</v>
      </c>
      <c r="K2582" s="89"/>
      <c r="L2582" s="89"/>
    </row>
    <row r="2583" spans="1:12" ht="18" customHeight="1" x14ac:dyDescent="0.2">
      <c r="A2583" s="50">
        <f t="shared" si="1760"/>
        <v>2</v>
      </c>
      <c r="B2583" s="50" t="str">
        <f t="shared" si="1760"/>
        <v>Vigilante armado diurno - 12x36h - LÍDER</v>
      </c>
      <c r="C2583" s="50" t="str">
        <f t="shared" si="1760"/>
        <v>FOZ DO IGUAÇU</v>
      </c>
      <c r="D2583" s="10" t="s">
        <v>36</v>
      </c>
      <c r="E2583" s="521" t="s">
        <v>227</v>
      </c>
      <c r="F2583" s="521"/>
      <c r="G2583" s="521"/>
      <c r="H2583" s="521"/>
      <c r="I2583" s="521"/>
      <c r="J2583" s="72">
        <f>VLOOKUP(G2553,Base!$B$415:$L$434,J2558+1,FALSE)</f>
        <v>0</v>
      </c>
      <c r="K2583" s="89"/>
      <c r="L2583" s="89"/>
    </row>
    <row r="2584" spans="1:12" ht="18" customHeight="1" x14ac:dyDescent="0.2">
      <c r="A2584" s="50">
        <f t="shared" ref="A2584:C2584" si="1761">A2582</f>
        <v>2</v>
      </c>
      <c r="B2584" s="50" t="str">
        <f t="shared" si="1761"/>
        <v>Vigilante armado diurno - 12x36h - LÍDER</v>
      </c>
      <c r="C2584" s="50" t="str">
        <f t="shared" si="1761"/>
        <v>FOZ DO IGUAÇU</v>
      </c>
      <c r="D2584" s="10" t="str">
        <f>Raiz!$B$38</f>
        <v>H</v>
      </c>
      <c r="E2584" s="521" t="str">
        <f>Raiz!$C$38</f>
        <v>Outros (especificar)</v>
      </c>
      <c r="F2584" s="668"/>
      <c r="G2584" s="668"/>
      <c r="H2584" s="668"/>
      <c r="I2584" s="584"/>
      <c r="J2584" s="11"/>
      <c r="K2584" s="89"/>
      <c r="L2584" s="89"/>
    </row>
    <row r="2585" spans="1:12" ht="18" customHeight="1" x14ac:dyDescent="0.2">
      <c r="A2585" s="50">
        <f t="shared" ref="A2585:C2585" si="1762">A2583</f>
        <v>2</v>
      </c>
      <c r="B2585" s="50" t="str">
        <f t="shared" si="1762"/>
        <v>Vigilante armado diurno - 12x36h - LÍDER</v>
      </c>
      <c r="C2585" s="50" t="str">
        <f t="shared" si="1762"/>
        <v>FOZ DO IGUAÇU</v>
      </c>
      <c r="D2585" s="569" t="str">
        <f>Raiz!$B$39</f>
        <v xml:space="preserve">Remuneração 2 = Total da Remuneração de verbas de natureza indenizatória nas quais não incidem INSS, FGTS, Férias, 13º, etc.  </v>
      </c>
      <c r="E2585" s="570"/>
      <c r="F2585" s="570"/>
      <c r="G2585" s="570"/>
      <c r="H2585" s="570"/>
      <c r="I2585" s="571"/>
      <c r="J2585" s="97">
        <f>SUM(J2583:J2584)</f>
        <v>0</v>
      </c>
    </row>
    <row r="2586" spans="1:12" ht="18" customHeight="1" thickBot="1" x14ac:dyDescent="0.25">
      <c r="A2586" s="50">
        <f t="shared" ref="A2586:C2586" si="1763">A2584</f>
        <v>2</v>
      </c>
      <c r="B2586" s="50" t="str">
        <f t="shared" si="1763"/>
        <v>Vigilante armado diurno - 12x36h - LÍDER</v>
      </c>
      <c r="C2586" s="50" t="str">
        <f t="shared" si="1763"/>
        <v>FOZ DO IGUAÇU</v>
      </c>
      <c r="D2586" s="619" t="str">
        <f>Raiz!$B$40</f>
        <v>Total do Módulo 1 - Composição da Remuneração</v>
      </c>
      <c r="E2586" s="655"/>
      <c r="F2586" s="655"/>
      <c r="G2586" s="655"/>
      <c r="H2586" s="655"/>
      <c r="I2586" s="656"/>
      <c r="J2586" s="13">
        <f>J2582+J2585</f>
        <v>437.64</v>
      </c>
    </row>
    <row r="2587" spans="1:12" ht="14.25" customHeight="1" thickBot="1" x14ac:dyDescent="0.25">
      <c r="A2587" s="50">
        <f t="shared" ref="A2587:C2587" si="1764">A2585</f>
        <v>2</v>
      </c>
      <c r="B2587" s="50" t="str">
        <f t="shared" si="1764"/>
        <v>Vigilante armado diurno - 12x36h - LÍDER</v>
      </c>
      <c r="C2587" s="50" t="str">
        <f t="shared" si="1764"/>
        <v>FOZ DO IGUAÇU</v>
      </c>
      <c r="D2587" s="4"/>
      <c r="E2587" s="4"/>
      <c r="F2587" s="4"/>
      <c r="G2587" s="4"/>
      <c r="H2587" s="4"/>
      <c r="I2587" s="4"/>
      <c r="J2587" s="4"/>
    </row>
    <row r="2588" spans="1:12" ht="18" customHeight="1" x14ac:dyDescent="0.2">
      <c r="A2588" s="50">
        <f t="shared" ref="A2588:C2588" si="1765">A2586</f>
        <v>2</v>
      </c>
      <c r="B2588" s="50" t="str">
        <f t="shared" si="1765"/>
        <v>Vigilante armado diurno - 12x36h - LÍDER</v>
      </c>
      <c r="C2588" s="50" t="str">
        <f t="shared" si="1765"/>
        <v>FOZ DO IGUAÇU</v>
      </c>
      <c r="D2588" s="572" t="str">
        <f>Raiz!$B$42</f>
        <v>MÓDULO 2 – ENCARGOS E BENEFÍCIOS ANUAIS, MENSAIS E DIÁRIOS</v>
      </c>
      <c r="E2588" s="573"/>
      <c r="F2588" s="573"/>
      <c r="G2588" s="573"/>
      <c r="H2588" s="574"/>
      <c r="I2588" s="56" t="str">
        <f>Raiz!$G$42</f>
        <v>%</v>
      </c>
      <c r="J2588" s="57" t="str">
        <f>Raiz!$H$42</f>
        <v>Valor R$</v>
      </c>
    </row>
    <row r="2589" spans="1:12" ht="18" customHeight="1" x14ac:dyDescent="0.2">
      <c r="A2589" s="50">
        <f t="shared" ref="A2589:C2589" si="1766">A2587</f>
        <v>2</v>
      </c>
      <c r="B2589" s="50" t="str">
        <f t="shared" si="1766"/>
        <v>Vigilante armado diurno - 12x36h - LÍDER</v>
      </c>
      <c r="C2589" s="50" t="str">
        <f t="shared" si="1766"/>
        <v>FOZ DO IGUAÇU</v>
      </c>
      <c r="D2589" s="580" t="str">
        <f>Raiz!$B$43</f>
        <v xml:space="preserve"> Submódulo 2.1 - 13º (décimo terceiro) Salário e Adicional de Férias</v>
      </c>
      <c r="E2589" s="560"/>
      <c r="F2589" s="560"/>
      <c r="G2589" s="560"/>
      <c r="H2589" s="560"/>
      <c r="I2589" s="560"/>
      <c r="J2589" s="581"/>
    </row>
    <row r="2590" spans="1:12" ht="18" customHeight="1" x14ac:dyDescent="0.2">
      <c r="A2590" s="50">
        <f t="shared" ref="A2590:C2590" si="1767">A2588</f>
        <v>2</v>
      </c>
      <c r="B2590" s="50" t="str">
        <f t="shared" si="1767"/>
        <v>Vigilante armado diurno - 12x36h - LÍDER</v>
      </c>
      <c r="C2590" s="50" t="str">
        <f t="shared" si="1767"/>
        <v>FOZ DO IGUAÇU</v>
      </c>
      <c r="D2590" s="58" t="str">
        <f>Raiz!$B$44</f>
        <v>A</v>
      </c>
      <c r="E2590" s="529" t="str">
        <f>Raiz!$C$44</f>
        <v>13º Salário</v>
      </c>
      <c r="F2590" s="529"/>
      <c r="G2590" s="529"/>
      <c r="H2590" s="529"/>
      <c r="I2590" s="55">
        <f>Raiz!$G$44</f>
        <v>8.3333333333333329E-2</v>
      </c>
      <c r="J2590" s="59">
        <f>ROUND(I2590*J2582,2)</f>
        <v>36.47</v>
      </c>
    </row>
    <row r="2591" spans="1:12" ht="18" customHeight="1" x14ac:dyDescent="0.2">
      <c r="A2591" s="50">
        <f t="shared" ref="A2591:C2591" si="1768">A2589</f>
        <v>2</v>
      </c>
      <c r="B2591" s="50" t="str">
        <f t="shared" si="1768"/>
        <v>Vigilante armado diurno - 12x36h - LÍDER</v>
      </c>
      <c r="C2591" s="50" t="str">
        <f t="shared" si="1768"/>
        <v>FOZ DO IGUAÇU</v>
      </c>
      <c r="D2591" s="61" t="str">
        <f>Raiz!$B$45</f>
        <v>B</v>
      </c>
      <c r="E2591" s="536" t="str">
        <f>Raiz!$C$45</f>
        <v xml:space="preserve">Adicional de Férias </v>
      </c>
      <c r="F2591" s="537"/>
      <c r="G2591" s="537"/>
      <c r="H2591" s="538"/>
      <c r="I2591" s="71">
        <f>Raiz!$G$45</f>
        <v>2.7777777777777776E-2</v>
      </c>
      <c r="J2591" s="70">
        <f>ROUND(I2591*J2582,2)</f>
        <v>12.16</v>
      </c>
      <c r="K2591" s="4"/>
      <c r="L2591" s="4"/>
    </row>
    <row r="2592" spans="1:12" ht="18" customHeight="1" thickBot="1" x14ac:dyDescent="0.25">
      <c r="A2592" s="50">
        <f t="shared" ref="A2592:C2592" si="1769">A2590</f>
        <v>2</v>
      </c>
      <c r="B2592" s="50" t="str">
        <f t="shared" si="1769"/>
        <v>Vigilante armado diurno - 12x36h - LÍDER</v>
      </c>
      <c r="C2592" s="50" t="str">
        <f t="shared" si="1769"/>
        <v>FOZ DO IGUAÇU</v>
      </c>
      <c r="D2592" s="648" t="str">
        <f>Raiz!$B$46</f>
        <v>Total do Submódulo 2.1</v>
      </c>
      <c r="E2592" s="649"/>
      <c r="F2592" s="649"/>
      <c r="G2592" s="649"/>
      <c r="H2592" s="649"/>
      <c r="I2592" s="649"/>
      <c r="J2592" s="60">
        <f>SUM(J2590:J2591)</f>
        <v>48.629999999999995</v>
      </c>
      <c r="K2592" s="4"/>
      <c r="L2592" s="4"/>
    </row>
    <row r="2593" spans="1:12" ht="14.25" customHeight="1" thickBot="1" x14ac:dyDescent="0.25">
      <c r="A2593" s="50">
        <f t="shared" ref="A2593:C2593" si="1770">A2591</f>
        <v>2</v>
      </c>
      <c r="B2593" s="50" t="str">
        <f t="shared" si="1770"/>
        <v>Vigilante armado diurno - 12x36h - LÍDER</v>
      </c>
      <c r="C2593" s="50" t="str">
        <f t="shared" si="1770"/>
        <v>FOZ DO IGUAÇU</v>
      </c>
      <c r="D2593" s="4"/>
      <c r="E2593" s="4"/>
      <c r="F2593" s="4"/>
      <c r="G2593" s="4"/>
      <c r="H2593" s="4"/>
      <c r="I2593" s="4"/>
      <c r="J2593" s="4"/>
      <c r="K2593" s="4"/>
      <c r="L2593" s="4"/>
    </row>
    <row r="2594" spans="1:12" ht="18" customHeight="1" x14ac:dyDescent="0.2">
      <c r="A2594" s="50">
        <f t="shared" ref="A2594:C2594" si="1771">A2592</f>
        <v>2</v>
      </c>
      <c r="B2594" s="50" t="str">
        <f t="shared" si="1771"/>
        <v>Vigilante armado diurno - 12x36h - LÍDER</v>
      </c>
      <c r="C2594" s="50" t="str">
        <f t="shared" si="1771"/>
        <v>FOZ DO IGUAÇU</v>
      </c>
      <c r="D2594" s="564" t="str">
        <f>Raiz!$B$48</f>
        <v xml:space="preserve"> Submódulo 2.2 - Encargos Previdenciários (GPS), FGTS e outras contribuições</v>
      </c>
      <c r="E2594" s="564"/>
      <c r="F2594" s="564"/>
      <c r="G2594" s="564"/>
      <c r="H2594" s="564"/>
      <c r="I2594" s="564"/>
      <c r="J2594" s="565"/>
      <c r="K2594" s="4"/>
      <c r="L2594" s="4"/>
    </row>
    <row r="2595" spans="1:12" ht="18" customHeight="1" x14ac:dyDescent="0.2">
      <c r="A2595" s="50">
        <f t="shared" ref="A2595:C2595" si="1772">A2593</f>
        <v>2</v>
      </c>
      <c r="B2595" s="50" t="str">
        <f t="shared" si="1772"/>
        <v>Vigilante armado diurno - 12x36h - LÍDER</v>
      </c>
      <c r="C2595" s="50" t="str">
        <f t="shared" si="1772"/>
        <v>FOZ DO IGUAÇU</v>
      </c>
      <c r="D2595" s="10" t="str">
        <f>Raiz!$B$49</f>
        <v>A</v>
      </c>
      <c r="E2595" s="563" t="str">
        <f>Raiz!$C$49</f>
        <v>INSS</v>
      </c>
      <c r="F2595" s="563"/>
      <c r="G2595" s="563"/>
      <c r="H2595" s="563"/>
      <c r="I2595" s="15">
        <f>Raiz!$G$49</f>
        <v>0.2</v>
      </c>
      <c r="J2595" s="14">
        <f>ROUND((J2582+J2592)*$I2595,2)</f>
        <v>97.25</v>
      </c>
      <c r="K2595" s="4"/>
      <c r="L2595" s="4"/>
    </row>
    <row r="2596" spans="1:12" ht="18" customHeight="1" x14ac:dyDescent="0.2">
      <c r="A2596" s="50">
        <f t="shared" ref="A2596:C2596" si="1773">A2594</f>
        <v>2</v>
      </c>
      <c r="B2596" s="50" t="str">
        <f t="shared" si="1773"/>
        <v>Vigilante armado diurno - 12x36h - LÍDER</v>
      </c>
      <c r="C2596" s="50" t="str">
        <f t="shared" si="1773"/>
        <v>FOZ DO IGUAÇU</v>
      </c>
      <c r="D2596" s="10" t="str">
        <f>Raiz!$B$50</f>
        <v>B</v>
      </c>
      <c r="E2596" s="563" t="str">
        <f>Raiz!$C$50</f>
        <v>Salário Educação</v>
      </c>
      <c r="F2596" s="563"/>
      <c r="G2596" s="563"/>
      <c r="H2596" s="563"/>
      <c r="I2596" s="15">
        <f>Raiz!$G$50</f>
        <v>2.5000000000000001E-2</v>
      </c>
      <c r="J2596" s="14">
        <f>ROUND((J2582+J2592)*$I2596,2)</f>
        <v>12.16</v>
      </c>
      <c r="K2596" s="4"/>
      <c r="L2596" s="4"/>
    </row>
    <row r="2597" spans="1:12" ht="18" customHeight="1" x14ac:dyDescent="0.2">
      <c r="A2597" s="50">
        <f t="shared" ref="A2597:C2597" si="1774">A2595</f>
        <v>2</v>
      </c>
      <c r="B2597" s="50" t="str">
        <f t="shared" si="1774"/>
        <v>Vigilante armado diurno - 12x36h - LÍDER</v>
      </c>
      <c r="C2597" s="50" t="str">
        <f t="shared" si="1774"/>
        <v>FOZ DO IGUAÇU</v>
      </c>
      <c r="D2597" s="10" t="str">
        <f>Raiz!$B$51</f>
        <v>C</v>
      </c>
      <c r="E2597" s="62" t="str">
        <f>Raiz!$C$51</f>
        <v>RAT X FAP       RAT=</v>
      </c>
      <c r="F2597" s="66">
        <f>VLOOKUP(J2548,Base!$H$11:$I$12,2,FALSE)</f>
        <v>0.03</v>
      </c>
      <c r="G2597" s="63" t="str">
        <f>Raiz!$E$51</f>
        <v>FAP=</v>
      </c>
      <c r="H2597" s="64">
        <f>VLOOKUP(J2548,Base!$H$11:$J$12,3,FALSE)</f>
        <v>1</v>
      </c>
      <c r="I2597" s="15">
        <f>F2597*H2597</f>
        <v>0.03</v>
      </c>
      <c r="J2597" s="14">
        <f>ROUND((J2582+J2592)*$I2597,2)</f>
        <v>14.59</v>
      </c>
      <c r="K2597" s="4"/>
      <c r="L2597" s="4"/>
    </row>
    <row r="2598" spans="1:12" ht="18" customHeight="1" x14ac:dyDescent="0.2">
      <c r="A2598" s="50">
        <f t="shared" ref="A2598:C2598" si="1775">A2596</f>
        <v>2</v>
      </c>
      <c r="B2598" s="50" t="str">
        <f t="shared" si="1775"/>
        <v>Vigilante armado diurno - 12x36h - LÍDER</v>
      </c>
      <c r="C2598" s="50" t="str">
        <f t="shared" si="1775"/>
        <v>FOZ DO IGUAÇU</v>
      </c>
      <c r="D2598" s="10" t="str">
        <f>Raiz!$B$52</f>
        <v>D</v>
      </c>
      <c r="E2598" s="563" t="str">
        <f>Raiz!$C$52</f>
        <v>SESI ou SESC</v>
      </c>
      <c r="F2598" s="563"/>
      <c r="G2598" s="563"/>
      <c r="H2598" s="563"/>
      <c r="I2598" s="15">
        <f>Raiz!$G$52</f>
        <v>1.4999999999999999E-2</v>
      </c>
      <c r="J2598" s="14">
        <f>ROUND((J2582+J2592)*$I2598,2)</f>
        <v>7.29</v>
      </c>
      <c r="K2598" s="4"/>
      <c r="L2598" s="4"/>
    </row>
    <row r="2599" spans="1:12" ht="18" customHeight="1" x14ac:dyDescent="0.2">
      <c r="A2599" s="50">
        <f t="shared" ref="A2599:C2599" si="1776">A2597</f>
        <v>2</v>
      </c>
      <c r="B2599" s="50" t="str">
        <f t="shared" si="1776"/>
        <v>Vigilante armado diurno - 12x36h - LÍDER</v>
      </c>
      <c r="C2599" s="50" t="str">
        <f t="shared" si="1776"/>
        <v>FOZ DO IGUAÇU</v>
      </c>
      <c r="D2599" s="10" t="str">
        <f>Raiz!$B$53</f>
        <v>E</v>
      </c>
      <c r="E2599" s="563" t="str">
        <f>Raiz!$C$53</f>
        <v>SENAI ou SENAC</v>
      </c>
      <c r="F2599" s="563"/>
      <c r="G2599" s="563"/>
      <c r="H2599" s="563"/>
      <c r="I2599" s="15">
        <f>Raiz!$G$53</f>
        <v>0.01</v>
      </c>
      <c r="J2599" s="14">
        <f>ROUND((J2582+J2592)*$I2599,2)</f>
        <v>4.8600000000000003</v>
      </c>
      <c r="K2599" s="4"/>
      <c r="L2599" s="4"/>
    </row>
    <row r="2600" spans="1:12" ht="18" customHeight="1" x14ac:dyDescent="0.2">
      <c r="A2600" s="50">
        <f t="shared" ref="A2600:C2600" si="1777">A2598</f>
        <v>2</v>
      </c>
      <c r="B2600" s="50" t="str">
        <f t="shared" si="1777"/>
        <v>Vigilante armado diurno - 12x36h - LÍDER</v>
      </c>
      <c r="C2600" s="50" t="str">
        <f t="shared" si="1777"/>
        <v>FOZ DO IGUAÇU</v>
      </c>
      <c r="D2600" s="10" t="str">
        <f>Raiz!$B$54</f>
        <v>F</v>
      </c>
      <c r="E2600" s="563" t="str">
        <f>Raiz!$C$54</f>
        <v>SEBRAE</v>
      </c>
      <c r="F2600" s="563"/>
      <c r="G2600" s="563"/>
      <c r="H2600" s="563"/>
      <c r="I2600" s="15">
        <f>Raiz!$G$54</f>
        <v>6.0000000000000001E-3</v>
      </c>
      <c r="J2600" s="14">
        <f>ROUND((J2582+J2592)*$I2600,2)</f>
        <v>2.92</v>
      </c>
      <c r="K2600" s="4"/>
      <c r="L2600" s="4"/>
    </row>
    <row r="2601" spans="1:12" ht="18" customHeight="1" x14ac:dyDescent="0.2">
      <c r="A2601" s="50">
        <f t="shared" ref="A2601:C2601" si="1778">A2599</f>
        <v>2</v>
      </c>
      <c r="B2601" s="50" t="str">
        <f t="shared" si="1778"/>
        <v>Vigilante armado diurno - 12x36h - LÍDER</v>
      </c>
      <c r="C2601" s="50" t="str">
        <f t="shared" si="1778"/>
        <v>FOZ DO IGUAÇU</v>
      </c>
      <c r="D2601" s="10" t="str">
        <f>Raiz!$B$55</f>
        <v>G</v>
      </c>
      <c r="E2601" s="563" t="str">
        <f>Raiz!$C$55</f>
        <v>INCRA</v>
      </c>
      <c r="F2601" s="563"/>
      <c r="G2601" s="563"/>
      <c r="H2601" s="563"/>
      <c r="I2601" s="15">
        <f>Raiz!$G$55</f>
        <v>2E-3</v>
      </c>
      <c r="J2601" s="14">
        <f>ROUND((J2582+J2592)*$I2601,2)</f>
        <v>0.97</v>
      </c>
      <c r="K2601" s="4"/>
      <c r="L2601" s="4"/>
    </row>
    <row r="2602" spans="1:12" ht="18" customHeight="1" x14ac:dyDescent="0.2">
      <c r="A2602" s="50">
        <f t="shared" ref="A2602:C2602" si="1779">A2600</f>
        <v>2</v>
      </c>
      <c r="B2602" s="50" t="str">
        <f t="shared" si="1779"/>
        <v>Vigilante armado diurno - 12x36h - LÍDER</v>
      </c>
      <c r="C2602" s="50" t="str">
        <f t="shared" si="1779"/>
        <v>FOZ DO IGUAÇU</v>
      </c>
      <c r="D2602" s="10" t="str">
        <f>Raiz!$B$56</f>
        <v>H</v>
      </c>
      <c r="E2602" s="563" t="str">
        <f>Raiz!$C$56</f>
        <v>FGTS</v>
      </c>
      <c r="F2602" s="563"/>
      <c r="G2602" s="563"/>
      <c r="H2602" s="563"/>
      <c r="I2602" s="15">
        <f>Raiz!$G$56</f>
        <v>0.08</v>
      </c>
      <c r="J2602" s="14">
        <f>ROUND((J2582+J2592)*$I2602,2)</f>
        <v>38.9</v>
      </c>
      <c r="K2602" s="4"/>
      <c r="L2602" s="4"/>
    </row>
    <row r="2603" spans="1:12" ht="18" customHeight="1" thickBot="1" x14ac:dyDescent="0.25">
      <c r="A2603" s="50">
        <f t="shared" ref="A2603:C2603" si="1780">A2601</f>
        <v>2</v>
      </c>
      <c r="B2603" s="50" t="str">
        <f t="shared" si="1780"/>
        <v>Vigilante armado diurno - 12x36h - LÍDER</v>
      </c>
      <c r="C2603" s="50" t="str">
        <f t="shared" si="1780"/>
        <v>FOZ DO IGUAÇU</v>
      </c>
      <c r="D2603" s="653" t="str">
        <f>Raiz!$B$57</f>
        <v>Total do Submódulo 2.2</v>
      </c>
      <c r="E2603" s="653"/>
      <c r="F2603" s="653"/>
      <c r="G2603" s="653"/>
      <c r="H2603" s="653"/>
      <c r="I2603" s="16">
        <f>SUM(I2595:I2602)</f>
        <v>0.36800000000000005</v>
      </c>
      <c r="J2603" s="13">
        <f>SUM(J2595:J2602)</f>
        <v>178.94</v>
      </c>
      <c r="K2603" s="4"/>
      <c r="L2603" s="4"/>
    </row>
    <row r="2604" spans="1:12" ht="14.1" customHeight="1" thickBot="1" x14ac:dyDescent="0.25">
      <c r="A2604" s="50">
        <f t="shared" ref="A2604:C2604" si="1781">A2602</f>
        <v>2</v>
      </c>
      <c r="B2604" s="50" t="str">
        <f t="shared" si="1781"/>
        <v>Vigilante armado diurno - 12x36h - LÍDER</v>
      </c>
      <c r="C2604" s="50" t="str">
        <f t="shared" si="1781"/>
        <v>FOZ DO IGUAÇU</v>
      </c>
      <c r="D2604" s="4"/>
      <c r="E2604" s="4"/>
      <c r="F2604" s="4"/>
      <c r="G2604" s="4"/>
      <c r="H2604" s="4"/>
      <c r="I2604" s="4"/>
      <c r="J2604" s="4"/>
      <c r="K2604" s="4"/>
      <c r="L2604" s="4"/>
    </row>
    <row r="2605" spans="1:12" ht="18" customHeight="1" x14ac:dyDescent="0.2">
      <c r="A2605" s="50">
        <f t="shared" ref="A2605:A2615" si="1782">A2604</f>
        <v>2</v>
      </c>
      <c r="B2605" s="50" t="str">
        <f t="shared" ref="B2605:B2615" si="1783">B2604</f>
        <v>Vigilante armado diurno - 12x36h - LÍDER</v>
      </c>
      <c r="C2605" s="50" t="str">
        <f t="shared" ref="C2605:C2615" si="1784">C2604</f>
        <v>FOZ DO IGUAÇU</v>
      </c>
      <c r="D2605" s="564" t="str">
        <f>Raiz!$B$59</f>
        <v xml:space="preserve"> Submódulo 2.3 - Benefícios Mensais e Diários</v>
      </c>
      <c r="E2605" s="564"/>
      <c r="F2605" s="564"/>
      <c r="G2605" s="564"/>
      <c r="H2605" s="564"/>
      <c r="I2605" s="564"/>
      <c r="J2605" s="565"/>
      <c r="K2605" s="4"/>
      <c r="L2605" s="4"/>
    </row>
    <row r="2606" spans="1:12" ht="18" customHeight="1" x14ac:dyDescent="0.2">
      <c r="A2606" s="50">
        <f t="shared" si="1782"/>
        <v>2</v>
      </c>
      <c r="B2606" s="50" t="str">
        <f t="shared" si="1783"/>
        <v>Vigilante armado diurno - 12x36h - LÍDER</v>
      </c>
      <c r="C2606" s="50" t="str">
        <f t="shared" si="1784"/>
        <v>FOZ DO IGUAÇU</v>
      </c>
      <c r="D2606" s="10" t="str">
        <f>Raiz!$B$60</f>
        <v>A</v>
      </c>
      <c r="E2606" s="241" t="str">
        <f>Raiz!$C$60</f>
        <v>Transporte</v>
      </c>
      <c r="F2606" s="85" t="str">
        <f>Raiz!$D$60</f>
        <v>Quantidade</v>
      </c>
      <c r="G2606" s="74">
        <f>VLOOKUP(G2553,Base!$B$463:$L$473,J2558+1,FALSE)</f>
        <v>60</v>
      </c>
      <c r="H2606" s="38"/>
      <c r="I2606" s="18"/>
      <c r="J2606" s="11">
        <f>IF(ROUND((G2606*G2571)-(J2576*0.06),2)&lt;0,0,ROUND((G2606*G2571)-(J2576*0.06),2))</f>
        <v>270</v>
      </c>
      <c r="K2606" s="4"/>
      <c r="L2606" s="4"/>
    </row>
    <row r="2607" spans="1:12" ht="18" customHeight="1" x14ac:dyDescent="0.2">
      <c r="A2607" s="50">
        <f t="shared" si="1782"/>
        <v>2</v>
      </c>
      <c r="B2607" s="50" t="str">
        <f t="shared" si="1783"/>
        <v>Vigilante armado diurno - 12x36h - LÍDER</v>
      </c>
      <c r="C2607" s="50" t="str">
        <f t="shared" si="1784"/>
        <v>FOZ DO IGUAÇU</v>
      </c>
      <c r="D2607" s="10" t="str">
        <f>Raiz!$B$61</f>
        <v>B</v>
      </c>
      <c r="E2607" s="241" t="str">
        <f>Raiz!$C$61</f>
        <v>Auxílio Alimentação</v>
      </c>
      <c r="F2607" s="85" t="str">
        <f>Raiz!$D$61</f>
        <v>Quantidade</v>
      </c>
      <c r="G2607" s="74">
        <f>VLOOKUP(G2553,Base!$B$511:$L$521,J2558+1,FALSE)</f>
        <v>30</v>
      </c>
      <c r="H2607" s="38" t="s">
        <v>145</v>
      </c>
      <c r="I2607" s="18">
        <f>VLOOKUP(G2553,Base!$B$535:$L$545,J2558+1,FALSE)</f>
        <v>0.2</v>
      </c>
      <c r="J2607" s="11">
        <f>ROUND(G2572*G2607*(1-I2607),2)</f>
        <v>1002.24</v>
      </c>
      <c r="K2607" s="239"/>
      <c r="L2607" s="239"/>
    </row>
    <row r="2608" spans="1:12" ht="18" customHeight="1" x14ac:dyDescent="0.2">
      <c r="A2608" s="50">
        <f t="shared" si="1782"/>
        <v>2</v>
      </c>
      <c r="B2608" s="50" t="str">
        <f t="shared" si="1783"/>
        <v>Vigilante armado diurno - 12x36h - LÍDER</v>
      </c>
      <c r="C2608" s="50" t="str">
        <f t="shared" si="1784"/>
        <v>FOZ DO IGUAÇU</v>
      </c>
      <c r="D2608" s="10" t="str">
        <f>Raiz!$B$62</f>
        <v>C</v>
      </c>
      <c r="E2608" s="521" t="str">
        <f>Raiz!$C$62</f>
        <v>Convênio Saúde</v>
      </c>
      <c r="F2608" s="521"/>
      <c r="G2608" s="521"/>
      <c r="H2608" s="521"/>
      <c r="I2608" s="521"/>
      <c r="J2608" s="11">
        <f>VLOOKUP(G2553,Base!$B$583:$O$593,J2558+1,FALSE)</f>
        <v>222.5</v>
      </c>
      <c r="K2608" s="239"/>
      <c r="L2608" s="239"/>
    </row>
    <row r="2609" spans="1:12" ht="18" customHeight="1" x14ac:dyDescent="0.2">
      <c r="A2609" s="50">
        <f t="shared" si="1782"/>
        <v>2</v>
      </c>
      <c r="B2609" s="50" t="str">
        <f t="shared" si="1783"/>
        <v>Vigilante armado diurno - 12x36h - LÍDER</v>
      </c>
      <c r="C2609" s="50" t="str">
        <f t="shared" si="1784"/>
        <v>FOZ DO IGUAÇU</v>
      </c>
      <c r="D2609" s="10" t="str">
        <f>Raiz!$B$63</f>
        <v>D</v>
      </c>
      <c r="E2609" s="521" t="str">
        <f>Raiz!$C$63</f>
        <v>Benefício Social Familiar</v>
      </c>
      <c r="F2609" s="521"/>
      <c r="G2609" s="521"/>
      <c r="H2609" s="521"/>
      <c r="I2609" s="521"/>
      <c r="J2609" s="11">
        <f>VLOOKUP(G2553,Base!$B$607:$O$617,J2558+1,FALSE)</f>
        <v>0</v>
      </c>
      <c r="K2609" s="239"/>
      <c r="L2609" s="239"/>
    </row>
    <row r="2610" spans="1:12" ht="18" customHeight="1" x14ac:dyDescent="0.2">
      <c r="A2610" s="50">
        <f t="shared" si="1782"/>
        <v>2</v>
      </c>
      <c r="B2610" s="50" t="str">
        <f t="shared" si="1783"/>
        <v>Vigilante armado diurno - 12x36h - LÍDER</v>
      </c>
      <c r="C2610" s="50" t="str">
        <f t="shared" si="1784"/>
        <v>FOZ DO IGUAÇU</v>
      </c>
      <c r="D2610" s="10" t="str">
        <f>Raiz!$B$64</f>
        <v>E</v>
      </c>
      <c r="E2610" s="527" t="str">
        <f>Raiz!$C$64</f>
        <v>Adicional de Assiduidade</v>
      </c>
      <c r="F2610" s="527"/>
      <c r="G2610" s="527"/>
      <c r="H2610" s="527"/>
      <c r="I2610" s="18">
        <f>VLOOKUP(G2553,Base!$B$631:$O$641,J2558+1,FALSE)</f>
        <v>0</v>
      </c>
      <c r="J2610" s="11">
        <f>ROUND(I2610*J2586,2)</f>
        <v>0</v>
      </c>
      <c r="K2610" s="239"/>
      <c r="L2610" s="239"/>
    </row>
    <row r="2611" spans="1:12" ht="18" customHeight="1" x14ac:dyDescent="0.2">
      <c r="A2611" s="50">
        <f t="shared" si="1782"/>
        <v>2</v>
      </c>
      <c r="B2611" s="50" t="str">
        <f t="shared" si="1783"/>
        <v>Vigilante armado diurno - 12x36h - LÍDER</v>
      </c>
      <c r="C2611" s="50" t="str">
        <f t="shared" si="1784"/>
        <v>FOZ DO IGUAÇU</v>
      </c>
      <c r="D2611" s="10" t="str">
        <f>Raiz!$B$65</f>
        <v>F</v>
      </c>
      <c r="E2611" s="521" t="str">
        <f>Raiz!$C$65</f>
        <v>Seguro de Vida</v>
      </c>
      <c r="F2611" s="521"/>
      <c r="G2611" s="521"/>
      <c r="H2611" s="521"/>
      <c r="I2611" s="521"/>
      <c r="J2611" s="11">
        <f>VLOOKUP(G2553,Base!$B$655:$O$665,J2558+1,FALSE)</f>
        <v>0</v>
      </c>
      <c r="K2611" s="239"/>
      <c r="L2611" s="239"/>
    </row>
    <row r="2612" spans="1:12" ht="18" customHeight="1" x14ac:dyDescent="0.2">
      <c r="A2612" s="50">
        <f t="shared" si="1782"/>
        <v>2</v>
      </c>
      <c r="B2612" s="50" t="str">
        <f t="shared" si="1783"/>
        <v>Vigilante armado diurno - 12x36h - LÍDER</v>
      </c>
      <c r="C2612" s="50" t="str">
        <f t="shared" si="1784"/>
        <v>FOZ DO IGUAÇU</v>
      </c>
      <c r="D2612" s="10" t="str">
        <f>Raiz!$B$66</f>
        <v>G</v>
      </c>
      <c r="E2612" s="521" t="str">
        <f>Raiz!$C$66</f>
        <v>Auxílio funeral</v>
      </c>
      <c r="F2612" s="583"/>
      <c r="G2612" s="583"/>
      <c r="H2612" s="583"/>
      <c r="I2612" s="584"/>
      <c r="J2612" s="11">
        <f>VLOOKUP(G2553,Base!$B$679:$L$698,J2558+1,FALSE)</f>
        <v>0</v>
      </c>
      <c r="K2612" s="239"/>
      <c r="L2612" s="239"/>
    </row>
    <row r="2613" spans="1:12" ht="18" customHeight="1" x14ac:dyDescent="0.2">
      <c r="A2613" s="50">
        <f t="shared" si="1782"/>
        <v>2</v>
      </c>
      <c r="B2613" s="50" t="str">
        <f t="shared" si="1783"/>
        <v>Vigilante armado diurno - 12x36h - LÍDER</v>
      </c>
      <c r="C2613" s="50" t="str">
        <f t="shared" si="1784"/>
        <v>FOZ DO IGUAÇU</v>
      </c>
      <c r="D2613" s="10" t="str">
        <f>Raiz!$B$67</f>
        <v>H</v>
      </c>
      <c r="E2613" s="521" t="str">
        <f>Raiz!$C$67</f>
        <v>Outros</v>
      </c>
      <c r="F2613" s="521"/>
      <c r="G2613" s="521"/>
      <c r="H2613" s="521"/>
      <c r="I2613" s="521"/>
      <c r="J2613" s="11">
        <f>VLOOKUP(G2553,Base!$B$703:$O$713,J2558+1,FALSE)</f>
        <v>0</v>
      </c>
      <c r="K2613" s="239"/>
      <c r="L2613" s="239"/>
    </row>
    <row r="2614" spans="1:12" ht="18" customHeight="1" thickBot="1" x14ac:dyDescent="0.25">
      <c r="A2614" s="50">
        <f t="shared" si="1782"/>
        <v>2</v>
      </c>
      <c r="B2614" s="50" t="str">
        <f t="shared" si="1783"/>
        <v>Vigilante armado diurno - 12x36h - LÍDER</v>
      </c>
      <c r="C2614" s="50" t="str">
        <f t="shared" si="1784"/>
        <v>FOZ DO IGUAÇU</v>
      </c>
      <c r="D2614" s="619" t="str">
        <f>Raiz!$B$68</f>
        <v> Total do Submódulo 2.3</v>
      </c>
      <c r="E2614" s="619"/>
      <c r="F2614" s="619"/>
      <c r="G2614" s="619"/>
      <c r="H2614" s="619"/>
      <c r="I2614" s="619"/>
      <c r="J2614" s="13">
        <f>SUM(J2606:J2613)</f>
        <v>1494.74</v>
      </c>
      <c r="K2614" s="4"/>
      <c r="L2614" s="4"/>
    </row>
    <row r="2615" spans="1:12" ht="14.1" customHeight="1" thickBot="1" x14ac:dyDescent="0.25">
      <c r="A2615" s="50">
        <f t="shared" si="1782"/>
        <v>2</v>
      </c>
      <c r="B2615" s="50" t="str">
        <f t="shared" si="1783"/>
        <v>Vigilante armado diurno - 12x36h - LÍDER</v>
      </c>
      <c r="C2615" s="50" t="str">
        <f t="shared" si="1784"/>
        <v>FOZ DO IGUAÇU</v>
      </c>
      <c r="D2615" s="4"/>
      <c r="E2615" s="4"/>
      <c r="F2615" s="4"/>
      <c r="G2615" s="4"/>
      <c r="H2615" s="4"/>
      <c r="I2615" s="4"/>
      <c r="J2615" s="4"/>
      <c r="K2615" s="4"/>
      <c r="L2615" s="4"/>
    </row>
    <row r="2616" spans="1:12" ht="18" customHeight="1" x14ac:dyDescent="0.2">
      <c r="A2616" s="50">
        <f t="shared" ref="A2616:C2616" si="1785">A2615</f>
        <v>2</v>
      </c>
      <c r="B2616" s="50" t="str">
        <f t="shared" si="1785"/>
        <v>Vigilante armado diurno - 12x36h - LÍDER</v>
      </c>
      <c r="C2616" s="50" t="str">
        <f t="shared" si="1785"/>
        <v>FOZ DO IGUAÇU</v>
      </c>
      <c r="D2616" s="669" t="str">
        <f>Raiz!$B$70</f>
        <v>Quadro-Resumo do Módulo 2 - Encargos e Benefícios Anuais, Mensais e Diários</v>
      </c>
      <c r="E2616" s="670"/>
      <c r="F2616" s="670"/>
      <c r="G2616" s="670"/>
      <c r="H2616" s="670"/>
      <c r="I2616" s="671"/>
      <c r="J2616" s="19" t="str">
        <f>Raiz!$H$70</f>
        <v>Valor R$</v>
      </c>
      <c r="K2616" s="4"/>
      <c r="L2616" s="4"/>
    </row>
    <row r="2617" spans="1:12" ht="18" customHeight="1" x14ac:dyDescent="0.2">
      <c r="A2617" s="50">
        <f t="shared" ref="A2617:C2617" si="1786">A2616</f>
        <v>2</v>
      </c>
      <c r="B2617" s="50" t="str">
        <f t="shared" si="1786"/>
        <v>Vigilante armado diurno - 12x36h - LÍDER</v>
      </c>
      <c r="C2617" s="50" t="str">
        <f t="shared" si="1786"/>
        <v>FOZ DO IGUAÇU</v>
      </c>
      <c r="D2617" s="10" t="str">
        <f>Raiz!$B$71</f>
        <v>2.1</v>
      </c>
      <c r="E2617" s="521" t="str">
        <f>Raiz!$C$71</f>
        <v>13º Salário e Adicional de Férias</v>
      </c>
      <c r="F2617" s="668"/>
      <c r="G2617" s="668"/>
      <c r="H2617" s="668"/>
      <c r="I2617" s="584"/>
      <c r="J2617" s="17">
        <f>J2592</f>
        <v>48.629999999999995</v>
      </c>
      <c r="K2617" s="4"/>
      <c r="L2617" s="4"/>
    </row>
    <row r="2618" spans="1:12" ht="18" customHeight="1" x14ac:dyDescent="0.2">
      <c r="A2618" s="50">
        <f t="shared" ref="A2618:C2618" si="1787">A2617</f>
        <v>2</v>
      </c>
      <c r="B2618" s="50" t="str">
        <f t="shared" si="1787"/>
        <v>Vigilante armado diurno - 12x36h - LÍDER</v>
      </c>
      <c r="C2618" s="50" t="str">
        <f t="shared" si="1787"/>
        <v>FOZ DO IGUAÇU</v>
      </c>
      <c r="D2618" s="10" t="str">
        <f>Raiz!$B$72</f>
        <v>2.2</v>
      </c>
      <c r="E2618" s="521" t="str">
        <f>Raiz!$C$72</f>
        <v>Encargos Previdenciários (GPS), FGTS e outras contribuições</v>
      </c>
      <c r="F2618" s="668"/>
      <c r="G2618" s="668"/>
      <c r="H2618" s="668"/>
      <c r="I2618" s="584"/>
      <c r="J2618" s="17">
        <f>J2603</f>
        <v>178.94</v>
      </c>
      <c r="K2618" s="4"/>
      <c r="L2618" s="4"/>
    </row>
    <row r="2619" spans="1:12" ht="18" customHeight="1" x14ac:dyDescent="0.2">
      <c r="A2619" s="50">
        <f t="shared" ref="A2619:C2619" si="1788">A2618</f>
        <v>2</v>
      </c>
      <c r="B2619" s="50" t="str">
        <f t="shared" si="1788"/>
        <v>Vigilante armado diurno - 12x36h - LÍDER</v>
      </c>
      <c r="C2619" s="50" t="str">
        <f t="shared" si="1788"/>
        <v>FOZ DO IGUAÇU</v>
      </c>
      <c r="D2619" s="10" t="str">
        <f>Raiz!$B$73</f>
        <v>2.3</v>
      </c>
      <c r="E2619" s="521" t="str">
        <f>Raiz!$C$73</f>
        <v>Benefícios Mensais e Diários</v>
      </c>
      <c r="F2619" s="668"/>
      <c r="G2619" s="668"/>
      <c r="H2619" s="668"/>
      <c r="I2619" s="584"/>
      <c r="J2619" s="17">
        <f>J2614</f>
        <v>1494.74</v>
      </c>
      <c r="K2619" s="4"/>
      <c r="L2619" s="4"/>
    </row>
    <row r="2620" spans="1:12" ht="18" customHeight="1" thickBot="1" x14ac:dyDescent="0.25">
      <c r="A2620" s="50">
        <f t="shared" ref="A2620:C2620" si="1789">A2619</f>
        <v>2</v>
      </c>
      <c r="B2620" s="50" t="str">
        <f t="shared" si="1789"/>
        <v>Vigilante armado diurno - 12x36h - LÍDER</v>
      </c>
      <c r="C2620" s="50" t="str">
        <f t="shared" si="1789"/>
        <v>FOZ DO IGUAÇU</v>
      </c>
      <c r="D2620" s="619" t="str">
        <f>Raiz!$B$74</f>
        <v> Total do Módulo 2 - Encargos e Benefícios Anuais, mensais e Diários</v>
      </c>
      <c r="E2620" s="655"/>
      <c r="F2620" s="655"/>
      <c r="G2620" s="655"/>
      <c r="H2620" s="655"/>
      <c r="I2620" s="656"/>
      <c r="J2620" s="13">
        <f>SUM(J2617:J2619)</f>
        <v>1722.31</v>
      </c>
      <c r="K2620" s="4"/>
      <c r="L2620" s="4"/>
    </row>
    <row r="2621" spans="1:12" ht="14.1" customHeight="1" thickBot="1" x14ac:dyDescent="0.25">
      <c r="A2621" s="50">
        <f t="shared" ref="A2621:C2621" si="1790">A2620</f>
        <v>2</v>
      </c>
      <c r="B2621" s="50" t="str">
        <f t="shared" si="1790"/>
        <v>Vigilante armado diurno - 12x36h - LÍDER</v>
      </c>
      <c r="C2621" s="50" t="str">
        <f t="shared" si="1790"/>
        <v>FOZ DO IGUAÇU</v>
      </c>
      <c r="D2621" s="4"/>
      <c r="E2621" s="4"/>
      <c r="F2621" s="4"/>
      <c r="G2621" s="4"/>
      <c r="H2621" s="4"/>
      <c r="I2621" s="4"/>
      <c r="J2621" s="4"/>
      <c r="K2621" s="4"/>
      <c r="L2621" s="4"/>
    </row>
    <row r="2622" spans="1:12" ht="18" customHeight="1" x14ac:dyDescent="0.2">
      <c r="A2622" s="50">
        <f t="shared" ref="A2622:C2622" si="1791">A2621</f>
        <v>2</v>
      </c>
      <c r="B2622" s="50" t="str">
        <f t="shared" si="1791"/>
        <v>Vigilante armado diurno - 12x36h - LÍDER</v>
      </c>
      <c r="C2622" s="50" t="str">
        <f t="shared" si="1791"/>
        <v>FOZ DO IGUAÇU</v>
      </c>
      <c r="D2622" s="549" t="str">
        <f>Raiz!$B$76</f>
        <v>MÓDULO 3 – PROVISÃO PARA RESCISÃO</v>
      </c>
      <c r="E2622" s="550"/>
      <c r="F2622" s="550"/>
      <c r="G2622" s="550"/>
      <c r="H2622" s="551"/>
      <c r="I2622" s="1" t="str">
        <f>Raiz!$G$76</f>
        <v>%</v>
      </c>
      <c r="J2622" s="2" t="str">
        <f>Raiz!$H$76</f>
        <v>Valor R$</v>
      </c>
      <c r="K2622" s="4"/>
      <c r="L2622" s="4"/>
    </row>
    <row r="2623" spans="1:12" ht="28.5" customHeight="1" x14ac:dyDescent="0.2">
      <c r="A2623" s="50">
        <f t="shared" ref="A2623:C2623" si="1792">A2622</f>
        <v>2</v>
      </c>
      <c r="B2623" s="50" t="str">
        <f t="shared" si="1792"/>
        <v>Vigilante armado diurno - 12x36h - LÍDER</v>
      </c>
      <c r="C2623" s="50" t="str">
        <f t="shared" si="1792"/>
        <v>FOZ DO IGUAÇU</v>
      </c>
      <c r="D2623" s="28" t="str">
        <f>Raiz!$B$77</f>
        <v>A</v>
      </c>
      <c r="E2623" s="278" t="str">
        <f>Raiz!$C$77</f>
        <v>Aviso Prévio Indenizado</v>
      </c>
      <c r="F2623" s="536" t="str">
        <f>Raiz!$D$77</f>
        <v>Cálculo do valor = [Rem/12 + 13º/12 + Férias/12 + 1/3Férias/12] x 1 x 5% de rotatividade anual</v>
      </c>
      <c r="G2623" s="537"/>
      <c r="H2623" s="618"/>
      <c r="I2623" s="12">
        <f>Raiz!$G$77</f>
        <v>4.9768518518518521E-3</v>
      </c>
      <c r="J2623" s="11">
        <f>ROUND(I2623*(J2582+J2592),2)</f>
        <v>2.42</v>
      </c>
      <c r="K2623" s="4"/>
      <c r="L2623" s="4"/>
    </row>
    <row r="2624" spans="1:12" ht="18" customHeight="1" x14ac:dyDescent="0.2">
      <c r="A2624" s="50">
        <f t="shared" ref="A2624:C2624" si="1793">A2623</f>
        <v>2</v>
      </c>
      <c r="B2624" s="50" t="str">
        <f t="shared" si="1793"/>
        <v>Vigilante armado diurno - 12x36h - LÍDER</v>
      </c>
      <c r="C2624" s="50" t="str">
        <f t="shared" si="1793"/>
        <v>FOZ DO IGUAÇU</v>
      </c>
      <c r="D2624" s="10" t="str">
        <f>Raiz!$B$78</f>
        <v>B</v>
      </c>
      <c r="E2624" s="638" t="str">
        <f>Raiz!$C$78</f>
        <v>Incidência do FGTS sobre o Aviso Prévio Indenizado</v>
      </c>
      <c r="F2624" s="639"/>
      <c r="G2624" s="639"/>
      <c r="H2624" s="640"/>
      <c r="I2624" s="12">
        <f>0.08*I2623</f>
        <v>3.9814814814814818E-4</v>
      </c>
      <c r="J2624" s="11">
        <f>ROUND((J2582+J2592)*I2624,2)</f>
        <v>0.19</v>
      </c>
      <c r="K2624" s="4"/>
      <c r="L2624" s="4"/>
    </row>
    <row r="2625" spans="1:14" ht="18" customHeight="1" x14ac:dyDescent="0.2">
      <c r="A2625" s="50">
        <f t="shared" ref="A2625:C2625" si="1794">A2624</f>
        <v>2</v>
      </c>
      <c r="B2625" s="50" t="str">
        <f t="shared" si="1794"/>
        <v>Vigilante armado diurno - 12x36h - LÍDER</v>
      </c>
      <c r="C2625" s="50" t="str">
        <f t="shared" si="1794"/>
        <v>FOZ DO IGUAÇU</v>
      </c>
      <c r="D2625" s="10" t="str">
        <f>Raiz!$B$79</f>
        <v>C</v>
      </c>
      <c r="E2625" s="615" t="str">
        <f>Raiz!$C$79</f>
        <v>Multa do FGTS sobre o Aviso Prévio Indenizado</v>
      </c>
      <c r="F2625" s="616"/>
      <c r="G2625" s="616"/>
      <c r="H2625" s="617"/>
      <c r="I2625" s="12">
        <f>Raiz!$G$79</f>
        <v>1.9039999999999999E-3</v>
      </c>
      <c r="J2625" s="11">
        <f>ROUND(I2625*(J2582+J2592),2)</f>
        <v>0.93</v>
      </c>
      <c r="K2625" s="4"/>
      <c r="L2625" s="4"/>
    </row>
    <row r="2626" spans="1:14" ht="24.75" customHeight="1" x14ac:dyDescent="0.2">
      <c r="A2626" s="50">
        <f t="shared" ref="A2626:C2626" si="1795">A2625</f>
        <v>2</v>
      </c>
      <c r="B2626" s="50" t="str">
        <f t="shared" si="1795"/>
        <v>Vigilante armado diurno - 12x36h - LÍDER</v>
      </c>
      <c r="C2626" s="50" t="str">
        <f t="shared" si="1795"/>
        <v>FOZ DO IGUAÇU</v>
      </c>
      <c r="D2626" s="28" t="str">
        <f>Raiz!$B$80</f>
        <v>D</v>
      </c>
      <c r="E2626" s="278" t="str">
        <f>Raiz!$C$80</f>
        <v>Aviso Prévio Trabalhado</v>
      </c>
      <c r="F2626" s="536" t="str">
        <f>Raiz!$D$80</f>
        <v>Cálculo do valor= [(Rem/30)x7]/ Qtd meses de execução do serviço x 100% dos empregados</v>
      </c>
      <c r="G2626" s="537"/>
      <c r="H2626" s="618"/>
      <c r="I2626" s="12">
        <f>1/30*7/G2555*1</f>
        <v>9.7222222222222224E-3</v>
      </c>
      <c r="J2626" s="11">
        <f>ROUND((J2582+J2592)/30*7/20,2)</f>
        <v>5.67</v>
      </c>
      <c r="K2626" s="4"/>
      <c r="L2626" s="4"/>
    </row>
    <row r="2627" spans="1:14" ht="18" customHeight="1" x14ac:dyDescent="0.2">
      <c r="A2627" s="50">
        <f t="shared" ref="A2627:C2627" si="1796">A2626</f>
        <v>2</v>
      </c>
      <c r="B2627" s="50" t="str">
        <f t="shared" si="1796"/>
        <v>Vigilante armado diurno - 12x36h - LÍDER</v>
      </c>
      <c r="C2627" s="50" t="str">
        <f t="shared" si="1796"/>
        <v>FOZ DO IGUAÇU</v>
      </c>
      <c r="D2627" s="10" t="str">
        <f>Raiz!$B$81</f>
        <v>E</v>
      </c>
      <c r="E2627" s="535" t="str">
        <f>Raiz!$C$81</f>
        <v>Incidência dos encargos do submódulo 2.2 sobre o Aviso Prévio Trabalhado</v>
      </c>
      <c r="F2627" s="539"/>
      <c r="G2627" s="539"/>
      <c r="H2627" s="540"/>
      <c r="I2627" s="12">
        <f>I2603*I2626</f>
        <v>3.5777777777777782E-3</v>
      </c>
      <c r="J2627" s="11">
        <f>ROUND(I2627*(J2582+J2592),2)</f>
        <v>1.74</v>
      </c>
      <c r="K2627" s="4"/>
      <c r="L2627" s="4"/>
    </row>
    <row r="2628" spans="1:14" ht="18" customHeight="1" x14ac:dyDescent="0.2">
      <c r="A2628" s="50">
        <f t="shared" ref="A2628:C2628" si="1797">A2627</f>
        <v>2</v>
      </c>
      <c r="B2628" s="50" t="str">
        <f t="shared" si="1797"/>
        <v>Vigilante armado diurno - 12x36h - LÍDER</v>
      </c>
      <c r="C2628" s="50" t="str">
        <f t="shared" si="1797"/>
        <v>FOZ DO IGUAÇU</v>
      </c>
      <c r="D2628" s="10" t="str">
        <f>Raiz!$B$82</f>
        <v>F</v>
      </c>
      <c r="E2628" s="524" t="str">
        <f>Raiz!$C$82</f>
        <v>Multa do FGTS e sobre o Aviso Prévio Trabalhado</v>
      </c>
      <c r="F2628" s="554"/>
      <c r="G2628" s="554"/>
      <c r="H2628" s="554"/>
      <c r="I2628" s="555"/>
      <c r="J2628" s="11">
        <f>ROUND((J2582+J2592)*0.08*0.4,2)</f>
        <v>15.56</v>
      </c>
      <c r="K2628" s="4"/>
      <c r="L2628" s="4"/>
    </row>
    <row r="2629" spans="1:14" ht="18" customHeight="1" thickBot="1" x14ac:dyDescent="0.25">
      <c r="A2629" s="50">
        <f t="shared" ref="A2629:C2629" si="1798">A2628</f>
        <v>2</v>
      </c>
      <c r="B2629" s="50" t="str">
        <f t="shared" si="1798"/>
        <v>Vigilante armado diurno - 12x36h - LÍDER</v>
      </c>
      <c r="C2629" s="50" t="str">
        <f t="shared" si="1798"/>
        <v>FOZ DO IGUAÇU</v>
      </c>
      <c r="D2629" s="619" t="str">
        <f>Raiz!$B$83</f>
        <v>Total do Módulo 3 - Provisão para Rescisão</v>
      </c>
      <c r="E2629" s="619"/>
      <c r="F2629" s="619"/>
      <c r="G2629" s="619"/>
      <c r="H2629" s="619"/>
      <c r="I2629" s="619"/>
      <c r="J2629" s="13">
        <f>SUM(J2623:J2628)</f>
        <v>26.51</v>
      </c>
      <c r="K2629" s="4"/>
      <c r="L2629" s="4"/>
    </row>
    <row r="2630" spans="1:14" ht="14.1" customHeight="1" thickBot="1" x14ac:dyDescent="0.25">
      <c r="A2630" s="50">
        <f t="shared" ref="A2630:C2630" si="1799">A2629</f>
        <v>2</v>
      </c>
      <c r="B2630" s="50" t="str">
        <f t="shared" si="1799"/>
        <v>Vigilante armado diurno - 12x36h - LÍDER</v>
      </c>
      <c r="C2630" s="50" t="str">
        <f t="shared" si="1799"/>
        <v>FOZ DO IGUAÇU</v>
      </c>
      <c r="D2630" s="4"/>
      <c r="E2630" s="4"/>
      <c r="F2630" s="4"/>
      <c r="G2630" s="4"/>
      <c r="H2630" s="4"/>
      <c r="I2630" s="4"/>
      <c r="J2630" s="4"/>
      <c r="K2630" s="4"/>
      <c r="L2630" s="4"/>
    </row>
    <row r="2631" spans="1:14" ht="18" customHeight="1" x14ac:dyDescent="0.2">
      <c r="A2631" s="50">
        <f t="shared" ref="A2631:C2631" si="1800">A2630</f>
        <v>2</v>
      </c>
      <c r="B2631" s="50" t="str">
        <f t="shared" si="1800"/>
        <v>Vigilante armado diurno - 12x36h - LÍDER</v>
      </c>
      <c r="C2631" s="50" t="str">
        <f t="shared" si="1800"/>
        <v>FOZ DO IGUAÇU</v>
      </c>
      <c r="D2631" s="549" t="str">
        <f>Raiz!$B$85</f>
        <v>MÓDULO 4 – CUSTO DE REPOSIÇÃO DO PROFISSIONAL AUSENTE</v>
      </c>
      <c r="E2631" s="550"/>
      <c r="F2631" s="550"/>
      <c r="G2631" s="550"/>
      <c r="H2631" s="551"/>
      <c r="I2631" s="43" t="str">
        <f>Raiz!$G$85</f>
        <v>%</v>
      </c>
      <c r="J2631" s="40" t="str">
        <f>Raiz!$H$85</f>
        <v>Valor R$</v>
      </c>
      <c r="K2631" s="4"/>
      <c r="L2631" s="4"/>
    </row>
    <row r="2632" spans="1:14" ht="39.950000000000003" customHeight="1" x14ac:dyDescent="0.2">
      <c r="A2632" s="50">
        <f t="shared" ref="A2632:C2632" si="1801">A2631</f>
        <v>2</v>
      </c>
      <c r="B2632" s="50" t="str">
        <f t="shared" si="1801"/>
        <v>Vigilante armado diurno - 12x36h - LÍDER</v>
      </c>
      <c r="C2632" s="50" t="str">
        <f t="shared" si="1801"/>
        <v>FOZ DO IGUAÇU</v>
      </c>
      <c r="D263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2632" s="537"/>
      <c r="F2632" s="537"/>
      <c r="G2632" s="537"/>
      <c r="H2632" s="537"/>
      <c r="I2632" s="537"/>
      <c r="J2632" s="621"/>
      <c r="K2632" s="4"/>
      <c r="L2632" s="4"/>
    </row>
    <row r="2633" spans="1:14" ht="24.75" customHeight="1" x14ac:dyDescent="0.2">
      <c r="A2633" s="50">
        <f t="shared" ref="A2633:C2633" si="1802">A2632</f>
        <v>2</v>
      </c>
      <c r="B2633" s="50" t="str">
        <f t="shared" si="1802"/>
        <v>Vigilante armado diurno - 12x36h - LÍDER</v>
      </c>
      <c r="C2633" s="50" t="str">
        <f t="shared" si="1802"/>
        <v>FOZ DO IGUAÇU</v>
      </c>
      <c r="D2633" s="622" t="str">
        <f>Raiz!$B$87</f>
        <v>MÓDULO 1</v>
      </c>
      <c r="E2633" s="553"/>
      <c r="F2633" s="44" t="str">
        <f>Raiz!$D$87</f>
        <v>MÓDULO 2
(sem VA e VT ou sem VT)</v>
      </c>
      <c r="G2633" s="44" t="str">
        <f>Raiz!$E$87</f>
        <v>MÓDULO 3</v>
      </c>
      <c r="H2633" s="552" t="str">
        <f>Raiz!$F$87</f>
        <v>BCCPA</v>
      </c>
      <c r="I2633" s="553"/>
      <c r="J2633" s="243" t="str">
        <f>Raiz!$H$87</f>
        <v>VA nas Férias</v>
      </c>
      <c r="K2633" s="4"/>
      <c r="L2633" s="4"/>
    </row>
    <row r="2634" spans="1:14" ht="18" customHeight="1" x14ac:dyDescent="0.2">
      <c r="A2634" s="50">
        <f t="shared" ref="A2634:C2634" si="1803">A2633</f>
        <v>2</v>
      </c>
      <c r="B2634" s="50" t="str">
        <f t="shared" si="1803"/>
        <v>Vigilante armado diurno - 12x36h - LÍDER</v>
      </c>
      <c r="C2634" s="50" t="str">
        <f t="shared" si="1803"/>
        <v>FOZ DO IGUAÇU</v>
      </c>
      <c r="D2634" s="559">
        <f>J2586</f>
        <v>437.64</v>
      </c>
      <c r="E2634" s="604"/>
      <c r="F2634" s="26">
        <f>IF(J2634="S",(J2620-J2606),IF(J2634="N",(J2620-(J2606+J2607))))</f>
        <v>1452.31</v>
      </c>
      <c r="G2634" s="26">
        <f>J2629</f>
        <v>26.51</v>
      </c>
      <c r="H2634" s="603">
        <f>SUM(D2634:G2634)</f>
        <v>1916.4599999999998</v>
      </c>
      <c r="I2634" s="604"/>
      <c r="J2634" s="244" t="str">
        <f>VLOOKUP($G2553,Base!$B$559:$L$578,$J2558+1,FALSE)</f>
        <v>S</v>
      </c>
      <c r="K2634" s="4"/>
      <c r="L2634" s="51"/>
      <c r="N2634" s="90"/>
    </row>
    <row r="2635" spans="1:14" ht="18" customHeight="1" x14ac:dyDescent="0.2">
      <c r="A2635" s="50">
        <f t="shared" ref="A2635:C2635" si="1804">A2634</f>
        <v>2</v>
      </c>
      <c r="B2635" s="50" t="str">
        <f t="shared" si="1804"/>
        <v>Vigilante armado diurno - 12x36h - LÍDER</v>
      </c>
      <c r="C2635" s="50" t="str">
        <f t="shared" si="1804"/>
        <v>FOZ DO IGUAÇU</v>
      </c>
      <c r="D2635" s="626" t="str">
        <f>Raiz!$B$89</f>
        <v>Submódulo 4.1 Substituto nas Ausências Legais</v>
      </c>
      <c r="E2635" s="627"/>
      <c r="F2635" s="627"/>
      <c r="G2635" s="627"/>
      <c r="H2635" s="627"/>
      <c r="I2635" s="627"/>
      <c r="J2635" s="628"/>
      <c r="K2635" s="4"/>
      <c r="L2635" s="4"/>
    </row>
    <row r="2636" spans="1:14" ht="18" customHeight="1" x14ac:dyDescent="0.2">
      <c r="A2636" s="50">
        <f t="shared" ref="A2636:C2636" si="1805">A2635</f>
        <v>2</v>
      </c>
      <c r="B2636" s="50" t="str">
        <f t="shared" si="1805"/>
        <v>Vigilante armado diurno - 12x36h - LÍDER</v>
      </c>
      <c r="C2636" s="50" t="str">
        <f t="shared" si="1805"/>
        <v>FOZ DO IGUAÇU</v>
      </c>
      <c r="D2636" s="28" t="str">
        <f>Raiz!$B$90</f>
        <v>A</v>
      </c>
      <c r="E2636" s="542" t="str">
        <f>Raiz!$C$90</f>
        <v>Substituto na cobertura de Férias</v>
      </c>
      <c r="F2636" s="542"/>
      <c r="G2636" s="542" t="str">
        <f>Raiz!$E$90</f>
        <v>Cálculo do valor=BCCPA/12</v>
      </c>
      <c r="H2636" s="542"/>
      <c r="I2636" s="29">
        <f>Raiz!$G$90</f>
        <v>8.3333333333333329E-2</v>
      </c>
      <c r="J2636" s="11">
        <f t="shared" ref="J2636" si="1806">ROUND(H2634/12,2)</f>
        <v>159.71</v>
      </c>
      <c r="K2636" s="4"/>
      <c r="L2636" s="4"/>
    </row>
    <row r="2637" spans="1:14" ht="18" customHeight="1" x14ac:dyDescent="0.2">
      <c r="A2637" s="50">
        <f t="shared" ref="A2637:C2637" si="1807">A2636</f>
        <v>2</v>
      </c>
      <c r="B2637" s="50" t="str">
        <f t="shared" si="1807"/>
        <v>Vigilante armado diurno - 12x36h - LÍDER</v>
      </c>
      <c r="C2637" s="50" t="str">
        <f t="shared" si="1807"/>
        <v>FOZ DO IGUAÇU</v>
      </c>
      <c r="D2637" s="10" t="str">
        <f>Raiz!$B$91</f>
        <v>B</v>
      </c>
      <c r="E2637" s="535" t="str">
        <f>Raiz!$C$91</f>
        <v>Substituto na cobertura de Ausências Legais</v>
      </c>
      <c r="F2637" s="540"/>
      <c r="G2637" s="535" t="str">
        <f>Raiz!$E$91</f>
        <v>Cálculo do valor=[(BCCPA/30)x1dia]/12</v>
      </c>
      <c r="H2637" s="540"/>
      <c r="I2637" s="12">
        <f>Raiz!$G$91</f>
        <v>2.7777777777777779E-3</v>
      </c>
      <c r="J2637" s="11">
        <f t="shared" ref="J2637" si="1808">ROUND(I2637*H2634,2)</f>
        <v>5.32</v>
      </c>
      <c r="K2637" s="4"/>
      <c r="L2637" s="4"/>
    </row>
    <row r="2638" spans="1:14" ht="18" customHeight="1" x14ac:dyDescent="0.2">
      <c r="A2638" s="50">
        <f t="shared" ref="A2638:C2638" si="1809">A2637</f>
        <v>2</v>
      </c>
      <c r="B2638" s="50" t="str">
        <f t="shared" si="1809"/>
        <v>Vigilante armado diurno - 12x36h - LÍDER</v>
      </c>
      <c r="C2638" s="50" t="str">
        <f t="shared" si="1809"/>
        <v>FOZ DO IGUAÇU</v>
      </c>
      <c r="D2638" s="10" t="str">
        <f>Raiz!$B$92</f>
        <v>C</v>
      </c>
      <c r="E2638" s="524" t="str">
        <f>Raiz!$C$92</f>
        <v>Substituto na cobertura de Licença-Paternidade</v>
      </c>
      <c r="F2638" s="525"/>
      <c r="G2638" s="524" t="str">
        <f>Raiz!$E$92</f>
        <v>Cálculo do valor={[(BCCPA/30)x5dias]/12}x1,5%</v>
      </c>
      <c r="H2638" s="525"/>
      <c r="I2638" s="12">
        <f>Raiz!$G$92</f>
        <v>2.0833333333333332E-4</v>
      </c>
      <c r="J2638" s="11">
        <f t="shared" ref="J2638" si="1810">ROUND(I2638*H2634,2)</f>
        <v>0.4</v>
      </c>
      <c r="K2638" s="4"/>
      <c r="L2638" s="4"/>
    </row>
    <row r="2639" spans="1:14" ht="18" customHeight="1" x14ac:dyDescent="0.2">
      <c r="A2639" s="50">
        <f t="shared" ref="A2639:C2639" si="1811">A2638</f>
        <v>2</v>
      </c>
      <c r="B2639" s="50" t="str">
        <f t="shared" si="1811"/>
        <v>Vigilante armado diurno - 12x36h - LÍDER</v>
      </c>
      <c r="C2639" s="50" t="str">
        <f t="shared" si="1811"/>
        <v>FOZ DO IGUAÇU</v>
      </c>
      <c r="D2639" s="10" t="str">
        <f>Raiz!$B$93</f>
        <v>D</v>
      </c>
      <c r="E2639" s="524" t="str">
        <f>Raiz!$C$93</f>
        <v>Substituto na cobertura de Ausência por acidente de trab.</v>
      </c>
      <c r="F2639" s="525"/>
      <c r="G2639" s="524" t="str">
        <f>Raiz!$E$93</f>
        <v>Cálculo do valor={[(BCCPA/30)x15dias]/12}x0,78%</v>
      </c>
      <c r="H2639" s="525"/>
      <c r="I2639" s="12">
        <f>Raiz!$G$93</f>
        <v>3.2499999999999999E-4</v>
      </c>
      <c r="J2639" s="11">
        <f t="shared" ref="J2639" si="1812">ROUND(I2639*H2634,2)</f>
        <v>0.62</v>
      </c>
      <c r="K2639" s="4"/>
      <c r="L2639" s="4"/>
    </row>
    <row r="2640" spans="1:14" ht="18.75" customHeight="1" x14ac:dyDescent="0.2">
      <c r="A2640" s="50">
        <f t="shared" ref="A2640:C2641" si="1813">A2639</f>
        <v>2</v>
      </c>
      <c r="B2640" s="50" t="str">
        <f t="shared" si="1813"/>
        <v>Vigilante armado diurno - 12x36h - LÍDER</v>
      </c>
      <c r="C2640" s="50" t="str">
        <f t="shared" si="1813"/>
        <v>FOZ DO IGUAÇU</v>
      </c>
      <c r="D2640" s="10" t="str">
        <f>Raiz!$B$94</f>
        <v>E</v>
      </c>
      <c r="E2640" s="524" t="str">
        <f>Raiz!$C$94</f>
        <v>Substituto na cobertura de Afastamento Maternidade</v>
      </c>
      <c r="F2640" s="525"/>
      <c r="G2640" s="524" t="str">
        <f>Raiz!$E$94</f>
        <v>Cálculo do valor = {[(FÉRIAS + 1/3 FÉRIAS)/12]x(4/12)}x2%</v>
      </c>
      <c r="H2640" s="526"/>
      <c r="I2640" s="555"/>
      <c r="J2640" s="11">
        <f>ROUND((((J2586+J2586/3)/12)*4/12)*2%,2)</f>
        <v>0.32</v>
      </c>
      <c r="K2640" s="4"/>
      <c r="L2640" s="4"/>
    </row>
    <row r="2641" spans="1:12" ht="18" customHeight="1" x14ac:dyDescent="0.2">
      <c r="A2641" s="50">
        <f t="shared" si="1813"/>
        <v>2</v>
      </c>
      <c r="B2641" s="50" t="str">
        <f t="shared" si="1813"/>
        <v>Vigilante armado diurno - 12x36h - LÍDER</v>
      </c>
      <c r="C2641" s="50" t="str">
        <f t="shared" si="1813"/>
        <v>FOZ DO IGUAÇU</v>
      </c>
      <c r="D2641" s="10" t="str">
        <f>Raiz!$B$95</f>
        <v>F</v>
      </c>
      <c r="E2641" s="524" t="str">
        <f>Raiz!$C$95</f>
        <v xml:space="preserve">Substituto na cobertura de outras ausências (especificar) </v>
      </c>
      <c r="F2641" s="554"/>
      <c r="G2641" s="554"/>
      <c r="H2641" s="554"/>
      <c r="I2641" s="555"/>
      <c r="J2641" s="20"/>
      <c r="K2641" s="4"/>
      <c r="L2641" s="4"/>
    </row>
    <row r="2642" spans="1:12" ht="18" customHeight="1" thickBot="1" x14ac:dyDescent="0.25">
      <c r="A2642" s="50">
        <f t="shared" ref="A2642:C2642" si="1814">A2641</f>
        <v>2</v>
      </c>
      <c r="B2642" s="50" t="str">
        <f t="shared" si="1814"/>
        <v>Vigilante armado diurno - 12x36h - LÍDER</v>
      </c>
      <c r="C2642" s="50" t="str">
        <f t="shared" si="1814"/>
        <v>FOZ DO IGUAÇU</v>
      </c>
      <c r="D2642" s="619" t="str">
        <f>Raiz!$B$96</f>
        <v> Total do Módulo 4 - Custo de Reposição do Profissional Ausente</v>
      </c>
      <c r="E2642" s="619"/>
      <c r="F2642" s="619"/>
      <c r="G2642" s="619"/>
      <c r="H2642" s="619"/>
      <c r="I2642" s="619"/>
      <c r="J2642" s="13">
        <f t="shared" ref="J2642" si="1815">SUM(J2636:J2641)</f>
        <v>166.37</v>
      </c>
      <c r="K2642" s="4"/>
      <c r="L2642" s="4"/>
    </row>
    <row r="2643" spans="1:12" ht="13.5" customHeight="1" thickBot="1" x14ac:dyDescent="0.25">
      <c r="A2643" s="50">
        <f t="shared" ref="A2643:C2649" si="1816">A2642</f>
        <v>2</v>
      </c>
      <c r="B2643" s="50" t="str">
        <f t="shared" si="1816"/>
        <v>Vigilante armado diurno - 12x36h - LÍDER</v>
      </c>
      <c r="C2643" s="50" t="str">
        <f t="shared" si="1816"/>
        <v>FOZ DO IGUAÇU</v>
      </c>
      <c r="D2643" s="4"/>
      <c r="E2643" s="4"/>
      <c r="F2643" s="4"/>
      <c r="G2643" s="4"/>
      <c r="H2643" s="4"/>
      <c r="I2643" s="4"/>
      <c r="J2643" s="4"/>
      <c r="K2643" s="4"/>
      <c r="L2643" s="4"/>
    </row>
    <row r="2644" spans="1:12" ht="18" customHeight="1" x14ac:dyDescent="0.2">
      <c r="A2644" s="50">
        <f t="shared" si="1816"/>
        <v>2</v>
      </c>
      <c r="B2644" s="50" t="str">
        <f t="shared" si="1816"/>
        <v>Vigilante armado diurno - 12x36h - LÍDER</v>
      </c>
      <c r="C2644" s="50" t="str">
        <f t="shared" si="1816"/>
        <v>FOZ DO IGUAÇU</v>
      </c>
      <c r="D2644" s="556" t="str">
        <f>Raiz!$B$98</f>
        <v>MÓDULO 5 - INSUMOS DIVERSOS</v>
      </c>
      <c r="E2644" s="557"/>
      <c r="F2644" s="557"/>
      <c r="G2644" s="557"/>
      <c r="H2644" s="557"/>
      <c r="I2644" s="558"/>
      <c r="J2644" s="2" t="str">
        <f>Raiz!$H$98</f>
        <v>Valor R$</v>
      </c>
      <c r="K2644" s="4"/>
      <c r="L2644" s="4"/>
    </row>
    <row r="2645" spans="1:12" ht="18" customHeight="1" x14ac:dyDescent="0.2">
      <c r="A2645" s="50">
        <f t="shared" si="1816"/>
        <v>2</v>
      </c>
      <c r="B2645" s="50" t="str">
        <f t="shared" si="1816"/>
        <v>Vigilante armado diurno - 12x36h - LÍDER</v>
      </c>
      <c r="C2645" s="50" t="str">
        <f t="shared" si="1816"/>
        <v>FOZ DO IGUAÇU</v>
      </c>
      <c r="D2645" s="10" t="str">
        <f>Raiz!$B$99</f>
        <v>A</v>
      </c>
      <c r="E2645" s="521" t="str">
        <f>Raiz!$C$99</f>
        <v>Uniformes</v>
      </c>
      <c r="F2645" s="521"/>
      <c r="G2645" s="521"/>
      <c r="H2645" s="521"/>
      <c r="I2645" s="521"/>
      <c r="J2645" s="11">
        <f>VLOOKUP(G2553,Base!$B$727:$L$737,J2558+1,FALSE)</f>
        <v>0</v>
      </c>
      <c r="K2645" s="239"/>
      <c r="L2645" s="239"/>
    </row>
    <row r="2646" spans="1:12" ht="18" customHeight="1" x14ac:dyDescent="0.2">
      <c r="A2646" s="50">
        <f t="shared" si="1816"/>
        <v>2</v>
      </c>
      <c r="B2646" s="50" t="str">
        <f t="shared" si="1816"/>
        <v>Vigilante armado diurno - 12x36h - LÍDER</v>
      </c>
      <c r="C2646" s="50" t="str">
        <f t="shared" si="1816"/>
        <v>FOZ DO IGUAÇU</v>
      </c>
      <c r="D2646" s="10" t="str">
        <f>Raiz!$B$100</f>
        <v>B</v>
      </c>
      <c r="E2646" s="521" t="str">
        <f>Raiz!$C$100</f>
        <v>Materiais de uso individual</v>
      </c>
      <c r="F2646" s="521"/>
      <c r="G2646" s="521"/>
      <c r="H2646" s="521"/>
      <c r="I2646" s="521"/>
      <c r="J2646" s="11">
        <f>VLOOKUP(G2553,Base!$B$751:$L$761,J2558+1,FALSE)</f>
        <v>0</v>
      </c>
      <c r="K2646" s="239"/>
      <c r="L2646" s="239"/>
    </row>
    <row r="2647" spans="1:12" ht="18" customHeight="1" x14ac:dyDescent="0.2">
      <c r="A2647" s="50">
        <f t="shared" si="1816"/>
        <v>2</v>
      </c>
      <c r="B2647" s="50" t="str">
        <f t="shared" si="1816"/>
        <v>Vigilante armado diurno - 12x36h - LÍDER</v>
      </c>
      <c r="C2647" s="50" t="str">
        <f t="shared" si="1816"/>
        <v>FOZ DO IGUAÇU</v>
      </c>
      <c r="D2647" s="10" t="str">
        <f>Raiz!$B$101</f>
        <v>C</v>
      </c>
      <c r="E2647" s="521" t="str">
        <f>Raiz!$C$101</f>
        <v>Materiais de uso compartilhado</v>
      </c>
      <c r="F2647" s="521"/>
      <c r="G2647" s="521"/>
      <c r="H2647" s="521"/>
      <c r="I2647" s="521"/>
      <c r="J2647" s="11">
        <f>VLOOKUP(G2553,Base!$B$775:$L$785,J2558+1,FALSE)</f>
        <v>0</v>
      </c>
      <c r="K2647" s="239"/>
      <c r="L2647" s="239"/>
    </row>
    <row r="2648" spans="1:12" ht="18" customHeight="1" x14ac:dyDescent="0.2">
      <c r="A2648" s="50">
        <f t="shared" si="1816"/>
        <v>2</v>
      </c>
      <c r="B2648" s="50" t="str">
        <f t="shared" si="1816"/>
        <v>Vigilante armado diurno - 12x36h - LÍDER</v>
      </c>
      <c r="C2648" s="50" t="str">
        <f t="shared" si="1816"/>
        <v>FOZ DO IGUAÇU</v>
      </c>
      <c r="D2648" s="10" t="str">
        <f>Raiz!$B$102</f>
        <v>D</v>
      </c>
      <c r="E2648" s="521" t="str">
        <f>Raiz!$C$102</f>
        <v>Outros: especificar</v>
      </c>
      <c r="F2648" s="521"/>
      <c r="G2648" s="521"/>
      <c r="H2648" s="521"/>
      <c r="I2648" s="521"/>
      <c r="J2648" s="77"/>
      <c r="K2648" s="239"/>
      <c r="L2648" s="239"/>
    </row>
    <row r="2649" spans="1:12" ht="18" customHeight="1" thickBot="1" x14ac:dyDescent="0.25">
      <c r="A2649" s="50">
        <f t="shared" si="1816"/>
        <v>2</v>
      </c>
      <c r="B2649" s="50" t="str">
        <f t="shared" si="1816"/>
        <v>Vigilante armado diurno - 12x36h - LÍDER</v>
      </c>
      <c r="C2649" s="50" t="str">
        <f t="shared" si="1816"/>
        <v>FOZ DO IGUAÇU</v>
      </c>
      <c r="D2649" s="619" t="str">
        <f>Raiz!$B$103</f>
        <v>Total do Módulo 5 - Insumos Diversos</v>
      </c>
      <c r="E2649" s="619"/>
      <c r="F2649" s="619"/>
      <c r="G2649" s="619"/>
      <c r="H2649" s="619"/>
      <c r="I2649" s="619"/>
      <c r="J2649" s="13">
        <f>SUM(J2645:J2648)</f>
        <v>0</v>
      </c>
      <c r="K2649" s="4"/>
      <c r="L2649" s="4"/>
    </row>
    <row r="2650" spans="1:12" ht="12.75" customHeight="1" thickBot="1" x14ac:dyDescent="0.25">
      <c r="A2650" s="50">
        <f t="shared" ref="A2650:C2650" si="1817">A2649</f>
        <v>2</v>
      </c>
      <c r="B2650" s="50" t="str">
        <f t="shared" si="1817"/>
        <v>Vigilante armado diurno - 12x36h - LÍDER</v>
      </c>
      <c r="C2650" s="50" t="str">
        <f t="shared" si="1817"/>
        <v>FOZ DO IGUAÇU</v>
      </c>
      <c r="D2650" s="4"/>
      <c r="E2650" s="4"/>
      <c r="F2650" s="4"/>
      <c r="G2650" s="4"/>
      <c r="H2650" s="4"/>
      <c r="I2650" s="4"/>
      <c r="J2650" s="4"/>
      <c r="K2650" s="4"/>
      <c r="L2650" s="4"/>
    </row>
    <row r="2651" spans="1:12" ht="18" customHeight="1" x14ac:dyDescent="0.2">
      <c r="A2651" s="50">
        <f t="shared" ref="A2651:C2651" si="1818">A2650</f>
        <v>2</v>
      </c>
      <c r="B2651" s="50" t="str">
        <f t="shared" si="1818"/>
        <v>Vigilante armado diurno - 12x36h - LÍDER</v>
      </c>
      <c r="C2651" s="50" t="str">
        <f t="shared" si="1818"/>
        <v>FOZ DO IGUAÇU</v>
      </c>
      <c r="D2651" s="531" t="str">
        <f>Raiz!$B$105</f>
        <v>6 - CUSTOS INDIRETOS, TRIBUTOS E LUCRO</v>
      </c>
      <c r="E2651" s="531"/>
      <c r="F2651" s="531"/>
      <c r="G2651" s="531"/>
      <c r="H2651" s="531"/>
      <c r="I2651" s="1" t="str">
        <f>Raiz!$G$105</f>
        <v>%</v>
      </c>
      <c r="J2651" s="2" t="str">
        <f>Raiz!$H$105</f>
        <v>Valor R$</v>
      </c>
      <c r="K2651" s="4"/>
      <c r="L2651" s="4"/>
    </row>
    <row r="2652" spans="1:12" ht="18" customHeight="1" x14ac:dyDescent="0.2">
      <c r="A2652" s="50">
        <f t="shared" ref="A2652:C2652" si="1819">A2651</f>
        <v>2</v>
      </c>
      <c r="B2652" s="50" t="str">
        <f t="shared" si="1819"/>
        <v>Vigilante armado diurno - 12x36h - LÍDER</v>
      </c>
      <c r="C2652" s="50" t="str">
        <f t="shared" si="1819"/>
        <v>FOZ DO IGUAÇU</v>
      </c>
      <c r="D2652" s="10" t="str">
        <f>Raiz!$B$106</f>
        <v>A</v>
      </c>
      <c r="E2652" s="527" t="str">
        <f>Raiz!$C$106</f>
        <v>Custos Indiretos (despesas administrativas e operacionais)</v>
      </c>
      <c r="F2652" s="527"/>
      <c r="G2652" s="527"/>
      <c r="H2652" s="527"/>
      <c r="I2652" s="12">
        <f>VLOOKUP(G2553,Base!$B$799:$O$809,J2558+1,FALSE)</f>
        <v>0</v>
      </c>
      <c r="J2652" s="11">
        <f t="shared" ref="J2652" si="1820">ROUND(J2674*I2652,2)</f>
        <v>0</v>
      </c>
      <c r="K2652" s="4"/>
      <c r="L2652" s="4"/>
    </row>
    <row r="2653" spans="1:12" ht="18" customHeight="1" x14ac:dyDescent="0.2">
      <c r="A2653" s="50">
        <f t="shared" ref="A2653:C2653" si="1821">A2652</f>
        <v>2</v>
      </c>
      <c r="B2653" s="50" t="str">
        <f t="shared" si="1821"/>
        <v>Vigilante armado diurno - 12x36h - LÍDER</v>
      </c>
      <c r="C2653" s="50" t="str">
        <f t="shared" si="1821"/>
        <v>FOZ DO IGUAÇU</v>
      </c>
      <c r="D2653" s="10" t="str">
        <f>Raiz!$B$107</f>
        <v>B</v>
      </c>
      <c r="E2653" s="527" t="str">
        <f>Raiz!$C$107</f>
        <v>Lucro</v>
      </c>
      <c r="F2653" s="527"/>
      <c r="G2653" s="527"/>
      <c r="H2653" s="527"/>
      <c r="I2653" s="12">
        <f>VLOOKUP(G2553,Base!$B$823:$O$833,J2558+1,FALSE)</f>
        <v>0</v>
      </c>
      <c r="J2653" s="11">
        <f t="shared" ref="J2653" si="1822">ROUND(J2676*I2653,2)</f>
        <v>0</v>
      </c>
      <c r="K2653" s="4"/>
      <c r="L2653" s="4"/>
    </row>
    <row r="2654" spans="1:12" ht="18" customHeight="1" x14ac:dyDescent="0.2">
      <c r="A2654" s="50">
        <f t="shared" ref="A2654:C2654" si="1823">A2653</f>
        <v>2</v>
      </c>
      <c r="B2654" s="50" t="str">
        <f t="shared" si="1823"/>
        <v>Vigilante armado diurno - 12x36h - LÍDER</v>
      </c>
      <c r="C2654" s="50" t="str">
        <f t="shared" si="1823"/>
        <v>FOZ DO IGUAÇU</v>
      </c>
      <c r="D2654" s="560" t="str">
        <f>Raiz!$B$108</f>
        <v>Subtotal</v>
      </c>
      <c r="E2654" s="560"/>
      <c r="F2654" s="560"/>
      <c r="G2654" s="560"/>
      <c r="H2654" s="560"/>
      <c r="I2654" s="21">
        <f t="shared" ref="I2654:J2654" si="1824">SUM(I2652:I2653)</f>
        <v>0</v>
      </c>
      <c r="J2654" s="22">
        <f t="shared" si="1824"/>
        <v>0</v>
      </c>
      <c r="K2654" s="4"/>
      <c r="L2654" s="4"/>
    </row>
    <row r="2655" spans="1:12" ht="18" customHeight="1" x14ac:dyDescent="0.2">
      <c r="A2655" s="50">
        <f t="shared" ref="A2655:C2655" si="1825">A2654</f>
        <v>2</v>
      </c>
      <c r="B2655" s="50" t="str">
        <f t="shared" si="1825"/>
        <v>Vigilante armado diurno - 12x36h - LÍDER</v>
      </c>
      <c r="C2655" s="50" t="str">
        <f t="shared" si="1825"/>
        <v>FOZ DO IGUAÇU</v>
      </c>
      <c r="D2655" s="10" t="str">
        <f>Raiz!$B$109</f>
        <v>C</v>
      </c>
      <c r="E2655" s="527" t="str">
        <f>Raiz!$C$109</f>
        <v>Tributos</v>
      </c>
      <c r="F2655" s="529"/>
      <c r="G2655" s="529"/>
      <c r="H2655" s="529"/>
      <c r="I2655" s="21">
        <f t="shared" ref="I2655:J2655" si="1826">SUM(I2656:I2658)</f>
        <v>7.6499999999999999E-2</v>
      </c>
      <c r="J2655" s="22">
        <f t="shared" si="1826"/>
        <v>194.9</v>
      </c>
      <c r="K2655" s="4"/>
      <c r="L2655" s="4"/>
    </row>
    <row r="2656" spans="1:12" ht="18" customHeight="1" x14ac:dyDescent="0.2">
      <c r="A2656" s="50">
        <f t="shared" ref="A2656:C2656" si="1827">A2655</f>
        <v>2</v>
      </c>
      <c r="B2656" s="50" t="str">
        <f t="shared" si="1827"/>
        <v>Vigilante armado diurno - 12x36h - LÍDER</v>
      </c>
      <c r="C2656" s="50" t="str">
        <f t="shared" si="1827"/>
        <v>FOZ DO IGUAÇU</v>
      </c>
      <c r="D2656" s="532" t="str">
        <f>Raiz!$B$110</f>
        <v>C.1</v>
      </c>
      <c r="E2656" s="534" t="str">
        <f>Raiz!$C$110</f>
        <v>Tributos Federais</v>
      </c>
      <c r="F2656" s="536" t="str">
        <f>Raiz!$D$110</f>
        <v>PIS</v>
      </c>
      <c r="G2656" s="537"/>
      <c r="H2656" s="538"/>
      <c r="I2656" s="29">
        <f>Raiz!$G$110</f>
        <v>6.4999999999999997E-3</v>
      </c>
      <c r="J2656" s="11">
        <f t="shared" ref="J2656" si="1828">ROUND(I2656*J2665,2)</f>
        <v>16.559999999999999</v>
      </c>
      <c r="K2656" s="4"/>
      <c r="L2656" s="4"/>
    </row>
    <row r="2657" spans="1:10" ht="18" customHeight="1" x14ac:dyDescent="0.2">
      <c r="A2657" s="50">
        <f t="shared" ref="A2657:C2657" si="1829">A2656</f>
        <v>2</v>
      </c>
      <c r="B2657" s="50" t="str">
        <f t="shared" si="1829"/>
        <v>Vigilante armado diurno - 12x36h - LÍDER</v>
      </c>
      <c r="C2657" s="50" t="str">
        <f t="shared" si="1829"/>
        <v>FOZ DO IGUAÇU</v>
      </c>
      <c r="D2657" s="533"/>
      <c r="E2657" s="535"/>
      <c r="F2657" s="535" t="str">
        <f>Raiz!$D$111</f>
        <v>COFINS</v>
      </c>
      <c r="G2657" s="539"/>
      <c r="H2657" s="540"/>
      <c r="I2657" s="12">
        <f>Raiz!$G$111</f>
        <v>0.03</v>
      </c>
      <c r="J2657" s="11">
        <f t="shared" ref="J2657" si="1830">ROUND(I2657*J2665,2)</f>
        <v>76.430000000000007</v>
      </c>
    </row>
    <row r="2658" spans="1:10" ht="18" customHeight="1" x14ac:dyDescent="0.2">
      <c r="A2658" s="50">
        <f t="shared" ref="A2658:C2658" si="1831">A2657</f>
        <v>2</v>
      </c>
      <c r="B2658" s="50" t="str">
        <f t="shared" si="1831"/>
        <v>Vigilante armado diurno - 12x36h - LÍDER</v>
      </c>
      <c r="C2658" s="50" t="str">
        <f t="shared" si="1831"/>
        <v>FOZ DO IGUAÇU</v>
      </c>
      <c r="D2658" s="10" t="str">
        <f>Raiz!$B$112</f>
        <v>C.2</v>
      </c>
      <c r="E2658" s="240" t="str">
        <f>Raiz!$C$112</f>
        <v>Tributos Municipais</v>
      </c>
      <c r="F2658" s="524" t="str">
        <f>Raiz!$D$112</f>
        <v>ISS</v>
      </c>
      <c r="G2658" s="526"/>
      <c r="H2658" s="525"/>
      <c r="I2658" s="12">
        <f>VLOOKUP(G2553,Base!$B$25:$D$35,3,FALSE)</f>
        <v>0.04</v>
      </c>
      <c r="J2658" s="11">
        <f t="shared" ref="J2658" si="1832">ROUND(I2658*J2665,2)</f>
        <v>101.91</v>
      </c>
    </row>
    <row r="2659" spans="1:10" ht="18" customHeight="1" thickBot="1" x14ac:dyDescent="0.25">
      <c r="A2659" s="50">
        <f t="shared" ref="A2659:C2659" si="1833">A2658</f>
        <v>2</v>
      </c>
      <c r="B2659" s="50" t="str">
        <f t="shared" si="1833"/>
        <v>Vigilante armado diurno - 12x36h - LÍDER</v>
      </c>
      <c r="C2659" s="50" t="str">
        <f t="shared" si="1833"/>
        <v>FOZ DO IGUAÇU</v>
      </c>
      <c r="D2659" s="653" t="str">
        <f>Raiz!$B$113</f>
        <v>Total do Módulo 6 - Custos Indiretos, Lucro e Tributos</v>
      </c>
      <c r="E2659" s="653"/>
      <c r="F2659" s="653"/>
      <c r="G2659" s="653"/>
      <c r="H2659" s="653"/>
      <c r="I2659" s="16">
        <f t="shared" ref="I2659:J2659" si="1834">I2654+I2655</f>
        <v>7.6499999999999999E-2</v>
      </c>
      <c r="J2659" s="13">
        <f t="shared" si="1834"/>
        <v>194.9</v>
      </c>
    </row>
    <row r="2660" spans="1:10" ht="12.75" customHeight="1" thickBot="1" x14ac:dyDescent="0.25">
      <c r="A2660" s="50">
        <f t="shared" ref="A2660:C2660" si="1835">A2659</f>
        <v>2</v>
      </c>
      <c r="B2660" s="50" t="str">
        <f t="shared" si="1835"/>
        <v>Vigilante armado diurno - 12x36h - LÍDER</v>
      </c>
      <c r="C2660" s="50" t="str">
        <f t="shared" si="1835"/>
        <v>FOZ DO IGUAÇU</v>
      </c>
      <c r="D2660" s="4"/>
      <c r="E2660" s="4"/>
      <c r="F2660" s="4"/>
      <c r="G2660" s="4"/>
      <c r="H2660" s="4"/>
      <c r="I2660" s="4"/>
      <c r="J2660" s="4"/>
    </row>
    <row r="2661" spans="1:10" ht="18" customHeight="1" x14ac:dyDescent="0.2">
      <c r="A2661" s="50">
        <f t="shared" ref="A2661:C2661" si="1836">A2660</f>
        <v>2</v>
      </c>
      <c r="B2661" s="50" t="str">
        <f t="shared" si="1836"/>
        <v>Vigilante armado diurno - 12x36h - LÍDER</v>
      </c>
      <c r="C2661" s="50" t="str">
        <f t="shared" si="1836"/>
        <v>FOZ DO IGUAÇU</v>
      </c>
      <c r="D2661" s="556" t="str">
        <f>Raiz!$B$115</f>
        <v>TRIBUTOS (percentual incidente sobre o Valor total por empregado)</v>
      </c>
      <c r="E2661" s="557"/>
      <c r="F2661" s="557"/>
      <c r="G2661" s="557"/>
      <c r="H2661" s="557"/>
      <c r="I2661" s="557"/>
      <c r="J2661" s="558"/>
    </row>
    <row r="2662" spans="1:10" ht="18" customHeight="1" x14ac:dyDescent="0.2">
      <c r="A2662" s="50">
        <f t="shared" ref="A2662:C2662" si="1837">A2661</f>
        <v>2</v>
      </c>
      <c r="B2662" s="50" t="str">
        <f t="shared" si="1837"/>
        <v>Vigilante armado diurno - 12x36h - LÍDER</v>
      </c>
      <c r="C2662" s="50" t="str">
        <f t="shared" si="1837"/>
        <v>FOZ DO IGUAÇU</v>
      </c>
      <c r="D2662" s="10" t="str">
        <f>Raiz!$B$116</f>
        <v>A</v>
      </c>
      <c r="E2662" s="521" t="str">
        <f>Raiz!$C$116</f>
        <v>Percentual total dos Tributos / 100</v>
      </c>
      <c r="F2662" s="521"/>
      <c r="G2662" s="521"/>
      <c r="H2662" s="521"/>
      <c r="I2662" s="521"/>
      <c r="J2662" s="23">
        <f>I2655</f>
        <v>7.6499999999999999E-2</v>
      </c>
    </row>
    <row r="2663" spans="1:10" ht="18" customHeight="1" x14ac:dyDescent="0.2">
      <c r="A2663" s="50">
        <f t="shared" ref="A2663:C2663" si="1838">A2662</f>
        <v>2</v>
      </c>
      <c r="B2663" s="50" t="str">
        <f t="shared" si="1838"/>
        <v>Vigilante armado diurno - 12x36h - LÍDER</v>
      </c>
      <c r="C2663" s="50" t="str">
        <f t="shared" si="1838"/>
        <v>FOZ DO IGUAÇU</v>
      </c>
      <c r="D2663" s="10" t="str">
        <f>Raiz!$B$117</f>
        <v>B</v>
      </c>
      <c r="E2663" s="521" t="str">
        <f>Raiz!$C$117</f>
        <v>1 - A</v>
      </c>
      <c r="F2663" s="521"/>
      <c r="G2663" s="521"/>
      <c r="H2663" s="521"/>
      <c r="I2663" s="521"/>
      <c r="J2663" s="23">
        <f>1-J2662</f>
        <v>0.92349999999999999</v>
      </c>
    </row>
    <row r="2664" spans="1:10" ht="18" customHeight="1" x14ac:dyDescent="0.2">
      <c r="A2664" s="50">
        <f t="shared" ref="A2664:C2664" si="1839">A2663</f>
        <v>2</v>
      </c>
      <c r="B2664" s="50" t="str">
        <f t="shared" si="1839"/>
        <v>Vigilante armado diurno - 12x36h - LÍDER</v>
      </c>
      <c r="C2664" s="50" t="str">
        <f t="shared" si="1839"/>
        <v>FOZ DO IGUAÇU</v>
      </c>
      <c r="D2664" s="10" t="str">
        <f>Raiz!$B$118</f>
        <v>C</v>
      </c>
      <c r="E2664" s="521" t="str">
        <f>Raiz!$C$118</f>
        <v>Custo antes da incidência dos tributos</v>
      </c>
      <c r="F2664" s="521"/>
      <c r="G2664" s="521"/>
      <c r="H2664" s="521"/>
      <c r="I2664" s="521"/>
      <c r="J2664" s="11">
        <f>J2678</f>
        <v>2352.83</v>
      </c>
    </row>
    <row r="2665" spans="1:10" ht="18" customHeight="1" x14ac:dyDescent="0.2">
      <c r="A2665" s="50">
        <f t="shared" ref="A2665:C2665" si="1840">A2664</f>
        <v>2</v>
      </c>
      <c r="B2665" s="50" t="str">
        <f t="shared" si="1840"/>
        <v>Vigilante armado diurno - 12x36h - LÍDER</v>
      </c>
      <c r="C2665" s="50" t="str">
        <f t="shared" si="1840"/>
        <v>FOZ DO IGUAÇU</v>
      </c>
      <c r="D2665" s="10" t="str">
        <f>Raiz!$B$119</f>
        <v>D</v>
      </c>
      <c r="E2665" s="521" t="str">
        <f>Raiz!$C$119</f>
        <v>PREÇO DO POSTO/MÊS (C / B)</v>
      </c>
      <c r="F2665" s="521"/>
      <c r="G2665" s="521"/>
      <c r="H2665" s="521"/>
      <c r="I2665" s="521"/>
      <c r="J2665" s="11">
        <f>ROUND(J2664/J2663,2)</f>
        <v>2547.73</v>
      </c>
    </row>
    <row r="2666" spans="1:10" ht="18" customHeight="1" thickBot="1" x14ac:dyDescent="0.25">
      <c r="A2666" s="50">
        <f t="shared" ref="A2666:C2666" si="1841">A2665</f>
        <v>2</v>
      </c>
      <c r="B2666" s="50" t="str">
        <f t="shared" si="1841"/>
        <v>Vigilante armado diurno - 12x36h - LÍDER</v>
      </c>
      <c r="C2666" s="50" t="str">
        <f t="shared" si="1841"/>
        <v>FOZ DO IGUAÇU</v>
      </c>
      <c r="D2666" s="619" t="str">
        <f>Raiz!$B$120</f>
        <v>Total dos Tributos = (D – C)</v>
      </c>
      <c r="E2666" s="619"/>
      <c r="F2666" s="619"/>
      <c r="G2666" s="619"/>
      <c r="H2666" s="619"/>
      <c r="I2666" s="619"/>
      <c r="J2666" s="24">
        <f>J2665-J2664</f>
        <v>194.90000000000009</v>
      </c>
    </row>
    <row r="2667" spans="1:10" ht="12.75" customHeight="1" thickBot="1" x14ac:dyDescent="0.25">
      <c r="A2667" s="50">
        <f t="shared" ref="A2667:C2667" si="1842">A2666</f>
        <v>2</v>
      </c>
      <c r="B2667" s="50" t="str">
        <f t="shared" si="1842"/>
        <v>Vigilante armado diurno - 12x36h - LÍDER</v>
      </c>
      <c r="C2667" s="50" t="str">
        <f t="shared" si="1842"/>
        <v>FOZ DO IGUAÇU</v>
      </c>
      <c r="D2667" s="4"/>
      <c r="E2667" s="4"/>
      <c r="F2667" s="4"/>
      <c r="G2667" s="4"/>
      <c r="H2667" s="4"/>
      <c r="I2667" s="4"/>
      <c r="J2667" s="4"/>
    </row>
    <row r="2668" spans="1:10" ht="18" customHeight="1" x14ac:dyDescent="0.2">
      <c r="A2668" s="50">
        <f t="shared" ref="A2668:C2668" si="1843">A2667</f>
        <v>2</v>
      </c>
      <c r="B2668" s="50" t="str">
        <f t="shared" si="1843"/>
        <v>Vigilante armado diurno - 12x36h - LÍDER</v>
      </c>
      <c r="C2668" s="50" t="str">
        <f t="shared" si="1843"/>
        <v>FOZ DO IGUAÇU</v>
      </c>
      <c r="D2668" s="544" t="str">
        <f>Raiz!$B$122</f>
        <v>2 - QUADRO-RESUMO DO CUSTO POR EMPREGADO</v>
      </c>
      <c r="E2668" s="544"/>
      <c r="F2668" s="544"/>
      <c r="G2668" s="544"/>
      <c r="H2668" s="544"/>
      <c r="I2668" s="646"/>
      <c r="J2668" s="68" t="str">
        <f>Raiz!$H$122</f>
        <v>Valor R$</v>
      </c>
    </row>
    <row r="2669" spans="1:10" ht="18" customHeight="1" x14ac:dyDescent="0.2">
      <c r="A2669" s="50">
        <f t="shared" ref="A2669:C2669" si="1844">A2668</f>
        <v>2</v>
      </c>
      <c r="B2669" s="50" t="str">
        <f t="shared" si="1844"/>
        <v>Vigilante armado diurno - 12x36h - LÍDER</v>
      </c>
      <c r="C2669" s="50" t="str">
        <f t="shared" si="1844"/>
        <v>FOZ DO IGUAÇU</v>
      </c>
      <c r="D2669" s="10" t="str">
        <f>Raiz!$B$123</f>
        <v>A</v>
      </c>
      <c r="E2669" s="521" t="str">
        <f>Raiz!$C$123</f>
        <v>Módulo 1 - Composição da Remuneração</v>
      </c>
      <c r="F2669" s="521"/>
      <c r="G2669" s="521"/>
      <c r="H2669" s="521"/>
      <c r="I2669" s="521"/>
      <c r="J2669" s="11">
        <f>J2586</f>
        <v>437.64</v>
      </c>
    </row>
    <row r="2670" spans="1:10" ht="18" customHeight="1" x14ac:dyDescent="0.2">
      <c r="A2670" s="50">
        <f t="shared" ref="A2670:C2670" si="1845">A2669</f>
        <v>2</v>
      </c>
      <c r="B2670" s="50" t="str">
        <f t="shared" si="1845"/>
        <v>Vigilante armado diurno - 12x36h - LÍDER</v>
      </c>
      <c r="C2670" s="50" t="str">
        <f t="shared" si="1845"/>
        <v>FOZ DO IGUAÇU</v>
      </c>
      <c r="D2670" s="10" t="str">
        <f>Raiz!$B$124</f>
        <v>B</v>
      </c>
      <c r="E2670" s="521" t="str">
        <f>Raiz!$C$124</f>
        <v>Módulo 2 - Encargos e Benefícios Anuais, Mensais e Diários</v>
      </c>
      <c r="F2670" s="521"/>
      <c r="G2670" s="521"/>
      <c r="H2670" s="521"/>
      <c r="I2670" s="521"/>
      <c r="J2670" s="11">
        <f t="shared" ref="J2670" si="1846">J2620</f>
        <v>1722.31</v>
      </c>
    </row>
    <row r="2671" spans="1:10" ht="18" customHeight="1" x14ac:dyDescent="0.2">
      <c r="A2671" s="50">
        <f t="shared" ref="A2671:C2671" si="1847">A2670</f>
        <v>2</v>
      </c>
      <c r="B2671" s="50" t="str">
        <f t="shared" si="1847"/>
        <v>Vigilante armado diurno - 12x36h - LÍDER</v>
      </c>
      <c r="C2671" s="50" t="str">
        <f t="shared" si="1847"/>
        <v>FOZ DO IGUAÇU</v>
      </c>
      <c r="D2671" s="10" t="str">
        <f>Raiz!$B$125</f>
        <v>C</v>
      </c>
      <c r="E2671" s="521" t="str">
        <f>Raiz!$C$125</f>
        <v>Módulo 3 - Provisão para Rescisão</v>
      </c>
      <c r="F2671" s="521"/>
      <c r="G2671" s="521"/>
      <c r="H2671" s="521"/>
      <c r="I2671" s="521"/>
      <c r="J2671" s="11">
        <f t="shared" ref="J2671" si="1848">J2629</f>
        <v>26.51</v>
      </c>
    </row>
    <row r="2672" spans="1:10" ht="18" customHeight="1" x14ac:dyDescent="0.2">
      <c r="A2672" s="50">
        <f t="shared" ref="A2672:C2672" si="1849">A2671</f>
        <v>2</v>
      </c>
      <c r="B2672" s="50" t="str">
        <f t="shared" si="1849"/>
        <v>Vigilante armado diurno - 12x36h - LÍDER</v>
      </c>
      <c r="C2672" s="50" t="str">
        <f t="shared" si="1849"/>
        <v>FOZ DO IGUAÇU</v>
      </c>
      <c r="D2672" s="10" t="str">
        <f>Raiz!$B$126</f>
        <v>D</v>
      </c>
      <c r="E2672" s="521" t="str">
        <f>Raiz!$C$126</f>
        <v>Módulo 4 - Custo de Reposição do Profissional Ausente</v>
      </c>
      <c r="F2672" s="521"/>
      <c r="G2672" s="521"/>
      <c r="H2672" s="521"/>
      <c r="I2672" s="521"/>
      <c r="J2672" s="11">
        <f t="shared" ref="J2672" si="1850">J2642</f>
        <v>166.37</v>
      </c>
    </row>
    <row r="2673" spans="1:13" ht="18" customHeight="1" x14ac:dyDescent="0.2">
      <c r="A2673" s="50">
        <f t="shared" ref="A2673:C2673" si="1851">A2672</f>
        <v>2</v>
      </c>
      <c r="B2673" s="50" t="str">
        <f t="shared" si="1851"/>
        <v>Vigilante armado diurno - 12x36h - LÍDER</v>
      </c>
      <c r="C2673" s="50" t="str">
        <f t="shared" si="1851"/>
        <v>FOZ DO IGUAÇU</v>
      </c>
      <c r="D2673" s="10" t="str">
        <f>Raiz!$B$127</f>
        <v>E</v>
      </c>
      <c r="E2673" s="521" t="str">
        <f>Raiz!$C$127</f>
        <v>Módulo 5 - Insumos Diversos</v>
      </c>
      <c r="F2673" s="521"/>
      <c r="G2673" s="521"/>
      <c r="H2673" s="521"/>
      <c r="I2673" s="521"/>
      <c r="J2673" s="11">
        <f t="shared" ref="J2673" si="1852">J2649</f>
        <v>0</v>
      </c>
    </row>
    <row r="2674" spans="1:13" ht="18" customHeight="1" x14ac:dyDescent="0.2">
      <c r="A2674" s="50">
        <f t="shared" ref="A2674:C2674" si="1853">A2673</f>
        <v>2</v>
      </c>
      <c r="B2674" s="50" t="str">
        <f t="shared" si="1853"/>
        <v>Vigilante armado diurno - 12x36h - LÍDER</v>
      </c>
      <c r="C2674" s="50" t="str">
        <f t="shared" si="1853"/>
        <v>FOZ DO IGUAÇU</v>
      </c>
      <c r="D2674" s="647" t="str">
        <f>Raiz!$B$128</f>
        <v>Subtotal (A + B + C+ D + E)</v>
      </c>
      <c r="E2674" s="647"/>
      <c r="F2674" s="647"/>
      <c r="G2674" s="647"/>
      <c r="H2674" s="647"/>
      <c r="I2674" s="647"/>
      <c r="J2674" s="22">
        <f t="shared" ref="J2674" si="1854">SUM(J2669:J2673)</f>
        <v>2352.83</v>
      </c>
    </row>
    <row r="2675" spans="1:13" ht="18" customHeight="1" x14ac:dyDescent="0.2">
      <c r="A2675" s="50">
        <f t="shared" ref="A2675:C2675" si="1855">A2674</f>
        <v>2</v>
      </c>
      <c r="B2675" s="50" t="str">
        <f t="shared" si="1855"/>
        <v>Vigilante armado diurno - 12x36h - LÍDER</v>
      </c>
      <c r="C2675" s="50" t="str">
        <f t="shared" si="1855"/>
        <v>FOZ DO IGUAÇU</v>
      </c>
      <c r="D2675" s="10" t="str">
        <f>Raiz!$B$129</f>
        <v>F</v>
      </c>
      <c r="E2675" s="521" t="str">
        <f>Raiz!$C$129</f>
        <v>Módulo 6-A - Custos Indiretos (despesas administrativas e operacionais)</v>
      </c>
      <c r="F2675" s="521"/>
      <c r="G2675" s="521"/>
      <c r="H2675" s="521"/>
      <c r="I2675" s="521"/>
      <c r="J2675" s="11">
        <f t="shared" ref="J2675" si="1856">J2652</f>
        <v>0</v>
      </c>
    </row>
    <row r="2676" spans="1:13" ht="18" customHeight="1" x14ac:dyDescent="0.2">
      <c r="A2676" s="50">
        <f t="shared" ref="A2676:C2676" si="1857">A2675</f>
        <v>2</v>
      </c>
      <c r="B2676" s="50" t="str">
        <f t="shared" si="1857"/>
        <v>Vigilante armado diurno - 12x36h - LÍDER</v>
      </c>
      <c r="C2676" s="50" t="str">
        <f t="shared" si="1857"/>
        <v>FOZ DO IGUAÇU</v>
      </c>
      <c r="D2676" s="647" t="str">
        <f>Raiz!$B$130</f>
        <v>Subtotal (antes da incidência dos lucros)</v>
      </c>
      <c r="E2676" s="647"/>
      <c r="F2676" s="647"/>
      <c r="G2676" s="647"/>
      <c r="H2676" s="647"/>
      <c r="I2676" s="647"/>
      <c r="J2676" s="25">
        <f t="shared" ref="J2676" si="1858">J2674+J2675</f>
        <v>2352.83</v>
      </c>
    </row>
    <row r="2677" spans="1:13" ht="18" customHeight="1" x14ac:dyDescent="0.2">
      <c r="A2677" s="50">
        <f t="shared" ref="A2677:C2677" si="1859">A2676</f>
        <v>2</v>
      </c>
      <c r="B2677" s="50" t="str">
        <f t="shared" si="1859"/>
        <v>Vigilante armado diurno - 12x36h - LÍDER</v>
      </c>
      <c r="C2677" s="50" t="str">
        <f t="shared" si="1859"/>
        <v>FOZ DO IGUAÇU</v>
      </c>
      <c r="D2677" s="10" t="str">
        <f>Raiz!$B$131</f>
        <v>G</v>
      </c>
      <c r="E2677" s="521" t="str">
        <f>Raiz!$C$131</f>
        <v>Módulo 6-B - Lucro</v>
      </c>
      <c r="F2677" s="521"/>
      <c r="G2677" s="521"/>
      <c r="H2677" s="521"/>
      <c r="I2677" s="521"/>
      <c r="J2677" s="25">
        <f t="shared" ref="J2677" si="1860">J2653</f>
        <v>0</v>
      </c>
    </row>
    <row r="2678" spans="1:13" ht="18" customHeight="1" x14ac:dyDescent="0.2">
      <c r="A2678" s="50">
        <f t="shared" ref="A2678:C2678" si="1861">A2677</f>
        <v>2</v>
      </c>
      <c r="B2678" s="50" t="str">
        <f t="shared" si="1861"/>
        <v>Vigilante armado diurno - 12x36h - LÍDER</v>
      </c>
      <c r="C2678" s="50" t="str">
        <f t="shared" si="1861"/>
        <v>FOZ DO IGUAÇU</v>
      </c>
      <c r="D2678" s="647" t="str">
        <f>Raiz!$B$132</f>
        <v>Subtotal (antes da incidência dos tributos)</v>
      </c>
      <c r="E2678" s="647"/>
      <c r="F2678" s="647"/>
      <c r="G2678" s="647"/>
      <c r="H2678" s="647"/>
      <c r="I2678" s="647"/>
      <c r="J2678" s="25">
        <f t="shared" ref="J2678" si="1862">J2676+J2677</f>
        <v>2352.83</v>
      </c>
    </row>
    <row r="2679" spans="1:13" ht="18" customHeight="1" thickBot="1" x14ac:dyDescent="0.25">
      <c r="A2679" s="50">
        <f t="shared" ref="A2679:C2679" si="1863">A2678</f>
        <v>2</v>
      </c>
      <c r="B2679" s="50" t="str">
        <f t="shared" si="1863"/>
        <v>Vigilante armado diurno - 12x36h - LÍDER</v>
      </c>
      <c r="C2679" s="50" t="str">
        <f t="shared" si="1863"/>
        <v>FOZ DO IGUAÇU</v>
      </c>
      <c r="D2679" s="245" t="str">
        <f>Raiz!$B$133</f>
        <v>H</v>
      </c>
      <c r="E2679" s="625" t="str">
        <f>Raiz!$C$133</f>
        <v>Módulo 6-C - Tributos</v>
      </c>
      <c r="F2679" s="625"/>
      <c r="G2679" s="625"/>
      <c r="H2679" s="625"/>
      <c r="I2679" s="625"/>
      <c r="J2679" s="25">
        <f t="shared" ref="J2679" si="1864">J2655</f>
        <v>194.9</v>
      </c>
    </row>
    <row r="2680" spans="1:13" ht="30" customHeight="1" thickBot="1" x14ac:dyDescent="0.25">
      <c r="A2680" s="50">
        <f t="shared" ref="A2680:C2680" si="1865">A2679</f>
        <v>2</v>
      </c>
      <c r="B2680" s="50" t="str">
        <f t="shared" si="1865"/>
        <v>Vigilante armado diurno - 12x36h - LÍDER</v>
      </c>
      <c r="C2680" s="50" t="str">
        <f t="shared" si="1865"/>
        <v>FOZ DO IGUAÇU</v>
      </c>
      <c r="D2680" s="650" t="str">
        <f>Raiz!$B$134</f>
        <v>Valor Total por Posto / Mês</v>
      </c>
      <c r="E2680" s="651"/>
      <c r="F2680" s="652"/>
      <c r="G2680" s="654" t="str">
        <f>CONCATENATE(G2558," - ",G2553)</f>
        <v>Vigilante armado diurno - 12x36h - LÍDER - FOZ DO IGUAÇU</v>
      </c>
      <c r="H2680" s="651"/>
      <c r="I2680" s="652"/>
      <c r="J2680" s="67">
        <f t="shared" ref="J2680" si="1866">SUM(J2678:J2679)</f>
        <v>2547.73</v>
      </c>
      <c r="M2680" s="90"/>
    </row>
    <row r="2681" spans="1:13" ht="21.75" customHeight="1" thickBot="1" x14ac:dyDescent="0.25">
      <c r="A2681" s="50">
        <f t="shared" ref="A2681:C2681" si="1867">A2680</f>
        <v>2</v>
      </c>
      <c r="B2681" s="50" t="str">
        <f t="shared" si="1867"/>
        <v>Vigilante armado diurno - 12x36h - LÍDER</v>
      </c>
      <c r="C2681" s="50" t="str">
        <f t="shared" si="1867"/>
        <v>FOZ DO IGUAÇU</v>
      </c>
      <c r="M2681" s="90"/>
    </row>
    <row r="2682" spans="1:13" ht="30" customHeight="1" thickBot="1" x14ac:dyDescent="0.25">
      <c r="A2682" s="50">
        <f>J2682</f>
        <v>2</v>
      </c>
      <c r="B2682" s="50" t="str">
        <f>G2692</f>
        <v>Vigilante armado noturno - 12x36h - LÍDER</v>
      </c>
      <c r="C2682" s="50" t="str">
        <f>G2687</f>
        <v>FOZ DO IGUAÇU</v>
      </c>
      <c r="D2682" s="657" t="str">
        <f>Raiz!$B$2</f>
        <v>PLANILHA DE CUSTOS E FORMAÇÃO DE PREÇOS</v>
      </c>
      <c r="E2682" s="658"/>
      <c r="F2682" s="658"/>
      <c r="G2682" s="658"/>
      <c r="H2682" s="658"/>
      <c r="I2682" s="52" t="str">
        <f>Raiz!$G$2</f>
        <v>GRUPO</v>
      </c>
      <c r="J2682" s="53">
        <f>VLOOKUP(G2687,Base!$B$25:$C$44,2,FALSE)</f>
        <v>2</v>
      </c>
      <c r="K2682" s="239"/>
      <c r="L2682" s="48" t="s">
        <v>163</v>
      </c>
      <c r="M2682" s="49">
        <f>M2548+1</f>
        <v>21</v>
      </c>
    </row>
    <row r="2683" spans="1:13" s="4" customFormat="1" ht="18" customHeight="1" x14ac:dyDescent="0.2">
      <c r="A2683" s="50">
        <f>A2682</f>
        <v>2</v>
      </c>
      <c r="B2683" s="50" t="str">
        <f>B2682</f>
        <v>Vigilante armado noturno - 12x36h - LÍDER</v>
      </c>
      <c r="C2683" s="50" t="str">
        <f>C2682</f>
        <v>FOZ DO IGUAÇU</v>
      </c>
      <c r="D2683" s="659" t="str">
        <f>Raiz!$B$3</f>
        <v>DISCRIMINAÇÃO DOS SERVIÇOS (DADOS REFERENTES À CONTRATAÇÃO)</v>
      </c>
      <c r="E2683" s="660"/>
      <c r="F2683" s="660"/>
      <c r="G2683" s="660"/>
      <c r="H2683" s="660"/>
      <c r="I2683" s="660"/>
      <c r="J2683" s="661"/>
    </row>
    <row r="2684" spans="1:13" s="4" customFormat="1" ht="18" customHeight="1" x14ac:dyDescent="0.2">
      <c r="A2684" s="50">
        <f t="shared" ref="A2684:C2684" si="1868">A2683</f>
        <v>2</v>
      </c>
      <c r="B2684" s="50" t="str">
        <f t="shared" si="1868"/>
        <v>Vigilante armado noturno - 12x36h - LÍDER</v>
      </c>
      <c r="C2684" s="50" t="str">
        <f t="shared" si="1868"/>
        <v>FOZ DO IGUAÇU</v>
      </c>
      <c r="D2684" s="10" t="str">
        <f>Raiz!$B$4</f>
        <v>A</v>
      </c>
      <c r="E2684" s="524" t="str">
        <f>Raiz!$C$4</f>
        <v>Processo nº</v>
      </c>
      <c r="F2684" s="525"/>
      <c r="G2684" s="629" t="str">
        <f>Base!$C$2</f>
        <v>10905.720056/2023-49</v>
      </c>
      <c r="H2684" s="630"/>
      <c r="I2684" s="630"/>
      <c r="J2684" s="631"/>
    </row>
    <row r="2685" spans="1:13" s="4" customFormat="1" ht="18" customHeight="1" x14ac:dyDescent="0.2">
      <c r="A2685" s="50">
        <f t="shared" ref="A2685:C2685" si="1869">A2684</f>
        <v>2</v>
      </c>
      <c r="B2685" s="50" t="str">
        <f t="shared" si="1869"/>
        <v>Vigilante armado noturno - 12x36h - LÍDER</v>
      </c>
      <c r="C2685" s="50" t="str">
        <f t="shared" si="1869"/>
        <v>FOZ DO IGUAÇU</v>
      </c>
      <c r="D2685" s="10" t="str">
        <f>Raiz!$B$5</f>
        <v>B</v>
      </c>
      <c r="E2685" s="524" t="str">
        <f>Raiz!$C$5</f>
        <v>Licitação nº</v>
      </c>
      <c r="F2685" s="525"/>
      <c r="G2685" s="629" t="str">
        <f>Base!$C$3</f>
        <v>___/2024</v>
      </c>
      <c r="H2685" s="630"/>
      <c r="I2685" s="630"/>
      <c r="J2685" s="631"/>
    </row>
    <row r="2686" spans="1:13" s="4" customFormat="1" ht="18" customHeight="1" x14ac:dyDescent="0.2">
      <c r="A2686" s="50">
        <f t="shared" ref="A2686:C2686" si="1870">A2685</f>
        <v>2</v>
      </c>
      <c r="B2686" s="50" t="str">
        <f t="shared" si="1870"/>
        <v>Vigilante armado noturno - 12x36h - LÍDER</v>
      </c>
      <c r="C2686" s="50" t="str">
        <f t="shared" si="1870"/>
        <v>FOZ DO IGUAÇU</v>
      </c>
      <c r="D2686" s="10" t="str">
        <f>Raiz!$B$6</f>
        <v>C</v>
      </c>
      <c r="E2686" s="524" t="str">
        <f>Raiz!$C$6</f>
        <v>Data de apresentação da proposta</v>
      </c>
      <c r="F2686" s="525"/>
      <c r="G2686" s="629" t="str">
        <f>Base!$C$4</f>
        <v>___/___/2024</v>
      </c>
      <c r="H2686" s="630"/>
      <c r="I2686" s="630"/>
      <c r="J2686" s="631"/>
    </row>
    <row r="2687" spans="1:13" s="4" customFormat="1" ht="18" customHeight="1" x14ac:dyDescent="0.2">
      <c r="A2687" s="50">
        <f t="shared" ref="A2687:C2687" si="1871">A2686</f>
        <v>2</v>
      </c>
      <c r="B2687" s="50" t="str">
        <f t="shared" si="1871"/>
        <v>Vigilante armado noturno - 12x36h - LÍDER</v>
      </c>
      <c r="C2687" s="50" t="str">
        <f t="shared" si="1871"/>
        <v>FOZ DO IGUAÇU</v>
      </c>
      <c r="D2687" s="10" t="str">
        <f>Raiz!$B$7</f>
        <v>D</v>
      </c>
      <c r="E2687" s="524" t="str">
        <f>Raiz!$C$7</f>
        <v>Local da prestação do serviço</v>
      </c>
      <c r="F2687" s="525"/>
      <c r="G2687" s="632" t="str">
        <f>VLOOKUP(M2682,Base!$Q$49:$S$102,2,FALSE)</f>
        <v>FOZ DO IGUAÇU</v>
      </c>
      <c r="H2687" s="633"/>
      <c r="I2687" s="633"/>
      <c r="J2687" s="634"/>
      <c r="K2687" s="239"/>
      <c r="L2687" s="239"/>
    </row>
    <row r="2688" spans="1:13" s="4" customFormat="1" ht="18" customHeight="1" x14ac:dyDescent="0.2">
      <c r="A2688" s="50">
        <f t="shared" ref="A2688:C2688" si="1872">A2687</f>
        <v>2</v>
      </c>
      <c r="B2688" s="50" t="str">
        <f t="shared" si="1872"/>
        <v>Vigilante armado noturno - 12x36h - LÍDER</v>
      </c>
      <c r="C2688" s="50" t="str">
        <f t="shared" si="1872"/>
        <v>FOZ DO IGUAÇU</v>
      </c>
      <c r="D2688" s="10" t="str">
        <f>Raiz!$B$8</f>
        <v>E</v>
      </c>
      <c r="E2688" s="524" t="str">
        <f>Raiz!$C$8</f>
        <v>Ano do Acordo, Convenção ou Dissídio Coletivo:</v>
      </c>
      <c r="F2688" s="525"/>
      <c r="G2688" s="635" t="str">
        <f>VLOOKUP(G2687,Base!$B$149:$L$168,J2692+1,FALSE)</f>
        <v>2022/2024</v>
      </c>
      <c r="H2688" s="636"/>
      <c r="I2688" s="636"/>
      <c r="J2688" s="637"/>
    </row>
    <row r="2689" spans="1:12" s="4" customFormat="1" ht="18" customHeight="1" thickBot="1" x14ac:dyDescent="0.25">
      <c r="A2689" s="50">
        <f t="shared" ref="A2689:C2689" si="1873">A2688</f>
        <v>2</v>
      </c>
      <c r="B2689" s="50" t="str">
        <f t="shared" si="1873"/>
        <v>Vigilante armado noturno - 12x36h - LÍDER</v>
      </c>
      <c r="C2689" s="50" t="str">
        <f t="shared" si="1873"/>
        <v>FOZ DO IGUAÇU</v>
      </c>
      <c r="D2689" s="9" t="str">
        <f>Raiz!$B$9</f>
        <v>F</v>
      </c>
      <c r="E2689" s="623" t="str">
        <f>Raiz!$C$9</f>
        <v>Tempo de Execução (meses)</v>
      </c>
      <c r="F2689" s="624"/>
      <c r="G2689" s="641">
        <f>VLOOKUP(G2687,Base!$B$99:$L$118,J2692+1,FALSE)</f>
        <v>24</v>
      </c>
      <c r="H2689" s="642"/>
      <c r="I2689" s="642"/>
      <c r="J2689" s="600"/>
    </row>
    <row r="2690" spans="1:12" ht="14.25" customHeight="1" thickBot="1" x14ac:dyDescent="0.25">
      <c r="A2690" s="50">
        <f t="shared" ref="A2690:C2690" si="1874">A2689</f>
        <v>2</v>
      </c>
      <c r="B2690" s="50" t="str">
        <f t="shared" si="1874"/>
        <v>Vigilante armado noturno - 12x36h - LÍDER</v>
      </c>
      <c r="C2690" s="50" t="str">
        <f t="shared" si="1874"/>
        <v>FOZ DO IGUAÇU</v>
      </c>
      <c r="D2690" s="89"/>
    </row>
    <row r="2691" spans="1:12" s="4" customFormat="1" ht="18" customHeight="1" x14ac:dyDescent="0.2">
      <c r="A2691" s="50">
        <f t="shared" ref="A2691:C2691" si="1875">A2690</f>
        <v>2</v>
      </c>
      <c r="B2691" s="50" t="str">
        <f t="shared" si="1875"/>
        <v>Vigilante armado noturno - 12x36h - LÍDER</v>
      </c>
      <c r="C2691" s="50" t="str">
        <f t="shared" si="1875"/>
        <v>FOZ DO IGUAÇU</v>
      </c>
      <c r="D2691" s="601" t="str">
        <f>Raiz!$B$11</f>
        <v>IDENTIFICAÇÃO DO SERVIÇO</v>
      </c>
      <c r="E2691" s="601"/>
      <c r="F2691" s="601"/>
      <c r="G2691" s="601"/>
      <c r="H2691" s="601"/>
      <c r="I2691" s="601"/>
      <c r="J2691" s="601"/>
    </row>
    <row r="2692" spans="1:12" s="4" customFormat="1" ht="18" customHeight="1" x14ac:dyDescent="0.2">
      <c r="A2692" s="50">
        <f t="shared" ref="A2692:C2692" si="1876">A2691</f>
        <v>2</v>
      </c>
      <c r="B2692" s="50" t="str">
        <f t="shared" si="1876"/>
        <v>Vigilante armado noturno - 12x36h - LÍDER</v>
      </c>
      <c r="C2692" s="50" t="str">
        <f t="shared" si="1876"/>
        <v>FOZ DO IGUAÇU</v>
      </c>
      <c r="D2692" s="609" t="str">
        <f>Raiz!$B$12</f>
        <v>Tipo de Serviço</v>
      </c>
      <c r="E2692" s="609"/>
      <c r="F2692" s="609"/>
      <c r="G2692" s="607" t="str">
        <f>VLOOKUP(M2682,Base!$Q$49:$S$102,3,FALSE)</f>
        <v>Vigilante armado noturno - 12x36h - LÍDER</v>
      </c>
      <c r="H2692" s="608"/>
      <c r="I2692" s="608"/>
      <c r="J2692" s="47">
        <f>VLOOKUP(G2692,Base!$B$11:$E$20,4,FALSE)</f>
        <v>6</v>
      </c>
    </row>
    <row r="2693" spans="1:12" s="4" customFormat="1" ht="18" customHeight="1" x14ac:dyDescent="0.2">
      <c r="A2693" s="50">
        <f t="shared" ref="A2693:C2693" si="1877">A2692</f>
        <v>2</v>
      </c>
      <c r="B2693" s="50" t="str">
        <f t="shared" si="1877"/>
        <v>Vigilante armado noturno - 12x36h - LÍDER</v>
      </c>
      <c r="C2693" s="50" t="str">
        <f t="shared" si="1877"/>
        <v>FOZ DO IGUAÇU</v>
      </c>
      <c r="D2693" s="609" t="str">
        <f>Raiz!$B$13</f>
        <v>Unidade de medida</v>
      </c>
      <c r="E2693" s="609"/>
      <c r="F2693" s="609"/>
      <c r="G2693" s="610" t="str">
        <f>Base!$C$6</f>
        <v>Posto</v>
      </c>
      <c r="H2693" s="610"/>
      <c r="I2693" s="610"/>
      <c r="J2693" s="610"/>
    </row>
    <row r="2694" spans="1:12" s="4" customFormat="1" ht="18" customHeight="1" thickBot="1" x14ac:dyDescent="0.25">
      <c r="A2694" s="50">
        <f t="shared" ref="A2694:C2694" si="1878">A2693</f>
        <v>2</v>
      </c>
      <c r="B2694" s="50" t="str">
        <f t="shared" si="1878"/>
        <v>Vigilante armado noturno - 12x36h - LÍDER</v>
      </c>
      <c r="C2694" s="50" t="str">
        <f t="shared" si="1878"/>
        <v>FOZ DO IGUAÇU</v>
      </c>
      <c r="D2694" s="597" t="str">
        <f>Raiz!$B$14</f>
        <v>Quantidade a contratar (unidade de medida)</v>
      </c>
      <c r="E2694" s="597"/>
      <c r="F2694" s="597"/>
      <c r="G2694" s="598">
        <f>VLOOKUP(G2687,Base!$B$49:$L$68,1+J2692,FALSE)</f>
        <v>2</v>
      </c>
      <c r="H2694" s="599"/>
      <c r="I2694" s="599"/>
      <c r="J2694" s="600"/>
    </row>
    <row r="2695" spans="1:12" s="4" customFormat="1" ht="14.25" customHeight="1" thickBot="1" x14ac:dyDescent="0.25">
      <c r="A2695" s="50">
        <f t="shared" ref="A2695:C2695" si="1879">A2694</f>
        <v>2</v>
      </c>
      <c r="B2695" s="50" t="str">
        <f t="shared" si="1879"/>
        <v>Vigilante armado noturno - 12x36h - LÍDER</v>
      </c>
      <c r="C2695" s="50" t="str">
        <f t="shared" si="1879"/>
        <v>FOZ DO IGUAÇU</v>
      </c>
      <c r="D2695" s="88"/>
      <c r="E2695" s="88"/>
      <c r="F2695" s="88"/>
      <c r="G2695" s="88"/>
      <c r="H2695" s="88"/>
      <c r="I2695" s="88"/>
      <c r="J2695" s="88"/>
      <c r="K2695" s="88"/>
      <c r="L2695" s="88"/>
    </row>
    <row r="2696" spans="1:12" s="4" customFormat="1" ht="18" customHeight="1" x14ac:dyDescent="0.2">
      <c r="A2696" s="50">
        <f t="shared" ref="A2696:C2696" si="1880">A2695</f>
        <v>2</v>
      </c>
      <c r="B2696" s="50" t="str">
        <f t="shared" si="1880"/>
        <v>Vigilante armado noturno - 12x36h - LÍDER</v>
      </c>
      <c r="C2696" s="50" t="str">
        <f t="shared" si="1880"/>
        <v>FOZ DO IGUAÇU</v>
      </c>
      <c r="D2696" s="601" t="str">
        <f>Raiz!$B$16</f>
        <v>1. MÓDULOS: Mão de obra vinculada à execução contratual</v>
      </c>
      <c r="E2696" s="601"/>
      <c r="F2696" s="601"/>
      <c r="G2696" s="601"/>
      <c r="H2696" s="601"/>
      <c r="I2696" s="601"/>
      <c r="J2696" s="601"/>
    </row>
    <row r="2697" spans="1:12" s="4" customFormat="1" ht="18" customHeight="1" x14ac:dyDescent="0.2">
      <c r="A2697" s="50">
        <f t="shared" ref="A2697:C2697" si="1881">A2696</f>
        <v>2</v>
      </c>
      <c r="B2697" s="50" t="str">
        <f t="shared" si="1881"/>
        <v>Vigilante armado noturno - 12x36h - LÍDER</v>
      </c>
      <c r="C2697" s="50" t="str">
        <f t="shared" si="1881"/>
        <v>FOZ DO IGUAÇU</v>
      </c>
      <c r="D2697" s="602" t="str">
        <f>Raiz!$B$17</f>
        <v>Dados para composição dos custos referentes a mão de obra</v>
      </c>
      <c r="E2697" s="602"/>
      <c r="F2697" s="602"/>
      <c r="G2697" s="602"/>
      <c r="H2697" s="602"/>
      <c r="I2697" s="602"/>
      <c r="J2697" s="602"/>
    </row>
    <row r="2698" spans="1:12" s="4" customFormat="1" ht="18" customHeight="1" x14ac:dyDescent="0.2">
      <c r="A2698" s="50">
        <f t="shared" ref="A2698:C2698" si="1882">A2697</f>
        <v>2</v>
      </c>
      <c r="B2698" s="50" t="str">
        <f t="shared" si="1882"/>
        <v>Vigilante armado noturno - 12x36h - LÍDER</v>
      </c>
      <c r="C2698" s="50" t="str">
        <f t="shared" si="1882"/>
        <v>FOZ DO IGUAÇU</v>
      </c>
      <c r="D2698" s="10">
        <f>Raiz!$B$18</f>
        <v>1</v>
      </c>
      <c r="E2698" s="527" t="str">
        <f>Raiz!$C$18</f>
        <v>Tipo de Serviço</v>
      </c>
      <c r="F2698" s="527"/>
      <c r="G2698" s="613" t="str">
        <f>G2692</f>
        <v>Vigilante armado noturno - 12x36h - LÍDER</v>
      </c>
      <c r="H2698" s="613"/>
      <c r="I2698" s="613"/>
      <c r="J2698" s="614"/>
    </row>
    <row r="2699" spans="1:12" s="4" customFormat="1" ht="18" customHeight="1" x14ac:dyDescent="0.2">
      <c r="A2699" s="50">
        <f t="shared" ref="A2699:C2699" si="1883">A2698</f>
        <v>2</v>
      </c>
      <c r="B2699" s="50" t="str">
        <f t="shared" si="1883"/>
        <v>Vigilante armado noturno - 12x36h - LÍDER</v>
      </c>
      <c r="C2699" s="50" t="str">
        <f t="shared" si="1883"/>
        <v>FOZ DO IGUAÇU</v>
      </c>
      <c r="D2699" s="10">
        <f>Raiz!$B$19</f>
        <v>2</v>
      </c>
      <c r="E2699" s="527" t="str">
        <f>Raiz!$C$19</f>
        <v>Classificação Brasileira de Ocupações (CBO)</v>
      </c>
      <c r="F2699" s="527"/>
      <c r="G2699" s="525" t="str">
        <f>VLOOKUP(G2692,Base!$B$11:$C$20,2,FALSE)</f>
        <v>5173-30</v>
      </c>
      <c r="H2699" s="525"/>
      <c r="I2699" s="525"/>
      <c r="J2699" s="555"/>
      <c r="K2699" s="239"/>
      <c r="L2699" s="239"/>
    </row>
    <row r="2700" spans="1:12" s="4" customFormat="1" ht="18" customHeight="1" x14ac:dyDescent="0.2">
      <c r="A2700" s="50">
        <f t="shared" ref="A2700:C2700" si="1884">A2699</f>
        <v>2</v>
      </c>
      <c r="B2700" s="50" t="str">
        <f t="shared" si="1884"/>
        <v>Vigilante armado noturno - 12x36h - LÍDER</v>
      </c>
      <c r="C2700" s="50" t="str">
        <f t="shared" si="1884"/>
        <v>FOZ DO IGUAÇU</v>
      </c>
      <c r="D2700" s="10">
        <f>Raiz!$B$20</f>
        <v>3</v>
      </c>
      <c r="E2700" s="529" t="str">
        <f>Raiz!$C$20</f>
        <v>Salário Normativo da Categoria</v>
      </c>
      <c r="F2700" s="529"/>
      <c r="G2700" s="585">
        <f>VLOOKUP(G2687,Base!$B$198:$L$217,J2692+1,FALSE)</f>
        <v>0</v>
      </c>
      <c r="H2700" s="585"/>
      <c r="I2700" s="585"/>
      <c r="J2700" s="586"/>
      <c r="K2700" s="239"/>
      <c r="L2700" s="239"/>
    </row>
    <row r="2701" spans="1:12" s="4" customFormat="1" ht="18" customHeight="1" x14ac:dyDescent="0.2">
      <c r="A2701" s="50">
        <f t="shared" ref="A2701:C2701" si="1885">A2700</f>
        <v>2</v>
      </c>
      <c r="B2701" s="50" t="str">
        <f t="shared" si="1885"/>
        <v>Vigilante armado noturno - 12x36h - LÍDER</v>
      </c>
      <c r="C2701" s="50" t="str">
        <f t="shared" si="1885"/>
        <v>FOZ DO IGUAÇU</v>
      </c>
      <c r="D2701" s="28">
        <f>Raiz!$B$21</f>
        <v>4</v>
      </c>
      <c r="E2701" s="542" t="str">
        <f>Raiz!$C$21</f>
        <v>Categoria Profissional (vinculada à execução contratual)</v>
      </c>
      <c r="F2701" s="542"/>
      <c r="G2701" s="643">
        <f>VLOOKUP(G2687,Base!$B$124:$L$143,J2692+1,FALSE)</f>
        <v>0</v>
      </c>
      <c r="H2701" s="643"/>
      <c r="I2701" s="643"/>
      <c r="J2701" s="644"/>
      <c r="K2701" s="239"/>
      <c r="L2701" s="239"/>
    </row>
    <row r="2702" spans="1:12" s="4" customFormat="1" ht="18" customHeight="1" x14ac:dyDescent="0.2">
      <c r="A2702" s="50">
        <f t="shared" ref="A2702:C2702" si="1886">A2701</f>
        <v>2</v>
      </c>
      <c r="B2702" s="50" t="str">
        <f t="shared" si="1886"/>
        <v>Vigilante armado noturno - 12x36h - LÍDER</v>
      </c>
      <c r="C2702" s="50" t="str">
        <f t="shared" si="1886"/>
        <v>FOZ DO IGUAÇU</v>
      </c>
      <c r="D2702" s="10">
        <f>Raiz!$B$22</f>
        <v>5</v>
      </c>
      <c r="E2702" s="645" t="str">
        <f>Raiz!$C$22</f>
        <v>CCT - Data-Base da Categoria (dia/mês/ano)</v>
      </c>
      <c r="F2702" s="645"/>
      <c r="G2702" s="611">
        <f>VLOOKUP(G2687,Base!$B$173:$L$192,J2692+1,FALSE)</f>
        <v>44958</v>
      </c>
      <c r="H2702" s="611"/>
      <c r="I2702" s="611"/>
      <c r="J2702" s="612"/>
      <c r="K2702" s="239"/>
      <c r="L2702" s="239"/>
    </row>
    <row r="2703" spans="1:12" s="4" customFormat="1" ht="18" customHeight="1" x14ac:dyDescent="0.2">
      <c r="A2703" s="50">
        <f t="shared" ref="A2703:C2703" si="1887">A2702</f>
        <v>2</v>
      </c>
      <c r="B2703" s="50" t="str">
        <f t="shared" si="1887"/>
        <v>Vigilante armado noturno - 12x36h - LÍDER</v>
      </c>
      <c r="C2703" s="50" t="str">
        <f t="shared" si="1887"/>
        <v>FOZ DO IGUAÇU</v>
      </c>
      <c r="D2703" s="10">
        <f>Raiz!$B$23</f>
        <v>6</v>
      </c>
      <c r="E2703" s="527" t="str">
        <f>Raiz!$C$23</f>
        <v>Carga horária a contratar (Horas/Mês)</v>
      </c>
      <c r="F2703" s="527"/>
      <c r="G2703" s="595">
        <f>VLOOKUP(G2687,Base!$B$247:$L$266,J2692+1,FALSE)</f>
        <v>220</v>
      </c>
      <c r="H2703" s="595"/>
      <c r="I2703" s="595"/>
      <c r="J2703" s="596"/>
      <c r="K2703" s="239"/>
      <c r="L2703" s="239"/>
    </row>
    <row r="2704" spans="1:12" s="4" customFormat="1" ht="18" customHeight="1" x14ac:dyDescent="0.2">
      <c r="A2704" s="50">
        <f t="shared" ref="A2704:C2704" si="1888">A2703</f>
        <v>2</v>
      </c>
      <c r="B2704" s="50" t="str">
        <f t="shared" si="1888"/>
        <v>Vigilante armado noturno - 12x36h - LÍDER</v>
      </c>
      <c r="C2704" s="50" t="str">
        <f t="shared" si="1888"/>
        <v>FOZ DO IGUAÇU</v>
      </c>
      <c r="D2704" s="10">
        <f>Raiz!$B$24</f>
        <v>7</v>
      </c>
      <c r="E2704" s="527" t="str">
        <f>Raiz!$C$24</f>
        <v>Quantidade de empregados (por unidade de medida)</v>
      </c>
      <c r="F2704" s="527"/>
      <c r="G2704" s="525">
        <f>VLOOKUP(G2687,Base!$B$74:$L$93,J2692+1,FALSE)</f>
        <v>2</v>
      </c>
      <c r="H2704" s="525"/>
      <c r="I2704" s="525"/>
      <c r="J2704" s="555"/>
      <c r="K2704" s="239"/>
      <c r="L2704" s="239"/>
    </row>
    <row r="2705" spans="1:12" s="4" customFormat="1" ht="18" customHeight="1" x14ac:dyDescent="0.2">
      <c r="A2705" s="50">
        <f t="shared" ref="A2705:C2705" si="1889">A2704</f>
        <v>2</v>
      </c>
      <c r="B2705" s="50" t="str">
        <f t="shared" si="1889"/>
        <v>Vigilante armado noturno - 12x36h - LÍDER</v>
      </c>
      <c r="C2705" s="50" t="str">
        <f t="shared" si="1889"/>
        <v>FOZ DO IGUAÇU</v>
      </c>
      <c r="D2705" s="10">
        <f>Raiz!$B$25</f>
        <v>8</v>
      </c>
      <c r="E2705" s="527" t="str">
        <f>Raiz!$C$25</f>
        <v>Valor do vale transporte</v>
      </c>
      <c r="F2705" s="527"/>
      <c r="G2705" s="585">
        <f>VLOOKUP(G2687,Base!$B$25:$E$44,4,FALSE)</f>
        <v>4.5</v>
      </c>
      <c r="H2705" s="585" t="s">
        <v>25</v>
      </c>
      <c r="I2705" s="585"/>
      <c r="J2705" s="586"/>
    </row>
    <row r="2706" spans="1:12" s="4" customFormat="1" ht="18" customHeight="1" x14ac:dyDescent="0.2">
      <c r="A2706" s="50">
        <f t="shared" ref="A2706:C2706" si="1890">A2705</f>
        <v>2</v>
      </c>
      <c r="B2706" s="50" t="str">
        <f t="shared" si="1890"/>
        <v>Vigilante armado noturno - 12x36h - LÍDER</v>
      </c>
      <c r="C2706" s="50" t="str">
        <f t="shared" si="1890"/>
        <v>FOZ DO IGUAÇU</v>
      </c>
      <c r="D2706" s="10">
        <f>Raiz!$B$26</f>
        <v>9</v>
      </c>
      <c r="E2706" s="527" t="str">
        <f>Raiz!$C$26</f>
        <v>Valor do vale alimentação</v>
      </c>
      <c r="F2706" s="527"/>
      <c r="G2706" s="585">
        <f>VLOOKUP(G2687,Base!$B$487:$L$506,J2692+1,FALSE)</f>
        <v>41.76</v>
      </c>
      <c r="H2706" s="585"/>
      <c r="I2706" s="585"/>
      <c r="J2706" s="586"/>
      <c r="K2706" s="239"/>
      <c r="L2706" s="239"/>
    </row>
    <row r="2707" spans="1:12" s="4" customFormat="1" ht="18" customHeight="1" thickBot="1" x14ac:dyDescent="0.25">
      <c r="A2707" s="50">
        <f t="shared" ref="A2707:C2707" si="1891">A2706</f>
        <v>2</v>
      </c>
      <c r="B2707" s="50" t="str">
        <f t="shared" si="1891"/>
        <v>Vigilante armado noturno - 12x36h - LÍDER</v>
      </c>
      <c r="C2707" s="50" t="str">
        <f t="shared" si="1891"/>
        <v>FOZ DO IGUAÇU</v>
      </c>
      <c r="D2707" s="9">
        <f>Raiz!$B$27</f>
        <v>10</v>
      </c>
      <c r="E2707" s="587" t="str">
        <f>Raiz!$C$27</f>
        <v>Salário Mínimo Vigente</v>
      </c>
      <c r="F2707" s="587"/>
      <c r="G2707" s="588">
        <f>Base!$C$5</f>
        <v>1320</v>
      </c>
      <c r="H2707" s="588"/>
      <c r="I2707" s="588"/>
      <c r="J2707" s="589"/>
    </row>
    <row r="2708" spans="1:12" ht="13.5" customHeight="1" thickBot="1" x14ac:dyDescent="0.25">
      <c r="A2708" s="50">
        <f t="shared" ref="A2708:C2708" si="1892">A2707</f>
        <v>2</v>
      </c>
      <c r="B2708" s="50" t="str">
        <f t="shared" si="1892"/>
        <v>Vigilante armado noturno - 12x36h - LÍDER</v>
      </c>
      <c r="C2708" s="50" t="str">
        <f t="shared" si="1892"/>
        <v>FOZ DO IGUAÇU</v>
      </c>
      <c r="D2708" s="4"/>
      <c r="E2708" s="4"/>
      <c r="F2708" s="4"/>
      <c r="G2708" s="4"/>
      <c r="H2708" s="4"/>
      <c r="I2708" s="4"/>
      <c r="J2708" s="4"/>
    </row>
    <row r="2709" spans="1:12" ht="18" customHeight="1" x14ac:dyDescent="0.2">
      <c r="A2709" s="50">
        <f t="shared" ref="A2709:C2709" si="1893">A2708</f>
        <v>2</v>
      </c>
      <c r="B2709" s="50" t="str">
        <f t="shared" si="1893"/>
        <v>Vigilante armado noturno - 12x36h - LÍDER</v>
      </c>
      <c r="C2709" s="50" t="str">
        <f t="shared" si="1893"/>
        <v>FOZ DO IGUAÇU</v>
      </c>
      <c r="D2709" s="590" t="str">
        <f>Raiz!$B$29</f>
        <v>MÓDULO 1 – COMPOSIÇÃO DA REMUNERAÇÃO</v>
      </c>
      <c r="E2709" s="590"/>
      <c r="F2709" s="590"/>
      <c r="G2709" s="590"/>
      <c r="H2709" s="590"/>
      <c r="I2709" s="1" t="str">
        <f>Raiz!G$29</f>
        <v>%</v>
      </c>
      <c r="J2709" s="2" t="str">
        <f>Raiz!$H$29</f>
        <v>Valor R$</v>
      </c>
    </row>
    <row r="2710" spans="1:12" ht="18" customHeight="1" x14ac:dyDescent="0.2">
      <c r="A2710" s="50">
        <f t="shared" ref="A2710:C2710" si="1894">A2709</f>
        <v>2</v>
      </c>
      <c r="B2710" s="50" t="str">
        <f t="shared" si="1894"/>
        <v>Vigilante armado noturno - 12x36h - LÍDER</v>
      </c>
      <c r="C2710" s="50" t="str">
        <f t="shared" si="1894"/>
        <v>FOZ DO IGUAÇU</v>
      </c>
      <c r="D2710" s="10" t="str">
        <f>Raiz!$B$30</f>
        <v>A</v>
      </c>
      <c r="E2710" s="625" t="str">
        <f>Raiz!$C$30</f>
        <v>Salário-Base</v>
      </c>
      <c r="F2710" s="625"/>
      <c r="G2710" s="625"/>
      <c r="H2710" s="625"/>
      <c r="I2710" s="521"/>
      <c r="J2710" s="11">
        <f>VLOOKUP(G2687,Base!$B$295:$L$305,J2692+1,FALSE)*G2704</f>
        <v>0</v>
      </c>
      <c r="K2710" s="89"/>
      <c r="L2710" s="89"/>
    </row>
    <row r="2711" spans="1:12" ht="18" customHeight="1" x14ac:dyDescent="0.2">
      <c r="A2711" s="50">
        <f t="shared" ref="A2711:C2711" si="1895">A2710</f>
        <v>2</v>
      </c>
      <c r="B2711" s="50" t="str">
        <f t="shared" si="1895"/>
        <v>Vigilante armado noturno - 12x36h - LÍDER</v>
      </c>
      <c r="C2711" s="50" t="str">
        <f t="shared" si="1895"/>
        <v>FOZ DO IGUAÇU</v>
      </c>
      <c r="D2711" s="10" t="str">
        <f>Raiz!$B$31</f>
        <v>B</v>
      </c>
      <c r="E2711" s="524" t="str">
        <f>Raiz!$C$31</f>
        <v>Adicional de Periculosidade</v>
      </c>
      <c r="F2711" s="526"/>
      <c r="G2711" s="526"/>
      <c r="H2711" s="525"/>
      <c r="I2711" s="39">
        <f>VLOOKUP(G2687,Base!$B$319:$L$329,J2692+1,FALSE)</f>
        <v>0.3</v>
      </c>
      <c r="J2711" s="11">
        <f>ROUND(I2711*J2710,2)</f>
        <v>0</v>
      </c>
      <c r="K2711" s="89"/>
      <c r="L2711" s="89"/>
    </row>
    <row r="2712" spans="1:12" ht="18" customHeight="1" x14ac:dyDescent="0.2">
      <c r="A2712" s="50">
        <f t="shared" ref="A2712:C2712" si="1896">A2711</f>
        <v>2</v>
      </c>
      <c r="B2712" s="50" t="str">
        <f t="shared" si="1896"/>
        <v>Vigilante armado noturno - 12x36h - LÍDER</v>
      </c>
      <c r="C2712" s="50" t="str">
        <f t="shared" si="1896"/>
        <v>FOZ DO IGUAÇU</v>
      </c>
      <c r="D2712" s="10" t="str">
        <f>Raiz!$B$32</f>
        <v>C</v>
      </c>
      <c r="E2712" s="524" t="str">
        <f>Raiz!$C$32</f>
        <v>Adicional NOTURNO</v>
      </c>
      <c r="F2712" s="525"/>
      <c r="G2712" s="96">
        <f>VLOOKUP(G2687,Base!$B$343:$L$353,J2692+1,FALSE)</f>
        <v>0.2</v>
      </c>
      <c r="H2712" s="567"/>
      <c r="I2712" s="582"/>
      <c r="J2712" s="73">
        <f>ROUND((J2710+J2711)/G2703*G2712*7*15,2)</f>
        <v>0</v>
      </c>
      <c r="K2712" s="89"/>
      <c r="L2712" s="89"/>
    </row>
    <row r="2713" spans="1:12" ht="18" customHeight="1" x14ac:dyDescent="0.2">
      <c r="A2713" s="50">
        <f t="shared" ref="A2713:C2713" si="1897">A2712</f>
        <v>2</v>
      </c>
      <c r="B2713" s="50" t="str">
        <f t="shared" si="1897"/>
        <v>Vigilante armado noturno - 12x36h - LÍDER</v>
      </c>
      <c r="C2713" s="50" t="str">
        <f t="shared" si="1897"/>
        <v>FOZ DO IGUAÇU</v>
      </c>
      <c r="D2713" s="10" t="str">
        <f>Raiz!$B$33</f>
        <v>D</v>
      </c>
      <c r="E2713" s="524" t="str">
        <f>Raiz!$C$33</f>
        <v>Reflexo do adicional noturno sobre o DSR</v>
      </c>
      <c r="F2713" s="525"/>
      <c r="G2713" s="96" t="str">
        <f>VLOOKUP(G2687,Base!$B$367:$L$386,J2692+1,FALSE)</f>
        <v>N</v>
      </c>
      <c r="H2713" s="567"/>
      <c r="I2713" s="582"/>
      <c r="J2713" s="73">
        <f>IF(G2713="S",(J2712*0.2),IF(G2713="N",0))</f>
        <v>0</v>
      </c>
      <c r="K2713" s="89"/>
      <c r="L2713" s="89"/>
    </row>
    <row r="2714" spans="1:12" ht="18" customHeight="1" x14ac:dyDescent="0.2">
      <c r="A2714" s="50">
        <f t="shared" ref="A2714:C2714" si="1898">A2713</f>
        <v>2</v>
      </c>
      <c r="B2714" s="50" t="str">
        <f t="shared" si="1898"/>
        <v>Vigilante armado noturno - 12x36h - LÍDER</v>
      </c>
      <c r="C2714" s="50" t="str">
        <f t="shared" si="1898"/>
        <v>FOZ DO IGUAÇU</v>
      </c>
      <c r="D2714" s="10" t="str">
        <f>Raiz!$B$34</f>
        <v>E</v>
      </c>
      <c r="E2714" s="524" t="str">
        <f>Raiz!$C$34</f>
        <v>Adicional de Hora Noturna Reduzida</v>
      </c>
      <c r="F2714" s="525"/>
      <c r="G2714" s="96" t="str">
        <f>VLOOKUP(G2687,Base!$B$390:$L$410,J2692+1,FALSE)</f>
        <v>N</v>
      </c>
      <c r="H2714" s="567"/>
      <c r="I2714" s="582"/>
      <c r="J2714" s="73">
        <f>IF(G2714="S",ROUND(((J2710+J2711)/G2704/G2703*1.2*15*2),2),IF(G2714="N",0))</f>
        <v>0</v>
      </c>
      <c r="K2714" s="89"/>
      <c r="L2714" s="89"/>
    </row>
    <row r="2715" spans="1:12" ht="18" customHeight="1" x14ac:dyDescent="0.2">
      <c r="A2715" s="50">
        <f t="shared" ref="A2715:C2715" si="1899">A2714</f>
        <v>2</v>
      </c>
      <c r="B2715" s="50" t="str">
        <f t="shared" si="1899"/>
        <v>Vigilante armado noturno - 12x36h - LÍDER</v>
      </c>
      <c r="C2715" s="50" t="str">
        <f t="shared" si="1899"/>
        <v>FOZ DO IGUAÇU</v>
      </c>
      <c r="D2715" s="10" t="str">
        <f>Raiz!$B$35</f>
        <v>F</v>
      </c>
      <c r="E2715" s="521" t="str">
        <f>Raiz!$C$35</f>
        <v>Outros (especificar): Adicional de função</v>
      </c>
      <c r="F2715" s="668"/>
      <c r="G2715" s="668"/>
      <c r="H2715" s="668"/>
      <c r="I2715" s="584"/>
      <c r="J2715" s="11">
        <f>VLOOKUP(G2687,Base!$B$439:$L$458,J2692+1,FALSE)*G2704</f>
        <v>437.64</v>
      </c>
      <c r="K2715" s="89"/>
      <c r="L2715" s="89"/>
    </row>
    <row r="2716" spans="1:12" ht="18" customHeight="1" x14ac:dyDescent="0.2">
      <c r="A2716" s="50">
        <f t="shared" ref="A2716:C2717" si="1900">A2715</f>
        <v>2</v>
      </c>
      <c r="B2716" s="50" t="str">
        <f t="shared" si="1900"/>
        <v>Vigilante armado noturno - 12x36h - LÍDER</v>
      </c>
      <c r="C2716" s="50" t="str">
        <f t="shared" si="1900"/>
        <v>FOZ DO IGUAÇU</v>
      </c>
      <c r="D2716" s="569" t="str">
        <f>Raiz!$B$36</f>
        <v>Remuneração 1 = Total da Remuneração de verbas de natureza salarial nas quais incidem INSS + FGTS + Férias + 13º, etc.</v>
      </c>
      <c r="E2716" s="570"/>
      <c r="F2716" s="570"/>
      <c r="G2716" s="570"/>
      <c r="H2716" s="570"/>
      <c r="I2716" s="571"/>
      <c r="J2716" s="97">
        <f>SUM(J2710:J2715)</f>
        <v>437.64</v>
      </c>
      <c r="K2716" s="89"/>
      <c r="L2716" s="89"/>
    </row>
    <row r="2717" spans="1:12" ht="18" customHeight="1" x14ac:dyDescent="0.2">
      <c r="A2717" s="50">
        <f t="shared" si="1900"/>
        <v>2</v>
      </c>
      <c r="B2717" s="50" t="str">
        <f t="shared" si="1900"/>
        <v>Vigilante armado noturno - 12x36h - LÍDER</v>
      </c>
      <c r="C2717" s="50" t="str">
        <f t="shared" si="1900"/>
        <v>FOZ DO IGUAÇU</v>
      </c>
      <c r="D2717" s="10" t="s">
        <v>36</v>
      </c>
      <c r="E2717" s="521" t="s">
        <v>227</v>
      </c>
      <c r="F2717" s="521"/>
      <c r="G2717" s="521"/>
      <c r="H2717" s="521"/>
      <c r="I2717" s="521"/>
      <c r="J2717" s="72">
        <f>VLOOKUP(G2687,Base!$B$415:$L$434,J2692+1,FALSE)</f>
        <v>0</v>
      </c>
      <c r="K2717" s="89"/>
      <c r="L2717" s="89"/>
    </row>
    <row r="2718" spans="1:12" ht="18" customHeight="1" x14ac:dyDescent="0.2">
      <c r="A2718" s="50">
        <f t="shared" ref="A2718:C2718" si="1901">A2716</f>
        <v>2</v>
      </c>
      <c r="B2718" s="50" t="str">
        <f t="shared" si="1901"/>
        <v>Vigilante armado noturno - 12x36h - LÍDER</v>
      </c>
      <c r="C2718" s="50" t="str">
        <f t="shared" si="1901"/>
        <v>FOZ DO IGUAÇU</v>
      </c>
      <c r="D2718" s="10" t="str">
        <f>Raiz!$B$38</f>
        <v>H</v>
      </c>
      <c r="E2718" s="521" t="str">
        <f>Raiz!$C$38</f>
        <v>Outros (especificar)</v>
      </c>
      <c r="F2718" s="668"/>
      <c r="G2718" s="668"/>
      <c r="H2718" s="668"/>
      <c r="I2718" s="584"/>
      <c r="J2718" s="11"/>
      <c r="K2718" s="89"/>
      <c r="L2718" s="89"/>
    </row>
    <row r="2719" spans="1:12" ht="18" customHeight="1" x14ac:dyDescent="0.2">
      <c r="A2719" s="50">
        <f t="shared" ref="A2719:C2719" si="1902">A2717</f>
        <v>2</v>
      </c>
      <c r="B2719" s="50" t="str">
        <f t="shared" si="1902"/>
        <v>Vigilante armado noturno - 12x36h - LÍDER</v>
      </c>
      <c r="C2719" s="50" t="str">
        <f t="shared" si="1902"/>
        <v>FOZ DO IGUAÇU</v>
      </c>
      <c r="D2719" s="569" t="str">
        <f>Raiz!$B$39</f>
        <v xml:space="preserve">Remuneração 2 = Total da Remuneração de verbas de natureza indenizatória nas quais não incidem INSS, FGTS, Férias, 13º, etc.  </v>
      </c>
      <c r="E2719" s="570"/>
      <c r="F2719" s="570"/>
      <c r="G2719" s="570"/>
      <c r="H2719" s="570"/>
      <c r="I2719" s="571"/>
      <c r="J2719" s="97">
        <f>SUM(J2717:J2718)</f>
        <v>0</v>
      </c>
    </row>
    <row r="2720" spans="1:12" ht="18" customHeight="1" thickBot="1" x14ac:dyDescent="0.25">
      <c r="A2720" s="50">
        <f t="shared" ref="A2720:C2720" si="1903">A2718</f>
        <v>2</v>
      </c>
      <c r="B2720" s="50" t="str">
        <f t="shared" si="1903"/>
        <v>Vigilante armado noturno - 12x36h - LÍDER</v>
      </c>
      <c r="C2720" s="50" t="str">
        <f t="shared" si="1903"/>
        <v>FOZ DO IGUAÇU</v>
      </c>
      <c r="D2720" s="619" t="str">
        <f>Raiz!$B$40</f>
        <v>Total do Módulo 1 - Composição da Remuneração</v>
      </c>
      <c r="E2720" s="655"/>
      <c r="F2720" s="655"/>
      <c r="G2720" s="655"/>
      <c r="H2720" s="655"/>
      <c r="I2720" s="656"/>
      <c r="J2720" s="13">
        <f>J2716+J2719</f>
        <v>437.64</v>
      </c>
    </row>
    <row r="2721" spans="1:12" ht="14.25" customHeight="1" thickBot="1" x14ac:dyDescent="0.25">
      <c r="A2721" s="50">
        <f t="shared" ref="A2721:C2721" si="1904">A2719</f>
        <v>2</v>
      </c>
      <c r="B2721" s="50" t="str">
        <f t="shared" si="1904"/>
        <v>Vigilante armado noturno - 12x36h - LÍDER</v>
      </c>
      <c r="C2721" s="50" t="str">
        <f t="shared" si="1904"/>
        <v>FOZ DO IGUAÇU</v>
      </c>
      <c r="D2721" s="4"/>
      <c r="E2721" s="4"/>
      <c r="F2721" s="4"/>
      <c r="G2721" s="4"/>
      <c r="H2721" s="4"/>
      <c r="I2721" s="4"/>
      <c r="J2721" s="4"/>
    </row>
    <row r="2722" spans="1:12" ht="18" customHeight="1" x14ac:dyDescent="0.2">
      <c r="A2722" s="50">
        <f t="shared" ref="A2722:C2722" si="1905">A2720</f>
        <v>2</v>
      </c>
      <c r="B2722" s="50" t="str">
        <f t="shared" si="1905"/>
        <v>Vigilante armado noturno - 12x36h - LÍDER</v>
      </c>
      <c r="C2722" s="50" t="str">
        <f t="shared" si="1905"/>
        <v>FOZ DO IGUAÇU</v>
      </c>
      <c r="D2722" s="572" t="str">
        <f>Raiz!$B$42</f>
        <v>MÓDULO 2 – ENCARGOS E BENEFÍCIOS ANUAIS, MENSAIS E DIÁRIOS</v>
      </c>
      <c r="E2722" s="573"/>
      <c r="F2722" s="573"/>
      <c r="G2722" s="573"/>
      <c r="H2722" s="574"/>
      <c r="I2722" s="56" t="str">
        <f>Raiz!$G$42</f>
        <v>%</v>
      </c>
      <c r="J2722" s="57" t="str">
        <f>Raiz!$H$42</f>
        <v>Valor R$</v>
      </c>
    </row>
    <row r="2723" spans="1:12" ht="18" customHeight="1" x14ac:dyDescent="0.2">
      <c r="A2723" s="50">
        <f t="shared" ref="A2723:C2723" si="1906">A2721</f>
        <v>2</v>
      </c>
      <c r="B2723" s="50" t="str">
        <f t="shared" si="1906"/>
        <v>Vigilante armado noturno - 12x36h - LÍDER</v>
      </c>
      <c r="C2723" s="50" t="str">
        <f t="shared" si="1906"/>
        <v>FOZ DO IGUAÇU</v>
      </c>
      <c r="D2723" s="580" t="str">
        <f>Raiz!$B$43</f>
        <v xml:space="preserve"> Submódulo 2.1 - 13º (décimo terceiro) Salário e Adicional de Férias</v>
      </c>
      <c r="E2723" s="560"/>
      <c r="F2723" s="560"/>
      <c r="G2723" s="560"/>
      <c r="H2723" s="560"/>
      <c r="I2723" s="560"/>
      <c r="J2723" s="581"/>
    </row>
    <row r="2724" spans="1:12" ht="18" customHeight="1" x14ac:dyDescent="0.2">
      <c r="A2724" s="50">
        <f t="shared" ref="A2724:C2724" si="1907">A2722</f>
        <v>2</v>
      </c>
      <c r="B2724" s="50" t="str">
        <f t="shared" si="1907"/>
        <v>Vigilante armado noturno - 12x36h - LÍDER</v>
      </c>
      <c r="C2724" s="50" t="str">
        <f t="shared" si="1907"/>
        <v>FOZ DO IGUAÇU</v>
      </c>
      <c r="D2724" s="58" t="str">
        <f>Raiz!$B$44</f>
        <v>A</v>
      </c>
      <c r="E2724" s="529" t="str">
        <f>Raiz!$C$44</f>
        <v>13º Salário</v>
      </c>
      <c r="F2724" s="529"/>
      <c r="G2724" s="529"/>
      <c r="H2724" s="529"/>
      <c r="I2724" s="55">
        <f>Raiz!$G$44</f>
        <v>8.3333333333333329E-2</v>
      </c>
      <c r="J2724" s="59">
        <f>ROUND(I2724*J2716,2)</f>
        <v>36.47</v>
      </c>
    </row>
    <row r="2725" spans="1:12" ht="18" customHeight="1" x14ac:dyDescent="0.2">
      <c r="A2725" s="50">
        <f t="shared" ref="A2725:C2725" si="1908">A2723</f>
        <v>2</v>
      </c>
      <c r="B2725" s="50" t="str">
        <f t="shared" si="1908"/>
        <v>Vigilante armado noturno - 12x36h - LÍDER</v>
      </c>
      <c r="C2725" s="50" t="str">
        <f t="shared" si="1908"/>
        <v>FOZ DO IGUAÇU</v>
      </c>
      <c r="D2725" s="61" t="str">
        <f>Raiz!$B$45</f>
        <v>B</v>
      </c>
      <c r="E2725" s="536" t="str">
        <f>Raiz!$C$45</f>
        <v xml:space="preserve">Adicional de Férias </v>
      </c>
      <c r="F2725" s="537"/>
      <c r="G2725" s="537"/>
      <c r="H2725" s="538"/>
      <c r="I2725" s="71">
        <f>Raiz!$G$45</f>
        <v>2.7777777777777776E-2</v>
      </c>
      <c r="J2725" s="70">
        <f>ROUND(I2725*J2716,2)</f>
        <v>12.16</v>
      </c>
      <c r="K2725" s="4"/>
      <c r="L2725" s="4"/>
    </row>
    <row r="2726" spans="1:12" ht="18" customHeight="1" thickBot="1" x14ac:dyDescent="0.25">
      <c r="A2726" s="50">
        <f t="shared" ref="A2726:C2726" si="1909">A2724</f>
        <v>2</v>
      </c>
      <c r="B2726" s="50" t="str">
        <f t="shared" si="1909"/>
        <v>Vigilante armado noturno - 12x36h - LÍDER</v>
      </c>
      <c r="C2726" s="50" t="str">
        <f t="shared" si="1909"/>
        <v>FOZ DO IGUAÇU</v>
      </c>
      <c r="D2726" s="648" t="str">
        <f>Raiz!$B$46</f>
        <v>Total do Submódulo 2.1</v>
      </c>
      <c r="E2726" s="649"/>
      <c r="F2726" s="649"/>
      <c r="G2726" s="649"/>
      <c r="H2726" s="649"/>
      <c r="I2726" s="649"/>
      <c r="J2726" s="60">
        <f>SUM(J2724:J2725)</f>
        <v>48.629999999999995</v>
      </c>
      <c r="K2726" s="4"/>
      <c r="L2726" s="4"/>
    </row>
    <row r="2727" spans="1:12" ht="14.25" customHeight="1" thickBot="1" x14ac:dyDescent="0.25">
      <c r="A2727" s="50">
        <f t="shared" ref="A2727:C2727" si="1910">A2725</f>
        <v>2</v>
      </c>
      <c r="B2727" s="50" t="str">
        <f t="shared" si="1910"/>
        <v>Vigilante armado noturno - 12x36h - LÍDER</v>
      </c>
      <c r="C2727" s="50" t="str">
        <f t="shared" si="1910"/>
        <v>FOZ DO IGUAÇU</v>
      </c>
      <c r="D2727" s="4"/>
      <c r="E2727" s="4"/>
      <c r="F2727" s="4"/>
      <c r="G2727" s="4"/>
      <c r="H2727" s="4"/>
      <c r="I2727" s="4"/>
      <c r="J2727" s="4"/>
      <c r="K2727" s="4"/>
      <c r="L2727" s="4"/>
    </row>
    <row r="2728" spans="1:12" ht="18" customHeight="1" x14ac:dyDescent="0.2">
      <c r="A2728" s="50">
        <f t="shared" ref="A2728:C2728" si="1911">A2726</f>
        <v>2</v>
      </c>
      <c r="B2728" s="50" t="str">
        <f t="shared" si="1911"/>
        <v>Vigilante armado noturno - 12x36h - LÍDER</v>
      </c>
      <c r="C2728" s="50" t="str">
        <f t="shared" si="1911"/>
        <v>FOZ DO IGUAÇU</v>
      </c>
      <c r="D2728" s="566" t="str">
        <f>Raiz!$B$48</f>
        <v xml:space="preserve"> Submódulo 2.2 - Encargos Previdenciários (GPS), FGTS e outras contribuições</v>
      </c>
      <c r="E2728" s="672"/>
      <c r="F2728" s="672"/>
      <c r="G2728" s="672"/>
      <c r="H2728" s="672"/>
      <c r="I2728" s="672"/>
      <c r="J2728" s="673"/>
      <c r="K2728" s="4"/>
      <c r="L2728" s="4"/>
    </row>
    <row r="2729" spans="1:12" ht="18" customHeight="1" x14ac:dyDescent="0.2">
      <c r="A2729" s="50">
        <f t="shared" ref="A2729:C2729" si="1912">A2727</f>
        <v>2</v>
      </c>
      <c r="B2729" s="50" t="str">
        <f t="shared" si="1912"/>
        <v>Vigilante armado noturno - 12x36h - LÍDER</v>
      </c>
      <c r="C2729" s="50" t="str">
        <f t="shared" si="1912"/>
        <v>FOZ DO IGUAÇU</v>
      </c>
      <c r="D2729" s="10" t="str">
        <f>Raiz!$B$49</f>
        <v>A</v>
      </c>
      <c r="E2729" s="521" t="str">
        <f>Raiz!$C$49</f>
        <v>INSS</v>
      </c>
      <c r="F2729" s="668"/>
      <c r="G2729" s="668"/>
      <c r="H2729" s="682"/>
      <c r="I2729" s="15">
        <f>Raiz!$G$49</f>
        <v>0.2</v>
      </c>
      <c r="J2729" s="14">
        <f>ROUND((J2716+J2726)*$I2729,2)</f>
        <v>97.25</v>
      </c>
      <c r="K2729" s="4"/>
      <c r="L2729" s="4"/>
    </row>
    <row r="2730" spans="1:12" ht="18" customHeight="1" x14ac:dyDescent="0.2">
      <c r="A2730" s="50">
        <f t="shared" ref="A2730:C2730" si="1913">A2728</f>
        <v>2</v>
      </c>
      <c r="B2730" s="50" t="str">
        <f t="shared" si="1913"/>
        <v>Vigilante armado noturno - 12x36h - LÍDER</v>
      </c>
      <c r="C2730" s="50" t="str">
        <f t="shared" si="1913"/>
        <v>FOZ DO IGUAÇU</v>
      </c>
      <c r="D2730" s="10" t="str">
        <f>Raiz!$B$50</f>
        <v>B</v>
      </c>
      <c r="E2730" s="625" t="str">
        <f>Raiz!$C$50</f>
        <v>Salário Educação</v>
      </c>
      <c r="F2730" s="686"/>
      <c r="G2730" s="686"/>
      <c r="H2730" s="687"/>
      <c r="I2730" s="15">
        <f>Raiz!$G$50</f>
        <v>2.5000000000000001E-2</v>
      </c>
      <c r="J2730" s="14">
        <f>ROUND((J2716+J2726)*$I2730,2)</f>
        <v>12.16</v>
      </c>
      <c r="K2730" s="4"/>
      <c r="L2730" s="4"/>
    </row>
    <row r="2731" spans="1:12" ht="18" customHeight="1" x14ac:dyDescent="0.2">
      <c r="A2731" s="50">
        <f t="shared" ref="A2731:C2731" si="1914">A2729</f>
        <v>2</v>
      </c>
      <c r="B2731" s="50" t="str">
        <f t="shared" si="1914"/>
        <v>Vigilante armado noturno - 12x36h - LÍDER</v>
      </c>
      <c r="C2731" s="50" t="str">
        <f t="shared" si="1914"/>
        <v>FOZ DO IGUAÇU</v>
      </c>
      <c r="D2731" s="10" t="str">
        <f>Raiz!$B$51</f>
        <v>C</v>
      </c>
      <c r="E2731" s="62" t="str">
        <f>Raiz!$C$51</f>
        <v>RAT X FAP       RAT=</v>
      </c>
      <c r="F2731" s="66">
        <f>VLOOKUP(J2682,Base!$H$11:$I$12,2,FALSE)</f>
        <v>0.03</v>
      </c>
      <c r="G2731" s="63" t="str">
        <f>Raiz!$E$51</f>
        <v>FAP=</v>
      </c>
      <c r="H2731" s="64">
        <f>VLOOKUP(J2682,Base!$H$11:$J$12,3,FALSE)</f>
        <v>1</v>
      </c>
      <c r="I2731" s="15">
        <f>F2731*H2731</f>
        <v>0.03</v>
      </c>
      <c r="J2731" s="14">
        <f>ROUND((J2716+J2726)*$I2731,2)</f>
        <v>14.59</v>
      </c>
      <c r="K2731" s="4"/>
      <c r="L2731" s="4"/>
    </row>
    <row r="2732" spans="1:12" ht="18" customHeight="1" x14ac:dyDescent="0.2">
      <c r="A2732" s="50">
        <f t="shared" ref="A2732:C2732" si="1915">A2730</f>
        <v>2</v>
      </c>
      <c r="B2732" s="50" t="str">
        <f t="shared" si="1915"/>
        <v>Vigilante armado noturno - 12x36h - LÍDER</v>
      </c>
      <c r="C2732" s="50" t="str">
        <f t="shared" si="1915"/>
        <v>FOZ DO IGUAÇU</v>
      </c>
      <c r="D2732" s="10" t="str">
        <f>Raiz!$B$52</f>
        <v>D</v>
      </c>
      <c r="E2732" s="688" t="str">
        <f>Raiz!$C$52</f>
        <v>SESI ou SESC</v>
      </c>
      <c r="F2732" s="689"/>
      <c r="G2732" s="689"/>
      <c r="H2732" s="690"/>
      <c r="I2732" s="15">
        <f>Raiz!$G$52</f>
        <v>1.4999999999999999E-2</v>
      </c>
      <c r="J2732" s="14">
        <f>ROUND((J2716+J2726)*$I2732,2)</f>
        <v>7.29</v>
      </c>
      <c r="K2732" s="4"/>
      <c r="L2732" s="4"/>
    </row>
    <row r="2733" spans="1:12" ht="18" customHeight="1" x14ac:dyDescent="0.2">
      <c r="A2733" s="50">
        <f t="shared" ref="A2733:C2733" si="1916">A2731</f>
        <v>2</v>
      </c>
      <c r="B2733" s="50" t="str">
        <f t="shared" si="1916"/>
        <v>Vigilante armado noturno - 12x36h - LÍDER</v>
      </c>
      <c r="C2733" s="50" t="str">
        <f t="shared" si="1916"/>
        <v>FOZ DO IGUAÇU</v>
      </c>
      <c r="D2733" s="10" t="str">
        <f>Raiz!$B$53</f>
        <v>E</v>
      </c>
      <c r="E2733" s="521" t="str">
        <f>Raiz!$C$53</f>
        <v>SENAI ou SENAC</v>
      </c>
      <c r="F2733" s="668"/>
      <c r="G2733" s="668"/>
      <c r="H2733" s="682"/>
      <c r="I2733" s="15">
        <f>Raiz!$G$53</f>
        <v>0.01</v>
      </c>
      <c r="J2733" s="14">
        <f>ROUND((J2716+J2726)*$I2733,2)</f>
        <v>4.8600000000000003</v>
      </c>
      <c r="K2733" s="4"/>
      <c r="L2733" s="4"/>
    </row>
    <row r="2734" spans="1:12" ht="18" customHeight="1" x14ac:dyDescent="0.2">
      <c r="A2734" s="50">
        <f t="shared" ref="A2734:C2734" si="1917">A2732</f>
        <v>2</v>
      </c>
      <c r="B2734" s="50" t="str">
        <f t="shared" si="1917"/>
        <v>Vigilante armado noturno - 12x36h - LÍDER</v>
      </c>
      <c r="C2734" s="50" t="str">
        <f t="shared" si="1917"/>
        <v>FOZ DO IGUAÇU</v>
      </c>
      <c r="D2734" s="10" t="str">
        <f>Raiz!$B$54</f>
        <v>F</v>
      </c>
      <c r="E2734" s="521" t="str">
        <f>Raiz!$C$54</f>
        <v>SEBRAE</v>
      </c>
      <c r="F2734" s="668"/>
      <c r="G2734" s="668"/>
      <c r="H2734" s="682"/>
      <c r="I2734" s="15">
        <f>Raiz!$G$54</f>
        <v>6.0000000000000001E-3</v>
      </c>
      <c r="J2734" s="14">
        <f>ROUND((J2716+J2726)*$I2734,2)</f>
        <v>2.92</v>
      </c>
      <c r="K2734" s="4"/>
      <c r="L2734" s="4"/>
    </row>
    <row r="2735" spans="1:12" ht="18" customHeight="1" x14ac:dyDescent="0.2">
      <c r="A2735" s="50">
        <f t="shared" ref="A2735:C2735" si="1918">A2733</f>
        <v>2</v>
      </c>
      <c r="B2735" s="50" t="str">
        <f t="shared" si="1918"/>
        <v>Vigilante armado noturno - 12x36h - LÍDER</v>
      </c>
      <c r="C2735" s="50" t="str">
        <f t="shared" si="1918"/>
        <v>FOZ DO IGUAÇU</v>
      </c>
      <c r="D2735" s="10" t="str">
        <f>Raiz!$B$55</f>
        <v>G</v>
      </c>
      <c r="E2735" s="521" t="str">
        <f>Raiz!$C$55</f>
        <v>INCRA</v>
      </c>
      <c r="F2735" s="668"/>
      <c r="G2735" s="668"/>
      <c r="H2735" s="682"/>
      <c r="I2735" s="15">
        <f>Raiz!$G$55</f>
        <v>2E-3</v>
      </c>
      <c r="J2735" s="14">
        <f>ROUND((J2716+J2726)*$I2735,2)</f>
        <v>0.97</v>
      </c>
      <c r="K2735" s="4"/>
      <c r="L2735" s="4"/>
    </row>
    <row r="2736" spans="1:12" ht="18" customHeight="1" x14ac:dyDescent="0.2">
      <c r="A2736" s="50">
        <f t="shared" ref="A2736:C2736" si="1919">A2734</f>
        <v>2</v>
      </c>
      <c r="B2736" s="50" t="str">
        <f t="shared" si="1919"/>
        <v>Vigilante armado noturno - 12x36h - LÍDER</v>
      </c>
      <c r="C2736" s="50" t="str">
        <f t="shared" si="1919"/>
        <v>FOZ DO IGUAÇU</v>
      </c>
      <c r="D2736" s="10" t="str">
        <f>Raiz!$B$56</f>
        <v>H</v>
      </c>
      <c r="E2736" s="521" t="str">
        <f>Raiz!$C$56</f>
        <v>FGTS</v>
      </c>
      <c r="F2736" s="668"/>
      <c r="G2736" s="668"/>
      <c r="H2736" s="682"/>
      <c r="I2736" s="15">
        <f>Raiz!$G$56</f>
        <v>0.08</v>
      </c>
      <c r="J2736" s="14">
        <f>ROUND((J2716+J2726)*$I2736,2)</f>
        <v>38.9</v>
      </c>
      <c r="K2736" s="4"/>
      <c r="L2736" s="4"/>
    </row>
    <row r="2737" spans="1:12" ht="18" customHeight="1" thickBot="1" x14ac:dyDescent="0.25">
      <c r="A2737" s="50">
        <f t="shared" ref="A2737:C2737" si="1920">A2735</f>
        <v>2</v>
      </c>
      <c r="B2737" s="50" t="str">
        <f t="shared" si="1920"/>
        <v>Vigilante armado noturno - 12x36h - LÍDER</v>
      </c>
      <c r="C2737" s="50" t="str">
        <f t="shared" si="1920"/>
        <v>FOZ DO IGUAÇU</v>
      </c>
      <c r="D2737" s="619" t="str">
        <f>Raiz!$B$57</f>
        <v>Total do Submódulo 2.2</v>
      </c>
      <c r="E2737" s="655"/>
      <c r="F2737" s="655"/>
      <c r="G2737" s="655"/>
      <c r="H2737" s="681"/>
      <c r="I2737" s="16">
        <f>SUM(I2729:I2736)</f>
        <v>0.36800000000000005</v>
      </c>
      <c r="J2737" s="13">
        <f>SUM(J2729:J2736)</f>
        <v>178.94</v>
      </c>
      <c r="K2737" s="4"/>
      <c r="L2737" s="4"/>
    </row>
    <row r="2738" spans="1:12" ht="14.1" customHeight="1" thickBot="1" x14ac:dyDescent="0.25">
      <c r="A2738" s="50">
        <f t="shared" ref="A2738:A2749" si="1921">A2737</f>
        <v>2</v>
      </c>
      <c r="B2738" s="50" t="str">
        <f t="shared" ref="B2738:B2749" si="1922">B2737</f>
        <v>Vigilante armado noturno - 12x36h - LÍDER</v>
      </c>
      <c r="C2738" s="50" t="str">
        <f t="shared" ref="C2738:C2749" si="1923">C2737</f>
        <v>FOZ DO IGUAÇU</v>
      </c>
      <c r="D2738" s="4"/>
      <c r="E2738" s="4"/>
      <c r="F2738" s="4"/>
      <c r="G2738" s="4"/>
      <c r="H2738" s="4"/>
      <c r="I2738" s="4"/>
      <c r="J2738" s="4"/>
      <c r="K2738" s="4"/>
      <c r="L2738" s="4"/>
    </row>
    <row r="2739" spans="1:12" ht="18" customHeight="1" x14ac:dyDescent="0.2">
      <c r="A2739" s="50">
        <f t="shared" si="1921"/>
        <v>2</v>
      </c>
      <c r="B2739" s="50" t="str">
        <f t="shared" si="1922"/>
        <v>Vigilante armado noturno - 12x36h - LÍDER</v>
      </c>
      <c r="C2739" s="50" t="str">
        <f t="shared" si="1923"/>
        <v>FOZ DO IGUAÇU</v>
      </c>
      <c r="D2739" s="564" t="str">
        <f>Raiz!$B$59</f>
        <v xml:space="preserve"> Submódulo 2.3 - Benefícios Mensais e Diários</v>
      </c>
      <c r="E2739" s="564"/>
      <c r="F2739" s="564"/>
      <c r="G2739" s="564"/>
      <c r="H2739" s="564"/>
      <c r="I2739" s="564"/>
      <c r="J2739" s="565"/>
      <c r="K2739" s="4"/>
      <c r="L2739" s="4"/>
    </row>
    <row r="2740" spans="1:12" ht="18" customHeight="1" x14ac:dyDescent="0.2">
      <c r="A2740" s="50">
        <f t="shared" si="1921"/>
        <v>2</v>
      </c>
      <c r="B2740" s="50" t="str">
        <f t="shared" si="1922"/>
        <v>Vigilante armado noturno - 12x36h - LÍDER</v>
      </c>
      <c r="C2740" s="50" t="str">
        <f t="shared" si="1923"/>
        <v>FOZ DO IGUAÇU</v>
      </c>
      <c r="D2740" s="10" t="str">
        <f>Raiz!$B$60</f>
        <v>A</v>
      </c>
      <c r="E2740" s="241" t="str">
        <f>Raiz!$C$60</f>
        <v>Transporte</v>
      </c>
      <c r="F2740" s="85" t="str">
        <f>Raiz!$D$60</f>
        <v>Quantidade</v>
      </c>
      <c r="G2740" s="74">
        <f>VLOOKUP(G2687,Base!$B$463:$L$473,J2692+1,FALSE)</f>
        <v>60</v>
      </c>
      <c r="H2740" s="38"/>
      <c r="I2740" s="18"/>
      <c r="J2740" s="11">
        <f>IF(ROUND((G2740*G2705)-(J2710*0.06),2)&lt;0,0,ROUND((G2740*G2705)-(J2710*0.06),2))</f>
        <v>270</v>
      </c>
      <c r="K2740" s="4"/>
      <c r="L2740" s="4"/>
    </row>
    <row r="2741" spans="1:12" ht="18" customHeight="1" x14ac:dyDescent="0.2">
      <c r="A2741" s="50">
        <f t="shared" si="1921"/>
        <v>2</v>
      </c>
      <c r="B2741" s="50" t="str">
        <f t="shared" si="1922"/>
        <v>Vigilante armado noturno - 12x36h - LÍDER</v>
      </c>
      <c r="C2741" s="50" t="str">
        <f t="shared" si="1923"/>
        <v>FOZ DO IGUAÇU</v>
      </c>
      <c r="D2741" s="10" t="str">
        <f>Raiz!$B$61</f>
        <v>B</v>
      </c>
      <c r="E2741" s="241" t="str">
        <f>Raiz!$C$61</f>
        <v>Auxílio Alimentação</v>
      </c>
      <c r="F2741" s="85" t="str">
        <f>Raiz!$D$61</f>
        <v>Quantidade</v>
      </c>
      <c r="G2741" s="74">
        <f>VLOOKUP(G2687,Base!$B$511:$L$521,J2692+1,FALSE)</f>
        <v>30</v>
      </c>
      <c r="H2741" s="38" t="s">
        <v>145</v>
      </c>
      <c r="I2741" s="18">
        <f>VLOOKUP(G2687,Base!$B$535:$L$545,J2692+1,FALSE)</f>
        <v>0.2</v>
      </c>
      <c r="J2741" s="11">
        <f>ROUND(G2706*G2741*(1-I2741),2)</f>
        <v>1002.24</v>
      </c>
      <c r="K2741" s="239"/>
      <c r="L2741" s="239"/>
    </row>
    <row r="2742" spans="1:12" ht="18" customHeight="1" x14ac:dyDescent="0.2">
      <c r="A2742" s="50">
        <f t="shared" si="1921"/>
        <v>2</v>
      </c>
      <c r="B2742" s="50" t="str">
        <f t="shared" si="1922"/>
        <v>Vigilante armado noturno - 12x36h - LÍDER</v>
      </c>
      <c r="C2742" s="50" t="str">
        <f t="shared" si="1923"/>
        <v>FOZ DO IGUAÇU</v>
      </c>
      <c r="D2742" s="10" t="str">
        <f>Raiz!$B$62</f>
        <v>C</v>
      </c>
      <c r="E2742" s="521" t="str">
        <f>Raiz!$C$62</f>
        <v>Convênio Saúde</v>
      </c>
      <c r="F2742" s="521"/>
      <c r="G2742" s="521"/>
      <c r="H2742" s="521"/>
      <c r="I2742" s="521"/>
      <c r="J2742" s="11">
        <f>VLOOKUP(G2687,Base!$B$583:$O$593,J2692+1,FALSE)</f>
        <v>222.5</v>
      </c>
      <c r="K2742" s="239"/>
      <c r="L2742" s="239"/>
    </row>
    <row r="2743" spans="1:12" ht="18" customHeight="1" x14ac:dyDescent="0.2">
      <c r="A2743" s="50">
        <f t="shared" si="1921"/>
        <v>2</v>
      </c>
      <c r="B2743" s="50" t="str">
        <f t="shared" si="1922"/>
        <v>Vigilante armado noturno - 12x36h - LÍDER</v>
      </c>
      <c r="C2743" s="50" t="str">
        <f t="shared" si="1923"/>
        <v>FOZ DO IGUAÇU</v>
      </c>
      <c r="D2743" s="10" t="str">
        <f>Raiz!$B$63</f>
        <v>D</v>
      </c>
      <c r="E2743" s="521" t="str">
        <f>Raiz!$C$63</f>
        <v>Benefício Social Familiar</v>
      </c>
      <c r="F2743" s="521"/>
      <c r="G2743" s="521"/>
      <c r="H2743" s="521"/>
      <c r="I2743" s="521"/>
      <c r="J2743" s="11">
        <f>VLOOKUP(G2687,Base!$B$607:$O$617,J2692+1,FALSE)</f>
        <v>0</v>
      </c>
      <c r="K2743" s="239"/>
      <c r="L2743" s="239"/>
    </row>
    <row r="2744" spans="1:12" ht="18" customHeight="1" x14ac:dyDescent="0.2">
      <c r="A2744" s="50">
        <f t="shared" si="1921"/>
        <v>2</v>
      </c>
      <c r="B2744" s="50" t="str">
        <f t="shared" si="1922"/>
        <v>Vigilante armado noturno - 12x36h - LÍDER</v>
      </c>
      <c r="C2744" s="50" t="str">
        <f t="shared" si="1923"/>
        <v>FOZ DO IGUAÇU</v>
      </c>
      <c r="D2744" s="10" t="str">
        <f>Raiz!$B$64</f>
        <v>E</v>
      </c>
      <c r="E2744" s="527" t="str">
        <f>Raiz!$C$64</f>
        <v>Adicional de Assiduidade</v>
      </c>
      <c r="F2744" s="527"/>
      <c r="G2744" s="527"/>
      <c r="H2744" s="527"/>
      <c r="I2744" s="18">
        <f>VLOOKUP(G2687,Base!$B$631:$O$641,J2692+1,FALSE)</f>
        <v>0</v>
      </c>
      <c r="J2744" s="11">
        <f>ROUND(I2744*J2720,2)</f>
        <v>0</v>
      </c>
      <c r="K2744" s="239"/>
      <c r="L2744" s="239"/>
    </row>
    <row r="2745" spans="1:12" ht="18" customHeight="1" x14ac:dyDescent="0.2">
      <c r="A2745" s="50">
        <f t="shared" si="1921"/>
        <v>2</v>
      </c>
      <c r="B2745" s="50" t="str">
        <f t="shared" si="1922"/>
        <v>Vigilante armado noturno - 12x36h - LÍDER</v>
      </c>
      <c r="C2745" s="50" t="str">
        <f t="shared" si="1923"/>
        <v>FOZ DO IGUAÇU</v>
      </c>
      <c r="D2745" s="10" t="str">
        <f>Raiz!$B$65</f>
        <v>F</v>
      </c>
      <c r="E2745" s="521" t="str">
        <f>Raiz!$C$65</f>
        <v>Seguro de Vida</v>
      </c>
      <c r="F2745" s="521"/>
      <c r="G2745" s="521"/>
      <c r="H2745" s="521"/>
      <c r="I2745" s="521"/>
      <c r="J2745" s="11">
        <f>VLOOKUP(G2687,Base!$B$655:$O$665,J2692+1,FALSE)</f>
        <v>0</v>
      </c>
      <c r="K2745" s="239"/>
      <c r="L2745" s="239"/>
    </row>
    <row r="2746" spans="1:12" ht="18" customHeight="1" x14ac:dyDescent="0.2">
      <c r="A2746" s="50">
        <f t="shared" si="1921"/>
        <v>2</v>
      </c>
      <c r="B2746" s="50" t="str">
        <f t="shared" si="1922"/>
        <v>Vigilante armado noturno - 12x36h - LÍDER</v>
      </c>
      <c r="C2746" s="50" t="str">
        <f t="shared" si="1923"/>
        <v>FOZ DO IGUAÇU</v>
      </c>
      <c r="D2746" s="10" t="str">
        <f>Raiz!$B$66</f>
        <v>G</v>
      </c>
      <c r="E2746" s="521" t="str">
        <f>Raiz!$C$66</f>
        <v>Auxílio funeral</v>
      </c>
      <c r="F2746" s="583"/>
      <c r="G2746" s="583"/>
      <c r="H2746" s="583"/>
      <c r="I2746" s="584"/>
      <c r="J2746" s="11">
        <f>VLOOKUP(G2687,Base!$B$679:$L$698,J2692+1,FALSE)</f>
        <v>0</v>
      </c>
      <c r="K2746" s="239"/>
      <c r="L2746" s="239"/>
    </row>
    <row r="2747" spans="1:12" ht="18" customHeight="1" x14ac:dyDescent="0.2">
      <c r="A2747" s="50">
        <f t="shared" si="1921"/>
        <v>2</v>
      </c>
      <c r="B2747" s="50" t="str">
        <f t="shared" si="1922"/>
        <v>Vigilante armado noturno - 12x36h - LÍDER</v>
      </c>
      <c r="C2747" s="50" t="str">
        <f t="shared" si="1923"/>
        <v>FOZ DO IGUAÇU</v>
      </c>
      <c r="D2747" s="10" t="str">
        <f>Raiz!$B$67</f>
        <v>H</v>
      </c>
      <c r="E2747" s="521" t="str">
        <f>Raiz!$C$67</f>
        <v>Outros</v>
      </c>
      <c r="F2747" s="521"/>
      <c r="G2747" s="521"/>
      <c r="H2747" s="521"/>
      <c r="I2747" s="521"/>
      <c r="J2747" s="11">
        <f>VLOOKUP(G2687,Base!$B$703:$O$713,J2692+1,FALSE)</f>
        <v>0</v>
      </c>
      <c r="K2747" s="239"/>
      <c r="L2747" s="239"/>
    </row>
    <row r="2748" spans="1:12" ht="18" customHeight="1" thickBot="1" x14ac:dyDescent="0.25">
      <c r="A2748" s="50">
        <f t="shared" si="1921"/>
        <v>2</v>
      </c>
      <c r="B2748" s="50" t="str">
        <f t="shared" si="1922"/>
        <v>Vigilante armado noturno - 12x36h - LÍDER</v>
      </c>
      <c r="C2748" s="50" t="str">
        <f t="shared" si="1923"/>
        <v>FOZ DO IGUAÇU</v>
      </c>
      <c r="D2748" s="619" t="str">
        <f>Raiz!$B$68</f>
        <v> Total do Submódulo 2.3</v>
      </c>
      <c r="E2748" s="619"/>
      <c r="F2748" s="619"/>
      <c r="G2748" s="619"/>
      <c r="H2748" s="619"/>
      <c r="I2748" s="619"/>
      <c r="J2748" s="13">
        <f>SUM(J2740:J2747)</f>
        <v>1494.74</v>
      </c>
      <c r="K2748" s="4"/>
      <c r="L2748" s="4"/>
    </row>
    <row r="2749" spans="1:12" ht="14.1" customHeight="1" thickBot="1" x14ac:dyDescent="0.25">
      <c r="A2749" s="50">
        <f t="shared" si="1921"/>
        <v>2</v>
      </c>
      <c r="B2749" s="50" t="str">
        <f t="shared" si="1922"/>
        <v>Vigilante armado noturno - 12x36h - LÍDER</v>
      </c>
      <c r="C2749" s="50" t="str">
        <f t="shared" si="1923"/>
        <v>FOZ DO IGUAÇU</v>
      </c>
      <c r="D2749" s="4"/>
      <c r="E2749" s="4"/>
      <c r="F2749" s="4"/>
      <c r="G2749" s="4"/>
      <c r="H2749" s="4"/>
      <c r="I2749" s="4"/>
      <c r="J2749" s="4"/>
      <c r="K2749" s="4"/>
      <c r="L2749" s="4"/>
    </row>
    <row r="2750" spans="1:12" ht="18" customHeight="1" x14ac:dyDescent="0.2">
      <c r="A2750" s="50">
        <f t="shared" ref="A2750:C2750" si="1924">A2749</f>
        <v>2</v>
      </c>
      <c r="B2750" s="50" t="str">
        <f t="shared" si="1924"/>
        <v>Vigilante armado noturno - 12x36h - LÍDER</v>
      </c>
      <c r="C2750" s="50" t="str">
        <f t="shared" si="1924"/>
        <v>FOZ DO IGUAÇU</v>
      </c>
      <c r="D2750" s="669" t="str">
        <f>Raiz!$B$70</f>
        <v>Quadro-Resumo do Módulo 2 - Encargos e Benefícios Anuais, Mensais e Diários</v>
      </c>
      <c r="E2750" s="670"/>
      <c r="F2750" s="670"/>
      <c r="G2750" s="670"/>
      <c r="H2750" s="670"/>
      <c r="I2750" s="671"/>
      <c r="J2750" s="19" t="str">
        <f>Raiz!$H$70</f>
        <v>Valor R$</v>
      </c>
      <c r="K2750" s="4"/>
      <c r="L2750" s="4"/>
    </row>
    <row r="2751" spans="1:12" ht="18" customHeight="1" x14ac:dyDescent="0.2">
      <c r="A2751" s="50">
        <f t="shared" ref="A2751:C2751" si="1925">A2750</f>
        <v>2</v>
      </c>
      <c r="B2751" s="50" t="str">
        <f t="shared" si="1925"/>
        <v>Vigilante armado noturno - 12x36h - LÍDER</v>
      </c>
      <c r="C2751" s="50" t="str">
        <f t="shared" si="1925"/>
        <v>FOZ DO IGUAÇU</v>
      </c>
      <c r="D2751" s="10" t="str">
        <f>Raiz!$B$71</f>
        <v>2.1</v>
      </c>
      <c r="E2751" s="521" t="str">
        <f>Raiz!$C$71</f>
        <v>13º Salário e Adicional de Férias</v>
      </c>
      <c r="F2751" s="668"/>
      <c r="G2751" s="668"/>
      <c r="H2751" s="668"/>
      <c r="I2751" s="584"/>
      <c r="J2751" s="17">
        <f>J2726</f>
        <v>48.629999999999995</v>
      </c>
      <c r="K2751" s="4"/>
      <c r="L2751" s="4"/>
    </row>
    <row r="2752" spans="1:12" ht="18" customHeight="1" x14ac:dyDescent="0.2">
      <c r="A2752" s="50">
        <f t="shared" ref="A2752:C2752" si="1926">A2751</f>
        <v>2</v>
      </c>
      <c r="B2752" s="50" t="str">
        <f t="shared" si="1926"/>
        <v>Vigilante armado noturno - 12x36h - LÍDER</v>
      </c>
      <c r="C2752" s="50" t="str">
        <f t="shared" si="1926"/>
        <v>FOZ DO IGUAÇU</v>
      </c>
      <c r="D2752" s="10" t="str">
        <f>Raiz!$B$72</f>
        <v>2.2</v>
      </c>
      <c r="E2752" s="521" t="str">
        <f>Raiz!$C$72</f>
        <v>Encargos Previdenciários (GPS), FGTS e outras contribuições</v>
      </c>
      <c r="F2752" s="668"/>
      <c r="G2752" s="668"/>
      <c r="H2752" s="668"/>
      <c r="I2752" s="584"/>
      <c r="J2752" s="17">
        <f>J2737</f>
        <v>178.94</v>
      </c>
      <c r="K2752" s="4"/>
      <c r="L2752" s="4"/>
    </row>
    <row r="2753" spans="1:14" ht="18" customHeight="1" x14ac:dyDescent="0.2">
      <c r="A2753" s="50">
        <f t="shared" ref="A2753:C2753" si="1927">A2752</f>
        <v>2</v>
      </c>
      <c r="B2753" s="50" t="str">
        <f t="shared" si="1927"/>
        <v>Vigilante armado noturno - 12x36h - LÍDER</v>
      </c>
      <c r="C2753" s="50" t="str">
        <f t="shared" si="1927"/>
        <v>FOZ DO IGUAÇU</v>
      </c>
      <c r="D2753" s="10" t="str">
        <f>Raiz!$B$73</f>
        <v>2.3</v>
      </c>
      <c r="E2753" s="521" t="str">
        <f>Raiz!$C$73</f>
        <v>Benefícios Mensais e Diários</v>
      </c>
      <c r="F2753" s="668"/>
      <c r="G2753" s="668"/>
      <c r="H2753" s="668"/>
      <c r="I2753" s="584"/>
      <c r="J2753" s="17">
        <f>J2748</f>
        <v>1494.74</v>
      </c>
      <c r="K2753" s="4"/>
      <c r="L2753" s="4"/>
    </row>
    <row r="2754" spans="1:14" ht="18" customHeight="1" thickBot="1" x14ac:dyDescent="0.25">
      <c r="A2754" s="50">
        <f t="shared" ref="A2754:C2754" si="1928">A2753</f>
        <v>2</v>
      </c>
      <c r="B2754" s="50" t="str">
        <f t="shared" si="1928"/>
        <v>Vigilante armado noturno - 12x36h - LÍDER</v>
      </c>
      <c r="C2754" s="50" t="str">
        <f t="shared" si="1928"/>
        <v>FOZ DO IGUAÇU</v>
      </c>
      <c r="D2754" s="619" t="str">
        <f>Raiz!$B$74</f>
        <v> Total do Módulo 2 - Encargos e Benefícios Anuais, mensais e Diários</v>
      </c>
      <c r="E2754" s="655"/>
      <c r="F2754" s="655"/>
      <c r="G2754" s="655"/>
      <c r="H2754" s="655"/>
      <c r="I2754" s="656"/>
      <c r="J2754" s="13">
        <f>SUM(J2751:J2753)</f>
        <v>1722.31</v>
      </c>
      <c r="K2754" s="4"/>
      <c r="L2754" s="4"/>
    </row>
    <row r="2755" spans="1:14" ht="14.1" customHeight="1" thickBot="1" x14ac:dyDescent="0.25">
      <c r="A2755" s="50">
        <f t="shared" ref="A2755:C2755" si="1929">A2754</f>
        <v>2</v>
      </c>
      <c r="B2755" s="50" t="str">
        <f t="shared" si="1929"/>
        <v>Vigilante armado noturno - 12x36h - LÍDER</v>
      </c>
      <c r="C2755" s="50" t="str">
        <f t="shared" si="1929"/>
        <v>FOZ DO IGUAÇU</v>
      </c>
      <c r="D2755" s="4"/>
      <c r="E2755" s="4"/>
      <c r="F2755" s="4"/>
      <c r="G2755" s="4"/>
      <c r="H2755" s="4"/>
      <c r="I2755" s="4"/>
      <c r="J2755" s="4"/>
      <c r="K2755" s="4"/>
      <c r="L2755" s="4"/>
    </row>
    <row r="2756" spans="1:14" ht="18" customHeight="1" x14ac:dyDescent="0.2">
      <c r="A2756" s="50">
        <f t="shared" ref="A2756:C2756" si="1930">A2755</f>
        <v>2</v>
      </c>
      <c r="B2756" s="50" t="str">
        <f t="shared" si="1930"/>
        <v>Vigilante armado noturno - 12x36h - LÍDER</v>
      </c>
      <c r="C2756" s="50" t="str">
        <f t="shared" si="1930"/>
        <v>FOZ DO IGUAÇU</v>
      </c>
      <c r="D2756" s="549" t="str">
        <f>Raiz!$B$76</f>
        <v>MÓDULO 3 – PROVISÃO PARA RESCISÃO</v>
      </c>
      <c r="E2756" s="550"/>
      <c r="F2756" s="550"/>
      <c r="G2756" s="550"/>
      <c r="H2756" s="551"/>
      <c r="I2756" s="1" t="str">
        <f>Raiz!$G$76</f>
        <v>%</v>
      </c>
      <c r="J2756" s="2" t="str">
        <f>Raiz!$H$76</f>
        <v>Valor R$</v>
      </c>
      <c r="K2756" s="4"/>
      <c r="L2756" s="4"/>
    </row>
    <row r="2757" spans="1:14" ht="28.5" customHeight="1" x14ac:dyDescent="0.2">
      <c r="A2757" s="50">
        <f t="shared" ref="A2757:C2757" si="1931">A2756</f>
        <v>2</v>
      </c>
      <c r="B2757" s="50" t="str">
        <f t="shared" si="1931"/>
        <v>Vigilante armado noturno - 12x36h - LÍDER</v>
      </c>
      <c r="C2757" s="50" t="str">
        <f t="shared" si="1931"/>
        <v>FOZ DO IGUAÇU</v>
      </c>
      <c r="D2757" s="28" t="str">
        <f>Raiz!$B$77</f>
        <v>A</v>
      </c>
      <c r="E2757" s="278" t="str">
        <f>Raiz!$C$77</f>
        <v>Aviso Prévio Indenizado</v>
      </c>
      <c r="F2757" s="536" t="str">
        <f>Raiz!$D$77</f>
        <v>Cálculo do valor = [Rem/12 + 13º/12 + Férias/12 + 1/3Férias/12] x 1 x 5% de rotatividade anual</v>
      </c>
      <c r="G2757" s="537"/>
      <c r="H2757" s="618"/>
      <c r="I2757" s="12">
        <f>Raiz!$G$77</f>
        <v>4.9768518518518521E-3</v>
      </c>
      <c r="J2757" s="11">
        <f>ROUND(I2757*(J2716+J2726),2)</f>
        <v>2.42</v>
      </c>
      <c r="K2757" s="4"/>
      <c r="L2757" s="4"/>
    </row>
    <row r="2758" spans="1:14" ht="18" customHeight="1" x14ac:dyDescent="0.2">
      <c r="A2758" s="50">
        <f t="shared" ref="A2758:C2758" si="1932">A2757</f>
        <v>2</v>
      </c>
      <c r="B2758" s="50" t="str">
        <f t="shared" si="1932"/>
        <v>Vigilante armado noturno - 12x36h - LÍDER</v>
      </c>
      <c r="C2758" s="50" t="str">
        <f t="shared" si="1932"/>
        <v>FOZ DO IGUAÇU</v>
      </c>
      <c r="D2758" s="10" t="str">
        <f>Raiz!$B$78</f>
        <v>B</v>
      </c>
      <c r="E2758" s="638" t="str">
        <f>Raiz!$C$78</f>
        <v>Incidência do FGTS sobre o Aviso Prévio Indenizado</v>
      </c>
      <c r="F2758" s="639"/>
      <c r="G2758" s="639"/>
      <c r="H2758" s="640"/>
      <c r="I2758" s="12">
        <f>0.08*I2757</f>
        <v>3.9814814814814818E-4</v>
      </c>
      <c r="J2758" s="11">
        <f>ROUND((J2716+J2726)*I2758,2)</f>
        <v>0.19</v>
      </c>
      <c r="K2758" s="4"/>
      <c r="L2758" s="4"/>
    </row>
    <row r="2759" spans="1:14" ht="18" customHeight="1" x14ac:dyDescent="0.2">
      <c r="A2759" s="50">
        <f t="shared" ref="A2759:C2759" si="1933">A2758</f>
        <v>2</v>
      </c>
      <c r="B2759" s="50" t="str">
        <f t="shared" si="1933"/>
        <v>Vigilante armado noturno - 12x36h - LÍDER</v>
      </c>
      <c r="C2759" s="50" t="str">
        <f t="shared" si="1933"/>
        <v>FOZ DO IGUAÇU</v>
      </c>
      <c r="D2759" s="10" t="str">
        <f>Raiz!$B$79</f>
        <v>C</v>
      </c>
      <c r="E2759" s="615" t="str">
        <f>Raiz!$C$79</f>
        <v>Multa do FGTS sobre o Aviso Prévio Indenizado</v>
      </c>
      <c r="F2759" s="616"/>
      <c r="G2759" s="616"/>
      <c r="H2759" s="617"/>
      <c r="I2759" s="12">
        <f>Raiz!$G$79</f>
        <v>1.9039999999999999E-3</v>
      </c>
      <c r="J2759" s="11">
        <f>ROUND(I2759*(J2716+J2726),2)</f>
        <v>0.93</v>
      </c>
      <c r="K2759" s="4"/>
      <c r="L2759" s="4"/>
    </row>
    <row r="2760" spans="1:14" ht="24.75" customHeight="1" x14ac:dyDescent="0.2">
      <c r="A2760" s="50">
        <f t="shared" ref="A2760:C2760" si="1934">A2759</f>
        <v>2</v>
      </c>
      <c r="B2760" s="50" t="str">
        <f t="shared" si="1934"/>
        <v>Vigilante armado noturno - 12x36h - LÍDER</v>
      </c>
      <c r="C2760" s="50" t="str">
        <f t="shared" si="1934"/>
        <v>FOZ DO IGUAÇU</v>
      </c>
      <c r="D2760" s="28" t="str">
        <f>Raiz!$B$80</f>
        <v>D</v>
      </c>
      <c r="E2760" s="278" t="str">
        <f>Raiz!$C$80</f>
        <v>Aviso Prévio Trabalhado</v>
      </c>
      <c r="F2760" s="536" t="str">
        <f>Raiz!$D$80</f>
        <v>Cálculo do valor= [(Rem/30)x7]/ Qtd meses de execução do serviço x 100% dos empregados</v>
      </c>
      <c r="G2760" s="537"/>
      <c r="H2760" s="618"/>
      <c r="I2760" s="12">
        <f>1/30*7/G2689*1</f>
        <v>9.7222222222222224E-3</v>
      </c>
      <c r="J2760" s="11">
        <f>ROUND((J2716+J2726)/30*7/20,2)</f>
        <v>5.67</v>
      </c>
      <c r="K2760" s="4"/>
      <c r="L2760" s="4"/>
    </row>
    <row r="2761" spans="1:14" ht="18" customHeight="1" x14ac:dyDescent="0.2">
      <c r="A2761" s="50">
        <f t="shared" ref="A2761:C2761" si="1935">A2760</f>
        <v>2</v>
      </c>
      <c r="B2761" s="50" t="str">
        <f t="shared" si="1935"/>
        <v>Vigilante armado noturno - 12x36h - LÍDER</v>
      </c>
      <c r="C2761" s="50" t="str">
        <f t="shared" si="1935"/>
        <v>FOZ DO IGUAÇU</v>
      </c>
      <c r="D2761" s="10" t="str">
        <f>Raiz!$B$81</f>
        <v>E</v>
      </c>
      <c r="E2761" s="535" t="str">
        <f>Raiz!$C$81</f>
        <v>Incidência dos encargos do submódulo 2.2 sobre o Aviso Prévio Trabalhado</v>
      </c>
      <c r="F2761" s="539"/>
      <c r="G2761" s="539"/>
      <c r="H2761" s="540"/>
      <c r="I2761" s="12">
        <f>I2737*I2760</f>
        <v>3.5777777777777782E-3</v>
      </c>
      <c r="J2761" s="11">
        <f>ROUND(I2761*(J2716+J2726),2)</f>
        <v>1.74</v>
      </c>
      <c r="K2761" s="4"/>
      <c r="L2761" s="4"/>
    </row>
    <row r="2762" spans="1:14" ht="18" customHeight="1" x14ac:dyDescent="0.2">
      <c r="A2762" s="50">
        <f t="shared" ref="A2762:C2762" si="1936">A2761</f>
        <v>2</v>
      </c>
      <c r="B2762" s="50" t="str">
        <f t="shared" si="1936"/>
        <v>Vigilante armado noturno - 12x36h - LÍDER</v>
      </c>
      <c r="C2762" s="50" t="str">
        <f t="shared" si="1936"/>
        <v>FOZ DO IGUAÇU</v>
      </c>
      <c r="D2762" s="10" t="str">
        <f>Raiz!$B$82</f>
        <v>F</v>
      </c>
      <c r="E2762" s="524" t="str">
        <f>Raiz!$C$82</f>
        <v>Multa do FGTS e sobre o Aviso Prévio Trabalhado</v>
      </c>
      <c r="F2762" s="554"/>
      <c r="G2762" s="554"/>
      <c r="H2762" s="554"/>
      <c r="I2762" s="555"/>
      <c r="J2762" s="11">
        <f>ROUND((J2716+J2726)*0.08*0.4,2)</f>
        <v>15.56</v>
      </c>
      <c r="K2762" s="4"/>
      <c r="L2762" s="4"/>
    </row>
    <row r="2763" spans="1:14" ht="18" customHeight="1" thickBot="1" x14ac:dyDescent="0.25">
      <c r="A2763" s="50">
        <f t="shared" ref="A2763:C2763" si="1937">A2762</f>
        <v>2</v>
      </c>
      <c r="B2763" s="50" t="str">
        <f t="shared" si="1937"/>
        <v>Vigilante armado noturno - 12x36h - LÍDER</v>
      </c>
      <c r="C2763" s="50" t="str">
        <f t="shared" si="1937"/>
        <v>FOZ DO IGUAÇU</v>
      </c>
      <c r="D2763" s="619" t="str">
        <f>Raiz!$B$83</f>
        <v>Total do Módulo 3 - Provisão para Rescisão</v>
      </c>
      <c r="E2763" s="619"/>
      <c r="F2763" s="619"/>
      <c r="G2763" s="619"/>
      <c r="H2763" s="619"/>
      <c r="I2763" s="619"/>
      <c r="J2763" s="13">
        <f>SUM(J2757:J2762)</f>
        <v>26.51</v>
      </c>
      <c r="K2763" s="4"/>
      <c r="L2763" s="4"/>
    </row>
    <row r="2764" spans="1:14" ht="14.1" customHeight="1" thickBot="1" x14ac:dyDescent="0.25">
      <c r="A2764" s="50">
        <f t="shared" ref="A2764:C2764" si="1938">A2763</f>
        <v>2</v>
      </c>
      <c r="B2764" s="50" t="str">
        <f t="shared" si="1938"/>
        <v>Vigilante armado noturno - 12x36h - LÍDER</v>
      </c>
      <c r="C2764" s="50" t="str">
        <f t="shared" si="1938"/>
        <v>FOZ DO IGUAÇU</v>
      </c>
      <c r="D2764" s="4"/>
      <c r="E2764" s="4"/>
      <c r="F2764" s="4"/>
      <c r="G2764" s="4"/>
      <c r="H2764" s="4"/>
      <c r="I2764" s="4"/>
      <c r="J2764" s="4"/>
      <c r="K2764" s="4"/>
      <c r="L2764" s="4"/>
    </row>
    <row r="2765" spans="1:14" ht="18" customHeight="1" x14ac:dyDescent="0.2">
      <c r="A2765" s="50">
        <f t="shared" ref="A2765:C2765" si="1939">A2764</f>
        <v>2</v>
      </c>
      <c r="B2765" s="50" t="str">
        <f t="shared" si="1939"/>
        <v>Vigilante armado noturno - 12x36h - LÍDER</v>
      </c>
      <c r="C2765" s="50" t="str">
        <f t="shared" si="1939"/>
        <v>FOZ DO IGUAÇU</v>
      </c>
      <c r="D2765" s="683" t="str">
        <f>Raiz!$B$85</f>
        <v>MÓDULO 4 – CUSTO DE REPOSIÇÃO DO PROFISSIONAL AUSENTE</v>
      </c>
      <c r="E2765" s="684"/>
      <c r="F2765" s="684"/>
      <c r="G2765" s="684"/>
      <c r="H2765" s="685"/>
      <c r="I2765" s="43" t="str">
        <f>Raiz!$G$85</f>
        <v>%</v>
      </c>
      <c r="J2765" s="40" t="str">
        <f>Raiz!$H$85</f>
        <v>Valor R$</v>
      </c>
      <c r="K2765" s="4"/>
      <c r="L2765" s="4"/>
    </row>
    <row r="2766" spans="1:14" ht="39.950000000000003" customHeight="1" x14ac:dyDescent="0.2">
      <c r="A2766" s="50">
        <f t="shared" ref="A2766:C2766" si="1940">A2765</f>
        <v>2</v>
      </c>
      <c r="B2766" s="50" t="str">
        <f t="shared" si="1940"/>
        <v>Vigilante armado noturno - 12x36h - LÍDER</v>
      </c>
      <c r="C2766" s="50" t="str">
        <f t="shared" si="1940"/>
        <v>FOZ DO IGUAÇU</v>
      </c>
      <c r="D276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2766" s="537"/>
      <c r="F2766" s="537"/>
      <c r="G2766" s="537"/>
      <c r="H2766" s="537"/>
      <c r="I2766" s="537"/>
      <c r="J2766" s="621"/>
      <c r="K2766" s="4"/>
      <c r="L2766" s="4"/>
    </row>
    <row r="2767" spans="1:14" ht="24.75" customHeight="1" x14ac:dyDescent="0.2">
      <c r="A2767" s="50">
        <f t="shared" ref="A2767:C2767" si="1941">A2766</f>
        <v>2</v>
      </c>
      <c r="B2767" s="50" t="str">
        <f t="shared" si="1941"/>
        <v>Vigilante armado noturno - 12x36h - LÍDER</v>
      </c>
      <c r="C2767" s="50" t="str">
        <f t="shared" si="1941"/>
        <v>FOZ DO IGUAÇU</v>
      </c>
      <c r="D2767" s="622" t="str">
        <f>Raiz!$B$87</f>
        <v>MÓDULO 1</v>
      </c>
      <c r="E2767" s="553"/>
      <c r="F2767" s="44" t="str">
        <f>Raiz!$D$87</f>
        <v>MÓDULO 2
(sem VA e VT ou sem VT)</v>
      </c>
      <c r="G2767" s="44" t="str">
        <f>Raiz!$E$87</f>
        <v>MÓDULO 3</v>
      </c>
      <c r="H2767" s="552" t="str">
        <f>Raiz!$F$87</f>
        <v>BCCPA</v>
      </c>
      <c r="I2767" s="553"/>
      <c r="J2767" s="243" t="str">
        <f>Raiz!$H$87</f>
        <v>VA nas Férias</v>
      </c>
      <c r="K2767" s="4"/>
      <c r="L2767" s="4"/>
    </row>
    <row r="2768" spans="1:14" ht="18" customHeight="1" x14ac:dyDescent="0.2">
      <c r="A2768" s="50">
        <f t="shared" ref="A2768:C2768" si="1942">A2767</f>
        <v>2</v>
      </c>
      <c r="B2768" s="50" t="str">
        <f t="shared" si="1942"/>
        <v>Vigilante armado noturno - 12x36h - LÍDER</v>
      </c>
      <c r="C2768" s="50" t="str">
        <f t="shared" si="1942"/>
        <v>FOZ DO IGUAÇU</v>
      </c>
      <c r="D2768" s="559">
        <f>J2720</f>
        <v>437.64</v>
      </c>
      <c r="E2768" s="604"/>
      <c r="F2768" s="26">
        <f>IF(J2768="S",(J2754-J2740),IF(J2768="N",(J2754-(J2740+J2741))))</f>
        <v>1452.31</v>
      </c>
      <c r="G2768" s="26">
        <f>J2763</f>
        <v>26.51</v>
      </c>
      <c r="H2768" s="603">
        <f>SUM(D2768:G2768)</f>
        <v>1916.4599999999998</v>
      </c>
      <c r="I2768" s="604"/>
      <c r="J2768" s="244" t="str">
        <f>VLOOKUP($G2687,Base!$B$559:$L$578,$J2692+1,FALSE)</f>
        <v>S</v>
      </c>
      <c r="K2768" s="4"/>
      <c r="L2768" s="51"/>
      <c r="N2768" s="90"/>
    </row>
    <row r="2769" spans="1:12" ht="18" customHeight="1" x14ac:dyDescent="0.2">
      <c r="A2769" s="50">
        <f t="shared" ref="A2769:C2769" si="1943">A2768</f>
        <v>2</v>
      </c>
      <c r="B2769" s="50" t="str">
        <f t="shared" si="1943"/>
        <v>Vigilante armado noturno - 12x36h - LÍDER</v>
      </c>
      <c r="C2769" s="50" t="str">
        <f t="shared" si="1943"/>
        <v>FOZ DO IGUAÇU</v>
      </c>
      <c r="D2769" s="626" t="str">
        <f>Raiz!$B$89</f>
        <v>Submódulo 4.1 Substituto nas Ausências Legais</v>
      </c>
      <c r="E2769" s="627"/>
      <c r="F2769" s="627"/>
      <c r="G2769" s="627"/>
      <c r="H2769" s="627"/>
      <c r="I2769" s="627"/>
      <c r="J2769" s="628"/>
      <c r="K2769" s="4"/>
      <c r="L2769" s="4"/>
    </row>
    <row r="2770" spans="1:12" ht="18" customHeight="1" x14ac:dyDescent="0.2">
      <c r="A2770" s="50">
        <f t="shared" ref="A2770:C2770" si="1944">A2769</f>
        <v>2</v>
      </c>
      <c r="B2770" s="50" t="str">
        <f t="shared" si="1944"/>
        <v>Vigilante armado noturno - 12x36h - LÍDER</v>
      </c>
      <c r="C2770" s="50" t="str">
        <f t="shared" si="1944"/>
        <v>FOZ DO IGUAÇU</v>
      </c>
      <c r="D2770" s="28" t="str">
        <f>Raiz!$B$90</f>
        <v>A</v>
      </c>
      <c r="E2770" s="536" t="str">
        <f>Raiz!$C$90</f>
        <v>Substituto na cobertura de Férias</v>
      </c>
      <c r="F2770" s="538"/>
      <c r="G2770" s="536" t="str">
        <f>Raiz!$E$90</f>
        <v>Cálculo do valor=BCCPA/12</v>
      </c>
      <c r="H2770" s="538"/>
      <c r="I2770" s="29">
        <f>Raiz!$G$90</f>
        <v>8.3333333333333329E-2</v>
      </c>
      <c r="J2770" s="11">
        <f t="shared" ref="J2770" si="1945">ROUND(H2768/12,2)</f>
        <v>159.71</v>
      </c>
      <c r="K2770" s="4"/>
      <c r="L2770" s="4"/>
    </row>
    <row r="2771" spans="1:12" ht="18" customHeight="1" x14ac:dyDescent="0.2">
      <c r="A2771" s="50">
        <f t="shared" ref="A2771:C2771" si="1946">A2770</f>
        <v>2</v>
      </c>
      <c r="B2771" s="50" t="str">
        <f t="shared" si="1946"/>
        <v>Vigilante armado noturno - 12x36h - LÍDER</v>
      </c>
      <c r="C2771" s="50" t="str">
        <f t="shared" si="1946"/>
        <v>FOZ DO IGUAÇU</v>
      </c>
      <c r="D2771" s="10" t="str">
        <f>Raiz!$B$91</f>
        <v>B</v>
      </c>
      <c r="E2771" s="638" t="str">
        <f>Raiz!$C$91</f>
        <v>Substituto na cobertura de Ausências Legais</v>
      </c>
      <c r="F2771" s="640"/>
      <c r="G2771" s="638" t="str">
        <f>Raiz!$E$91</f>
        <v>Cálculo do valor=[(BCCPA/30)x1dia]/12</v>
      </c>
      <c r="H2771" s="640"/>
      <c r="I2771" s="12">
        <f>Raiz!$G$91</f>
        <v>2.7777777777777779E-3</v>
      </c>
      <c r="J2771" s="11">
        <f t="shared" ref="J2771" si="1947">ROUND(I2771*H2768,2)</f>
        <v>5.32</v>
      </c>
      <c r="K2771" s="4"/>
      <c r="L2771" s="4"/>
    </row>
    <row r="2772" spans="1:12" ht="18" customHeight="1" x14ac:dyDescent="0.2">
      <c r="A2772" s="50">
        <f t="shared" ref="A2772:C2772" si="1948">A2771</f>
        <v>2</v>
      </c>
      <c r="B2772" s="50" t="str">
        <f t="shared" si="1948"/>
        <v>Vigilante armado noturno - 12x36h - LÍDER</v>
      </c>
      <c r="C2772" s="50" t="str">
        <f t="shared" si="1948"/>
        <v>FOZ DO IGUAÇU</v>
      </c>
      <c r="D2772" s="10" t="str">
        <f>Raiz!$B$92</f>
        <v>C</v>
      </c>
      <c r="E2772" s="524" t="str">
        <f>Raiz!$C$92</f>
        <v>Substituto na cobertura de Licença-Paternidade</v>
      </c>
      <c r="F2772" s="525"/>
      <c r="G2772" s="524" t="str">
        <f>Raiz!$E$92</f>
        <v>Cálculo do valor={[(BCCPA/30)x5dias]/12}x1,5%</v>
      </c>
      <c r="H2772" s="525"/>
      <c r="I2772" s="12">
        <f>Raiz!$G$92</f>
        <v>2.0833333333333332E-4</v>
      </c>
      <c r="J2772" s="11">
        <f t="shared" ref="J2772" si="1949">ROUND(I2772*H2768,2)</f>
        <v>0.4</v>
      </c>
      <c r="K2772" s="4"/>
      <c r="L2772" s="4"/>
    </row>
    <row r="2773" spans="1:12" ht="18" customHeight="1" x14ac:dyDescent="0.2">
      <c r="A2773" s="50">
        <f t="shared" ref="A2773:C2773" si="1950">A2772</f>
        <v>2</v>
      </c>
      <c r="B2773" s="50" t="str">
        <f t="shared" si="1950"/>
        <v>Vigilante armado noturno - 12x36h - LÍDER</v>
      </c>
      <c r="C2773" s="50" t="str">
        <f t="shared" si="1950"/>
        <v>FOZ DO IGUAÇU</v>
      </c>
      <c r="D2773" s="10" t="str">
        <f>Raiz!$B$93</f>
        <v>D</v>
      </c>
      <c r="E2773" s="524" t="str">
        <f>Raiz!$C$93</f>
        <v>Substituto na cobertura de Ausência por acidente de trab.</v>
      </c>
      <c r="F2773" s="525"/>
      <c r="G2773" s="524" t="str">
        <f>Raiz!$E$93</f>
        <v>Cálculo do valor={[(BCCPA/30)x15dias]/12}x0,78%</v>
      </c>
      <c r="H2773" s="525"/>
      <c r="I2773" s="12">
        <f>Raiz!$G$93</f>
        <v>3.2499999999999999E-4</v>
      </c>
      <c r="J2773" s="11">
        <f t="shared" ref="J2773" si="1951">ROUND(I2773*H2768,2)</f>
        <v>0.62</v>
      </c>
      <c r="K2773" s="4"/>
      <c r="L2773" s="4"/>
    </row>
    <row r="2774" spans="1:12" ht="18.75" customHeight="1" x14ac:dyDescent="0.2">
      <c r="A2774" s="50">
        <f t="shared" ref="A2774:C2775" si="1952">A2773</f>
        <v>2</v>
      </c>
      <c r="B2774" s="50" t="str">
        <f t="shared" si="1952"/>
        <v>Vigilante armado noturno - 12x36h - LÍDER</v>
      </c>
      <c r="C2774" s="50" t="str">
        <f t="shared" si="1952"/>
        <v>FOZ DO IGUAÇU</v>
      </c>
      <c r="D2774" s="10" t="str">
        <f>Raiz!$B$94</f>
        <v>E</v>
      </c>
      <c r="E2774" s="524" t="str">
        <f>Raiz!$C$94</f>
        <v>Substituto na cobertura de Afastamento Maternidade</v>
      </c>
      <c r="F2774" s="525"/>
      <c r="G2774" s="524" t="str">
        <f>Raiz!$E$94</f>
        <v>Cálculo do valor = {[(FÉRIAS + 1/3 FÉRIAS)/12]x(4/12)}x2%</v>
      </c>
      <c r="H2774" s="526"/>
      <c r="I2774" s="555"/>
      <c r="J2774" s="11">
        <f>ROUND((((J2720+J2720/3)/12)*4/12)*2%,2)</f>
        <v>0.32</v>
      </c>
      <c r="K2774" s="4"/>
      <c r="L2774" s="4"/>
    </row>
    <row r="2775" spans="1:12" ht="18" customHeight="1" x14ac:dyDescent="0.2">
      <c r="A2775" s="50">
        <f t="shared" si="1952"/>
        <v>2</v>
      </c>
      <c r="B2775" s="50" t="str">
        <f t="shared" si="1952"/>
        <v>Vigilante armado noturno - 12x36h - LÍDER</v>
      </c>
      <c r="C2775" s="50" t="str">
        <f t="shared" si="1952"/>
        <v>FOZ DO IGUAÇU</v>
      </c>
      <c r="D2775" s="10" t="str">
        <f>Raiz!$B$95</f>
        <v>F</v>
      </c>
      <c r="E2775" s="524" t="str">
        <f>Raiz!$C$95</f>
        <v xml:space="preserve">Substituto na cobertura de outras ausências (especificar) </v>
      </c>
      <c r="F2775" s="554"/>
      <c r="G2775" s="554"/>
      <c r="H2775" s="554"/>
      <c r="I2775" s="555"/>
      <c r="J2775" s="20"/>
      <c r="K2775" s="4"/>
      <c r="L2775" s="4"/>
    </row>
    <row r="2776" spans="1:12" ht="18" customHeight="1" thickBot="1" x14ac:dyDescent="0.25">
      <c r="A2776" s="50">
        <f t="shared" ref="A2776:C2776" si="1953">A2775</f>
        <v>2</v>
      </c>
      <c r="B2776" s="50" t="str">
        <f t="shared" si="1953"/>
        <v>Vigilante armado noturno - 12x36h - LÍDER</v>
      </c>
      <c r="C2776" s="50" t="str">
        <f t="shared" si="1953"/>
        <v>FOZ DO IGUAÇU</v>
      </c>
      <c r="D2776" s="619" t="str">
        <f>Raiz!$B$96</f>
        <v> Total do Módulo 4 - Custo de Reposição do Profissional Ausente</v>
      </c>
      <c r="E2776" s="619"/>
      <c r="F2776" s="619"/>
      <c r="G2776" s="619"/>
      <c r="H2776" s="619"/>
      <c r="I2776" s="619"/>
      <c r="J2776" s="13">
        <f t="shared" ref="J2776" si="1954">SUM(J2770:J2775)</f>
        <v>166.37</v>
      </c>
      <c r="K2776" s="4"/>
      <c r="L2776" s="4"/>
    </row>
    <row r="2777" spans="1:12" ht="13.5" customHeight="1" thickBot="1" x14ac:dyDescent="0.25">
      <c r="A2777" s="50">
        <f t="shared" ref="A2777:C2777" si="1955">A2776</f>
        <v>2</v>
      </c>
      <c r="B2777" s="50" t="str">
        <f t="shared" si="1955"/>
        <v>Vigilante armado noturno - 12x36h - LÍDER</v>
      </c>
      <c r="C2777" s="50" t="str">
        <f t="shared" si="1955"/>
        <v>FOZ DO IGUAÇU</v>
      </c>
      <c r="D2777" s="4"/>
      <c r="E2777" s="4"/>
      <c r="F2777" s="4"/>
      <c r="G2777" s="4"/>
      <c r="H2777" s="4"/>
      <c r="I2777" s="4"/>
      <c r="J2777" s="4"/>
      <c r="K2777" s="4"/>
      <c r="L2777" s="4"/>
    </row>
    <row r="2778" spans="1:12" ht="18" customHeight="1" x14ac:dyDescent="0.2">
      <c r="A2778" s="50">
        <f t="shared" ref="A2778:C2778" si="1956">A2777</f>
        <v>2</v>
      </c>
      <c r="B2778" s="50" t="str">
        <f t="shared" si="1956"/>
        <v>Vigilante armado noturno - 12x36h - LÍDER</v>
      </c>
      <c r="C2778" s="50" t="str">
        <f t="shared" si="1956"/>
        <v>FOZ DO IGUAÇU</v>
      </c>
      <c r="D2778" s="556" t="str">
        <f>Raiz!$B$98</f>
        <v>MÓDULO 5 - INSUMOS DIVERSOS</v>
      </c>
      <c r="E2778" s="557"/>
      <c r="F2778" s="557"/>
      <c r="G2778" s="557"/>
      <c r="H2778" s="557"/>
      <c r="I2778" s="558"/>
      <c r="J2778" s="2" t="str">
        <f>Raiz!$H$98</f>
        <v>Valor R$</v>
      </c>
      <c r="K2778" s="4"/>
      <c r="L2778" s="4"/>
    </row>
    <row r="2779" spans="1:12" ht="18" customHeight="1" x14ac:dyDescent="0.2">
      <c r="A2779" s="50">
        <f t="shared" ref="A2779:C2782" si="1957">A2778</f>
        <v>2</v>
      </c>
      <c r="B2779" s="50" t="str">
        <f t="shared" si="1957"/>
        <v>Vigilante armado noturno - 12x36h - LÍDER</v>
      </c>
      <c r="C2779" s="50" t="str">
        <f t="shared" si="1957"/>
        <v>FOZ DO IGUAÇU</v>
      </c>
      <c r="D2779" s="10" t="str">
        <f>Raiz!$B$99</f>
        <v>A</v>
      </c>
      <c r="E2779" s="521" t="str">
        <f>Raiz!$C$99</f>
        <v>Uniformes</v>
      </c>
      <c r="F2779" s="521"/>
      <c r="G2779" s="521"/>
      <c r="H2779" s="521"/>
      <c r="I2779" s="521"/>
      <c r="J2779" s="11">
        <f>VLOOKUP(G2687,Base!$B$727:$L$737,J2692+1,FALSE)</f>
        <v>0</v>
      </c>
      <c r="K2779" s="239"/>
      <c r="L2779" s="239"/>
    </row>
    <row r="2780" spans="1:12" ht="18" customHeight="1" x14ac:dyDescent="0.2">
      <c r="A2780" s="50">
        <f t="shared" si="1957"/>
        <v>2</v>
      </c>
      <c r="B2780" s="50" t="str">
        <f t="shared" si="1957"/>
        <v>Vigilante armado noturno - 12x36h - LÍDER</v>
      </c>
      <c r="C2780" s="50" t="str">
        <f t="shared" si="1957"/>
        <v>FOZ DO IGUAÇU</v>
      </c>
      <c r="D2780" s="10" t="str">
        <f>Raiz!$B$100</f>
        <v>B</v>
      </c>
      <c r="E2780" s="521" t="str">
        <f>Raiz!$C$100</f>
        <v>Materiais de uso individual</v>
      </c>
      <c r="F2780" s="521"/>
      <c r="G2780" s="521"/>
      <c r="H2780" s="521"/>
      <c r="I2780" s="521"/>
      <c r="J2780" s="11">
        <f>VLOOKUP(G2687,Base!$B$751:$L$761,J2692+1,FALSE)</f>
        <v>0</v>
      </c>
      <c r="K2780" s="239"/>
      <c r="L2780" s="239"/>
    </row>
    <row r="2781" spans="1:12" ht="18" customHeight="1" x14ac:dyDescent="0.2">
      <c r="A2781" s="50">
        <f t="shared" si="1957"/>
        <v>2</v>
      </c>
      <c r="B2781" s="50" t="str">
        <f t="shared" si="1957"/>
        <v>Vigilante armado noturno - 12x36h - LÍDER</v>
      </c>
      <c r="C2781" s="50" t="str">
        <f t="shared" si="1957"/>
        <v>FOZ DO IGUAÇU</v>
      </c>
      <c r="D2781" s="10" t="str">
        <f>Raiz!$B$101</f>
        <v>C</v>
      </c>
      <c r="E2781" s="521" t="str">
        <f>Raiz!$C$101</f>
        <v>Materiais de uso compartilhado</v>
      </c>
      <c r="F2781" s="521"/>
      <c r="G2781" s="521"/>
      <c r="H2781" s="521"/>
      <c r="I2781" s="521"/>
      <c r="J2781" s="11">
        <f>VLOOKUP(G2687,Base!$B$775:$L$785,J2692+1,FALSE)</f>
        <v>0</v>
      </c>
      <c r="K2781" s="239"/>
      <c r="L2781" s="239"/>
    </row>
    <row r="2782" spans="1:12" ht="18" customHeight="1" x14ac:dyDescent="0.2">
      <c r="A2782" s="50">
        <f t="shared" si="1957"/>
        <v>2</v>
      </c>
      <c r="B2782" s="50" t="str">
        <f t="shared" si="1957"/>
        <v>Vigilante armado noturno - 12x36h - LÍDER</v>
      </c>
      <c r="C2782" s="50" t="str">
        <f t="shared" si="1957"/>
        <v>FOZ DO IGUAÇU</v>
      </c>
      <c r="D2782" s="10" t="str">
        <f>Raiz!$B$102</f>
        <v>D</v>
      </c>
      <c r="E2782" s="521" t="str">
        <f>Raiz!$C$102</f>
        <v>Outros: especificar</v>
      </c>
      <c r="F2782" s="521"/>
      <c r="G2782" s="521"/>
      <c r="H2782" s="521"/>
      <c r="I2782" s="521"/>
      <c r="J2782" s="77"/>
      <c r="K2782" s="239"/>
      <c r="L2782" s="239"/>
    </row>
    <row r="2783" spans="1:12" ht="18" customHeight="1" thickBot="1" x14ac:dyDescent="0.25">
      <c r="A2783" s="50">
        <f t="shared" ref="A2783:C2783" si="1958">A2782</f>
        <v>2</v>
      </c>
      <c r="B2783" s="50" t="str">
        <f t="shared" si="1958"/>
        <v>Vigilante armado noturno - 12x36h - LÍDER</v>
      </c>
      <c r="C2783" s="50" t="str">
        <f t="shared" si="1958"/>
        <v>FOZ DO IGUAÇU</v>
      </c>
      <c r="D2783" s="619" t="str">
        <f>Raiz!$B$103</f>
        <v>Total do Módulo 5 - Insumos Diversos</v>
      </c>
      <c r="E2783" s="619"/>
      <c r="F2783" s="619"/>
      <c r="G2783" s="619"/>
      <c r="H2783" s="619"/>
      <c r="I2783" s="619"/>
      <c r="J2783" s="13">
        <f>SUM(J2779:J2782)</f>
        <v>0</v>
      </c>
      <c r="K2783" s="4"/>
      <c r="L2783" s="4"/>
    </row>
    <row r="2784" spans="1:12" ht="13.5" customHeight="1" thickBot="1" x14ac:dyDescent="0.25">
      <c r="A2784" s="50">
        <f t="shared" ref="A2784:C2784" si="1959">A2783</f>
        <v>2</v>
      </c>
      <c r="B2784" s="50" t="str">
        <f t="shared" si="1959"/>
        <v>Vigilante armado noturno - 12x36h - LÍDER</v>
      </c>
      <c r="C2784" s="50" t="str">
        <f t="shared" si="1959"/>
        <v>FOZ DO IGUAÇU</v>
      </c>
      <c r="D2784" s="4"/>
      <c r="E2784" s="4"/>
      <c r="F2784" s="4"/>
      <c r="G2784" s="4"/>
      <c r="H2784" s="4"/>
      <c r="I2784" s="4"/>
      <c r="J2784" s="4"/>
      <c r="K2784" s="4"/>
      <c r="L2784" s="4"/>
    </row>
    <row r="2785" spans="1:12" ht="18" customHeight="1" x14ac:dyDescent="0.2">
      <c r="A2785" s="50">
        <f t="shared" ref="A2785:C2785" si="1960">A2784</f>
        <v>2</v>
      </c>
      <c r="B2785" s="50" t="str">
        <f t="shared" si="1960"/>
        <v>Vigilante armado noturno - 12x36h - LÍDER</v>
      </c>
      <c r="C2785" s="50" t="str">
        <f t="shared" si="1960"/>
        <v>FOZ DO IGUAÇU</v>
      </c>
      <c r="D2785" s="531" t="str">
        <f>Raiz!$B$105</f>
        <v>6 - CUSTOS INDIRETOS, TRIBUTOS E LUCRO</v>
      </c>
      <c r="E2785" s="531"/>
      <c r="F2785" s="531"/>
      <c r="G2785" s="531"/>
      <c r="H2785" s="531"/>
      <c r="I2785" s="1" t="str">
        <f>Raiz!$G$105</f>
        <v>%</v>
      </c>
      <c r="J2785" s="2" t="str">
        <f>Raiz!$H$105</f>
        <v>Valor R$</v>
      </c>
      <c r="K2785" s="4"/>
      <c r="L2785" s="4"/>
    </row>
    <row r="2786" spans="1:12" ht="18" customHeight="1" x14ac:dyDescent="0.2">
      <c r="A2786" s="50">
        <f t="shared" ref="A2786:C2786" si="1961">A2785</f>
        <v>2</v>
      </c>
      <c r="B2786" s="50" t="str">
        <f t="shared" si="1961"/>
        <v>Vigilante armado noturno - 12x36h - LÍDER</v>
      </c>
      <c r="C2786" s="50" t="str">
        <f t="shared" si="1961"/>
        <v>FOZ DO IGUAÇU</v>
      </c>
      <c r="D2786" s="10" t="str">
        <f>Raiz!$B$106</f>
        <v>A</v>
      </c>
      <c r="E2786" s="527" t="str">
        <f>Raiz!$C$106</f>
        <v>Custos Indiretos (despesas administrativas e operacionais)</v>
      </c>
      <c r="F2786" s="527"/>
      <c r="G2786" s="527"/>
      <c r="H2786" s="527"/>
      <c r="I2786" s="12">
        <f>VLOOKUP(G2687,Base!$B$799:$O$809,J2692+1,FALSE)</f>
        <v>0</v>
      </c>
      <c r="J2786" s="11">
        <f t="shared" ref="J2786" si="1962">ROUND(J2808*I2786,2)</f>
        <v>0</v>
      </c>
      <c r="K2786" s="4"/>
      <c r="L2786" s="4"/>
    </row>
    <row r="2787" spans="1:12" ht="18" customHeight="1" x14ac:dyDescent="0.2">
      <c r="A2787" s="50">
        <f t="shared" ref="A2787:C2787" si="1963">A2786</f>
        <v>2</v>
      </c>
      <c r="B2787" s="50" t="str">
        <f t="shared" si="1963"/>
        <v>Vigilante armado noturno - 12x36h - LÍDER</v>
      </c>
      <c r="C2787" s="50" t="str">
        <f t="shared" si="1963"/>
        <v>FOZ DO IGUAÇU</v>
      </c>
      <c r="D2787" s="10" t="str">
        <f>Raiz!$B$107</f>
        <v>B</v>
      </c>
      <c r="E2787" s="527" t="str">
        <f>Raiz!$C$107</f>
        <v>Lucro</v>
      </c>
      <c r="F2787" s="527"/>
      <c r="G2787" s="527"/>
      <c r="H2787" s="527"/>
      <c r="I2787" s="12">
        <f>VLOOKUP(G2687,Base!$B$823:$O$833,J2692+1,FALSE)</f>
        <v>0</v>
      </c>
      <c r="J2787" s="11">
        <f t="shared" ref="J2787" si="1964">ROUND(J2810*I2787,2)</f>
        <v>0</v>
      </c>
      <c r="K2787" s="4"/>
      <c r="L2787" s="4"/>
    </row>
    <row r="2788" spans="1:12" ht="18" customHeight="1" x14ac:dyDescent="0.2">
      <c r="A2788" s="50">
        <f t="shared" ref="A2788:C2788" si="1965">A2787</f>
        <v>2</v>
      </c>
      <c r="B2788" s="50" t="str">
        <f t="shared" si="1965"/>
        <v>Vigilante armado noturno - 12x36h - LÍDER</v>
      </c>
      <c r="C2788" s="50" t="str">
        <f t="shared" si="1965"/>
        <v>FOZ DO IGUAÇU</v>
      </c>
      <c r="D2788" s="560" t="str">
        <f>Raiz!$B$108</f>
        <v>Subtotal</v>
      </c>
      <c r="E2788" s="560"/>
      <c r="F2788" s="560"/>
      <c r="G2788" s="560"/>
      <c r="H2788" s="560"/>
      <c r="I2788" s="21">
        <f t="shared" ref="I2788:J2788" si="1966">SUM(I2786:I2787)</f>
        <v>0</v>
      </c>
      <c r="J2788" s="22">
        <f t="shared" si="1966"/>
        <v>0</v>
      </c>
      <c r="K2788" s="4"/>
      <c r="L2788" s="4"/>
    </row>
    <row r="2789" spans="1:12" ht="18" customHeight="1" x14ac:dyDescent="0.2">
      <c r="A2789" s="50">
        <f t="shared" ref="A2789:C2789" si="1967">A2788</f>
        <v>2</v>
      </c>
      <c r="B2789" s="50" t="str">
        <f t="shared" si="1967"/>
        <v>Vigilante armado noturno - 12x36h - LÍDER</v>
      </c>
      <c r="C2789" s="50" t="str">
        <f t="shared" si="1967"/>
        <v>FOZ DO IGUAÇU</v>
      </c>
      <c r="D2789" s="10" t="str">
        <f>Raiz!$B$109</f>
        <v>C</v>
      </c>
      <c r="E2789" s="527" t="str">
        <f>Raiz!$C$109</f>
        <v>Tributos</v>
      </c>
      <c r="F2789" s="529"/>
      <c r="G2789" s="529"/>
      <c r="H2789" s="529"/>
      <c r="I2789" s="21">
        <f t="shared" ref="I2789:J2789" si="1968">SUM(I2790:I2792)</f>
        <v>7.6499999999999999E-2</v>
      </c>
      <c r="J2789" s="22">
        <f t="shared" si="1968"/>
        <v>194.9</v>
      </c>
      <c r="K2789" s="4"/>
      <c r="L2789" s="4"/>
    </row>
    <row r="2790" spans="1:12" ht="18" customHeight="1" x14ac:dyDescent="0.2">
      <c r="A2790" s="50">
        <f t="shared" ref="A2790:C2790" si="1969">A2789</f>
        <v>2</v>
      </c>
      <c r="B2790" s="50" t="str">
        <f t="shared" si="1969"/>
        <v>Vigilante armado noturno - 12x36h - LÍDER</v>
      </c>
      <c r="C2790" s="50" t="str">
        <f t="shared" si="1969"/>
        <v>FOZ DO IGUAÇU</v>
      </c>
      <c r="D2790" s="532" t="str">
        <f>Raiz!$B$110</f>
        <v>C.1</v>
      </c>
      <c r="E2790" s="534" t="str">
        <f>Raiz!$C$110</f>
        <v>Tributos Federais</v>
      </c>
      <c r="F2790" s="536" t="str">
        <f>Raiz!$D$110</f>
        <v>PIS</v>
      </c>
      <c r="G2790" s="537"/>
      <c r="H2790" s="538"/>
      <c r="I2790" s="29">
        <f>Raiz!$G$110</f>
        <v>6.4999999999999997E-3</v>
      </c>
      <c r="J2790" s="11">
        <f t="shared" ref="J2790" si="1970">ROUND(I2790*J2799,2)</f>
        <v>16.559999999999999</v>
      </c>
      <c r="K2790" s="4"/>
      <c r="L2790" s="4"/>
    </row>
    <row r="2791" spans="1:12" ht="18" customHeight="1" x14ac:dyDescent="0.2">
      <c r="A2791" s="50">
        <f t="shared" ref="A2791:C2791" si="1971">A2790</f>
        <v>2</v>
      </c>
      <c r="B2791" s="50" t="str">
        <f t="shared" si="1971"/>
        <v>Vigilante armado noturno - 12x36h - LÍDER</v>
      </c>
      <c r="C2791" s="50" t="str">
        <f t="shared" si="1971"/>
        <v>FOZ DO IGUAÇU</v>
      </c>
      <c r="D2791" s="533"/>
      <c r="E2791" s="535"/>
      <c r="F2791" s="535" t="str">
        <f>Raiz!$D$111</f>
        <v>COFINS</v>
      </c>
      <c r="G2791" s="539"/>
      <c r="H2791" s="540"/>
      <c r="I2791" s="12">
        <f>Raiz!$G$111</f>
        <v>0.03</v>
      </c>
      <c r="J2791" s="11">
        <f t="shared" ref="J2791" si="1972">ROUND(I2791*J2799,2)</f>
        <v>76.430000000000007</v>
      </c>
    </row>
    <row r="2792" spans="1:12" ht="18" customHeight="1" x14ac:dyDescent="0.2">
      <c r="A2792" s="50">
        <f t="shared" ref="A2792:C2792" si="1973">A2791</f>
        <v>2</v>
      </c>
      <c r="B2792" s="50" t="str">
        <f t="shared" si="1973"/>
        <v>Vigilante armado noturno - 12x36h - LÍDER</v>
      </c>
      <c r="C2792" s="50" t="str">
        <f t="shared" si="1973"/>
        <v>FOZ DO IGUAÇU</v>
      </c>
      <c r="D2792" s="10" t="str">
        <f>Raiz!$B$112</f>
        <v>C.2</v>
      </c>
      <c r="E2792" s="240" t="str">
        <f>Raiz!$C$112</f>
        <v>Tributos Municipais</v>
      </c>
      <c r="F2792" s="524" t="str">
        <f>Raiz!$D$112</f>
        <v>ISS</v>
      </c>
      <c r="G2792" s="526"/>
      <c r="H2792" s="525"/>
      <c r="I2792" s="12">
        <f>VLOOKUP(G2687,Base!$B$25:$D$35,3,FALSE)</f>
        <v>0.04</v>
      </c>
      <c r="J2792" s="11">
        <f t="shared" ref="J2792" si="1974">ROUND(I2792*J2799,2)</f>
        <v>101.91</v>
      </c>
    </row>
    <row r="2793" spans="1:12" ht="18" customHeight="1" thickBot="1" x14ac:dyDescent="0.25">
      <c r="A2793" s="50">
        <f t="shared" ref="A2793:C2793" si="1975">A2792</f>
        <v>2</v>
      </c>
      <c r="B2793" s="50" t="str">
        <f t="shared" si="1975"/>
        <v>Vigilante armado noturno - 12x36h - LÍDER</v>
      </c>
      <c r="C2793" s="50" t="str">
        <f t="shared" si="1975"/>
        <v>FOZ DO IGUAÇU</v>
      </c>
      <c r="D2793" s="653" t="str">
        <f>Raiz!$B$113</f>
        <v>Total do Módulo 6 - Custos Indiretos, Lucro e Tributos</v>
      </c>
      <c r="E2793" s="653"/>
      <c r="F2793" s="653"/>
      <c r="G2793" s="653"/>
      <c r="H2793" s="653"/>
      <c r="I2793" s="16">
        <f t="shared" ref="I2793:J2793" si="1976">I2788+I2789</f>
        <v>7.6499999999999999E-2</v>
      </c>
      <c r="J2793" s="13">
        <f t="shared" si="1976"/>
        <v>194.9</v>
      </c>
    </row>
    <row r="2794" spans="1:12" ht="12.75" customHeight="1" thickBot="1" x14ac:dyDescent="0.25">
      <c r="A2794" s="50">
        <f t="shared" ref="A2794:C2794" si="1977">A2793</f>
        <v>2</v>
      </c>
      <c r="B2794" s="50" t="str">
        <f t="shared" si="1977"/>
        <v>Vigilante armado noturno - 12x36h - LÍDER</v>
      </c>
      <c r="C2794" s="50" t="str">
        <f t="shared" si="1977"/>
        <v>FOZ DO IGUAÇU</v>
      </c>
      <c r="D2794" s="4"/>
      <c r="E2794" s="4"/>
      <c r="F2794" s="4"/>
      <c r="G2794" s="4"/>
      <c r="H2794" s="4"/>
      <c r="I2794" s="4"/>
      <c r="J2794" s="4"/>
    </row>
    <row r="2795" spans="1:12" ht="18" customHeight="1" x14ac:dyDescent="0.2">
      <c r="A2795" s="50">
        <f t="shared" ref="A2795:C2795" si="1978">A2794</f>
        <v>2</v>
      </c>
      <c r="B2795" s="50" t="str">
        <f t="shared" si="1978"/>
        <v>Vigilante armado noturno - 12x36h - LÍDER</v>
      </c>
      <c r="C2795" s="50" t="str">
        <f t="shared" si="1978"/>
        <v>FOZ DO IGUAÇU</v>
      </c>
      <c r="D2795" s="556" t="str">
        <f>Raiz!$B$115</f>
        <v>TRIBUTOS (percentual incidente sobre o Valor total por empregado)</v>
      </c>
      <c r="E2795" s="557"/>
      <c r="F2795" s="557"/>
      <c r="G2795" s="557"/>
      <c r="H2795" s="557"/>
      <c r="I2795" s="557"/>
      <c r="J2795" s="558"/>
    </row>
    <row r="2796" spans="1:12" ht="18" customHeight="1" x14ac:dyDescent="0.2">
      <c r="A2796" s="50">
        <f t="shared" ref="A2796:C2796" si="1979">A2795</f>
        <v>2</v>
      </c>
      <c r="B2796" s="50" t="str">
        <f t="shared" si="1979"/>
        <v>Vigilante armado noturno - 12x36h - LÍDER</v>
      </c>
      <c r="C2796" s="50" t="str">
        <f t="shared" si="1979"/>
        <v>FOZ DO IGUAÇU</v>
      </c>
      <c r="D2796" s="10" t="str">
        <f>Raiz!$B$116</f>
        <v>A</v>
      </c>
      <c r="E2796" s="521" t="str">
        <f>Raiz!$C$116</f>
        <v>Percentual total dos Tributos / 100</v>
      </c>
      <c r="F2796" s="521"/>
      <c r="G2796" s="521"/>
      <c r="H2796" s="521"/>
      <c r="I2796" s="521"/>
      <c r="J2796" s="23">
        <f>I2789</f>
        <v>7.6499999999999999E-2</v>
      </c>
    </row>
    <row r="2797" spans="1:12" ht="18" customHeight="1" x14ac:dyDescent="0.2">
      <c r="A2797" s="50">
        <f t="shared" ref="A2797:C2797" si="1980">A2796</f>
        <v>2</v>
      </c>
      <c r="B2797" s="50" t="str">
        <f t="shared" si="1980"/>
        <v>Vigilante armado noturno - 12x36h - LÍDER</v>
      </c>
      <c r="C2797" s="50" t="str">
        <f t="shared" si="1980"/>
        <v>FOZ DO IGUAÇU</v>
      </c>
      <c r="D2797" s="10" t="str">
        <f>Raiz!$B$117</f>
        <v>B</v>
      </c>
      <c r="E2797" s="521" t="str">
        <f>Raiz!$C$117</f>
        <v>1 - A</v>
      </c>
      <c r="F2797" s="521"/>
      <c r="G2797" s="521"/>
      <c r="H2797" s="521"/>
      <c r="I2797" s="521"/>
      <c r="J2797" s="23">
        <f>1-J2796</f>
        <v>0.92349999999999999</v>
      </c>
    </row>
    <row r="2798" spans="1:12" ht="18" customHeight="1" x14ac:dyDescent="0.2">
      <c r="A2798" s="50">
        <f t="shared" ref="A2798:C2798" si="1981">A2797</f>
        <v>2</v>
      </c>
      <c r="B2798" s="50" t="str">
        <f t="shared" si="1981"/>
        <v>Vigilante armado noturno - 12x36h - LÍDER</v>
      </c>
      <c r="C2798" s="50" t="str">
        <f t="shared" si="1981"/>
        <v>FOZ DO IGUAÇU</v>
      </c>
      <c r="D2798" s="10" t="str">
        <f>Raiz!$B$118</f>
        <v>C</v>
      </c>
      <c r="E2798" s="521" t="str">
        <f>Raiz!$C$118</f>
        <v>Custo antes da incidência dos tributos</v>
      </c>
      <c r="F2798" s="521"/>
      <c r="G2798" s="521"/>
      <c r="H2798" s="521"/>
      <c r="I2798" s="521"/>
      <c r="J2798" s="11">
        <f>J2812</f>
        <v>2352.83</v>
      </c>
    </row>
    <row r="2799" spans="1:12" ht="18" customHeight="1" x14ac:dyDescent="0.2">
      <c r="A2799" s="50">
        <f t="shared" ref="A2799:C2799" si="1982">A2798</f>
        <v>2</v>
      </c>
      <c r="B2799" s="50" t="str">
        <f t="shared" si="1982"/>
        <v>Vigilante armado noturno - 12x36h - LÍDER</v>
      </c>
      <c r="C2799" s="50" t="str">
        <f t="shared" si="1982"/>
        <v>FOZ DO IGUAÇU</v>
      </c>
      <c r="D2799" s="10" t="str">
        <f>Raiz!$B$119</f>
        <v>D</v>
      </c>
      <c r="E2799" s="521" t="str">
        <f>Raiz!$C$119</f>
        <v>PREÇO DO POSTO/MÊS (C / B)</v>
      </c>
      <c r="F2799" s="521"/>
      <c r="G2799" s="521"/>
      <c r="H2799" s="521"/>
      <c r="I2799" s="521"/>
      <c r="J2799" s="11">
        <f>ROUND(J2798/J2797,2)</f>
        <v>2547.73</v>
      </c>
    </row>
    <row r="2800" spans="1:12" ht="18" customHeight="1" thickBot="1" x14ac:dyDescent="0.25">
      <c r="A2800" s="50">
        <f t="shared" ref="A2800:C2800" si="1983">A2799</f>
        <v>2</v>
      </c>
      <c r="B2800" s="50" t="str">
        <f t="shared" si="1983"/>
        <v>Vigilante armado noturno - 12x36h - LÍDER</v>
      </c>
      <c r="C2800" s="50" t="str">
        <f t="shared" si="1983"/>
        <v>FOZ DO IGUAÇU</v>
      </c>
      <c r="D2800" s="619" t="str">
        <f>Raiz!$B$120</f>
        <v>Total dos Tributos = (D – C)</v>
      </c>
      <c r="E2800" s="619"/>
      <c r="F2800" s="619"/>
      <c r="G2800" s="619"/>
      <c r="H2800" s="619"/>
      <c r="I2800" s="619"/>
      <c r="J2800" s="24">
        <f>J2799-J2798</f>
        <v>194.90000000000009</v>
      </c>
    </row>
    <row r="2801" spans="1:13" ht="13.5" customHeight="1" thickBot="1" x14ac:dyDescent="0.25">
      <c r="A2801" s="50">
        <f t="shared" ref="A2801:C2801" si="1984">A2800</f>
        <v>2</v>
      </c>
      <c r="B2801" s="50" t="str">
        <f t="shared" si="1984"/>
        <v>Vigilante armado noturno - 12x36h - LÍDER</v>
      </c>
      <c r="C2801" s="50" t="str">
        <f t="shared" si="1984"/>
        <v>FOZ DO IGUAÇU</v>
      </c>
      <c r="D2801" s="4"/>
      <c r="E2801" s="4"/>
      <c r="F2801" s="4"/>
      <c r="G2801" s="4"/>
      <c r="H2801" s="4"/>
      <c r="I2801" s="4"/>
      <c r="J2801" s="4"/>
    </row>
    <row r="2802" spans="1:13" ht="18" customHeight="1" x14ac:dyDescent="0.2">
      <c r="A2802" s="50">
        <f t="shared" ref="A2802:C2802" si="1985">A2801</f>
        <v>2</v>
      </c>
      <c r="B2802" s="50" t="str">
        <f t="shared" si="1985"/>
        <v>Vigilante armado noturno - 12x36h - LÍDER</v>
      </c>
      <c r="C2802" s="50" t="str">
        <f t="shared" si="1985"/>
        <v>FOZ DO IGUAÇU</v>
      </c>
      <c r="D2802" s="544" t="str">
        <f>Raiz!$B$122</f>
        <v>2 - QUADRO-RESUMO DO CUSTO POR EMPREGADO</v>
      </c>
      <c r="E2802" s="544"/>
      <c r="F2802" s="544"/>
      <c r="G2802" s="544"/>
      <c r="H2802" s="544"/>
      <c r="I2802" s="646"/>
      <c r="J2802" s="68" t="str">
        <f>Raiz!$H$122</f>
        <v>Valor R$</v>
      </c>
    </row>
    <row r="2803" spans="1:13" ht="18" customHeight="1" x14ac:dyDescent="0.2">
      <c r="A2803" s="50">
        <f t="shared" ref="A2803:C2803" si="1986">A2802</f>
        <v>2</v>
      </c>
      <c r="B2803" s="50" t="str">
        <f t="shared" si="1986"/>
        <v>Vigilante armado noturno - 12x36h - LÍDER</v>
      </c>
      <c r="C2803" s="50" t="str">
        <f t="shared" si="1986"/>
        <v>FOZ DO IGUAÇU</v>
      </c>
      <c r="D2803" s="10" t="str">
        <f>Raiz!$B$123</f>
        <v>A</v>
      </c>
      <c r="E2803" s="521" t="str">
        <f>Raiz!$C$123</f>
        <v>Módulo 1 - Composição da Remuneração</v>
      </c>
      <c r="F2803" s="521"/>
      <c r="G2803" s="521"/>
      <c r="H2803" s="521"/>
      <c r="I2803" s="521"/>
      <c r="J2803" s="11">
        <f>J2720</f>
        <v>437.64</v>
      </c>
    </row>
    <row r="2804" spans="1:13" ht="18" customHeight="1" x14ac:dyDescent="0.2">
      <c r="A2804" s="50">
        <f t="shared" ref="A2804:C2804" si="1987">A2803</f>
        <v>2</v>
      </c>
      <c r="B2804" s="50" t="str">
        <f t="shared" si="1987"/>
        <v>Vigilante armado noturno - 12x36h - LÍDER</v>
      </c>
      <c r="C2804" s="50" t="str">
        <f t="shared" si="1987"/>
        <v>FOZ DO IGUAÇU</v>
      </c>
      <c r="D2804" s="10" t="str">
        <f>Raiz!$B$124</f>
        <v>B</v>
      </c>
      <c r="E2804" s="521" t="str">
        <f>Raiz!$C$124</f>
        <v>Módulo 2 - Encargos e Benefícios Anuais, Mensais e Diários</v>
      </c>
      <c r="F2804" s="521"/>
      <c r="G2804" s="521"/>
      <c r="H2804" s="521"/>
      <c r="I2804" s="521"/>
      <c r="J2804" s="11">
        <f t="shared" ref="J2804" si="1988">J2754</f>
        <v>1722.31</v>
      </c>
    </row>
    <row r="2805" spans="1:13" ht="18" customHeight="1" x14ac:dyDescent="0.2">
      <c r="A2805" s="50">
        <f t="shared" ref="A2805:C2805" si="1989">A2804</f>
        <v>2</v>
      </c>
      <c r="B2805" s="50" t="str">
        <f t="shared" si="1989"/>
        <v>Vigilante armado noturno - 12x36h - LÍDER</v>
      </c>
      <c r="C2805" s="50" t="str">
        <f t="shared" si="1989"/>
        <v>FOZ DO IGUAÇU</v>
      </c>
      <c r="D2805" s="10" t="str">
        <f>Raiz!$B$125</f>
        <v>C</v>
      </c>
      <c r="E2805" s="521" t="str">
        <f>Raiz!$C$125</f>
        <v>Módulo 3 - Provisão para Rescisão</v>
      </c>
      <c r="F2805" s="521"/>
      <c r="G2805" s="521"/>
      <c r="H2805" s="521"/>
      <c r="I2805" s="521"/>
      <c r="J2805" s="11">
        <f t="shared" ref="J2805" si="1990">J2763</f>
        <v>26.51</v>
      </c>
    </row>
    <row r="2806" spans="1:13" ht="18" customHeight="1" x14ac:dyDescent="0.2">
      <c r="A2806" s="50">
        <f t="shared" ref="A2806:C2806" si="1991">A2805</f>
        <v>2</v>
      </c>
      <c r="B2806" s="50" t="str">
        <f t="shared" si="1991"/>
        <v>Vigilante armado noturno - 12x36h - LÍDER</v>
      </c>
      <c r="C2806" s="50" t="str">
        <f t="shared" si="1991"/>
        <v>FOZ DO IGUAÇU</v>
      </c>
      <c r="D2806" s="10" t="str">
        <f>Raiz!$B$126</f>
        <v>D</v>
      </c>
      <c r="E2806" s="521" t="str">
        <f>Raiz!$C$126</f>
        <v>Módulo 4 - Custo de Reposição do Profissional Ausente</v>
      </c>
      <c r="F2806" s="521"/>
      <c r="G2806" s="521"/>
      <c r="H2806" s="521"/>
      <c r="I2806" s="521"/>
      <c r="J2806" s="11">
        <f t="shared" ref="J2806" si="1992">J2776</f>
        <v>166.37</v>
      </c>
    </row>
    <row r="2807" spans="1:13" ht="18" customHeight="1" x14ac:dyDescent="0.2">
      <c r="A2807" s="50">
        <f t="shared" ref="A2807:C2807" si="1993">A2806</f>
        <v>2</v>
      </c>
      <c r="B2807" s="50" t="str">
        <f t="shared" si="1993"/>
        <v>Vigilante armado noturno - 12x36h - LÍDER</v>
      </c>
      <c r="C2807" s="50" t="str">
        <f t="shared" si="1993"/>
        <v>FOZ DO IGUAÇU</v>
      </c>
      <c r="D2807" s="10" t="str">
        <f>Raiz!$B$127</f>
        <v>E</v>
      </c>
      <c r="E2807" s="521" t="str">
        <f>Raiz!$C$127</f>
        <v>Módulo 5 - Insumos Diversos</v>
      </c>
      <c r="F2807" s="521"/>
      <c r="G2807" s="521"/>
      <c r="H2807" s="521"/>
      <c r="I2807" s="521"/>
      <c r="J2807" s="11">
        <f t="shared" ref="J2807" si="1994">J2783</f>
        <v>0</v>
      </c>
    </row>
    <row r="2808" spans="1:13" ht="18" customHeight="1" x14ac:dyDescent="0.2">
      <c r="A2808" s="50">
        <f t="shared" ref="A2808:C2808" si="1995">A2807</f>
        <v>2</v>
      </c>
      <c r="B2808" s="50" t="str">
        <f t="shared" si="1995"/>
        <v>Vigilante armado noturno - 12x36h - LÍDER</v>
      </c>
      <c r="C2808" s="50" t="str">
        <f t="shared" si="1995"/>
        <v>FOZ DO IGUAÇU</v>
      </c>
      <c r="D2808" s="647" t="str">
        <f>Raiz!$B$128</f>
        <v>Subtotal (A + B + C+ D + E)</v>
      </c>
      <c r="E2808" s="647"/>
      <c r="F2808" s="647"/>
      <c r="G2808" s="647"/>
      <c r="H2808" s="647"/>
      <c r="I2808" s="647"/>
      <c r="J2808" s="22">
        <f t="shared" ref="J2808" si="1996">SUM(J2803:J2807)</f>
        <v>2352.83</v>
      </c>
    </row>
    <row r="2809" spans="1:13" ht="18" customHeight="1" x14ac:dyDescent="0.2">
      <c r="A2809" s="50">
        <f t="shared" ref="A2809:C2809" si="1997">A2808</f>
        <v>2</v>
      </c>
      <c r="B2809" s="50" t="str">
        <f t="shared" si="1997"/>
        <v>Vigilante armado noturno - 12x36h - LÍDER</v>
      </c>
      <c r="C2809" s="50" t="str">
        <f t="shared" si="1997"/>
        <v>FOZ DO IGUAÇU</v>
      </c>
      <c r="D2809" s="10" t="str">
        <f>Raiz!$B$129</f>
        <v>F</v>
      </c>
      <c r="E2809" s="521" t="str">
        <f>Raiz!$C$129</f>
        <v>Módulo 6-A - Custos Indiretos (despesas administrativas e operacionais)</v>
      </c>
      <c r="F2809" s="521"/>
      <c r="G2809" s="521"/>
      <c r="H2809" s="521"/>
      <c r="I2809" s="521"/>
      <c r="J2809" s="11">
        <f t="shared" ref="J2809" si="1998">J2786</f>
        <v>0</v>
      </c>
    </row>
    <row r="2810" spans="1:13" ht="18" customHeight="1" x14ac:dyDescent="0.2">
      <c r="A2810" s="50">
        <f t="shared" ref="A2810:C2810" si="1999">A2809</f>
        <v>2</v>
      </c>
      <c r="B2810" s="50" t="str">
        <f t="shared" si="1999"/>
        <v>Vigilante armado noturno - 12x36h - LÍDER</v>
      </c>
      <c r="C2810" s="50" t="str">
        <f t="shared" si="1999"/>
        <v>FOZ DO IGUAÇU</v>
      </c>
      <c r="D2810" s="647" t="str">
        <f>Raiz!$B$130</f>
        <v>Subtotal (antes da incidência dos lucros)</v>
      </c>
      <c r="E2810" s="647"/>
      <c r="F2810" s="647"/>
      <c r="G2810" s="647"/>
      <c r="H2810" s="647"/>
      <c r="I2810" s="647"/>
      <c r="J2810" s="25">
        <f t="shared" ref="J2810" si="2000">J2808+J2809</f>
        <v>2352.83</v>
      </c>
    </row>
    <row r="2811" spans="1:13" ht="18" customHeight="1" x14ac:dyDescent="0.2">
      <c r="A2811" s="50">
        <f t="shared" ref="A2811:C2811" si="2001">A2810</f>
        <v>2</v>
      </c>
      <c r="B2811" s="50" t="str">
        <f t="shared" si="2001"/>
        <v>Vigilante armado noturno - 12x36h - LÍDER</v>
      </c>
      <c r="C2811" s="50" t="str">
        <f t="shared" si="2001"/>
        <v>FOZ DO IGUAÇU</v>
      </c>
      <c r="D2811" s="10" t="str">
        <f>Raiz!$B$131</f>
        <v>G</v>
      </c>
      <c r="E2811" s="521" t="str">
        <f>Raiz!$C$131</f>
        <v>Módulo 6-B - Lucro</v>
      </c>
      <c r="F2811" s="521"/>
      <c r="G2811" s="521"/>
      <c r="H2811" s="521"/>
      <c r="I2811" s="521"/>
      <c r="J2811" s="25">
        <f t="shared" ref="J2811" si="2002">J2787</f>
        <v>0</v>
      </c>
    </row>
    <row r="2812" spans="1:13" ht="18" customHeight="1" x14ac:dyDescent="0.2">
      <c r="A2812" s="50">
        <f t="shared" ref="A2812:C2812" si="2003">A2811</f>
        <v>2</v>
      </c>
      <c r="B2812" s="50" t="str">
        <f t="shared" si="2003"/>
        <v>Vigilante armado noturno - 12x36h - LÍDER</v>
      </c>
      <c r="C2812" s="50" t="str">
        <f t="shared" si="2003"/>
        <v>FOZ DO IGUAÇU</v>
      </c>
      <c r="D2812" s="647" t="str">
        <f>Raiz!$B$132</f>
        <v>Subtotal (antes da incidência dos tributos)</v>
      </c>
      <c r="E2812" s="647"/>
      <c r="F2812" s="647"/>
      <c r="G2812" s="647"/>
      <c r="H2812" s="647"/>
      <c r="I2812" s="647"/>
      <c r="J2812" s="25">
        <f t="shared" ref="J2812" si="2004">J2810+J2811</f>
        <v>2352.83</v>
      </c>
    </row>
    <row r="2813" spans="1:13" ht="18" customHeight="1" thickBot="1" x14ac:dyDescent="0.25">
      <c r="A2813" s="50">
        <f t="shared" ref="A2813:C2813" si="2005">A2812</f>
        <v>2</v>
      </c>
      <c r="B2813" s="50" t="str">
        <f t="shared" si="2005"/>
        <v>Vigilante armado noturno - 12x36h - LÍDER</v>
      </c>
      <c r="C2813" s="50" t="str">
        <f t="shared" si="2005"/>
        <v>FOZ DO IGUAÇU</v>
      </c>
      <c r="D2813" s="245" t="str">
        <f>Raiz!$B$133</f>
        <v>H</v>
      </c>
      <c r="E2813" s="625" t="str">
        <f>Raiz!$C$133</f>
        <v>Módulo 6-C - Tributos</v>
      </c>
      <c r="F2813" s="625"/>
      <c r="G2813" s="625"/>
      <c r="H2813" s="625"/>
      <c r="I2813" s="625"/>
      <c r="J2813" s="25">
        <f t="shared" ref="J2813" si="2006">J2789</f>
        <v>194.9</v>
      </c>
    </row>
    <row r="2814" spans="1:13" ht="30" customHeight="1" thickBot="1" x14ac:dyDescent="0.25">
      <c r="A2814" s="50">
        <f t="shared" ref="A2814:C2815" si="2007">A2813</f>
        <v>2</v>
      </c>
      <c r="B2814" s="50" t="str">
        <f t="shared" si="2007"/>
        <v>Vigilante armado noturno - 12x36h - LÍDER</v>
      </c>
      <c r="C2814" s="50" t="str">
        <f t="shared" si="2007"/>
        <v>FOZ DO IGUAÇU</v>
      </c>
      <c r="D2814" s="650" t="str">
        <f>Raiz!$B$134</f>
        <v>Valor Total por Posto / Mês</v>
      </c>
      <c r="E2814" s="651"/>
      <c r="F2814" s="652"/>
      <c r="G2814" s="654" t="str">
        <f>CONCATENATE(G2692," - ",G2687)</f>
        <v>Vigilante armado noturno - 12x36h - LÍDER - FOZ DO IGUAÇU</v>
      </c>
      <c r="H2814" s="651"/>
      <c r="I2814" s="652"/>
      <c r="J2814" s="67">
        <f t="shared" ref="J2814" si="2008">SUM(J2812:J2813)</f>
        <v>2547.73</v>
      </c>
      <c r="M2814" s="90"/>
    </row>
    <row r="2815" spans="1:13" ht="15" customHeight="1" thickBot="1" x14ac:dyDescent="0.25">
      <c r="A2815" s="50">
        <f t="shared" si="2007"/>
        <v>2</v>
      </c>
      <c r="B2815" s="50" t="str">
        <f t="shared" si="2007"/>
        <v>Vigilante armado noturno - 12x36h - LÍDER</v>
      </c>
      <c r="C2815" s="50" t="str">
        <f t="shared" si="2007"/>
        <v>FOZ DO IGUAÇU</v>
      </c>
      <c r="M2815" s="90"/>
    </row>
    <row r="2816" spans="1:13" ht="30" customHeight="1" thickBot="1" x14ac:dyDescent="0.25">
      <c r="A2816" s="50">
        <f>J2816</f>
        <v>2</v>
      </c>
      <c r="B2816" s="50" t="str">
        <f>G2826</f>
        <v>Vigilante armado diurno - 12x36h - SUPERVISOR</v>
      </c>
      <c r="C2816" s="50" t="str">
        <f>G2821</f>
        <v>FOZ DO IGUAÇU</v>
      </c>
      <c r="D2816" s="657" t="str">
        <f>Raiz!$B$2</f>
        <v>PLANILHA DE CUSTOS E FORMAÇÃO DE PREÇOS</v>
      </c>
      <c r="E2816" s="658"/>
      <c r="F2816" s="658"/>
      <c r="G2816" s="658"/>
      <c r="H2816" s="658"/>
      <c r="I2816" s="52" t="str">
        <f>Raiz!$G$2</f>
        <v>GRUPO</v>
      </c>
      <c r="J2816" s="53">
        <f>VLOOKUP(G2821,Base!$B$25:$C$44,2,FALSE)</f>
        <v>2</v>
      </c>
      <c r="K2816" s="239"/>
      <c r="L2816" s="48" t="s">
        <v>163</v>
      </c>
      <c r="M2816" s="49">
        <f>M2682+1</f>
        <v>22</v>
      </c>
    </row>
    <row r="2817" spans="1:12" s="4" customFormat="1" ht="18" customHeight="1" x14ac:dyDescent="0.2">
      <c r="A2817" s="50">
        <f>A2816</f>
        <v>2</v>
      </c>
      <c r="B2817" s="50" t="str">
        <f>B2816</f>
        <v>Vigilante armado diurno - 12x36h - SUPERVISOR</v>
      </c>
      <c r="C2817" s="50" t="str">
        <f>C2816</f>
        <v>FOZ DO IGUAÇU</v>
      </c>
      <c r="D2817" s="659" t="str">
        <f>Raiz!$B$3</f>
        <v>DISCRIMINAÇÃO DOS SERVIÇOS (DADOS REFERENTES À CONTRATAÇÃO)</v>
      </c>
      <c r="E2817" s="660"/>
      <c r="F2817" s="660"/>
      <c r="G2817" s="660"/>
      <c r="H2817" s="660"/>
      <c r="I2817" s="660"/>
      <c r="J2817" s="661"/>
    </row>
    <row r="2818" spans="1:12" s="4" customFormat="1" ht="18" customHeight="1" x14ac:dyDescent="0.2">
      <c r="A2818" s="50">
        <f t="shared" ref="A2818:C2818" si="2009">A2817</f>
        <v>2</v>
      </c>
      <c r="B2818" s="50" t="str">
        <f t="shared" si="2009"/>
        <v>Vigilante armado diurno - 12x36h - SUPERVISOR</v>
      </c>
      <c r="C2818" s="50" t="str">
        <f t="shared" si="2009"/>
        <v>FOZ DO IGUAÇU</v>
      </c>
      <c r="D2818" s="10" t="str">
        <f>Raiz!$B$4</f>
        <v>A</v>
      </c>
      <c r="E2818" s="524" t="str">
        <f>Raiz!$C$4</f>
        <v>Processo nº</v>
      </c>
      <c r="F2818" s="525"/>
      <c r="G2818" s="629" t="str">
        <f>Base!$C$2</f>
        <v>10905.720056/2023-49</v>
      </c>
      <c r="H2818" s="630"/>
      <c r="I2818" s="630"/>
      <c r="J2818" s="631"/>
    </row>
    <row r="2819" spans="1:12" s="4" customFormat="1" ht="18" customHeight="1" x14ac:dyDescent="0.2">
      <c r="A2819" s="50">
        <f t="shared" ref="A2819:C2819" si="2010">A2818</f>
        <v>2</v>
      </c>
      <c r="B2819" s="50" t="str">
        <f t="shared" si="2010"/>
        <v>Vigilante armado diurno - 12x36h - SUPERVISOR</v>
      </c>
      <c r="C2819" s="50" t="str">
        <f t="shared" si="2010"/>
        <v>FOZ DO IGUAÇU</v>
      </c>
      <c r="D2819" s="10" t="str">
        <f>Raiz!$B$5</f>
        <v>B</v>
      </c>
      <c r="E2819" s="524" t="str">
        <f>Raiz!$C$5</f>
        <v>Licitação nº</v>
      </c>
      <c r="F2819" s="525"/>
      <c r="G2819" s="629" t="str">
        <f>Base!$C$3</f>
        <v>___/2024</v>
      </c>
      <c r="H2819" s="630"/>
      <c r="I2819" s="630"/>
      <c r="J2819" s="631"/>
    </row>
    <row r="2820" spans="1:12" s="4" customFormat="1" ht="18" customHeight="1" x14ac:dyDescent="0.2">
      <c r="A2820" s="50">
        <f t="shared" ref="A2820:C2820" si="2011">A2819</f>
        <v>2</v>
      </c>
      <c r="B2820" s="50" t="str">
        <f t="shared" si="2011"/>
        <v>Vigilante armado diurno - 12x36h - SUPERVISOR</v>
      </c>
      <c r="C2820" s="50" t="str">
        <f t="shared" si="2011"/>
        <v>FOZ DO IGUAÇU</v>
      </c>
      <c r="D2820" s="10" t="str">
        <f>Raiz!$B$6</f>
        <v>C</v>
      </c>
      <c r="E2820" s="524" t="str">
        <f>Raiz!$C$6</f>
        <v>Data de apresentação da proposta</v>
      </c>
      <c r="F2820" s="525"/>
      <c r="G2820" s="629" t="str">
        <f>Base!$C$4</f>
        <v>___/___/2024</v>
      </c>
      <c r="H2820" s="630"/>
      <c r="I2820" s="630"/>
      <c r="J2820" s="631"/>
    </row>
    <row r="2821" spans="1:12" s="4" customFormat="1" ht="18" customHeight="1" x14ac:dyDescent="0.2">
      <c r="A2821" s="50">
        <f t="shared" ref="A2821:C2821" si="2012">A2820</f>
        <v>2</v>
      </c>
      <c r="B2821" s="50" t="str">
        <f t="shared" si="2012"/>
        <v>Vigilante armado diurno - 12x36h - SUPERVISOR</v>
      </c>
      <c r="C2821" s="50" t="str">
        <f t="shared" si="2012"/>
        <v>FOZ DO IGUAÇU</v>
      </c>
      <c r="D2821" s="10" t="str">
        <f>Raiz!$B$7</f>
        <v>D</v>
      </c>
      <c r="E2821" s="524" t="str">
        <f>Raiz!$C$7</f>
        <v>Local da prestação do serviço</v>
      </c>
      <c r="F2821" s="525"/>
      <c r="G2821" s="632" t="str">
        <f>VLOOKUP(M2816,Base!$Q$49:$S$102,2,FALSE)</f>
        <v>FOZ DO IGUAÇU</v>
      </c>
      <c r="H2821" s="633"/>
      <c r="I2821" s="633"/>
      <c r="J2821" s="634"/>
      <c r="K2821" s="239"/>
      <c r="L2821" s="239"/>
    </row>
    <row r="2822" spans="1:12" s="4" customFormat="1" ht="18" customHeight="1" x14ac:dyDescent="0.2">
      <c r="A2822" s="50">
        <f t="shared" ref="A2822:C2822" si="2013">A2821</f>
        <v>2</v>
      </c>
      <c r="B2822" s="50" t="str">
        <f t="shared" si="2013"/>
        <v>Vigilante armado diurno - 12x36h - SUPERVISOR</v>
      </c>
      <c r="C2822" s="50" t="str">
        <f t="shared" si="2013"/>
        <v>FOZ DO IGUAÇU</v>
      </c>
      <c r="D2822" s="10" t="str">
        <f>Raiz!$B$8</f>
        <v>E</v>
      </c>
      <c r="E2822" s="524" t="str">
        <f>Raiz!$C$8</f>
        <v>Ano do Acordo, Convenção ou Dissídio Coletivo:</v>
      </c>
      <c r="F2822" s="525"/>
      <c r="G2822" s="635" t="str">
        <f>VLOOKUP(G2821,Base!$B$149:$L$168,J2826+1,FALSE)</f>
        <v>2022/2024</v>
      </c>
      <c r="H2822" s="636"/>
      <c r="I2822" s="636"/>
      <c r="J2822" s="637"/>
    </row>
    <row r="2823" spans="1:12" s="4" customFormat="1" ht="18" customHeight="1" thickBot="1" x14ac:dyDescent="0.25">
      <c r="A2823" s="50">
        <f t="shared" ref="A2823:C2823" si="2014">A2822</f>
        <v>2</v>
      </c>
      <c r="B2823" s="50" t="str">
        <f t="shared" si="2014"/>
        <v>Vigilante armado diurno - 12x36h - SUPERVISOR</v>
      </c>
      <c r="C2823" s="50" t="str">
        <f t="shared" si="2014"/>
        <v>FOZ DO IGUAÇU</v>
      </c>
      <c r="D2823" s="9" t="str">
        <f>Raiz!$B$9</f>
        <v>F</v>
      </c>
      <c r="E2823" s="623" t="str">
        <f>Raiz!$C$9</f>
        <v>Tempo de Execução (meses)</v>
      </c>
      <c r="F2823" s="624"/>
      <c r="G2823" s="641">
        <f>VLOOKUP(G2821,Base!$B$99:$L$118,J2826+1,FALSE)</f>
        <v>24</v>
      </c>
      <c r="H2823" s="642"/>
      <c r="I2823" s="642"/>
      <c r="J2823" s="600"/>
    </row>
    <row r="2824" spans="1:12" ht="14.25" customHeight="1" thickBot="1" x14ac:dyDescent="0.25">
      <c r="A2824" s="50">
        <f t="shared" ref="A2824:C2824" si="2015">A2823</f>
        <v>2</v>
      </c>
      <c r="B2824" s="50" t="str">
        <f t="shared" si="2015"/>
        <v>Vigilante armado diurno - 12x36h - SUPERVISOR</v>
      </c>
      <c r="C2824" s="50" t="str">
        <f t="shared" si="2015"/>
        <v>FOZ DO IGUAÇU</v>
      </c>
      <c r="D2824" s="89"/>
    </row>
    <row r="2825" spans="1:12" s="4" customFormat="1" ht="18" customHeight="1" x14ac:dyDescent="0.2">
      <c r="A2825" s="50">
        <f t="shared" ref="A2825:C2825" si="2016">A2824</f>
        <v>2</v>
      </c>
      <c r="B2825" s="50" t="str">
        <f t="shared" si="2016"/>
        <v>Vigilante armado diurno - 12x36h - SUPERVISOR</v>
      </c>
      <c r="C2825" s="50" t="str">
        <f t="shared" si="2016"/>
        <v>FOZ DO IGUAÇU</v>
      </c>
      <c r="D2825" s="601" t="str">
        <f>Raiz!$B$11</f>
        <v>IDENTIFICAÇÃO DO SERVIÇO</v>
      </c>
      <c r="E2825" s="601"/>
      <c r="F2825" s="601"/>
      <c r="G2825" s="601"/>
      <c r="H2825" s="601"/>
      <c r="I2825" s="601"/>
      <c r="J2825" s="601"/>
    </row>
    <row r="2826" spans="1:12" s="4" customFormat="1" ht="18" customHeight="1" x14ac:dyDescent="0.2">
      <c r="A2826" s="50">
        <f t="shared" ref="A2826:C2826" si="2017">A2825</f>
        <v>2</v>
      </c>
      <c r="B2826" s="50" t="str">
        <f t="shared" si="2017"/>
        <v>Vigilante armado diurno - 12x36h - SUPERVISOR</v>
      </c>
      <c r="C2826" s="50" t="str">
        <f t="shared" si="2017"/>
        <v>FOZ DO IGUAÇU</v>
      </c>
      <c r="D2826" s="609" t="str">
        <f>Raiz!$B$12</f>
        <v>Tipo de Serviço</v>
      </c>
      <c r="E2826" s="609"/>
      <c r="F2826" s="609"/>
      <c r="G2826" s="607" t="str">
        <f>VLOOKUP(M2816,Base!$Q$49:$S$102,3,FALSE)</f>
        <v>Vigilante armado diurno - 12x36h - SUPERVISOR</v>
      </c>
      <c r="H2826" s="608"/>
      <c r="I2826" s="608"/>
      <c r="J2826" s="47">
        <f>VLOOKUP(G2826,Base!$B$11:$E$20,4,FALSE)</f>
        <v>7</v>
      </c>
    </row>
    <row r="2827" spans="1:12" s="4" customFormat="1" ht="18" customHeight="1" x14ac:dyDescent="0.2">
      <c r="A2827" s="50">
        <f t="shared" ref="A2827:C2827" si="2018">A2826</f>
        <v>2</v>
      </c>
      <c r="B2827" s="50" t="str">
        <f t="shared" si="2018"/>
        <v>Vigilante armado diurno - 12x36h - SUPERVISOR</v>
      </c>
      <c r="C2827" s="50" t="str">
        <f t="shared" si="2018"/>
        <v>FOZ DO IGUAÇU</v>
      </c>
      <c r="D2827" s="609" t="str">
        <f>Raiz!$B$13</f>
        <v>Unidade de medida</v>
      </c>
      <c r="E2827" s="609"/>
      <c r="F2827" s="609"/>
      <c r="G2827" s="610" t="str">
        <f>Base!$C$6</f>
        <v>Posto</v>
      </c>
      <c r="H2827" s="610"/>
      <c r="I2827" s="610"/>
      <c r="J2827" s="610"/>
    </row>
    <row r="2828" spans="1:12" s="4" customFormat="1" ht="18" customHeight="1" thickBot="1" x14ac:dyDescent="0.25">
      <c r="A2828" s="50">
        <f t="shared" ref="A2828:C2828" si="2019">A2827</f>
        <v>2</v>
      </c>
      <c r="B2828" s="50" t="str">
        <f t="shared" si="2019"/>
        <v>Vigilante armado diurno - 12x36h - SUPERVISOR</v>
      </c>
      <c r="C2828" s="50" t="str">
        <f t="shared" si="2019"/>
        <v>FOZ DO IGUAÇU</v>
      </c>
      <c r="D2828" s="597" t="str">
        <f>Raiz!$B$14</f>
        <v>Quantidade a contratar (unidade de medida)</v>
      </c>
      <c r="E2828" s="597"/>
      <c r="F2828" s="597"/>
      <c r="G2828" s="598">
        <f>VLOOKUP(G2821,Base!$B$49:$L$68,1+J2826,FALSE)</f>
        <v>1</v>
      </c>
      <c r="H2828" s="599"/>
      <c r="I2828" s="599"/>
      <c r="J2828" s="600"/>
    </row>
    <row r="2829" spans="1:12" s="4" customFormat="1" ht="14.25" customHeight="1" thickBot="1" x14ac:dyDescent="0.25">
      <c r="A2829" s="50">
        <f t="shared" ref="A2829:C2829" si="2020">A2828</f>
        <v>2</v>
      </c>
      <c r="B2829" s="50" t="str">
        <f t="shared" si="2020"/>
        <v>Vigilante armado diurno - 12x36h - SUPERVISOR</v>
      </c>
      <c r="C2829" s="50" t="str">
        <f t="shared" si="2020"/>
        <v>FOZ DO IGUAÇU</v>
      </c>
      <c r="D2829" s="88"/>
      <c r="E2829" s="88"/>
      <c r="F2829" s="88"/>
      <c r="G2829" s="88"/>
      <c r="H2829" s="88"/>
      <c r="I2829" s="88"/>
      <c r="J2829" s="88"/>
      <c r="K2829" s="88"/>
      <c r="L2829" s="88"/>
    </row>
    <row r="2830" spans="1:12" s="4" customFormat="1" ht="18" customHeight="1" x14ac:dyDescent="0.2">
      <c r="A2830" s="50">
        <f t="shared" ref="A2830:C2830" si="2021">A2829</f>
        <v>2</v>
      </c>
      <c r="B2830" s="50" t="str">
        <f t="shared" si="2021"/>
        <v>Vigilante armado diurno - 12x36h - SUPERVISOR</v>
      </c>
      <c r="C2830" s="50" t="str">
        <f t="shared" si="2021"/>
        <v>FOZ DO IGUAÇU</v>
      </c>
      <c r="D2830" s="601" t="str">
        <f>Raiz!$B$16</f>
        <v>1. MÓDULOS: Mão de obra vinculada à execução contratual</v>
      </c>
      <c r="E2830" s="601"/>
      <c r="F2830" s="601"/>
      <c r="G2830" s="601"/>
      <c r="H2830" s="601"/>
      <c r="I2830" s="601"/>
      <c r="J2830" s="601"/>
    </row>
    <row r="2831" spans="1:12" s="4" customFormat="1" ht="18" customHeight="1" x14ac:dyDescent="0.2">
      <c r="A2831" s="50">
        <f t="shared" ref="A2831:C2831" si="2022">A2830</f>
        <v>2</v>
      </c>
      <c r="B2831" s="50" t="str">
        <f t="shared" si="2022"/>
        <v>Vigilante armado diurno - 12x36h - SUPERVISOR</v>
      </c>
      <c r="C2831" s="50" t="str">
        <f t="shared" si="2022"/>
        <v>FOZ DO IGUAÇU</v>
      </c>
      <c r="D2831" s="602" t="str">
        <f>Raiz!$B$17</f>
        <v>Dados para composição dos custos referentes a mão de obra</v>
      </c>
      <c r="E2831" s="602"/>
      <c r="F2831" s="602"/>
      <c r="G2831" s="602"/>
      <c r="H2831" s="602"/>
      <c r="I2831" s="602"/>
      <c r="J2831" s="602"/>
    </row>
    <row r="2832" spans="1:12" s="4" customFormat="1" ht="18" customHeight="1" x14ac:dyDescent="0.2">
      <c r="A2832" s="50">
        <f t="shared" ref="A2832:C2832" si="2023">A2831</f>
        <v>2</v>
      </c>
      <c r="B2832" s="50" t="str">
        <f t="shared" si="2023"/>
        <v>Vigilante armado diurno - 12x36h - SUPERVISOR</v>
      </c>
      <c r="C2832" s="50" t="str">
        <f t="shared" si="2023"/>
        <v>FOZ DO IGUAÇU</v>
      </c>
      <c r="D2832" s="10">
        <f>Raiz!$B$18</f>
        <v>1</v>
      </c>
      <c r="E2832" s="527" t="str">
        <f>Raiz!$C$18</f>
        <v>Tipo de Serviço</v>
      </c>
      <c r="F2832" s="527"/>
      <c r="G2832" s="613" t="str">
        <f>G2826</f>
        <v>Vigilante armado diurno - 12x36h - SUPERVISOR</v>
      </c>
      <c r="H2832" s="613"/>
      <c r="I2832" s="613"/>
      <c r="J2832" s="614"/>
    </row>
    <row r="2833" spans="1:12" s="4" customFormat="1" ht="18" customHeight="1" x14ac:dyDescent="0.2">
      <c r="A2833" s="50">
        <f t="shared" ref="A2833:C2833" si="2024">A2832</f>
        <v>2</v>
      </c>
      <c r="B2833" s="50" t="str">
        <f t="shared" si="2024"/>
        <v>Vigilante armado diurno - 12x36h - SUPERVISOR</v>
      </c>
      <c r="C2833" s="50" t="str">
        <f t="shared" si="2024"/>
        <v>FOZ DO IGUAÇU</v>
      </c>
      <c r="D2833" s="10">
        <f>Raiz!$B$19</f>
        <v>2</v>
      </c>
      <c r="E2833" s="527" t="str">
        <f>Raiz!$C$19</f>
        <v>Classificação Brasileira de Ocupações (CBO)</v>
      </c>
      <c r="F2833" s="527"/>
      <c r="G2833" s="525" t="str">
        <f>VLOOKUP(G2826,Base!$B$11:$C$20,2,FALSE)</f>
        <v>5173-30</v>
      </c>
      <c r="H2833" s="525"/>
      <c r="I2833" s="525"/>
      <c r="J2833" s="555"/>
      <c r="K2833" s="239"/>
      <c r="L2833" s="239"/>
    </row>
    <row r="2834" spans="1:12" s="4" customFormat="1" ht="18" customHeight="1" x14ac:dyDescent="0.2">
      <c r="A2834" s="50">
        <f t="shared" ref="A2834:C2834" si="2025">A2833</f>
        <v>2</v>
      </c>
      <c r="B2834" s="50" t="str">
        <f t="shared" si="2025"/>
        <v>Vigilante armado diurno - 12x36h - SUPERVISOR</v>
      </c>
      <c r="C2834" s="50" t="str">
        <f t="shared" si="2025"/>
        <v>FOZ DO IGUAÇU</v>
      </c>
      <c r="D2834" s="10">
        <f>Raiz!$B$20</f>
        <v>3</v>
      </c>
      <c r="E2834" s="529" t="str">
        <f>Raiz!$C$20</f>
        <v>Salário Normativo da Categoria</v>
      </c>
      <c r="F2834" s="529"/>
      <c r="G2834" s="585">
        <f>VLOOKUP(G2821,Base!$B$198:$L$217,J2826+1,FALSE)</f>
        <v>0</v>
      </c>
      <c r="H2834" s="585"/>
      <c r="I2834" s="585"/>
      <c r="J2834" s="586"/>
      <c r="K2834" s="239"/>
      <c r="L2834" s="239"/>
    </row>
    <row r="2835" spans="1:12" s="4" customFormat="1" ht="18" customHeight="1" x14ac:dyDescent="0.2">
      <c r="A2835" s="50">
        <f t="shared" ref="A2835:C2835" si="2026">A2834</f>
        <v>2</v>
      </c>
      <c r="B2835" s="50" t="str">
        <f t="shared" si="2026"/>
        <v>Vigilante armado diurno - 12x36h - SUPERVISOR</v>
      </c>
      <c r="C2835" s="50" t="str">
        <f t="shared" si="2026"/>
        <v>FOZ DO IGUAÇU</v>
      </c>
      <c r="D2835" s="28">
        <f>Raiz!$B$21</f>
        <v>4</v>
      </c>
      <c r="E2835" s="542" t="str">
        <f>Raiz!$C$21</f>
        <v>Categoria Profissional (vinculada à execução contratual)</v>
      </c>
      <c r="F2835" s="542"/>
      <c r="G2835" s="643">
        <f>VLOOKUP(G2821,Base!$B$124:$L$143,J2826+1,FALSE)</f>
        <v>0</v>
      </c>
      <c r="H2835" s="643"/>
      <c r="I2835" s="643"/>
      <c r="J2835" s="644"/>
      <c r="K2835" s="239"/>
      <c r="L2835" s="239"/>
    </row>
    <row r="2836" spans="1:12" s="4" customFormat="1" ht="18" customHeight="1" x14ac:dyDescent="0.2">
      <c r="A2836" s="50">
        <f t="shared" ref="A2836:C2836" si="2027">A2835</f>
        <v>2</v>
      </c>
      <c r="B2836" s="50" t="str">
        <f t="shared" si="2027"/>
        <v>Vigilante armado diurno - 12x36h - SUPERVISOR</v>
      </c>
      <c r="C2836" s="50" t="str">
        <f t="shared" si="2027"/>
        <v>FOZ DO IGUAÇU</v>
      </c>
      <c r="D2836" s="10">
        <f>Raiz!$B$22</f>
        <v>5</v>
      </c>
      <c r="E2836" s="645" t="str">
        <f>Raiz!$C$22</f>
        <v>CCT - Data-Base da Categoria (dia/mês/ano)</v>
      </c>
      <c r="F2836" s="645"/>
      <c r="G2836" s="611">
        <f>VLOOKUP(G2821,Base!$B$173:$L$192,J2826+1,FALSE)</f>
        <v>44958</v>
      </c>
      <c r="H2836" s="611"/>
      <c r="I2836" s="611"/>
      <c r="J2836" s="612"/>
      <c r="K2836" s="239"/>
      <c r="L2836" s="239"/>
    </row>
    <row r="2837" spans="1:12" s="4" customFormat="1" ht="18" customHeight="1" x14ac:dyDescent="0.2">
      <c r="A2837" s="50">
        <f t="shared" ref="A2837:C2837" si="2028">A2836</f>
        <v>2</v>
      </c>
      <c r="B2837" s="50" t="str">
        <f t="shared" si="2028"/>
        <v>Vigilante armado diurno - 12x36h - SUPERVISOR</v>
      </c>
      <c r="C2837" s="50" t="str">
        <f t="shared" si="2028"/>
        <v>FOZ DO IGUAÇU</v>
      </c>
      <c r="D2837" s="10">
        <f>Raiz!$B$23</f>
        <v>6</v>
      </c>
      <c r="E2837" s="527" t="str">
        <f>Raiz!$C$23</f>
        <v>Carga horária a contratar (Horas/Mês)</v>
      </c>
      <c r="F2837" s="527"/>
      <c r="G2837" s="595">
        <f>VLOOKUP(G2821,Base!$B$247:$L$266,J2826+1,FALSE)</f>
        <v>220</v>
      </c>
      <c r="H2837" s="595"/>
      <c r="I2837" s="595"/>
      <c r="J2837" s="596"/>
      <c r="K2837" s="239"/>
      <c r="L2837" s="239"/>
    </row>
    <row r="2838" spans="1:12" s="4" customFormat="1" ht="18" customHeight="1" x14ac:dyDescent="0.2">
      <c r="A2838" s="50">
        <f t="shared" ref="A2838:C2838" si="2029">A2837</f>
        <v>2</v>
      </c>
      <c r="B2838" s="50" t="str">
        <f t="shared" si="2029"/>
        <v>Vigilante armado diurno - 12x36h - SUPERVISOR</v>
      </c>
      <c r="C2838" s="50" t="str">
        <f t="shared" si="2029"/>
        <v>FOZ DO IGUAÇU</v>
      </c>
      <c r="D2838" s="10">
        <f>Raiz!$B$24</f>
        <v>7</v>
      </c>
      <c r="E2838" s="527" t="str">
        <f>Raiz!$C$24</f>
        <v>Quantidade de empregados (por unidade de medida)</v>
      </c>
      <c r="F2838" s="527"/>
      <c r="G2838" s="525">
        <f>VLOOKUP(G2821,Base!$B$74:$L$93,J2826+1,FALSE)</f>
        <v>2</v>
      </c>
      <c r="H2838" s="525"/>
      <c r="I2838" s="525"/>
      <c r="J2838" s="555"/>
      <c r="K2838" s="239"/>
      <c r="L2838" s="239"/>
    </row>
    <row r="2839" spans="1:12" s="4" customFormat="1" ht="18" customHeight="1" x14ac:dyDescent="0.2">
      <c r="A2839" s="50">
        <f t="shared" ref="A2839:C2839" si="2030">A2838</f>
        <v>2</v>
      </c>
      <c r="B2839" s="50" t="str">
        <f t="shared" si="2030"/>
        <v>Vigilante armado diurno - 12x36h - SUPERVISOR</v>
      </c>
      <c r="C2839" s="50" t="str">
        <f t="shared" si="2030"/>
        <v>FOZ DO IGUAÇU</v>
      </c>
      <c r="D2839" s="10">
        <f>Raiz!$B$25</f>
        <v>8</v>
      </c>
      <c r="E2839" s="527" t="str">
        <f>Raiz!$C$25</f>
        <v>Valor do vale transporte</v>
      </c>
      <c r="F2839" s="527"/>
      <c r="G2839" s="585">
        <f>VLOOKUP(G2821,Base!$B$25:$E$44,4,FALSE)</f>
        <v>4.5</v>
      </c>
      <c r="H2839" s="585" t="s">
        <v>25</v>
      </c>
      <c r="I2839" s="585"/>
      <c r="J2839" s="586"/>
    </row>
    <row r="2840" spans="1:12" s="4" customFormat="1" ht="18" customHeight="1" x14ac:dyDescent="0.2">
      <c r="A2840" s="50">
        <f t="shared" ref="A2840:C2840" si="2031">A2839</f>
        <v>2</v>
      </c>
      <c r="B2840" s="50" t="str">
        <f t="shared" si="2031"/>
        <v>Vigilante armado diurno - 12x36h - SUPERVISOR</v>
      </c>
      <c r="C2840" s="50" t="str">
        <f t="shared" si="2031"/>
        <v>FOZ DO IGUAÇU</v>
      </c>
      <c r="D2840" s="10">
        <f>Raiz!$B$26</f>
        <v>9</v>
      </c>
      <c r="E2840" s="527" t="str">
        <f>Raiz!$C$26</f>
        <v>Valor do vale alimentação</v>
      </c>
      <c r="F2840" s="527"/>
      <c r="G2840" s="585">
        <f>VLOOKUP(G2821,Base!$B$487:$L$506,J2826+1,FALSE)</f>
        <v>41.76</v>
      </c>
      <c r="H2840" s="585"/>
      <c r="I2840" s="585"/>
      <c r="J2840" s="586"/>
      <c r="K2840" s="239"/>
      <c r="L2840" s="239"/>
    </row>
    <row r="2841" spans="1:12" s="4" customFormat="1" ht="18" customHeight="1" thickBot="1" x14ac:dyDescent="0.25">
      <c r="A2841" s="50">
        <f t="shared" ref="A2841:C2841" si="2032">A2840</f>
        <v>2</v>
      </c>
      <c r="B2841" s="50" t="str">
        <f t="shared" si="2032"/>
        <v>Vigilante armado diurno - 12x36h - SUPERVISOR</v>
      </c>
      <c r="C2841" s="50" t="str">
        <f t="shared" si="2032"/>
        <v>FOZ DO IGUAÇU</v>
      </c>
      <c r="D2841" s="9">
        <f>Raiz!$B$27</f>
        <v>10</v>
      </c>
      <c r="E2841" s="587" t="str">
        <f>Raiz!$C$27</f>
        <v>Salário Mínimo Vigente</v>
      </c>
      <c r="F2841" s="587"/>
      <c r="G2841" s="588">
        <f>Base!$C$5</f>
        <v>1320</v>
      </c>
      <c r="H2841" s="588"/>
      <c r="I2841" s="588"/>
      <c r="J2841" s="589"/>
    </row>
    <row r="2842" spans="1:12" ht="13.5" customHeight="1" thickBot="1" x14ac:dyDescent="0.25">
      <c r="A2842" s="50">
        <f t="shared" ref="A2842:C2842" si="2033">A2841</f>
        <v>2</v>
      </c>
      <c r="B2842" s="50" t="str">
        <f t="shared" si="2033"/>
        <v>Vigilante armado diurno - 12x36h - SUPERVISOR</v>
      </c>
      <c r="C2842" s="50" t="str">
        <f t="shared" si="2033"/>
        <v>FOZ DO IGUAÇU</v>
      </c>
      <c r="D2842" s="4"/>
      <c r="E2842" s="4"/>
      <c r="F2842" s="4"/>
      <c r="G2842" s="4"/>
      <c r="H2842" s="4"/>
      <c r="I2842" s="4"/>
      <c r="J2842" s="4"/>
    </row>
    <row r="2843" spans="1:12" ht="18" customHeight="1" x14ac:dyDescent="0.2">
      <c r="A2843" s="50">
        <f t="shared" ref="A2843:C2843" si="2034">A2842</f>
        <v>2</v>
      </c>
      <c r="B2843" s="50" t="str">
        <f t="shared" si="2034"/>
        <v>Vigilante armado diurno - 12x36h - SUPERVISOR</v>
      </c>
      <c r="C2843" s="50" t="str">
        <f t="shared" si="2034"/>
        <v>FOZ DO IGUAÇU</v>
      </c>
      <c r="D2843" s="590" t="str">
        <f>Raiz!$B$29</f>
        <v>MÓDULO 1 – COMPOSIÇÃO DA REMUNERAÇÃO</v>
      </c>
      <c r="E2843" s="590"/>
      <c r="F2843" s="590"/>
      <c r="G2843" s="590"/>
      <c r="H2843" s="590"/>
      <c r="I2843" s="1" t="str">
        <f>Raiz!G$29</f>
        <v>%</v>
      </c>
      <c r="J2843" s="2" t="str">
        <f>Raiz!$H$29</f>
        <v>Valor R$</v>
      </c>
    </row>
    <row r="2844" spans="1:12" ht="18" customHeight="1" x14ac:dyDescent="0.2">
      <c r="A2844" s="50">
        <f t="shared" ref="A2844:C2844" si="2035">A2843</f>
        <v>2</v>
      </c>
      <c r="B2844" s="50" t="str">
        <f t="shared" si="2035"/>
        <v>Vigilante armado diurno - 12x36h - SUPERVISOR</v>
      </c>
      <c r="C2844" s="50" t="str">
        <f t="shared" si="2035"/>
        <v>FOZ DO IGUAÇU</v>
      </c>
      <c r="D2844" s="10" t="str">
        <f>Raiz!$B$30</f>
        <v>A</v>
      </c>
      <c r="E2844" s="625" t="str">
        <f>Raiz!$C$30</f>
        <v>Salário-Base</v>
      </c>
      <c r="F2844" s="625"/>
      <c r="G2844" s="625"/>
      <c r="H2844" s="625"/>
      <c r="I2844" s="521"/>
      <c r="J2844" s="11">
        <f>VLOOKUP(G2821,Base!$B$295:$L$305,J2826+1,FALSE)*G2838</f>
        <v>0</v>
      </c>
      <c r="K2844" s="89"/>
      <c r="L2844" s="89"/>
    </row>
    <row r="2845" spans="1:12" ht="18" customHeight="1" x14ac:dyDescent="0.2">
      <c r="A2845" s="50">
        <f t="shared" ref="A2845:C2845" si="2036">A2844</f>
        <v>2</v>
      </c>
      <c r="B2845" s="50" t="str">
        <f t="shared" si="2036"/>
        <v>Vigilante armado diurno - 12x36h - SUPERVISOR</v>
      </c>
      <c r="C2845" s="50" t="str">
        <f t="shared" si="2036"/>
        <v>FOZ DO IGUAÇU</v>
      </c>
      <c r="D2845" s="10" t="str">
        <f>Raiz!$B$31</f>
        <v>B</v>
      </c>
      <c r="E2845" s="524" t="str">
        <f>Raiz!$C$31</f>
        <v>Adicional de Periculosidade</v>
      </c>
      <c r="F2845" s="526"/>
      <c r="G2845" s="526"/>
      <c r="H2845" s="525"/>
      <c r="I2845" s="39">
        <f>VLOOKUP(G2821,Base!$B$319:$L$329,J2826+1,FALSE)</f>
        <v>0.3</v>
      </c>
      <c r="J2845" s="11">
        <f>ROUND(I2845*J2844,2)</f>
        <v>0</v>
      </c>
      <c r="K2845" s="89"/>
      <c r="L2845" s="89"/>
    </row>
    <row r="2846" spans="1:12" ht="18" customHeight="1" x14ac:dyDescent="0.2">
      <c r="A2846" s="50">
        <f t="shared" ref="A2846:C2846" si="2037">A2845</f>
        <v>2</v>
      </c>
      <c r="B2846" s="50" t="str">
        <f t="shared" si="2037"/>
        <v>Vigilante armado diurno - 12x36h - SUPERVISOR</v>
      </c>
      <c r="C2846" s="50" t="str">
        <f t="shared" si="2037"/>
        <v>FOZ DO IGUAÇU</v>
      </c>
      <c r="D2846" s="10" t="str">
        <f>Raiz!$B$32</f>
        <v>C</v>
      </c>
      <c r="E2846" s="524" t="str">
        <f>Raiz!$C$32</f>
        <v>Adicional NOTURNO</v>
      </c>
      <c r="F2846" s="525"/>
      <c r="G2846" s="96">
        <f>VLOOKUP(G2821,Base!$B$343:$L$353,J2826+1,FALSE)</f>
        <v>0</v>
      </c>
      <c r="H2846" s="567"/>
      <c r="I2846" s="582"/>
      <c r="J2846" s="73">
        <f>ROUND((J2844+J2845)/G2837*G2846*7*15,2)</f>
        <v>0</v>
      </c>
      <c r="K2846" s="89"/>
      <c r="L2846" s="89"/>
    </row>
    <row r="2847" spans="1:12" ht="18" customHeight="1" x14ac:dyDescent="0.2">
      <c r="A2847" s="50">
        <f t="shared" ref="A2847:C2847" si="2038">A2846</f>
        <v>2</v>
      </c>
      <c r="B2847" s="50" t="str">
        <f t="shared" si="2038"/>
        <v>Vigilante armado diurno - 12x36h - SUPERVISOR</v>
      </c>
      <c r="C2847" s="50" t="str">
        <f t="shared" si="2038"/>
        <v>FOZ DO IGUAÇU</v>
      </c>
      <c r="D2847" s="10" t="str">
        <f>Raiz!$B$33</f>
        <v>D</v>
      </c>
      <c r="E2847" s="524" t="str">
        <f>Raiz!$C$33</f>
        <v>Reflexo do adicional noturno sobre o DSR</v>
      </c>
      <c r="F2847" s="525"/>
      <c r="G2847" s="96" t="str">
        <f>VLOOKUP(G2821,Base!$B$367:$L$386,J2826+1,FALSE)</f>
        <v>N</v>
      </c>
      <c r="H2847" s="567"/>
      <c r="I2847" s="582"/>
      <c r="J2847" s="73">
        <f>IF(G2847="S",(J2846*0.2),IF(G2847="N",0))</f>
        <v>0</v>
      </c>
      <c r="K2847" s="89"/>
      <c r="L2847" s="89"/>
    </row>
    <row r="2848" spans="1:12" ht="18" customHeight="1" x14ac:dyDescent="0.2">
      <c r="A2848" s="50">
        <f t="shared" ref="A2848:C2848" si="2039">A2847</f>
        <v>2</v>
      </c>
      <c r="B2848" s="50" t="str">
        <f t="shared" si="2039"/>
        <v>Vigilante armado diurno - 12x36h - SUPERVISOR</v>
      </c>
      <c r="C2848" s="50" t="str">
        <f t="shared" si="2039"/>
        <v>FOZ DO IGUAÇU</v>
      </c>
      <c r="D2848" s="10" t="str">
        <f>Raiz!$B$34</f>
        <v>E</v>
      </c>
      <c r="E2848" s="524" t="str">
        <f>Raiz!$C$34</f>
        <v>Adicional de Hora Noturna Reduzida</v>
      </c>
      <c r="F2848" s="525"/>
      <c r="G2848" s="96" t="str">
        <f>VLOOKUP(G2821,Base!$B$390:$L$410,J2826+1,FALSE)</f>
        <v>N</v>
      </c>
      <c r="H2848" s="567"/>
      <c r="I2848" s="582"/>
      <c r="J2848" s="73">
        <f>IF(G2848="S",ROUND(((J2844+J2845)/G2838/G2837*1.2*15*2),2),IF(G2848="N",0))</f>
        <v>0</v>
      </c>
      <c r="K2848" s="89"/>
      <c r="L2848" s="89"/>
    </row>
    <row r="2849" spans="1:12" ht="18" customHeight="1" x14ac:dyDescent="0.2">
      <c r="A2849" s="50">
        <f t="shared" ref="A2849:C2849" si="2040">A2848</f>
        <v>2</v>
      </c>
      <c r="B2849" s="50" t="str">
        <f t="shared" si="2040"/>
        <v>Vigilante armado diurno - 12x36h - SUPERVISOR</v>
      </c>
      <c r="C2849" s="50" t="str">
        <f t="shared" si="2040"/>
        <v>FOZ DO IGUAÇU</v>
      </c>
      <c r="D2849" s="10" t="str">
        <f>Raiz!$B$35</f>
        <v>F</v>
      </c>
      <c r="E2849" s="521" t="str">
        <f>Raiz!$C$35</f>
        <v>Outros (especificar): Adicional de função</v>
      </c>
      <c r="F2849" s="668"/>
      <c r="G2849" s="668"/>
      <c r="H2849" s="668"/>
      <c r="I2849" s="584"/>
      <c r="J2849" s="11">
        <f>VLOOKUP(G2821,Base!$B$439:$L$458,J2826+1,FALSE)*G2838</f>
        <v>1312.92</v>
      </c>
      <c r="K2849" s="89"/>
      <c r="L2849" s="89"/>
    </row>
    <row r="2850" spans="1:12" ht="18" customHeight="1" x14ac:dyDescent="0.2">
      <c r="A2850" s="50">
        <f t="shared" ref="A2850:C2851" si="2041">A2849</f>
        <v>2</v>
      </c>
      <c r="B2850" s="50" t="str">
        <f t="shared" si="2041"/>
        <v>Vigilante armado diurno - 12x36h - SUPERVISOR</v>
      </c>
      <c r="C2850" s="50" t="str">
        <f t="shared" si="2041"/>
        <v>FOZ DO IGUAÇU</v>
      </c>
      <c r="D2850" s="569" t="str">
        <f>Raiz!$B$36</f>
        <v>Remuneração 1 = Total da Remuneração de verbas de natureza salarial nas quais incidem INSS + FGTS + Férias + 13º, etc.</v>
      </c>
      <c r="E2850" s="570"/>
      <c r="F2850" s="570"/>
      <c r="G2850" s="570"/>
      <c r="H2850" s="570"/>
      <c r="I2850" s="571"/>
      <c r="J2850" s="97">
        <f>SUM(J2844:J2849)</f>
        <v>1312.92</v>
      </c>
      <c r="K2850" s="89"/>
      <c r="L2850" s="89"/>
    </row>
    <row r="2851" spans="1:12" ht="18" customHeight="1" x14ac:dyDescent="0.2">
      <c r="A2851" s="50">
        <f t="shared" si="2041"/>
        <v>2</v>
      </c>
      <c r="B2851" s="50" t="str">
        <f t="shared" si="2041"/>
        <v>Vigilante armado diurno - 12x36h - SUPERVISOR</v>
      </c>
      <c r="C2851" s="50" t="str">
        <f t="shared" si="2041"/>
        <v>FOZ DO IGUAÇU</v>
      </c>
      <c r="D2851" s="10" t="s">
        <v>36</v>
      </c>
      <c r="E2851" s="521" t="s">
        <v>227</v>
      </c>
      <c r="F2851" s="521"/>
      <c r="G2851" s="521"/>
      <c r="H2851" s="521"/>
      <c r="I2851" s="521"/>
      <c r="J2851" s="72">
        <f>VLOOKUP(G2821,Base!$B$415:$L$434,J2826+1,FALSE)</f>
        <v>0</v>
      </c>
      <c r="K2851" s="89"/>
      <c r="L2851" s="89"/>
    </row>
    <row r="2852" spans="1:12" ht="18" customHeight="1" x14ac:dyDescent="0.2">
      <c r="A2852" s="50">
        <f t="shared" ref="A2852:C2852" si="2042">A2850</f>
        <v>2</v>
      </c>
      <c r="B2852" s="50" t="str">
        <f t="shared" si="2042"/>
        <v>Vigilante armado diurno - 12x36h - SUPERVISOR</v>
      </c>
      <c r="C2852" s="50" t="str">
        <f t="shared" si="2042"/>
        <v>FOZ DO IGUAÇU</v>
      </c>
      <c r="D2852" s="10" t="str">
        <f>Raiz!$B$38</f>
        <v>H</v>
      </c>
      <c r="E2852" s="521" t="str">
        <f>Raiz!$C$38</f>
        <v>Outros (especificar)</v>
      </c>
      <c r="F2852" s="668"/>
      <c r="G2852" s="668"/>
      <c r="H2852" s="668"/>
      <c r="I2852" s="584"/>
      <c r="J2852" s="11"/>
      <c r="K2852" s="89"/>
      <c r="L2852" s="89"/>
    </row>
    <row r="2853" spans="1:12" ht="18" customHeight="1" x14ac:dyDescent="0.2">
      <c r="A2853" s="50">
        <f t="shared" ref="A2853:C2853" si="2043">A2851</f>
        <v>2</v>
      </c>
      <c r="B2853" s="50" t="str">
        <f t="shared" si="2043"/>
        <v>Vigilante armado diurno - 12x36h - SUPERVISOR</v>
      </c>
      <c r="C2853" s="50" t="str">
        <f t="shared" si="2043"/>
        <v>FOZ DO IGUAÇU</v>
      </c>
      <c r="D2853" s="569" t="str">
        <f>Raiz!$B$39</f>
        <v xml:space="preserve">Remuneração 2 = Total da Remuneração de verbas de natureza indenizatória nas quais não incidem INSS, FGTS, Férias, 13º, etc.  </v>
      </c>
      <c r="E2853" s="570"/>
      <c r="F2853" s="570"/>
      <c r="G2853" s="570"/>
      <c r="H2853" s="570"/>
      <c r="I2853" s="571"/>
      <c r="J2853" s="97">
        <f>SUM(J2851:J2852)</f>
        <v>0</v>
      </c>
    </row>
    <row r="2854" spans="1:12" ht="18" customHeight="1" thickBot="1" x14ac:dyDescent="0.25">
      <c r="A2854" s="50">
        <f t="shared" ref="A2854:C2854" si="2044">A2852</f>
        <v>2</v>
      </c>
      <c r="B2854" s="50" t="str">
        <f t="shared" si="2044"/>
        <v>Vigilante armado diurno - 12x36h - SUPERVISOR</v>
      </c>
      <c r="C2854" s="50" t="str">
        <f t="shared" si="2044"/>
        <v>FOZ DO IGUAÇU</v>
      </c>
      <c r="D2854" s="619" t="str">
        <f>Raiz!$B$40</f>
        <v>Total do Módulo 1 - Composição da Remuneração</v>
      </c>
      <c r="E2854" s="655"/>
      <c r="F2854" s="655"/>
      <c r="G2854" s="655"/>
      <c r="H2854" s="655"/>
      <c r="I2854" s="656"/>
      <c r="J2854" s="13">
        <f>J2850+J2853</f>
        <v>1312.92</v>
      </c>
    </row>
    <row r="2855" spans="1:12" ht="14.25" customHeight="1" thickBot="1" x14ac:dyDescent="0.25">
      <c r="A2855" s="50">
        <f t="shared" ref="A2855:C2855" si="2045">A2853</f>
        <v>2</v>
      </c>
      <c r="B2855" s="50" t="str">
        <f t="shared" si="2045"/>
        <v>Vigilante armado diurno - 12x36h - SUPERVISOR</v>
      </c>
      <c r="C2855" s="50" t="str">
        <f t="shared" si="2045"/>
        <v>FOZ DO IGUAÇU</v>
      </c>
      <c r="D2855" s="4"/>
      <c r="E2855" s="4"/>
      <c r="F2855" s="4"/>
      <c r="G2855" s="4"/>
      <c r="H2855" s="4"/>
      <c r="I2855" s="4"/>
      <c r="J2855" s="4"/>
    </row>
    <row r="2856" spans="1:12" ht="18" customHeight="1" x14ac:dyDescent="0.2">
      <c r="A2856" s="50">
        <f t="shared" ref="A2856:C2856" si="2046">A2854</f>
        <v>2</v>
      </c>
      <c r="B2856" s="50" t="str">
        <f t="shared" si="2046"/>
        <v>Vigilante armado diurno - 12x36h - SUPERVISOR</v>
      </c>
      <c r="C2856" s="50" t="str">
        <f t="shared" si="2046"/>
        <v>FOZ DO IGUAÇU</v>
      </c>
      <c r="D2856" s="572" t="str">
        <f>Raiz!$B$42</f>
        <v>MÓDULO 2 – ENCARGOS E BENEFÍCIOS ANUAIS, MENSAIS E DIÁRIOS</v>
      </c>
      <c r="E2856" s="573"/>
      <c r="F2856" s="573"/>
      <c r="G2856" s="573"/>
      <c r="H2856" s="574"/>
      <c r="I2856" s="56" t="str">
        <f>Raiz!$G$42</f>
        <v>%</v>
      </c>
      <c r="J2856" s="57" t="str">
        <f>Raiz!$H$42</f>
        <v>Valor R$</v>
      </c>
    </row>
    <row r="2857" spans="1:12" ht="18" customHeight="1" x14ac:dyDescent="0.2">
      <c r="A2857" s="50">
        <f t="shared" ref="A2857:C2857" si="2047">A2855</f>
        <v>2</v>
      </c>
      <c r="B2857" s="50" t="str">
        <f t="shared" si="2047"/>
        <v>Vigilante armado diurno - 12x36h - SUPERVISOR</v>
      </c>
      <c r="C2857" s="50" t="str">
        <f t="shared" si="2047"/>
        <v>FOZ DO IGUAÇU</v>
      </c>
      <c r="D2857" s="580" t="str">
        <f>Raiz!$B$43</f>
        <v xml:space="preserve"> Submódulo 2.1 - 13º (décimo terceiro) Salário e Adicional de Férias</v>
      </c>
      <c r="E2857" s="560"/>
      <c r="F2857" s="560"/>
      <c r="G2857" s="560"/>
      <c r="H2857" s="560"/>
      <c r="I2857" s="560"/>
      <c r="J2857" s="581"/>
    </row>
    <row r="2858" spans="1:12" ht="18" customHeight="1" x14ac:dyDescent="0.2">
      <c r="A2858" s="50">
        <f t="shared" ref="A2858:C2858" si="2048">A2856</f>
        <v>2</v>
      </c>
      <c r="B2858" s="50" t="str">
        <f t="shared" si="2048"/>
        <v>Vigilante armado diurno - 12x36h - SUPERVISOR</v>
      </c>
      <c r="C2858" s="50" t="str">
        <f t="shared" si="2048"/>
        <v>FOZ DO IGUAÇU</v>
      </c>
      <c r="D2858" s="58" t="str">
        <f>Raiz!$B$44</f>
        <v>A</v>
      </c>
      <c r="E2858" s="529" t="str">
        <f>Raiz!$C$44</f>
        <v>13º Salário</v>
      </c>
      <c r="F2858" s="529"/>
      <c r="G2858" s="529"/>
      <c r="H2858" s="529"/>
      <c r="I2858" s="55">
        <f>Raiz!$G$44</f>
        <v>8.3333333333333329E-2</v>
      </c>
      <c r="J2858" s="59">
        <f>ROUND(I2858*J2850,2)</f>
        <v>109.41</v>
      </c>
    </row>
    <row r="2859" spans="1:12" ht="18" customHeight="1" x14ac:dyDescent="0.2">
      <c r="A2859" s="50">
        <f t="shared" ref="A2859:C2859" si="2049">A2857</f>
        <v>2</v>
      </c>
      <c r="B2859" s="50" t="str">
        <f t="shared" si="2049"/>
        <v>Vigilante armado diurno - 12x36h - SUPERVISOR</v>
      </c>
      <c r="C2859" s="50" t="str">
        <f t="shared" si="2049"/>
        <v>FOZ DO IGUAÇU</v>
      </c>
      <c r="D2859" s="61" t="str">
        <f>Raiz!$B$45</f>
        <v>B</v>
      </c>
      <c r="E2859" s="536" t="str">
        <f>Raiz!$C$45</f>
        <v xml:space="preserve">Adicional de Férias </v>
      </c>
      <c r="F2859" s="537"/>
      <c r="G2859" s="537"/>
      <c r="H2859" s="538"/>
      <c r="I2859" s="71">
        <f>Raiz!$G$45</f>
        <v>2.7777777777777776E-2</v>
      </c>
      <c r="J2859" s="70">
        <f>ROUND(I2859*J2850,2)</f>
        <v>36.47</v>
      </c>
      <c r="K2859" s="4"/>
      <c r="L2859" s="4"/>
    </row>
    <row r="2860" spans="1:12" ht="18" customHeight="1" thickBot="1" x14ac:dyDescent="0.25">
      <c r="A2860" s="50">
        <f t="shared" ref="A2860:C2860" si="2050">A2858</f>
        <v>2</v>
      </c>
      <c r="B2860" s="50" t="str">
        <f t="shared" si="2050"/>
        <v>Vigilante armado diurno - 12x36h - SUPERVISOR</v>
      </c>
      <c r="C2860" s="50" t="str">
        <f t="shared" si="2050"/>
        <v>FOZ DO IGUAÇU</v>
      </c>
      <c r="D2860" s="648" t="str">
        <f>Raiz!$B$46</f>
        <v>Total do Submódulo 2.1</v>
      </c>
      <c r="E2860" s="649"/>
      <c r="F2860" s="649"/>
      <c r="G2860" s="649"/>
      <c r="H2860" s="649"/>
      <c r="I2860" s="649"/>
      <c r="J2860" s="60">
        <f>SUM(J2858:J2859)</f>
        <v>145.88</v>
      </c>
      <c r="K2860" s="4"/>
      <c r="L2860" s="4"/>
    </row>
    <row r="2861" spans="1:12" ht="14.25" customHeight="1" thickBot="1" x14ac:dyDescent="0.25">
      <c r="A2861" s="50">
        <f t="shared" ref="A2861:C2861" si="2051">A2859</f>
        <v>2</v>
      </c>
      <c r="B2861" s="50" t="str">
        <f t="shared" si="2051"/>
        <v>Vigilante armado diurno - 12x36h - SUPERVISOR</v>
      </c>
      <c r="C2861" s="50" t="str">
        <f t="shared" si="2051"/>
        <v>FOZ DO IGUAÇU</v>
      </c>
      <c r="D2861" s="4"/>
      <c r="E2861" s="4"/>
      <c r="F2861" s="4"/>
      <c r="G2861" s="4"/>
      <c r="H2861" s="4"/>
      <c r="I2861" s="4"/>
      <c r="J2861" s="4"/>
      <c r="K2861" s="4"/>
      <c r="L2861" s="4"/>
    </row>
    <row r="2862" spans="1:12" ht="18" customHeight="1" x14ac:dyDescent="0.2">
      <c r="A2862" s="50">
        <f t="shared" ref="A2862:C2862" si="2052">A2860</f>
        <v>2</v>
      </c>
      <c r="B2862" s="50" t="str">
        <f t="shared" si="2052"/>
        <v>Vigilante armado diurno - 12x36h - SUPERVISOR</v>
      </c>
      <c r="C2862" s="50" t="str">
        <f t="shared" si="2052"/>
        <v>FOZ DO IGUAÇU</v>
      </c>
      <c r="D2862" s="564" t="str">
        <f>Raiz!$B$48</f>
        <v xml:space="preserve"> Submódulo 2.2 - Encargos Previdenciários (GPS), FGTS e outras contribuições</v>
      </c>
      <c r="E2862" s="564"/>
      <c r="F2862" s="564"/>
      <c r="G2862" s="564"/>
      <c r="H2862" s="564"/>
      <c r="I2862" s="564"/>
      <c r="J2862" s="565"/>
      <c r="K2862" s="4"/>
      <c r="L2862" s="4"/>
    </row>
    <row r="2863" spans="1:12" ht="18" customHeight="1" x14ac:dyDescent="0.2">
      <c r="A2863" s="50">
        <f t="shared" ref="A2863:C2863" si="2053">A2861</f>
        <v>2</v>
      </c>
      <c r="B2863" s="50" t="str">
        <f t="shared" si="2053"/>
        <v>Vigilante armado diurno - 12x36h - SUPERVISOR</v>
      </c>
      <c r="C2863" s="50" t="str">
        <f t="shared" si="2053"/>
        <v>FOZ DO IGUAÇU</v>
      </c>
      <c r="D2863" s="10" t="str">
        <f>Raiz!$B$49</f>
        <v>A</v>
      </c>
      <c r="E2863" s="563" t="str">
        <f>Raiz!$C$49</f>
        <v>INSS</v>
      </c>
      <c r="F2863" s="563"/>
      <c r="G2863" s="563"/>
      <c r="H2863" s="563"/>
      <c r="I2863" s="15">
        <f>Raiz!$G$49</f>
        <v>0.2</v>
      </c>
      <c r="J2863" s="14">
        <f>ROUND((J2850+J2860)*$I2863,2)</f>
        <v>291.76</v>
      </c>
      <c r="K2863" s="4"/>
      <c r="L2863" s="4"/>
    </row>
    <row r="2864" spans="1:12" ht="18" customHeight="1" x14ac:dyDescent="0.2">
      <c r="A2864" s="50">
        <f t="shared" ref="A2864:C2864" si="2054">A2862</f>
        <v>2</v>
      </c>
      <c r="B2864" s="50" t="str">
        <f t="shared" si="2054"/>
        <v>Vigilante armado diurno - 12x36h - SUPERVISOR</v>
      </c>
      <c r="C2864" s="50" t="str">
        <f t="shared" si="2054"/>
        <v>FOZ DO IGUAÇU</v>
      </c>
      <c r="D2864" s="10" t="str">
        <f>Raiz!$B$50</f>
        <v>B</v>
      </c>
      <c r="E2864" s="563" t="str">
        <f>Raiz!$C$50</f>
        <v>Salário Educação</v>
      </c>
      <c r="F2864" s="563"/>
      <c r="G2864" s="563"/>
      <c r="H2864" s="563"/>
      <c r="I2864" s="15">
        <f>Raiz!$G$50</f>
        <v>2.5000000000000001E-2</v>
      </c>
      <c r="J2864" s="14">
        <f>ROUND((J2850+J2860)*$I2864,2)</f>
        <v>36.47</v>
      </c>
      <c r="K2864" s="4"/>
      <c r="L2864" s="4"/>
    </row>
    <row r="2865" spans="1:12" ht="18" customHeight="1" x14ac:dyDescent="0.2">
      <c r="A2865" s="50">
        <f t="shared" ref="A2865:C2865" si="2055">A2863</f>
        <v>2</v>
      </c>
      <c r="B2865" s="50" t="str">
        <f t="shared" si="2055"/>
        <v>Vigilante armado diurno - 12x36h - SUPERVISOR</v>
      </c>
      <c r="C2865" s="50" t="str">
        <f t="shared" si="2055"/>
        <v>FOZ DO IGUAÇU</v>
      </c>
      <c r="D2865" s="10" t="str">
        <f>Raiz!$B$51</f>
        <v>C</v>
      </c>
      <c r="E2865" s="62" t="str">
        <f>Raiz!$C$51</f>
        <v>RAT X FAP       RAT=</v>
      </c>
      <c r="F2865" s="66">
        <f>VLOOKUP(J2816,Base!$H$11:$I$12,2,FALSE)</f>
        <v>0.03</v>
      </c>
      <c r="G2865" s="63" t="str">
        <f>Raiz!$E$51</f>
        <v>FAP=</v>
      </c>
      <c r="H2865" s="64">
        <f>VLOOKUP(J2816,Base!$H$11:$J$12,3,FALSE)</f>
        <v>1</v>
      </c>
      <c r="I2865" s="15">
        <f>F2865*H2865</f>
        <v>0.03</v>
      </c>
      <c r="J2865" s="14">
        <f>ROUND((J2850+J2860)*$I2865,2)</f>
        <v>43.76</v>
      </c>
      <c r="K2865" s="4"/>
      <c r="L2865" s="4"/>
    </row>
    <row r="2866" spans="1:12" ht="18" customHeight="1" x14ac:dyDescent="0.2">
      <c r="A2866" s="50">
        <f t="shared" ref="A2866:C2866" si="2056">A2864</f>
        <v>2</v>
      </c>
      <c r="B2866" s="50" t="str">
        <f t="shared" si="2056"/>
        <v>Vigilante armado diurno - 12x36h - SUPERVISOR</v>
      </c>
      <c r="C2866" s="50" t="str">
        <f t="shared" si="2056"/>
        <v>FOZ DO IGUAÇU</v>
      </c>
      <c r="D2866" s="10" t="str">
        <f>Raiz!$B$52</f>
        <v>D</v>
      </c>
      <c r="E2866" s="563" t="str">
        <f>Raiz!$C$52</f>
        <v>SESI ou SESC</v>
      </c>
      <c r="F2866" s="563"/>
      <c r="G2866" s="563"/>
      <c r="H2866" s="563"/>
      <c r="I2866" s="15">
        <f>Raiz!$G$52</f>
        <v>1.4999999999999999E-2</v>
      </c>
      <c r="J2866" s="14">
        <f>ROUND((J2850+J2860)*$I2866,2)</f>
        <v>21.88</v>
      </c>
      <c r="K2866" s="4"/>
      <c r="L2866" s="4"/>
    </row>
    <row r="2867" spans="1:12" ht="18" customHeight="1" x14ac:dyDescent="0.2">
      <c r="A2867" s="50">
        <f t="shared" ref="A2867:C2867" si="2057">A2865</f>
        <v>2</v>
      </c>
      <c r="B2867" s="50" t="str">
        <f t="shared" si="2057"/>
        <v>Vigilante armado diurno - 12x36h - SUPERVISOR</v>
      </c>
      <c r="C2867" s="50" t="str">
        <f t="shared" si="2057"/>
        <v>FOZ DO IGUAÇU</v>
      </c>
      <c r="D2867" s="10" t="str">
        <f>Raiz!$B$53</f>
        <v>E</v>
      </c>
      <c r="E2867" s="563" t="str">
        <f>Raiz!$C$53</f>
        <v>SENAI ou SENAC</v>
      </c>
      <c r="F2867" s="563"/>
      <c r="G2867" s="563"/>
      <c r="H2867" s="563"/>
      <c r="I2867" s="15">
        <f>Raiz!$G$53</f>
        <v>0.01</v>
      </c>
      <c r="J2867" s="14">
        <f>ROUND((J2850+J2860)*$I2867,2)</f>
        <v>14.59</v>
      </c>
      <c r="K2867" s="4"/>
      <c r="L2867" s="4"/>
    </row>
    <row r="2868" spans="1:12" ht="18" customHeight="1" x14ac:dyDescent="0.2">
      <c r="A2868" s="50">
        <f t="shared" ref="A2868:C2868" si="2058">A2866</f>
        <v>2</v>
      </c>
      <c r="B2868" s="50" t="str">
        <f t="shared" si="2058"/>
        <v>Vigilante armado diurno - 12x36h - SUPERVISOR</v>
      </c>
      <c r="C2868" s="50" t="str">
        <f t="shared" si="2058"/>
        <v>FOZ DO IGUAÇU</v>
      </c>
      <c r="D2868" s="10" t="str">
        <f>Raiz!$B$54</f>
        <v>F</v>
      </c>
      <c r="E2868" s="563" t="str">
        <f>Raiz!$C$54</f>
        <v>SEBRAE</v>
      </c>
      <c r="F2868" s="563"/>
      <c r="G2868" s="563"/>
      <c r="H2868" s="563"/>
      <c r="I2868" s="15">
        <f>Raiz!$G$54</f>
        <v>6.0000000000000001E-3</v>
      </c>
      <c r="J2868" s="14">
        <f>ROUND((J2850+J2860)*$I2868,2)</f>
        <v>8.75</v>
      </c>
      <c r="K2868" s="4"/>
      <c r="L2868" s="4"/>
    </row>
    <row r="2869" spans="1:12" ht="18" customHeight="1" x14ac:dyDescent="0.2">
      <c r="A2869" s="50">
        <f t="shared" ref="A2869:C2869" si="2059">A2867</f>
        <v>2</v>
      </c>
      <c r="B2869" s="50" t="str">
        <f t="shared" si="2059"/>
        <v>Vigilante armado diurno - 12x36h - SUPERVISOR</v>
      </c>
      <c r="C2869" s="50" t="str">
        <f t="shared" si="2059"/>
        <v>FOZ DO IGUAÇU</v>
      </c>
      <c r="D2869" s="10" t="str">
        <f>Raiz!$B$55</f>
        <v>G</v>
      </c>
      <c r="E2869" s="563" t="str">
        <f>Raiz!$C$55</f>
        <v>INCRA</v>
      </c>
      <c r="F2869" s="563"/>
      <c r="G2869" s="563"/>
      <c r="H2869" s="563"/>
      <c r="I2869" s="15">
        <f>Raiz!$G$55</f>
        <v>2E-3</v>
      </c>
      <c r="J2869" s="14">
        <f>ROUND((J2850+J2860)*$I2869,2)</f>
        <v>2.92</v>
      </c>
      <c r="K2869" s="4"/>
      <c r="L2869" s="4"/>
    </row>
    <row r="2870" spans="1:12" ht="18" customHeight="1" x14ac:dyDescent="0.2">
      <c r="A2870" s="50">
        <f t="shared" ref="A2870:C2870" si="2060">A2868</f>
        <v>2</v>
      </c>
      <c r="B2870" s="50" t="str">
        <f t="shared" si="2060"/>
        <v>Vigilante armado diurno - 12x36h - SUPERVISOR</v>
      </c>
      <c r="C2870" s="50" t="str">
        <f t="shared" si="2060"/>
        <v>FOZ DO IGUAÇU</v>
      </c>
      <c r="D2870" s="10" t="str">
        <f>Raiz!$B$56</f>
        <v>H</v>
      </c>
      <c r="E2870" s="563" t="str">
        <f>Raiz!$C$56</f>
        <v>FGTS</v>
      </c>
      <c r="F2870" s="563"/>
      <c r="G2870" s="563"/>
      <c r="H2870" s="563"/>
      <c r="I2870" s="15">
        <f>Raiz!$G$56</f>
        <v>0.08</v>
      </c>
      <c r="J2870" s="14">
        <f>ROUND((J2850+J2860)*$I2870,2)</f>
        <v>116.7</v>
      </c>
      <c r="K2870" s="4"/>
      <c r="L2870" s="4"/>
    </row>
    <row r="2871" spans="1:12" ht="18" customHeight="1" thickBot="1" x14ac:dyDescent="0.25">
      <c r="A2871" s="50">
        <f t="shared" ref="A2871:C2871" si="2061">A2869</f>
        <v>2</v>
      </c>
      <c r="B2871" s="50" t="str">
        <f t="shared" si="2061"/>
        <v>Vigilante armado diurno - 12x36h - SUPERVISOR</v>
      </c>
      <c r="C2871" s="50" t="str">
        <f t="shared" si="2061"/>
        <v>FOZ DO IGUAÇU</v>
      </c>
      <c r="D2871" s="653" t="str">
        <f>Raiz!$B$57</f>
        <v>Total do Submódulo 2.2</v>
      </c>
      <c r="E2871" s="653"/>
      <c r="F2871" s="653"/>
      <c r="G2871" s="653"/>
      <c r="H2871" s="653"/>
      <c r="I2871" s="16">
        <f>SUM(I2863:I2870)</f>
        <v>0.36800000000000005</v>
      </c>
      <c r="J2871" s="13">
        <f>SUM(J2863:J2870)</f>
        <v>536.83000000000004</v>
      </c>
      <c r="K2871" s="4"/>
      <c r="L2871" s="4"/>
    </row>
    <row r="2872" spans="1:12" ht="11.25" customHeight="1" thickBot="1" x14ac:dyDescent="0.25">
      <c r="A2872" s="50">
        <f t="shared" ref="A2872:A2883" si="2062">A2871</f>
        <v>2</v>
      </c>
      <c r="B2872" s="50" t="str">
        <f t="shared" ref="B2872:B2883" si="2063">B2871</f>
        <v>Vigilante armado diurno - 12x36h - SUPERVISOR</v>
      </c>
      <c r="C2872" s="50" t="str">
        <f t="shared" ref="C2872:C2883" si="2064">C2871</f>
        <v>FOZ DO IGUAÇU</v>
      </c>
      <c r="D2872" s="4"/>
      <c r="E2872" s="4"/>
      <c r="F2872" s="4"/>
      <c r="G2872" s="4"/>
      <c r="H2872" s="4"/>
      <c r="I2872" s="4"/>
      <c r="J2872" s="4"/>
      <c r="K2872" s="4"/>
      <c r="L2872" s="4"/>
    </row>
    <row r="2873" spans="1:12" ht="18" customHeight="1" x14ac:dyDescent="0.2">
      <c r="A2873" s="50">
        <f t="shared" si="2062"/>
        <v>2</v>
      </c>
      <c r="B2873" s="50" t="str">
        <f t="shared" si="2063"/>
        <v>Vigilante armado diurno - 12x36h - SUPERVISOR</v>
      </c>
      <c r="C2873" s="50" t="str">
        <f t="shared" si="2064"/>
        <v>FOZ DO IGUAÇU</v>
      </c>
      <c r="D2873" s="564" t="str">
        <f>Raiz!$B$59</f>
        <v xml:space="preserve"> Submódulo 2.3 - Benefícios Mensais e Diários</v>
      </c>
      <c r="E2873" s="564"/>
      <c r="F2873" s="564"/>
      <c r="G2873" s="564"/>
      <c r="H2873" s="564"/>
      <c r="I2873" s="564"/>
      <c r="J2873" s="565"/>
      <c r="K2873" s="4"/>
      <c r="L2873" s="4"/>
    </row>
    <row r="2874" spans="1:12" ht="18" customHeight="1" x14ac:dyDescent="0.2">
      <c r="A2874" s="50">
        <f t="shared" si="2062"/>
        <v>2</v>
      </c>
      <c r="B2874" s="50" t="str">
        <f t="shared" si="2063"/>
        <v>Vigilante armado diurno - 12x36h - SUPERVISOR</v>
      </c>
      <c r="C2874" s="50" t="str">
        <f t="shared" si="2064"/>
        <v>FOZ DO IGUAÇU</v>
      </c>
      <c r="D2874" s="10" t="str">
        <f>Raiz!$B$60</f>
        <v>A</v>
      </c>
      <c r="E2874" s="241" t="str">
        <f>Raiz!$C$60</f>
        <v>Transporte</v>
      </c>
      <c r="F2874" s="85" t="str">
        <f>Raiz!$D$60</f>
        <v>Quantidade</v>
      </c>
      <c r="G2874" s="74">
        <f>VLOOKUP(G2821,Base!$B$463:$L$473,J2826+1,FALSE)</f>
        <v>60</v>
      </c>
      <c r="H2874" s="38"/>
      <c r="I2874" s="18"/>
      <c r="J2874" s="11">
        <f>IF(ROUND((G2874*G2839)-(J2844*0.06),2)&lt;0,0,ROUND((G2874*G2839)-(J2844*0.06),2))</f>
        <v>270</v>
      </c>
      <c r="K2874" s="4"/>
      <c r="L2874" s="4"/>
    </row>
    <row r="2875" spans="1:12" ht="18" customHeight="1" x14ac:dyDescent="0.2">
      <c r="A2875" s="50">
        <f t="shared" si="2062"/>
        <v>2</v>
      </c>
      <c r="B2875" s="50" t="str">
        <f t="shared" si="2063"/>
        <v>Vigilante armado diurno - 12x36h - SUPERVISOR</v>
      </c>
      <c r="C2875" s="50" t="str">
        <f t="shared" si="2064"/>
        <v>FOZ DO IGUAÇU</v>
      </c>
      <c r="D2875" s="10" t="str">
        <f>Raiz!$B$61</f>
        <v>B</v>
      </c>
      <c r="E2875" s="241" t="str">
        <f>Raiz!$C$61</f>
        <v>Auxílio Alimentação</v>
      </c>
      <c r="F2875" s="85" t="str">
        <f>Raiz!$D$61</f>
        <v>Quantidade</v>
      </c>
      <c r="G2875" s="74">
        <f>VLOOKUP(G2821,Base!$B$511:$L$521,J2826+1,FALSE)</f>
        <v>30</v>
      </c>
      <c r="H2875" s="38" t="s">
        <v>145</v>
      </c>
      <c r="I2875" s="18">
        <f>VLOOKUP(G2821,Base!$B$535:$L$545,J2826+1,FALSE)</f>
        <v>0.2</v>
      </c>
      <c r="J2875" s="11">
        <f>ROUND(G2840*G2875*(1-I2875),2)</f>
        <v>1002.24</v>
      </c>
      <c r="K2875" s="239"/>
      <c r="L2875" s="239"/>
    </row>
    <row r="2876" spans="1:12" ht="18" customHeight="1" x14ac:dyDescent="0.2">
      <c r="A2876" s="50">
        <f t="shared" si="2062"/>
        <v>2</v>
      </c>
      <c r="B2876" s="50" t="str">
        <f t="shared" si="2063"/>
        <v>Vigilante armado diurno - 12x36h - SUPERVISOR</v>
      </c>
      <c r="C2876" s="50" t="str">
        <f t="shared" si="2064"/>
        <v>FOZ DO IGUAÇU</v>
      </c>
      <c r="D2876" s="10" t="str">
        <f>Raiz!$B$62</f>
        <v>C</v>
      </c>
      <c r="E2876" s="521" t="str">
        <f>Raiz!$C$62</f>
        <v>Convênio Saúde</v>
      </c>
      <c r="F2876" s="521"/>
      <c r="G2876" s="521"/>
      <c r="H2876" s="521"/>
      <c r="I2876" s="521"/>
      <c r="J2876" s="11">
        <f>VLOOKUP(G2821,Base!$B$583:$O$593,J2826+1,FALSE)</f>
        <v>222.5</v>
      </c>
      <c r="K2876" s="239"/>
      <c r="L2876" s="239"/>
    </row>
    <row r="2877" spans="1:12" ht="18" customHeight="1" x14ac:dyDescent="0.2">
      <c r="A2877" s="50">
        <f t="shared" si="2062"/>
        <v>2</v>
      </c>
      <c r="B2877" s="50" t="str">
        <f t="shared" si="2063"/>
        <v>Vigilante armado diurno - 12x36h - SUPERVISOR</v>
      </c>
      <c r="C2877" s="50" t="str">
        <f t="shared" si="2064"/>
        <v>FOZ DO IGUAÇU</v>
      </c>
      <c r="D2877" s="10" t="str">
        <f>Raiz!$B$63</f>
        <v>D</v>
      </c>
      <c r="E2877" s="521" t="str">
        <f>Raiz!$C$63</f>
        <v>Benefício Social Familiar</v>
      </c>
      <c r="F2877" s="521"/>
      <c r="G2877" s="521"/>
      <c r="H2877" s="521"/>
      <c r="I2877" s="521"/>
      <c r="J2877" s="11">
        <f>VLOOKUP(G2821,Base!$B$607:$O$617,J2826+1,FALSE)</f>
        <v>0</v>
      </c>
      <c r="K2877" s="239"/>
      <c r="L2877" s="239"/>
    </row>
    <row r="2878" spans="1:12" ht="18" customHeight="1" x14ac:dyDescent="0.2">
      <c r="A2878" s="50">
        <f t="shared" si="2062"/>
        <v>2</v>
      </c>
      <c r="B2878" s="50" t="str">
        <f t="shared" si="2063"/>
        <v>Vigilante armado diurno - 12x36h - SUPERVISOR</v>
      </c>
      <c r="C2878" s="50" t="str">
        <f t="shared" si="2064"/>
        <v>FOZ DO IGUAÇU</v>
      </c>
      <c r="D2878" s="10" t="str">
        <f>Raiz!$B$64</f>
        <v>E</v>
      </c>
      <c r="E2878" s="527" t="str">
        <f>Raiz!$C$64</f>
        <v>Adicional de Assiduidade</v>
      </c>
      <c r="F2878" s="527"/>
      <c r="G2878" s="527"/>
      <c r="H2878" s="527"/>
      <c r="I2878" s="18">
        <f>VLOOKUP(G2821,Base!$B$631:$O$641,J2826+1,FALSE)</f>
        <v>0</v>
      </c>
      <c r="J2878" s="11">
        <f>ROUND(I2878*J2854,2)</f>
        <v>0</v>
      </c>
      <c r="K2878" s="239"/>
      <c r="L2878" s="239"/>
    </row>
    <row r="2879" spans="1:12" ht="18" customHeight="1" x14ac:dyDescent="0.2">
      <c r="A2879" s="50">
        <f t="shared" si="2062"/>
        <v>2</v>
      </c>
      <c r="B2879" s="50" t="str">
        <f t="shared" si="2063"/>
        <v>Vigilante armado diurno - 12x36h - SUPERVISOR</v>
      </c>
      <c r="C2879" s="50" t="str">
        <f t="shared" si="2064"/>
        <v>FOZ DO IGUAÇU</v>
      </c>
      <c r="D2879" s="10" t="str">
        <f>Raiz!$B$65</f>
        <v>F</v>
      </c>
      <c r="E2879" s="521" t="str">
        <f>Raiz!$C$65</f>
        <v>Seguro de Vida</v>
      </c>
      <c r="F2879" s="521"/>
      <c r="G2879" s="521"/>
      <c r="H2879" s="521"/>
      <c r="I2879" s="521"/>
      <c r="J2879" s="11">
        <f>VLOOKUP(G2821,Base!$B$655:$O$665,J2826+1,FALSE)</f>
        <v>0</v>
      </c>
      <c r="K2879" s="239"/>
      <c r="L2879" s="239"/>
    </row>
    <row r="2880" spans="1:12" ht="18" customHeight="1" x14ac:dyDescent="0.2">
      <c r="A2880" s="50">
        <f t="shared" si="2062"/>
        <v>2</v>
      </c>
      <c r="B2880" s="50" t="str">
        <f t="shared" si="2063"/>
        <v>Vigilante armado diurno - 12x36h - SUPERVISOR</v>
      </c>
      <c r="C2880" s="50" t="str">
        <f t="shared" si="2064"/>
        <v>FOZ DO IGUAÇU</v>
      </c>
      <c r="D2880" s="10" t="str">
        <f>Raiz!$B$66</f>
        <v>G</v>
      </c>
      <c r="E2880" s="521" t="str">
        <f>Raiz!$C$66</f>
        <v>Auxílio funeral</v>
      </c>
      <c r="F2880" s="583"/>
      <c r="G2880" s="583"/>
      <c r="H2880" s="583"/>
      <c r="I2880" s="584"/>
      <c r="J2880" s="11">
        <f>VLOOKUP(G2821,Base!$B$679:$L$698,J2826+1,FALSE)</f>
        <v>0</v>
      </c>
      <c r="K2880" s="239"/>
      <c r="L2880" s="239"/>
    </row>
    <row r="2881" spans="1:12" ht="18" customHeight="1" x14ac:dyDescent="0.2">
      <c r="A2881" s="50">
        <f t="shared" si="2062"/>
        <v>2</v>
      </c>
      <c r="B2881" s="50" t="str">
        <f t="shared" si="2063"/>
        <v>Vigilante armado diurno - 12x36h - SUPERVISOR</v>
      </c>
      <c r="C2881" s="50" t="str">
        <f t="shared" si="2064"/>
        <v>FOZ DO IGUAÇU</v>
      </c>
      <c r="D2881" s="10" t="str">
        <f>Raiz!$B$67</f>
        <v>H</v>
      </c>
      <c r="E2881" s="521" t="str">
        <f>Raiz!$C$67</f>
        <v>Outros</v>
      </c>
      <c r="F2881" s="521"/>
      <c r="G2881" s="521"/>
      <c r="H2881" s="521"/>
      <c r="I2881" s="521"/>
      <c r="J2881" s="11">
        <f>VLOOKUP(G2821,Base!$B$703:$O$713,J2826+1,FALSE)</f>
        <v>0</v>
      </c>
      <c r="K2881" s="239"/>
      <c r="L2881" s="239"/>
    </row>
    <row r="2882" spans="1:12" ht="18" customHeight="1" thickBot="1" x14ac:dyDescent="0.25">
      <c r="A2882" s="50">
        <f t="shared" si="2062"/>
        <v>2</v>
      </c>
      <c r="B2882" s="50" t="str">
        <f t="shared" si="2063"/>
        <v>Vigilante armado diurno - 12x36h - SUPERVISOR</v>
      </c>
      <c r="C2882" s="50" t="str">
        <f t="shared" si="2064"/>
        <v>FOZ DO IGUAÇU</v>
      </c>
      <c r="D2882" s="619" t="str">
        <f>Raiz!$B$68</f>
        <v> Total do Submódulo 2.3</v>
      </c>
      <c r="E2882" s="619"/>
      <c r="F2882" s="619"/>
      <c r="G2882" s="619"/>
      <c r="H2882" s="619"/>
      <c r="I2882" s="619"/>
      <c r="J2882" s="13">
        <f>SUM(J2874:J2881)</f>
        <v>1494.74</v>
      </c>
      <c r="K2882" s="4"/>
      <c r="L2882" s="4"/>
    </row>
    <row r="2883" spans="1:12" ht="11.25" customHeight="1" thickBot="1" x14ac:dyDescent="0.25">
      <c r="A2883" s="50">
        <f t="shared" si="2062"/>
        <v>2</v>
      </c>
      <c r="B2883" s="50" t="str">
        <f t="shared" si="2063"/>
        <v>Vigilante armado diurno - 12x36h - SUPERVISOR</v>
      </c>
      <c r="C2883" s="50" t="str">
        <f t="shared" si="2064"/>
        <v>FOZ DO IGUAÇU</v>
      </c>
      <c r="D2883" s="4"/>
      <c r="E2883" s="4"/>
      <c r="F2883" s="4"/>
      <c r="G2883" s="4"/>
      <c r="H2883" s="4"/>
      <c r="I2883" s="4"/>
      <c r="J2883" s="4"/>
      <c r="K2883" s="4"/>
      <c r="L2883" s="4"/>
    </row>
    <row r="2884" spans="1:12" ht="18" customHeight="1" x14ac:dyDescent="0.2">
      <c r="A2884" s="50">
        <f t="shared" ref="A2884:C2884" si="2065">A2883</f>
        <v>2</v>
      </c>
      <c r="B2884" s="50" t="str">
        <f t="shared" si="2065"/>
        <v>Vigilante armado diurno - 12x36h - SUPERVISOR</v>
      </c>
      <c r="C2884" s="50" t="str">
        <f t="shared" si="2065"/>
        <v>FOZ DO IGUAÇU</v>
      </c>
      <c r="D2884" s="669" t="str">
        <f>Raiz!$B$70</f>
        <v>Quadro-Resumo do Módulo 2 - Encargos e Benefícios Anuais, Mensais e Diários</v>
      </c>
      <c r="E2884" s="670"/>
      <c r="F2884" s="670"/>
      <c r="G2884" s="670"/>
      <c r="H2884" s="670"/>
      <c r="I2884" s="671"/>
      <c r="J2884" s="19" t="str">
        <f>Raiz!$H$70</f>
        <v>Valor R$</v>
      </c>
      <c r="K2884" s="4"/>
      <c r="L2884" s="4"/>
    </row>
    <row r="2885" spans="1:12" ht="18" customHeight="1" x14ac:dyDescent="0.2">
      <c r="A2885" s="50">
        <f t="shared" ref="A2885:C2885" si="2066">A2884</f>
        <v>2</v>
      </c>
      <c r="B2885" s="50" t="str">
        <f t="shared" si="2066"/>
        <v>Vigilante armado diurno - 12x36h - SUPERVISOR</v>
      </c>
      <c r="C2885" s="50" t="str">
        <f t="shared" si="2066"/>
        <v>FOZ DO IGUAÇU</v>
      </c>
      <c r="D2885" s="10" t="str">
        <f>Raiz!$B$71</f>
        <v>2.1</v>
      </c>
      <c r="E2885" s="521" t="str">
        <f>Raiz!$C$71</f>
        <v>13º Salário e Adicional de Férias</v>
      </c>
      <c r="F2885" s="668"/>
      <c r="G2885" s="668"/>
      <c r="H2885" s="668"/>
      <c r="I2885" s="584"/>
      <c r="J2885" s="17">
        <f>J2860</f>
        <v>145.88</v>
      </c>
      <c r="K2885" s="4"/>
      <c r="L2885" s="4"/>
    </row>
    <row r="2886" spans="1:12" ht="18" customHeight="1" x14ac:dyDescent="0.2">
      <c r="A2886" s="50">
        <f t="shared" ref="A2886:C2886" si="2067">A2885</f>
        <v>2</v>
      </c>
      <c r="B2886" s="50" t="str">
        <f t="shared" si="2067"/>
        <v>Vigilante armado diurno - 12x36h - SUPERVISOR</v>
      </c>
      <c r="C2886" s="50" t="str">
        <f t="shared" si="2067"/>
        <v>FOZ DO IGUAÇU</v>
      </c>
      <c r="D2886" s="10" t="str">
        <f>Raiz!$B$72</f>
        <v>2.2</v>
      </c>
      <c r="E2886" s="521" t="str">
        <f>Raiz!$C$72</f>
        <v>Encargos Previdenciários (GPS), FGTS e outras contribuições</v>
      </c>
      <c r="F2886" s="668"/>
      <c r="G2886" s="668"/>
      <c r="H2886" s="668"/>
      <c r="I2886" s="584"/>
      <c r="J2886" s="17">
        <f>J2871</f>
        <v>536.83000000000004</v>
      </c>
      <c r="K2886" s="4"/>
      <c r="L2886" s="4"/>
    </row>
    <row r="2887" spans="1:12" ht="18" customHeight="1" x14ac:dyDescent="0.2">
      <c r="A2887" s="50">
        <f t="shared" ref="A2887:C2887" si="2068">A2886</f>
        <v>2</v>
      </c>
      <c r="B2887" s="50" t="str">
        <f t="shared" si="2068"/>
        <v>Vigilante armado diurno - 12x36h - SUPERVISOR</v>
      </c>
      <c r="C2887" s="50" t="str">
        <f t="shared" si="2068"/>
        <v>FOZ DO IGUAÇU</v>
      </c>
      <c r="D2887" s="10" t="str">
        <f>Raiz!$B$73</f>
        <v>2.3</v>
      </c>
      <c r="E2887" s="521" t="str">
        <f>Raiz!$C$73</f>
        <v>Benefícios Mensais e Diários</v>
      </c>
      <c r="F2887" s="668"/>
      <c r="G2887" s="668"/>
      <c r="H2887" s="668"/>
      <c r="I2887" s="584"/>
      <c r="J2887" s="17">
        <f>J2882</f>
        <v>1494.74</v>
      </c>
      <c r="K2887" s="4"/>
      <c r="L2887" s="4"/>
    </row>
    <row r="2888" spans="1:12" ht="18" customHeight="1" thickBot="1" x14ac:dyDescent="0.25">
      <c r="A2888" s="50">
        <f t="shared" ref="A2888:C2888" si="2069">A2887</f>
        <v>2</v>
      </c>
      <c r="B2888" s="50" t="str">
        <f t="shared" si="2069"/>
        <v>Vigilante armado diurno - 12x36h - SUPERVISOR</v>
      </c>
      <c r="C2888" s="50" t="str">
        <f t="shared" si="2069"/>
        <v>FOZ DO IGUAÇU</v>
      </c>
      <c r="D2888" s="619" t="str">
        <f>Raiz!$B$74</f>
        <v> Total do Módulo 2 - Encargos e Benefícios Anuais, mensais e Diários</v>
      </c>
      <c r="E2888" s="655"/>
      <c r="F2888" s="655"/>
      <c r="G2888" s="655"/>
      <c r="H2888" s="655"/>
      <c r="I2888" s="656"/>
      <c r="J2888" s="13">
        <f>SUM(J2885:J2887)</f>
        <v>2177.4499999999998</v>
      </c>
      <c r="K2888" s="4"/>
      <c r="L2888" s="4"/>
    </row>
    <row r="2889" spans="1:12" ht="12" customHeight="1" thickBot="1" x14ac:dyDescent="0.25">
      <c r="A2889" s="50">
        <f t="shared" ref="A2889:C2889" si="2070">A2888</f>
        <v>2</v>
      </c>
      <c r="B2889" s="50" t="str">
        <f t="shared" si="2070"/>
        <v>Vigilante armado diurno - 12x36h - SUPERVISOR</v>
      </c>
      <c r="C2889" s="50" t="str">
        <f t="shared" si="2070"/>
        <v>FOZ DO IGUAÇU</v>
      </c>
      <c r="D2889" s="4"/>
      <c r="E2889" s="4"/>
      <c r="F2889" s="4"/>
      <c r="G2889" s="4"/>
      <c r="H2889" s="4"/>
      <c r="I2889" s="4"/>
      <c r="J2889" s="4"/>
      <c r="K2889" s="4"/>
      <c r="L2889" s="4"/>
    </row>
    <row r="2890" spans="1:12" ht="18" customHeight="1" x14ac:dyDescent="0.2">
      <c r="A2890" s="50">
        <f t="shared" ref="A2890:C2890" si="2071">A2889</f>
        <v>2</v>
      </c>
      <c r="B2890" s="50" t="str">
        <f t="shared" si="2071"/>
        <v>Vigilante armado diurno - 12x36h - SUPERVISOR</v>
      </c>
      <c r="C2890" s="50" t="str">
        <f t="shared" si="2071"/>
        <v>FOZ DO IGUAÇU</v>
      </c>
      <c r="D2890" s="549" t="str">
        <f>Raiz!$B$76</f>
        <v>MÓDULO 3 – PROVISÃO PARA RESCISÃO</v>
      </c>
      <c r="E2890" s="550"/>
      <c r="F2890" s="550"/>
      <c r="G2890" s="550"/>
      <c r="H2890" s="551"/>
      <c r="I2890" s="1" t="str">
        <f>Raiz!$G$76</f>
        <v>%</v>
      </c>
      <c r="J2890" s="2" t="str">
        <f>Raiz!$H$76</f>
        <v>Valor R$</v>
      </c>
      <c r="K2890" s="4"/>
      <c r="L2890" s="4"/>
    </row>
    <row r="2891" spans="1:12" ht="28.5" customHeight="1" x14ac:dyDescent="0.2">
      <c r="A2891" s="50">
        <f t="shared" ref="A2891:C2891" si="2072">A2890</f>
        <v>2</v>
      </c>
      <c r="B2891" s="50" t="str">
        <f t="shared" si="2072"/>
        <v>Vigilante armado diurno - 12x36h - SUPERVISOR</v>
      </c>
      <c r="C2891" s="50" t="str">
        <f t="shared" si="2072"/>
        <v>FOZ DO IGUAÇU</v>
      </c>
      <c r="D2891" s="28" t="str">
        <f>Raiz!$B$77</f>
        <v>A</v>
      </c>
      <c r="E2891" s="278" t="str">
        <f>Raiz!$C$77</f>
        <v>Aviso Prévio Indenizado</v>
      </c>
      <c r="F2891" s="536" t="str">
        <f>Raiz!$D$77</f>
        <v>Cálculo do valor = [Rem/12 + 13º/12 + Férias/12 + 1/3Férias/12] x 1 x 5% de rotatividade anual</v>
      </c>
      <c r="G2891" s="537"/>
      <c r="H2891" s="618"/>
      <c r="I2891" s="12">
        <f>Raiz!$G$77</f>
        <v>4.9768518518518521E-3</v>
      </c>
      <c r="J2891" s="11">
        <f>ROUND(I2891*(J2850+J2860),2)</f>
        <v>7.26</v>
      </c>
      <c r="K2891" s="4"/>
      <c r="L2891" s="4"/>
    </row>
    <row r="2892" spans="1:12" ht="18" customHeight="1" x14ac:dyDescent="0.2">
      <c r="A2892" s="50">
        <f t="shared" ref="A2892:C2892" si="2073">A2891</f>
        <v>2</v>
      </c>
      <c r="B2892" s="50" t="str">
        <f t="shared" si="2073"/>
        <v>Vigilante armado diurno - 12x36h - SUPERVISOR</v>
      </c>
      <c r="C2892" s="50" t="str">
        <f t="shared" si="2073"/>
        <v>FOZ DO IGUAÇU</v>
      </c>
      <c r="D2892" s="10" t="str">
        <f>Raiz!$B$78</f>
        <v>B</v>
      </c>
      <c r="E2892" s="638" t="str">
        <f>Raiz!$C$78</f>
        <v>Incidência do FGTS sobre o Aviso Prévio Indenizado</v>
      </c>
      <c r="F2892" s="639"/>
      <c r="G2892" s="639"/>
      <c r="H2892" s="640"/>
      <c r="I2892" s="12">
        <f>0.08*I2891</f>
        <v>3.9814814814814818E-4</v>
      </c>
      <c r="J2892" s="11">
        <f>ROUND((J2850+J2860)*I2892,2)</f>
        <v>0.57999999999999996</v>
      </c>
      <c r="K2892" s="4"/>
      <c r="L2892" s="4"/>
    </row>
    <row r="2893" spans="1:12" ht="18" customHeight="1" x14ac:dyDescent="0.2">
      <c r="A2893" s="50">
        <f t="shared" ref="A2893:C2893" si="2074">A2892</f>
        <v>2</v>
      </c>
      <c r="B2893" s="50" t="str">
        <f t="shared" si="2074"/>
        <v>Vigilante armado diurno - 12x36h - SUPERVISOR</v>
      </c>
      <c r="C2893" s="50" t="str">
        <f t="shared" si="2074"/>
        <v>FOZ DO IGUAÇU</v>
      </c>
      <c r="D2893" s="10" t="str">
        <f>Raiz!$B$79</f>
        <v>C</v>
      </c>
      <c r="E2893" s="615" t="str">
        <f>Raiz!$C$79</f>
        <v>Multa do FGTS sobre o Aviso Prévio Indenizado</v>
      </c>
      <c r="F2893" s="616"/>
      <c r="G2893" s="616"/>
      <c r="H2893" s="617"/>
      <c r="I2893" s="12">
        <f>Raiz!$G$79</f>
        <v>1.9039999999999999E-3</v>
      </c>
      <c r="J2893" s="11">
        <f>ROUND(I2893*(J2850+J2860),2)</f>
        <v>2.78</v>
      </c>
      <c r="K2893" s="4"/>
      <c r="L2893" s="4"/>
    </row>
    <row r="2894" spans="1:12" ht="24.75" customHeight="1" x14ac:dyDescent="0.2">
      <c r="A2894" s="50">
        <f t="shared" ref="A2894:C2894" si="2075">A2893</f>
        <v>2</v>
      </c>
      <c r="B2894" s="50" t="str">
        <f t="shared" si="2075"/>
        <v>Vigilante armado diurno - 12x36h - SUPERVISOR</v>
      </c>
      <c r="C2894" s="50" t="str">
        <f t="shared" si="2075"/>
        <v>FOZ DO IGUAÇU</v>
      </c>
      <c r="D2894" s="28" t="str">
        <f>Raiz!$B$80</f>
        <v>D</v>
      </c>
      <c r="E2894" s="278" t="str">
        <f>Raiz!$C$80</f>
        <v>Aviso Prévio Trabalhado</v>
      </c>
      <c r="F2894" s="536" t="str">
        <f>Raiz!$D$80</f>
        <v>Cálculo do valor= [(Rem/30)x7]/ Qtd meses de execução do serviço x 100% dos empregados</v>
      </c>
      <c r="G2894" s="537"/>
      <c r="H2894" s="618"/>
      <c r="I2894" s="12">
        <f>1/30*7/G2823*1</f>
        <v>9.7222222222222224E-3</v>
      </c>
      <c r="J2894" s="11">
        <f>ROUND((J2850+J2860)/30*7/20,2)</f>
        <v>17.02</v>
      </c>
      <c r="K2894" s="4"/>
      <c r="L2894" s="4"/>
    </row>
    <row r="2895" spans="1:12" ht="18" customHeight="1" x14ac:dyDescent="0.2">
      <c r="A2895" s="50">
        <f t="shared" ref="A2895:C2895" si="2076">A2894</f>
        <v>2</v>
      </c>
      <c r="B2895" s="50" t="str">
        <f t="shared" si="2076"/>
        <v>Vigilante armado diurno - 12x36h - SUPERVISOR</v>
      </c>
      <c r="C2895" s="50" t="str">
        <f t="shared" si="2076"/>
        <v>FOZ DO IGUAÇU</v>
      </c>
      <c r="D2895" s="10" t="str">
        <f>Raiz!$B$81</f>
        <v>E</v>
      </c>
      <c r="E2895" s="535" t="str">
        <f>Raiz!$C$81</f>
        <v>Incidência dos encargos do submódulo 2.2 sobre o Aviso Prévio Trabalhado</v>
      </c>
      <c r="F2895" s="539"/>
      <c r="G2895" s="539"/>
      <c r="H2895" s="540"/>
      <c r="I2895" s="12">
        <f>I2871*I2894</f>
        <v>3.5777777777777782E-3</v>
      </c>
      <c r="J2895" s="11">
        <f>ROUND(I2895*(J2850+J2860),2)</f>
        <v>5.22</v>
      </c>
      <c r="K2895" s="4"/>
      <c r="L2895" s="4"/>
    </row>
    <row r="2896" spans="1:12" ht="18" customHeight="1" x14ac:dyDescent="0.2">
      <c r="A2896" s="50">
        <f t="shared" ref="A2896:C2896" si="2077">A2895</f>
        <v>2</v>
      </c>
      <c r="B2896" s="50" t="str">
        <f t="shared" si="2077"/>
        <v>Vigilante armado diurno - 12x36h - SUPERVISOR</v>
      </c>
      <c r="C2896" s="50" t="str">
        <f t="shared" si="2077"/>
        <v>FOZ DO IGUAÇU</v>
      </c>
      <c r="D2896" s="10" t="str">
        <f>Raiz!$B$82</f>
        <v>F</v>
      </c>
      <c r="E2896" s="524" t="str">
        <f>Raiz!$C$82</f>
        <v>Multa do FGTS e sobre o Aviso Prévio Trabalhado</v>
      </c>
      <c r="F2896" s="554"/>
      <c r="G2896" s="554"/>
      <c r="H2896" s="554"/>
      <c r="I2896" s="555"/>
      <c r="J2896" s="11">
        <f>ROUND((J2850+J2860)*0.08*0.4,2)</f>
        <v>46.68</v>
      </c>
      <c r="K2896" s="4"/>
      <c r="L2896" s="4"/>
    </row>
    <row r="2897" spans="1:14" ht="18" customHeight="1" thickBot="1" x14ac:dyDescent="0.25">
      <c r="A2897" s="50">
        <f t="shared" ref="A2897:C2897" si="2078">A2896</f>
        <v>2</v>
      </c>
      <c r="B2897" s="50" t="str">
        <f t="shared" si="2078"/>
        <v>Vigilante armado diurno - 12x36h - SUPERVISOR</v>
      </c>
      <c r="C2897" s="50" t="str">
        <f t="shared" si="2078"/>
        <v>FOZ DO IGUAÇU</v>
      </c>
      <c r="D2897" s="619" t="str">
        <f>Raiz!$B$83</f>
        <v>Total do Módulo 3 - Provisão para Rescisão</v>
      </c>
      <c r="E2897" s="619"/>
      <c r="F2897" s="619"/>
      <c r="G2897" s="619"/>
      <c r="H2897" s="619"/>
      <c r="I2897" s="619"/>
      <c r="J2897" s="13">
        <f>SUM(J2891:J2896)</f>
        <v>79.539999999999992</v>
      </c>
      <c r="K2897" s="4"/>
      <c r="L2897" s="4"/>
    </row>
    <row r="2898" spans="1:14" ht="11.25" customHeight="1" thickBot="1" x14ac:dyDescent="0.25">
      <c r="A2898" s="50">
        <f t="shared" ref="A2898:C2898" si="2079">A2897</f>
        <v>2</v>
      </c>
      <c r="B2898" s="50" t="str">
        <f t="shared" si="2079"/>
        <v>Vigilante armado diurno - 12x36h - SUPERVISOR</v>
      </c>
      <c r="C2898" s="50" t="str">
        <f t="shared" si="2079"/>
        <v>FOZ DO IGUAÇU</v>
      </c>
      <c r="D2898" s="4"/>
      <c r="E2898" s="4"/>
      <c r="F2898" s="4"/>
      <c r="G2898" s="4"/>
      <c r="H2898" s="4"/>
      <c r="I2898" s="4"/>
      <c r="J2898" s="4"/>
      <c r="K2898" s="4"/>
      <c r="L2898" s="4"/>
    </row>
    <row r="2899" spans="1:14" ht="18" customHeight="1" x14ac:dyDescent="0.2">
      <c r="A2899" s="50">
        <f t="shared" ref="A2899:C2899" si="2080">A2898</f>
        <v>2</v>
      </c>
      <c r="B2899" s="50" t="str">
        <f t="shared" si="2080"/>
        <v>Vigilante armado diurno - 12x36h - SUPERVISOR</v>
      </c>
      <c r="C2899" s="50" t="str">
        <f t="shared" si="2080"/>
        <v>FOZ DO IGUAÇU</v>
      </c>
      <c r="D2899" s="549" t="str">
        <f>Raiz!$B$85</f>
        <v>MÓDULO 4 – CUSTO DE REPOSIÇÃO DO PROFISSIONAL AUSENTE</v>
      </c>
      <c r="E2899" s="550"/>
      <c r="F2899" s="550"/>
      <c r="G2899" s="550"/>
      <c r="H2899" s="551"/>
      <c r="I2899" s="43" t="str">
        <f>Raiz!$G$85</f>
        <v>%</v>
      </c>
      <c r="J2899" s="40" t="str">
        <f>Raiz!$H$85</f>
        <v>Valor R$</v>
      </c>
      <c r="K2899" s="4"/>
      <c r="L2899" s="4"/>
    </row>
    <row r="2900" spans="1:14" ht="39.950000000000003" customHeight="1" x14ac:dyDescent="0.2">
      <c r="A2900" s="50">
        <f t="shared" ref="A2900:C2900" si="2081">A2899</f>
        <v>2</v>
      </c>
      <c r="B2900" s="50" t="str">
        <f t="shared" si="2081"/>
        <v>Vigilante armado diurno - 12x36h - SUPERVISOR</v>
      </c>
      <c r="C2900" s="50" t="str">
        <f t="shared" si="2081"/>
        <v>FOZ DO IGUAÇU</v>
      </c>
      <c r="D290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2900" s="537"/>
      <c r="F2900" s="537"/>
      <c r="G2900" s="537"/>
      <c r="H2900" s="537"/>
      <c r="I2900" s="537"/>
      <c r="J2900" s="621"/>
      <c r="K2900" s="4"/>
      <c r="L2900" s="4"/>
    </row>
    <row r="2901" spans="1:14" ht="24.75" customHeight="1" x14ac:dyDescent="0.2">
      <c r="A2901" s="50">
        <f t="shared" ref="A2901:C2901" si="2082">A2900</f>
        <v>2</v>
      </c>
      <c r="B2901" s="50" t="str">
        <f t="shared" si="2082"/>
        <v>Vigilante armado diurno - 12x36h - SUPERVISOR</v>
      </c>
      <c r="C2901" s="50" t="str">
        <f t="shared" si="2082"/>
        <v>FOZ DO IGUAÇU</v>
      </c>
      <c r="D2901" s="622" t="str">
        <f>Raiz!$B$87</f>
        <v>MÓDULO 1</v>
      </c>
      <c r="E2901" s="553"/>
      <c r="F2901" s="44" t="str">
        <f>Raiz!$D$87</f>
        <v>MÓDULO 2
(sem VA e VT ou sem VT)</v>
      </c>
      <c r="G2901" s="44" t="str">
        <f>Raiz!$E$87</f>
        <v>MÓDULO 3</v>
      </c>
      <c r="H2901" s="552" t="str">
        <f>Raiz!$F$87</f>
        <v>BCCPA</v>
      </c>
      <c r="I2901" s="553"/>
      <c r="J2901" s="243" t="str">
        <f>Raiz!$H$87</f>
        <v>VA nas Férias</v>
      </c>
      <c r="K2901" s="4"/>
      <c r="L2901" s="4"/>
    </row>
    <row r="2902" spans="1:14" ht="18" customHeight="1" x14ac:dyDescent="0.2">
      <c r="A2902" s="50">
        <f t="shared" ref="A2902:C2902" si="2083">A2901</f>
        <v>2</v>
      </c>
      <c r="B2902" s="50" t="str">
        <f t="shared" si="2083"/>
        <v>Vigilante armado diurno - 12x36h - SUPERVISOR</v>
      </c>
      <c r="C2902" s="50" t="str">
        <f t="shared" si="2083"/>
        <v>FOZ DO IGUAÇU</v>
      </c>
      <c r="D2902" s="559">
        <f>J2854</f>
        <v>1312.92</v>
      </c>
      <c r="E2902" s="604"/>
      <c r="F2902" s="26">
        <f>IF(J2902="S",(J2888-J2874),IF(J2902="N",(J2888-(J2874+J2875))))</f>
        <v>1907.4499999999998</v>
      </c>
      <c r="G2902" s="26">
        <f>J2897</f>
        <v>79.539999999999992</v>
      </c>
      <c r="H2902" s="603">
        <f>SUM(D2902:G2902)</f>
        <v>3299.91</v>
      </c>
      <c r="I2902" s="604"/>
      <c r="J2902" s="244" t="str">
        <f>VLOOKUP($G2821,Base!$B$559:$L$578,$J2826+1,FALSE)</f>
        <v>S</v>
      </c>
      <c r="K2902" s="4"/>
      <c r="L2902" s="51"/>
      <c r="N2902" s="90"/>
    </row>
    <row r="2903" spans="1:14" ht="18" customHeight="1" x14ac:dyDescent="0.2">
      <c r="A2903" s="50">
        <f t="shared" ref="A2903:C2903" si="2084">A2902</f>
        <v>2</v>
      </c>
      <c r="B2903" s="50" t="str">
        <f t="shared" si="2084"/>
        <v>Vigilante armado diurno - 12x36h - SUPERVISOR</v>
      </c>
      <c r="C2903" s="50" t="str">
        <f t="shared" si="2084"/>
        <v>FOZ DO IGUAÇU</v>
      </c>
      <c r="D2903" s="626" t="str">
        <f>Raiz!$B$89</f>
        <v>Submódulo 4.1 Substituto nas Ausências Legais</v>
      </c>
      <c r="E2903" s="627"/>
      <c r="F2903" s="627"/>
      <c r="G2903" s="627"/>
      <c r="H2903" s="627"/>
      <c r="I2903" s="627"/>
      <c r="J2903" s="628"/>
      <c r="K2903" s="4"/>
      <c r="L2903" s="4"/>
    </row>
    <row r="2904" spans="1:14" ht="18" customHeight="1" x14ac:dyDescent="0.2">
      <c r="A2904" s="50">
        <f t="shared" ref="A2904:C2904" si="2085">A2903</f>
        <v>2</v>
      </c>
      <c r="B2904" s="50" t="str">
        <f t="shared" si="2085"/>
        <v>Vigilante armado diurno - 12x36h - SUPERVISOR</v>
      </c>
      <c r="C2904" s="50" t="str">
        <f t="shared" si="2085"/>
        <v>FOZ DO IGUAÇU</v>
      </c>
      <c r="D2904" s="28" t="str">
        <f>Raiz!$B$90</f>
        <v>A</v>
      </c>
      <c r="E2904" s="542" t="str">
        <f>Raiz!$C$90</f>
        <v>Substituto na cobertura de Férias</v>
      </c>
      <c r="F2904" s="542"/>
      <c r="G2904" s="542" t="str">
        <f>Raiz!$E$90</f>
        <v>Cálculo do valor=BCCPA/12</v>
      </c>
      <c r="H2904" s="542"/>
      <c r="I2904" s="29">
        <f>Raiz!$G$90</f>
        <v>8.3333333333333329E-2</v>
      </c>
      <c r="J2904" s="11">
        <f t="shared" ref="J2904" si="2086">ROUND(H2902/12,2)</f>
        <v>274.99</v>
      </c>
      <c r="K2904" s="4"/>
      <c r="L2904" s="4"/>
    </row>
    <row r="2905" spans="1:14" ht="18" customHeight="1" x14ac:dyDescent="0.2">
      <c r="A2905" s="50">
        <f t="shared" ref="A2905:C2905" si="2087">A2904</f>
        <v>2</v>
      </c>
      <c r="B2905" s="50" t="str">
        <f t="shared" si="2087"/>
        <v>Vigilante armado diurno - 12x36h - SUPERVISOR</v>
      </c>
      <c r="C2905" s="50" t="str">
        <f t="shared" si="2087"/>
        <v>FOZ DO IGUAÇU</v>
      </c>
      <c r="D2905" s="10" t="str">
        <f>Raiz!$B$91</f>
        <v>B</v>
      </c>
      <c r="E2905" s="535" t="str">
        <f>Raiz!$C$91</f>
        <v>Substituto na cobertura de Ausências Legais</v>
      </c>
      <c r="F2905" s="540"/>
      <c r="G2905" s="535" t="str">
        <f>Raiz!$E$91</f>
        <v>Cálculo do valor=[(BCCPA/30)x1dia]/12</v>
      </c>
      <c r="H2905" s="540"/>
      <c r="I2905" s="12">
        <f>Raiz!$G$91</f>
        <v>2.7777777777777779E-3</v>
      </c>
      <c r="J2905" s="11">
        <f t="shared" ref="J2905" si="2088">ROUND(I2905*H2902,2)</f>
        <v>9.17</v>
      </c>
      <c r="K2905" s="4"/>
      <c r="L2905" s="4"/>
    </row>
    <row r="2906" spans="1:14" ht="18" customHeight="1" x14ac:dyDescent="0.2">
      <c r="A2906" s="50">
        <f t="shared" ref="A2906:C2906" si="2089">A2905</f>
        <v>2</v>
      </c>
      <c r="B2906" s="50" t="str">
        <f t="shared" si="2089"/>
        <v>Vigilante armado diurno - 12x36h - SUPERVISOR</v>
      </c>
      <c r="C2906" s="50" t="str">
        <f t="shared" si="2089"/>
        <v>FOZ DO IGUAÇU</v>
      </c>
      <c r="D2906" s="10" t="str">
        <f>Raiz!$B$92</f>
        <v>C</v>
      </c>
      <c r="E2906" s="524" t="str">
        <f>Raiz!$C$92</f>
        <v>Substituto na cobertura de Licença-Paternidade</v>
      </c>
      <c r="F2906" s="525"/>
      <c r="G2906" s="524" t="str">
        <f>Raiz!$E$92</f>
        <v>Cálculo do valor={[(BCCPA/30)x5dias]/12}x1,5%</v>
      </c>
      <c r="H2906" s="525"/>
      <c r="I2906" s="12">
        <f>Raiz!$G$92</f>
        <v>2.0833333333333332E-4</v>
      </c>
      <c r="J2906" s="11">
        <f t="shared" ref="J2906" si="2090">ROUND(I2906*H2902,2)</f>
        <v>0.69</v>
      </c>
      <c r="K2906" s="4"/>
      <c r="L2906" s="4"/>
    </row>
    <row r="2907" spans="1:14" ht="18" customHeight="1" x14ac:dyDescent="0.2">
      <c r="A2907" s="50">
        <f t="shared" ref="A2907:C2907" si="2091">A2906</f>
        <v>2</v>
      </c>
      <c r="B2907" s="50" t="str">
        <f t="shared" si="2091"/>
        <v>Vigilante armado diurno - 12x36h - SUPERVISOR</v>
      </c>
      <c r="C2907" s="50" t="str">
        <f t="shared" si="2091"/>
        <v>FOZ DO IGUAÇU</v>
      </c>
      <c r="D2907" s="10" t="str">
        <f>Raiz!$B$93</f>
        <v>D</v>
      </c>
      <c r="E2907" s="524" t="str">
        <f>Raiz!$C$93</f>
        <v>Substituto na cobertura de Ausência por acidente de trab.</v>
      </c>
      <c r="F2907" s="525"/>
      <c r="G2907" s="524" t="str">
        <f>Raiz!$E$93</f>
        <v>Cálculo do valor={[(BCCPA/30)x15dias]/12}x0,78%</v>
      </c>
      <c r="H2907" s="525"/>
      <c r="I2907" s="12">
        <f>Raiz!$G$93</f>
        <v>3.2499999999999999E-4</v>
      </c>
      <c r="J2907" s="11">
        <f t="shared" ref="J2907" si="2092">ROUND(I2907*H2902,2)</f>
        <v>1.07</v>
      </c>
      <c r="K2907" s="4"/>
      <c r="L2907" s="4"/>
    </row>
    <row r="2908" spans="1:14" ht="18" customHeight="1" x14ac:dyDescent="0.2">
      <c r="A2908" s="50">
        <f t="shared" ref="A2908:C2909" si="2093">A2907</f>
        <v>2</v>
      </c>
      <c r="B2908" s="50" t="str">
        <f t="shared" si="2093"/>
        <v>Vigilante armado diurno - 12x36h - SUPERVISOR</v>
      </c>
      <c r="C2908" s="50" t="str">
        <f t="shared" si="2093"/>
        <v>FOZ DO IGUAÇU</v>
      </c>
      <c r="D2908" s="10" t="str">
        <f>Raiz!$B$94</f>
        <v>E</v>
      </c>
      <c r="E2908" s="524" t="str">
        <f>Raiz!$C$94</f>
        <v>Substituto na cobertura de Afastamento Maternidade</v>
      </c>
      <c r="F2908" s="525"/>
      <c r="G2908" s="524" t="str">
        <f>Raiz!$E$94</f>
        <v>Cálculo do valor = {[(FÉRIAS + 1/3 FÉRIAS)/12]x(4/12)}x2%</v>
      </c>
      <c r="H2908" s="526"/>
      <c r="I2908" s="555"/>
      <c r="J2908" s="11">
        <f>ROUND((((J2854+J2854/3)/12)*4/12)*2%,2)</f>
        <v>0.97</v>
      </c>
      <c r="K2908" s="4"/>
      <c r="L2908" s="4"/>
    </row>
    <row r="2909" spans="1:14" ht="18" customHeight="1" x14ac:dyDescent="0.2">
      <c r="A2909" s="50">
        <f t="shared" si="2093"/>
        <v>2</v>
      </c>
      <c r="B2909" s="50" t="str">
        <f t="shared" si="2093"/>
        <v>Vigilante armado diurno - 12x36h - SUPERVISOR</v>
      </c>
      <c r="C2909" s="50" t="str">
        <f t="shared" si="2093"/>
        <v>FOZ DO IGUAÇU</v>
      </c>
      <c r="D2909" s="10" t="str">
        <f>Raiz!$B$95</f>
        <v>F</v>
      </c>
      <c r="E2909" s="524" t="str">
        <f>Raiz!$C$95</f>
        <v xml:space="preserve">Substituto na cobertura de outras ausências (especificar) </v>
      </c>
      <c r="F2909" s="554"/>
      <c r="G2909" s="554"/>
      <c r="H2909" s="554"/>
      <c r="I2909" s="555"/>
      <c r="J2909" s="20"/>
      <c r="K2909" s="4"/>
      <c r="L2909" s="4"/>
    </row>
    <row r="2910" spans="1:14" ht="18" customHeight="1" thickBot="1" x14ac:dyDescent="0.25">
      <c r="A2910" s="50">
        <f t="shared" ref="A2910:C2910" si="2094">A2909</f>
        <v>2</v>
      </c>
      <c r="B2910" s="50" t="str">
        <f t="shared" si="2094"/>
        <v>Vigilante armado diurno - 12x36h - SUPERVISOR</v>
      </c>
      <c r="C2910" s="50" t="str">
        <f t="shared" si="2094"/>
        <v>FOZ DO IGUAÇU</v>
      </c>
      <c r="D2910" s="619" t="str">
        <f>Raiz!$B$96</f>
        <v> Total do Módulo 4 - Custo de Reposição do Profissional Ausente</v>
      </c>
      <c r="E2910" s="619"/>
      <c r="F2910" s="619"/>
      <c r="G2910" s="619"/>
      <c r="H2910" s="619"/>
      <c r="I2910" s="619"/>
      <c r="J2910" s="13">
        <f t="shared" ref="J2910" si="2095">SUM(J2904:J2909)</f>
        <v>286.89000000000004</v>
      </c>
      <c r="K2910" s="4"/>
      <c r="L2910" s="4"/>
    </row>
    <row r="2911" spans="1:14" ht="11.25" customHeight="1" thickBot="1" x14ac:dyDescent="0.25">
      <c r="A2911" s="50">
        <f t="shared" ref="A2911:C2911" si="2096">A2910</f>
        <v>2</v>
      </c>
      <c r="B2911" s="50" t="str">
        <f t="shared" si="2096"/>
        <v>Vigilante armado diurno - 12x36h - SUPERVISOR</v>
      </c>
      <c r="C2911" s="50" t="str">
        <f t="shared" si="2096"/>
        <v>FOZ DO IGUAÇU</v>
      </c>
      <c r="D2911" s="4"/>
      <c r="E2911" s="4"/>
      <c r="F2911" s="4"/>
      <c r="G2911" s="4"/>
      <c r="H2911" s="4"/>
      <c r="I2911" s="4"/>
      <c r="J2911" s="4"/>
      <c r="K2911" s="4"/>
      <c r="L2911" s="4"/>
    </row>
    <row r="2912" spans="1:14" ht="18" customHeight="1" x14ac:dyDescent="0.2">
      <c r="A2912" s="50">
        <f t="shared" ref="A2912:C2912" si="2097">A2911</f>
        <v>2</v>
      </c>
      <c r="B2912" s="50" t="str">
        <f t="shared" si="2097"/>
        <v>Vigilante armado diurno - 12x36h - SUPERVISOR</v>
      </c>
      <c r="C2912" s="50" t="str">
        <f t="shared" si="2097"/>
        <v>FOZ DO IGUAÇU</v>
      </c>
      <c r="D2912" s="556" t="str">
        <f>Raiz!$B$98</f>
        <v>MÓDULO 5 - INSUMOS DIVERSOS</v>
      </c>
      <c r="E2912" s="557"/>
      <c r="F2912" s="557"/>
      <c r="G2912" s="557"/>
      <c r="H2912" s="557"/>
      <c r="I2912" s="558"/>
      <c r="J2912" s="2" t="str">
        <f>Raiz!$H$98</f>
        <v>Valor R$</v>
      </c>
      <c r="K2912" s="4"/>
      <c r="L2912" s="4"/>
    </row>
    <row r="2913" spans="1:12" ht="18" customHeight="1" x14ac:dyDescent="0.2">
      <c r="A2913" s="50">
        <f t="shared" ref="A2913:C2916" si="2098">A2912</f>
        <v>2</v>
      </c>
      <c r="B2913" s="50" t="str">
        <f t="shared" si="2098"/>
        <v>Vigilante armado diurno - 12x36h - SUPERVISOR</v>
      </c>
      <c r="C2913" s="50" t="str">
        <f t="shared" si="2098"/>
        <v>FOZ DO IGUAÇU</v>
      </c>
      <c r="D2913" s="10" t="str">
        <f>Raiz!$B$99</f>
        <v>A</v>
      </c>
      <c r="E2913" s="521" t="str">
        <f>Raiz!$C$99</f>
        <v>Uniformes</v>
      </c>
      <c r="F2913" s="521"/>
      <c r="G2913" s="521"/>
      <c r="H2913" s="521"/>
      <c r="I2913" s="521"/>
      <c r="J2913" s="11">
        <f>VLOOKUP(G2821,Base!$B$727:$L$737,J2826+1,FALSE)</f>
        <v>0</v>
      </c>
      <c r="K2913" s="239"/>
      <c r="L2913" s="239"/>
    </row>
    <row r="2914" spans="1:12" ht="18" customHeight="1" x14ac:dyDescent="0.2">
      <c r="A2914" s="50">
        <f t="shared" si="2098"/>
        <v>2</v>
      </c>
      <c r="B2914" s="50" t="str">
        <f t="shared" si="2098"/>
        <v>Vigilante armado diurno - 12x36h - SUPERVISOR</v>
      </c>
      <c r="C2914" s="50" t="str">
        <f t="shared" si="2098"/>
        <v>FOZ DO IGUAÇU</v>
      </c>
      <c r="D2914" s="10" t="str">
        <f>Raiz!$B$100</f>
        <v>B</v>
      </c>
      <c r="E2914" s="521" t="str">
        <f>Raiz!$C$100</f>
        <v>Materiais de uso individual</v>
      </c>
      <c r="F2914" s="521"/>
      <c r="G2914" s="521"/>
      <c r="H2914" s="521"/>
      <c r="I2914" s="521"/>
      <c r="J2914" s="11">
        <f>VLOOKUP(G2821,Base!$B$751:$L$761,J2826+1,FALSE)</f>
        <v>0</v>
      </c>
      <c r="K2914" s="239"/>
      <c r="L2914" s="239"/>
    </row>
    <row r="2915" spans="1:12" ht="18" customHeight="1" x14ac:dyDescent="0.2">
      <c r="A2915" s="50">
        <f t="shared" si="2098"/>
        <v>2</v>
      </c>
      <c r="B2915" s="50" t="str">
        <f t="shared" si="2098"/>
        <v>Vigilante armado diurno - 12x36h - SUPERVISOR</v>
      </c>
      <c r="C2915" s="50" t="str">
        <f t="shared" si="2098"/>
        <v>FOZ DO IGUAÇU</v>
      </c>
      <c r="D2915" s="10" t="str">
        <f>Raiz!$B$101</f>
        <v>C</v>
      </c>
      <c r="E2915" s="521" t="str">
        <f>Raiz!$C$101</f>
        <v>Materiais de uso compartilhado</v>
      </c>
      <c r="F2915" s="521"/>
      <c r="G2915" s="521"/>
      <c r="H2915" s="521"/>
      <c r="I2915" s="521"/>
      <c r="J2915" s="11">
        <f>VLOOKUP(G2821,Base!$B$775:$L$785,J2826+1,FALSE)</f>
        <v>0</v>
      </c>
      <c r="K2915" s="239"/>
      <c r="L2915" s="239"/>
    </row>
    <row r="2916" spans="1:12" ht="18" customHeight="1" x14ac:dyDescent="0.2">
      <c r="A2916" s="50">
        <f t="shared" si="2098"/>
        <v>2</v>
      </c>
      <c r="B2916" s="50" t="str">
        <f t="shared" si="2098"/>
        <v>Vigilante armado diurno - 12x36h - SUPERVISOR</v>
      </c>
      <c r="C2916" s="50" t="str">
        <f t="shared" si="2098"/>
        <v>FOZ DO IGUAÇU</v>
      </c>
      <c r="D2916" s="10" t="str">
        <f>Raiz!$B$102</f>
        <v>D</v>
      </c>
      <c r="E2916" s="521" t="str">
        <f>Raiz!$C$102</f>
        <v>Outros: especificar</v>
      </c>
      <c r="F2916" s="521"/>
      <c r="G2916" s="521"/>
      <c r="H2916" s="521"/>
      <c r="I2916" s="521"/>
      <c r="J2916" s="77"/>
      <c r="K2916" s="239"/>
      <c r="L2916" s="239"/>
    </row>
    <row r="2917" spans="1:12" ht="18" customHeight="1" thickBot="1" x14ac:dyDescent="0.25">
      <c r="A2917" s="50">
        <f t="shared" ref="A2917:C2917" si="2099">A2916</f>
        <v>2</v>
      </c>
      <c r="B2917" s="50" t="str">
        <f t="shared" si="2099"/>
        <v>Vigilante armado diurno - 12x36h - SUPERVISOR</v>
      </c>
      <c r="C2917" s="50" t="str">
        <f t="shared" si="2099"/>
        <v>FOZ DO IGUAÇU</v>
      </c>
      <c r="D2917" s="619" t="str">
        <f>Raiz!$B$103</f>
        <v>Total do Módulo 5 - Insumos Diversos</v>
      </c>
      <c r="E2917" s="619"/>
      <c r="F2917" s="619"/>
      <c r="G2917" s="619"/>
      <c r="H2917" s="619"/>
      <c r="I2917" s="619"/>
      <c r="J2917" s="13">
        <f>SUM(J2913:J2916)</f>
        <v>0</v>
      </c>
      <c r="K2917" s="4"/>
      <c r="L2917" s="4"/>
    </row>
    <row r="2918" spans="1:12" ht="11.25" customHeight="1" thickBot="1" x14ac:dyDescent="0.25">
      <c r="A2918" s="50">
        <f t="shared" ref="A2918:C2918" si="2100">A2917</f>
        <v>2</v>
      </c>
      <c r="B2918" s="50" t="str">
        <f t="shared" si="2100"/>
        <v>Vigilante armado diurno - 12x36h - SUPERVISOR</v>
      </c>
      <c r="C2918" s="50" t="str">
        <f t="shared" si="2100"/>
        <v>FOZ DO IGUAÇU</v>
      </c>
      <c r="D2918" s="4"/>
      <c r="E2918" s="4"/>
      <c r="F2918" s="4"/>
      <c r="G2918" s="4"/>
      <c r="H2918" s="4"/>
      <c r="I2918" s="4"/>
      <c r="J2918" s="4"/>
      <c r="K2918" s="4"/>
      <c r="L2918" s="4"/>
    </row>
    <row r="2919" spans="1:12" ht="18" customHeight="1" x14ac:dyDescent="0.2">
      <c r="A2919" s="50">
        <f t="shared" ref="A2919:C2919" si="2101">A2918</f>
        <v>2</v>
      </c>
      <c r="B2919" s="50" t="str">
        <f t="shared" si="2101"/>
        <v>Vigilante armado diurno - 12x36h - SUPERVISOR</v>
      </c>
      <c r="C2919" s="50" t="str">
        <f t="shared" si="2101"/>
        <v>FOZ DO IGUAÇU</v>
      </c>
      <c r="D2919" s="531" t="str">
        <f>Raiz!$B$105</f>
        <v>6 - CUSTOS INDIRETOS, TRIBUTOS E LUCRO</v>
      </c>
      <c r="E2919" s="531"/>
      <c r="F2919" s="531"/>
      <c r="G2919" s="531"/>
      <c r="H2919" s="531"/>
      <c r="I2919" s="1" t="str">
        <f>Raiz!$G$105</f>
        <v>%</v>
      </c>
      <c r="J2919" s="2" t="str">
        <f>Raiz!$H$105</f>
        <v>Valor R$</v>
      </c>
      <c r="K2919" s="4"/>
      <c r="L2919" s="4"/>
    </row>
    <row r="2920" spans="1:12" ht="18" customHeight="1" x14ac:dyDescent="0.2">
      <c r="A2920" s="50">
        <f t="shared" ref="A2920:C2920" si="2102">A2919</f>
        <v>2</v>
      </c>
      <c r="B2920" s="50" t="str">
        <f t="shared" si="2102"/>
        <v>Vigilante armado diurno - 12x36h - SUPERVISOR</v>
      </c>
      <c r="C2920" s="50" t="str">
        <f t="shared" si="2102"/>
        <v>FOZ DO IGUAÇU</v>
      </c>
      <c r="D2920" s="10" t="str">
        <f>Raiz!$B$106</f>
        <v>A</v>
      </c>
      <c r="E2920" s="527" t="str">
        <f>Raiz!$C$106</f>
        <v>Custos Indiretos (despesas administrativas e operacionais)</v>
      </c>
      <c r="F2920" s="527"/>
      <c r="G2920" s="527"/>
      <c r="H2920" s="527"/>
      <c r="I2920" s="12">
        <f>VLOOKUP(G2821,Base!$B$799:$O$809,J2826+1,FALSE)</f>
        <v>0</v>
      </c>
      <c r="J2920" s="11">
        <f t="shared" ref="J2920" si="2103">ROUND(J2942*I2920,2)</f>
        <v>0</v>
      </c>
      <c r="K2920" s="4"/>
      <c r="L2920" s="4"/>
    </row>
    <row r="2921" spans="1:12" ht="18" customHeight="1" x14ac:dyDescent="0.2">
      <c r="A2921" s="50">
        <f t="shared" ref="A2921:C2921" si="2104">A2920</f>
        <v>2</v>
      </c>
      <c r="B2921" s="50" t="str">
        <f t="shared" si="2104"/>
        <v>Vigilante armado diurno - 12x36h - SUPERVISOR</v>
      </c>
      <c r="C2921" s="50" t="str">
        <f t="shared" si="2104"/>
        <v>FOZ DO IGUAÇU</v>
      </c>
      <c r="D2921" s="10" t="str">
        <f>Raiz!$B$107</f>
        <v>B</v>
      </c>
      <c r="E2921" s="527" t="str">
        <f>Raiz!$C$107</f>
        <v>Lucro</v>
      </c>
      <c r="F2921" s="527"/>
      <c r="G2921" s="527"/>
      <c r="H2921" s="527"/>
      <c r="I2921" s="12">
        <f>VLOOKUP(G2821,Base!$B$823:$O$833,J2826+1,FALSE)</f>
        <v>0</v>
      </c>
      <c r="J2921" s="11">
        <f t="shared" ref="J2921" si="2105">ROUND(J2944*I2921,2)</f>
        <v>0</v>
      </c>
      <c r="K2921" s="4"/>
      <c r="L2921" s="4"/>
    </row>
    <row r="2922" spans="1:12" ht="18" customHeight="1" x14ac:dyDescent="0.2">
      <c r="A2922" s="50">
        <f t="shared" ref="A2922:C2922" si="2106">A2921</f>
        <v>2</v>
      </c>
      <c r="B2922" s="50" t="str">
        <f t="shared" si="2106"/>
        <v>Vigilante armado diurno - 12x36h - SUPERVISOR</v>
      </c>
      <c r="C2922" s="50" t="str">
        <f t="shared" si="2106"/>
        <v>FOZ DO IGUAÇU</v>
      </c>
      <c r="D2922" s="560" t="str">
        <f>Raiz!$B$108</f>
        <v>Subtotal</v>
      </c>
      <c r="E2922" s="560"/>
      <c r="F2922" s="560"/>
      <c r="G2922" s="560"/>
      <c r="H2922" s="560"/>
      <c r="I2922" s="21">
        <f t="shared" ref="I2922:J2922" si="2107">SUM(I2920:I2921)</f>
        <v>0</v>
      </c>
      <c r="J2922" s="22">
        <f t="shared" si="2107"/>
        <v>0</v>
      </c>
      <c r="K2922" s="4"/>
      <c r="L2922" s="4"/>
    </row>
    <row r="2923" spans="1:12" ht="18" customHeight="1" x14ac:dyDescent="0.2">
      <c r="A2923" s="50">
        <f t="shared" ref="A2923:C2923" si="2108">A2922</f>
        <v>2</v>
      </c>
      <c r="B2923" s="50" t="str">
        <f t="shared" si="2108"/>
        <v>Vigilante armado diurno - 12x36h - SUPERVISOR</v>
      </c>
      <c r="C2923" s="50" t="str">
        <f t="shared" si="2108"/>
        <v>FOZ DO IGUAÇU</v>
      </c>
      <c r="D2923" s="10" t="str">
        <f>Raiz!$B$109</f>
        <v>C</v>
      </c>
      <c r="E2923" s="527" t="str">
        <f>Raiz!$C$109</f>
        <v>Tributos</v>
      </c>
      <c r="F2923" s="529"/>
      <c r="G2923" s="529"/>
      <c r="H2923" s="529"/>
      <c r="I2923" s="21">
        <f t="shared" ref="I2923:J2923" si="2109">SUM(I2924:I2926)</f>
        <v>7.6499999999999999E-2</v>
      </c>
      <c r="J2923" s="22">
        <f t="shared" si="2109"/>
        <v>319.49</v>
      </c>
      <c r="K2923" s="4"/>
      <c r="L2923" s="4"/>
    </row>
    <row r="2924" spans="1:12" ht="18" customHeight="1" x14ac:dyDescent="0.2">
      <c r="A2924" s="50">
        <f t="shared" ref="A2924:C2924" si="2110">A2923</f>
        <v>2</v>
      </c>
      <c r="B2924" s="50" t="str">
        <f t="shared" si="2110"/>
        <v>Vigilante armado diurno - 12x36h - SUPERVISOR</v>
      </c>
      <c r="C2924" s="50" t="str">
        <f t="shared" si="2110"/>
        <v>FOZ DO IGUAÇU</v>
      </c>
      <c r="D2924" s="532" t="str">
        <f>Raiz!$B$110</f>
        <v>C.1</v>
      </c>
      <c r="E2924" s="534" t="str">
        <f>Raiz!$C$110</f>
        <v>Tributos Federais</v>
      </c>
      <c r="F2924" s="536" t="str">
        <f>Raiz!$D$110</f>
        <v>PIS</v>
      </c>
      <c r="G2924" s="537"/>
      <c r="H2924" s="538"/>
      <c r="I2924" s="29">
        <f>Raiz!$G$110</f>
        <v>6.4999999999999997E-3</v>
      </c>
      <c r="J2924" s="11">
        <f t="shared" ref="J2924" si="2111">ROUND(I2924*J2933,2)</f>
        <v>27.15</v>
      </c>
      <c r="K2924" s="4"/>
      <c r="L2924" s="4"/>
    </row>
    <row r="2925" spans="1:12" ht="18" customHeight="1" x14ac:dyDescent="0.2">
      <c r="A2925" s="50">
        <f t="shared" ref="A2925:C2925" si="2112">A2924</f>
        <v>2</v>
      </c>
      <c r="B2925" s="50" t="str">
        <f t="shared" si="2112"/>
        <v>Vigilante armado diurno - 12x36h - SUPERVISOR</v>
      </c>
      <c r="C2925" s="50" t="str">
        <f t="shared" si="2112"/>
        <v>FOZ DO IGUAÇU</v>
      </c>
      <c r="D2925" s="533"/>
      <c r="E2925" s="535"/>
      <c r="F2925" s="535" t="str">
        <f>Raiz!$D$111</f>
        <v>COFINS</v>
      </c>
      <c r="G2925" s="539"/>
      <c r="H2925" s="540"/>
      <c r="I2925" s="12">
        <f>Raiz!$G$111</f>
        <v>0.03</v>
      </c>
      <c r="J2925" s="11">
        <f t="shared" ref="J2925" si="2113">ROUND(I2925*J2933,2)</f>
        <v>125.29</v>
      </c>
    </row>
    <row r="2926" spans="1:12" ht="18" customHeight="1" x14ac:dyDescent="0.2">
      <c r="A2926" s="50">
        <f t="shared" ref="A2926:C2926" si="2114">A2925</f>
        <v>2</v>
      </c>
      <c r="B2926" s="50" t="str">
        <f t="shared" si="2114"/>
        <v>Vigilante armado diurno - 12x36h - SUPERVISOR</v>
      </c>
      <c r="C2926" s="50" t="str">
        <f t="shared" si="2114"/>
        <v>FOZ DO IGUAÇU</v>
      </c>
      <c r="D2926" s="10" t="str">
        <f>Raiz!$B$112</f>
        <v>C.2</v>
      </c>
      <c r="E2926" s="240" t="str">
        <f>Raiz!$C$112</f>
        <v>Tributos Municipais</v>
      </c>
      <c r="F2926" s="524" t="str">
        <f>Raiz!$D$112</f>
        <v>ISS</v>
      </c>
      <c r="G2926" s="526"/>
      <c r="H2926" s="525"/>
      <c r="I2926" s="12">
        <f>VLOOKUP(G2821,Base!$B$25:$D$35,3,FALSE)</f>
        <v>0.04</v>
      </c>
      <c r="J2926" s="11">
        <f t="shared" ref="J2926" si="2115">ROUND(I2926*J2933,2)</f>
        <v>167.05</v>
      </c>
    </row>
    <row r="2927" spans="1:12" ht="18" customHeight="1" thickBot="1" x14ac:dyDescent="0.25">
      <c r="A2927" s="50">
        <f t="shared" ref="A2927:C2927" si="2116">A2926</f>
        <v>2</v>
      </c>
      <c r="B2927" s="50" t="str">
        <f t="shared" si="2116"/>
        <v>Vigilante armado diurno - 12x36h - SUPERVISOR</v>
      </c>
      <c r="C2927" s="50" t="str">
        <f t="shared" si="2116"/>
        <v>FOZ DO IGUAÇU</v>
      </c>
      <c r="D2927" s="653" t="str">
        <f>Raiz!$B$113</f>
        <v>Total do Módulo 6 - Custos Indiretos, Lucro e Tributos</v>
      </c>
      <c r="E2927" s="653"/>
      <c r="F2927" s="653"/>
      <c r="G2927" s="653"/>
      <c r="H2927" s="653"/>
      <c r="I2927" s="16">
        <f t="shared" ref="I2927:J2927" si="2117">I2922+I2923</f>
        <v>7.6499999999999999E-2</v>
      </c>
      <c r="J2927" s="13">
        <f t="shared" si="2117"/>
        <v>319.49</v>
      </c>
    </row>
    <row r="2928" spans="1:12" ht="11.25" customHeight="1" thickBot="1" x14ac:dyDescent="0.25">
      <c r="A2928" s="50">
        <f t="shared" ref="A2928:C2928" si="2118">A2927</f>
        <v>2</v>
      </c>
      <c r="B2928" s="50" t="str">
        <f t="shared" si="2118"/>
        <v>Vigilante armado diurno - 12x36h - SUPERVISOR</v>
      </c>
      <c r="C2928" s="50" t="str">
        <f t="shared" si="2118"/>
        <v>FOZ DO IGUAÇU</v>
      </c>
      <c r="D2928" s="4"/>
      <c r="E2928" s="4"/>
      <c r="F2928" s="4"/>
      <c r="G2928" s="4"/>
      <c r="H2928" s="4"/>
      <c r="I2928" s="4"/>
      <c r="J2928" s="4"/>
    </row>
    <row r="2929" spans="1:10" ht="18" customHeight="1" x14ac:dyDescent="0.2">
      <c r="A2929" s="50">
        <f t="shared" ref="A2929:C2929" si="2119">A2928</f>
        <v>2</v>
      </c>
      <c r="B2929" s="50" t="str">
        <f t="shared" si="2119"/>
        <v>Vigilante armado diurno - 12x36h - SUPERVISOR</v>
      </c>
      <c r="C2929" s="50" t="str">
        <f t="shared" si="2119"/>
        <v>FOZ DO IGUAÇU</v>
      </c>
      <c r="D2929" s="556" t="str">
        <f>Raiz!$B$115</f>
        <v>TRIBUTOS (percentual incidente sobre o Valor total por empregado)</v>
      </c>
      <c r="E2929" s="557"/>
      <c r="F2929" s="557"/>
      <c r="G2929" s="557"/>
      <c r="H2929" s="557"/>
      <c r="I2929" s="557"/>
      <c r="J2929" s="558"/>
    </row>
    <row r="2930" spans="1:10" ht="18" customHeight="1" x14ac:dyDescent="0.2">
      <c r="A2930" s="50">
        <f t="shared" ref="A2930:C2930" si="2120">A2929</f>
        <v>2</v>
      </c>
      <c r="B2930" s="50" t="str">
        <f t="shared" si="2120"/>
        <v>Vigilante armado diurno - 12x36h - SUPERVISOR</v>
      </c>
      <c r="C2930" s="50" t="str">
        <f t="shared" si="2120"/>
        <v>FOZ DO IGUAÇU</v>
      </c>
      <c r="D2930" s="10" t="str">
        <f>Raiz!$B$116</f>
        <v>A</v>
      </c>
      <c r="E2930" s="521" t="str">
        <f>Raiz!$C$116</f>
        <v>Percentual total dos Tributos / 100</v>
      </c>
      <c r="F2930" s="521"/>
      <c r="G2930" s="521"/>
      <c r="H2930" s="521"/>
      <c r="I2930" s="521"/>
      <c r="J2930" s="23">
        <f>I2923</f>
        <v>7.6499999999999999E-2</v>
      </c>
    </row>
    <row r="2931" spans="1:10" ht="18" customHeight="1" x14ac:dyDescent="0.2">
      <c r="A2931" s="50">
        <f t="shared" ref="A2931:C2931" si="2121">A2930</f>
        <v>2</v>
      </c>
      <c r="B2931" s="50" t="str">
        <f t="shared" si="2121"/>
        <v>Vigilante armado diurno - 12x36h - SUPERVISOR</v>
      </c>
      <c r="C2931" s="50" t="str">
        <f t="shared" si="2121"/>
        <v>FOZ DO IGUAÇU</v>
      </c>
      <c r="D2931" s="10" t="str">
        <f>Raiz!$B$117</f>
        <v>B</v>
      </c>
      <c r="E2931" s="521" t="str">
        <f>Raiz!$C$117</f>
        <v>1 - A</v>
      </c>
      <c r="F2931" s="521"/>
      <c r="G2931" s="521"/>
      <c r="H2931" s="521"/>
      <c r="I2931" s="521"/>
      <c r="J2931" s="23">
        <f>1-J2930</f>
        <v>0.92349999999999999</v>
      </c>
    </row>
    <row r="2932" spans="1:10" ht="18" customHeight="1" x14ac:dyDescent="0.2">
      <c r="A2932" s="50">
        <f t="shared" ref="A2932:C2932" si="2122">A2931</f>
        <v>2</v>
      </c>
      <c r="B2932" s="50" t="str">
        <f t="shared" si="2122"/>
        <v>Vigilante armado diurno - 12x36h - SUPERVISOR</v>
      </c>
      <c r="C2932" s="50" t="str">
        <f t="shared" si="2122"/>
        <v>FOZ DO IGUAÇU</v>
      </c>
      <c r="D2932" s="10" t="str">
        <f>Raiz!$B$118</f>
        <v>C</v>
      </c>
      <c r="E2932" s="521" t="str">
        <f>Raiz!$C$118</f>
        <v>Custo antes da incidência dos tributos</v>
      </c>
      <c r="F2932" s="521"/>
      <c r="G2932" s="521"/>
      <c r="H2932" s="521"/>
      <c r="I2932" s="521"/>
      <c r="J2932" s="11">
        <f>J2946</f>
        <v>3856.7999999999997</v>
      </c>
    </row>
    <row r="2933" spans="1:10" ht="18" customHeight="1" x14ac:dyDescent="0.2">
      <c r="A2933" s="50">
        <f t="shared" ref="A2933:C2933" si="2123">A2932</f>
        <v>2</v>
      </c>
      <c r="B2933" s="50" t="str">
        <f t="shared" si="2123"/>
        <v>Vigilante armado diurno - 12x36h - SUPERVISOR</v>
      </c>
      <c r="C2933" s="50" t="str">
        <f t="shared" si="2123"/>
        <v>FOZ DO IGUAÇU</v>
      </c>
      <c r="D2933" s="10" t="str">
        <f>Raiz!$B$119</f>
        <v>D</v>
      </c>
      <c r="E2933" s="521" t="str">
        <f>Raiz!$C$119</f>
        <v>PREÇO DO POSTO/MÊS (C / B)</v>
      </c>
      <c r="F2933" s="521"/>
      <c r="G2933" s="521"/>
      <c r="H2933" s="521"/>
      <c r="I2933" s="521"/>
      <c r="J2933" s="11">
        <f>ROUND(J2932/J2931,2)</f>
        <v>4176.29</v>
      </c>
    </row>
    <row r="2934" spans="1:10" ht="18" customHeight="1" thickBot="1" x14ac:dyDescent="0.25">
      <c r="A2934" s="50">
        <f t="shared" ref="A2934:C2934" si="2124">A2933</f>
        <v>2</v>
      </c>
      <c r="B2934" s="50" t="str">
        <f t="shared" si="2124"/>
        <v>Vigilante armado diurno - 12x36h - SUPERVISOR</v>
      </c>
      <c r="C2934" s="50" t="str">
        <f t="shared" si="2124"/>
        <v>FOZ DO IGUAÇU</v>
      </c>
      <c r="D2934" s="619" t="str">
        <f>Raiz!$B$120</f>
        <v>Total dos Tributos = (D – C)</v>
      </c>
      <c r="E2934" s="619"/>
      <c r="F2934" s="619"/>
      <c r="G2934" s="619"/>
      <c r="H2934" s="619"/>
      <c r="I2934" s="619"/>
      <c r="J2934" s="24">
        <f>J2933-J2932</f>
        <v>319.49000000000024</v>
      </c>
    </row>
    <row r="2935" spans="1:10" ht="11.25" customHeight="1" thickBot="1" x14ac:dyDescent="0.25">
      <c r="A2935" s="50">
        <f t="shared" ref="A2935:C2935" si="2125">A2934</f>
        <v>2</v>
      </c>
      <c r="B2935" s="50" t="str">
        <f t="shared" si="2125"/>
        <v>Vigilante armado diurno - 12x36h - SUPERVISOR</v>
      </c>
      <c r="C2935" s="50" t="str">
        <f t="shared" si="2125"/>
        <v>FOZ DO IGUAÇU</v>
      </c>
      <c r="D2935" s="4"/>
      <c r="E2935" s="4"/>
      <c r="F2935" s="4"/>
      <c r="G2935" s="4"/>
      <c r="H2935" s="4"/>
      <c r="I2935" s="4"/>
      <c r="J2935" s="4"/>
    </row>
    <row r="2936" spans="1:10" ht="18" customHeight="1" x14ac:dyDescent="0.2">
      <c r="A2936" s="50">
        <f t="shared" ref="A2936:C2936" si="2126">A2935</f>
        <v>2</v>
      </c>
      <c r="B2936" s="50" t="str">
        <f t="shared" si="2126"/>
        <v>Vigilante armado diurno - 12x36h - SUPERVISOR</v>
      </c>
      <c r="C2936" s="50" t="str">
        <f t="shared" si="2126"/>
        <v>FOZ DO IGUAÇU</v>
      </c>
      <c r="D2936" s="544" t="str">
        <f>Raiz!$B$122</f>
        <v>2 - QUADRO-RESUMO DO CUSTO POR EMPREGADO</v>
      </c>
      <c r="E2936" s="544"/>
      <c r="F2936" s="544"/>
      <c r="G2936" s="544"/>
      <c r="H2936" s="544"/>
      <c r="I2936" s="646"/>
      <c r="J2936" s="68" t="str">
        <f>Raiz!$H$122</f>
        <v>Valor R$</v>
      </c>
    </row>
    <row r="2937" spans="1:10" ht="18" customHeight="1" x14ac:dyDescent="0.2">
      <c r="A2937" s="50">
        <f t="shared" ref="A2937:C2937" si="2127">A2936</f>
        <v>2</v>
      </c>
      <c r="B2937" s="50" t="str">
        <f t="shared" si="2127"/>
        <v>Vigilante armado diurno - 12x36h - SUPERVISOR</v>
      </c>
      <c r="C2937" s="50" t="str">
        <f t="shared" si="2127"/>
        <v>FOZ DO IGUAÇU</v>
      </c>
      <c r="D2937" s="10" t="str">
        <f>Raiz!$B$123</f>
        <v>A</v>
      </c>
      <c r="E2937" s="521" t="str">
        <f>Raiz!$C$123</f>
        <v>Módulo 1 - Composição da Remuneração</v>
      </c>
      <c r="F2937" s="521"/>
      <c r="G2937" s="521"/>
      <c r="H2937" s="521"/>
      <c r="I2937" s="521"/>
      <c r="J2937" s="11">
        <f>J2854</f>
        <v>1312.92</v>
      </c>
    </row>
    <row r="2938" spans="1:10" ht="18" customHeight="1" x14ac:dyDescent="0.2">
      <c r="A2938" s="50">
        <f t="shared" ref="A2938:C2938" si="2128">A2937</f>
        <v>2</v>
      </c>
      <c r="B2938" s="50" t="str">
        <f t="shared" si="2128"/>
        <v>Vigilante armado diurno - 12x36h - SUPERVISOR</v>
      </c>
      <c r="C2938" s="50" t="str">
        <f t="shared" si="2128"/>
        <v>FOZ DO IGUAÇU</v>
      </c>
      <c r="D2938" s="10" t="str">
        <f>Raiz!$B$124</f>
        <v>B</v>
      </c>
      <c r="E2938" s="521" t="str">
        <f>Raiz!$C$124</f>
        <v>Módulo 2 - Encargos e Benefícios Anuais, Mensais e Diários</v>
      </c>
      <c r="F2938" s="521"/>
      <c r="G2938" s="521"/>
      <c r="H2938" s="521"/>
      <c r="I2938" s="521"/>
      <c r="J2938" s="11">
        <f t="shared" ref="J2938" si="2129">J2888</f>
        <v>2177.4499999999998</v>
      </c>
    </row>
    <row r="2939" spans="1:10" ht="18" customHeight="1" x14ac:dyDescent="0.2">
      <c r="A2939" s="50">
        <f t="shared" ref="A2939:C2939" si="2130">A2938</f>
        <v>2</v>
      </c>
      <c r="B2939" s="50" t="str">
        <f t="shared" si="2130"/>
        <v>Vigilante armado diurno - 12x36h - SUPERVISOR</v>
      </c>
      <c r="C2939" s="50" t="str">
        <f t="shared" si="2130"/>
        <v>FOZ DO IGUAÇU</v>
      </c>
      <c r="D2939" s="10" t="str">
        <f>Raiz!$B$125</f>
        <v>C</v>
      </c>
      <c r="E2939" s="521" t="str">
        <f>Raiz!$C$125</f>
        <v>Módulo 3 - Provisão para Rescisão</v>
      </c>
      <c r="F2939" s="521"/>
      <c r="G2939" s="521"/>
      <c r="H2939" s="521"/>
      <c r="I2939" s="521"/>
      <c r="J2939" s="11">
        <f t="shared" ref="J2939" si="2131">J2897</f>
        <v>79.539999999999992</v>
      </c>
    </row>
    <row r="2940" spans="1:10" ht="18" customHeight="1" x14ac:dyDescent="0.2">
      <c r="A2940" s="50">
        <f t="shared" ref="A2940:C2940" si="2132">A2939</f>
        <v>2</v>
      </c>
      <c r="B2940" s="50" t="str">
        <f t="shared" si="2132"/>
        <v>Vigilante armado diurno - 12x36h - SUPERVISOR</v>
      </c>
      <c r="C2940" s="50" t="str">
        <f t="shared" si="2132"/>
        <v>FOZ DO IGUAÇU</v>
      </c>
      <c r="D2940" s="10" t="str">
        <f>Raiz!$B$126</f>
        <v>D</v>
      </c>
      <c r="E2940" s="521" t="str">
        <f>Raiz!$C$126</f>
        <v>Módulo 4 - Custo de Reposição do Profissional Ausente</v>
      </c>
      <c r="F2940" s="521"/>
      <c r="G2940" s="521"/>
      <c r="H2940" s="521"/>
      <c r="I2940" s="521"/>
      <c r="J2940" s="11">
        <f t="shared" ref="J2940" si="2133">J2910</f>
        <v>286.89000000000004</v>
      </c>
    </row>
    <row r="2941" spans="1:10" ht="18" customHeight="1" x14ac:dyDescent="0.2">
      <c r="A2941" s="50">
        <f t="shared" ref="A2941:C2941" si="2134">A2940</f>
        <v>2</v>
      </c>
      <c r="B2941" s="50" t="str">
        <f t="shared" si="2134"/>
        <v>Vigilante armado diurno - 12x36h - SUPERVISOR</v>
      </c>
      <c r="C2941" s="50" t="str">
        <f t="shared" si="2134"/>
        <v>FOZ DO IGUAÇU</v>
      </c>
      <c r="D2941" s="10" t="str">
        <f>Raiz!$B$127</f>
        <v>E</v>
      </c>
      <c r="E2941" s="521" t="str">
        <f>Raiz!$C$127</f>
        <v>Módulo 5 - Insumos Diversos</v>
      </c>
      <c r="F2941" s="521"/>
      <c r="G2941" s="521"/>
      <c r="H2941" s="521"/>
      <c r="I2941" s="521"/>
      <c r="J2941" s="11">
        <f t="shared" ref="J2941" si="2135">J2917</f>
        <v>0</v>
      </c>
    </row>
    <row r="2942" spans="1:10" ht="18" customHeight="1" x14ac:dyDescent="0.2">
      <c r="A2942" s="50">
        <f t="shared" ref="A2942:C2942" si="2136">A2941</f>
        <v>2</v>
      </c>
      <c r="B2942" s="50" t="str">
        <f t="shared" si="2136"/>
        <v>Vigilante armado diurno - 12x36h - SUPERVISOR</v>
      </c>
      <c r="C2942" s="50" t="str">
        <f t="shared" si="2136"/>
        <v>FOZ DO IGUAÇU</v>
      </c>
      <c r="D2942" s="647" t="str">
        <f>Raiz!$B$128</f>
        <v>Subtotal (A + B + C+ D + E)</v>
      </c>
      <c r="E2942" s="647"/>
      <c r="F2942" s="647"/>
      <c r="G2942" s="647"/>
      <c r="H2942" s="647"/>
      <c r="I2942" s="647"/>
      <c r="J2942" s="22">
        <f t="shared" ref="J2942" si="2137">SUM(J2937:J2941)</f>
        <v>3856.7999999999997</v>
      </c>
    </row>
    <row r="2943" spans="1:10" ht="18" customHeight="1" x14ac:dyDescent="0.2">
      <c r="A2943" s="50">
        <f t="shared" ref="A2943:C2943" si="2138">A2942</f>
        <v>2</v>
      </c>
      <c r="B2943" s="50" t="str">
        <f t="shared" si="2138"/>
        <v>Vigilante armado diurno - 12x36h - SUPERVISOR</v>
      </c>
      <c r="C2943" s="50" t="str">
        <f t="shared" si="2138"/>
        <v>FOZ DO IGUAÇU</v>
      </c>
      <c r="D2943" s="10" t="str">
        <f>Raiz!$B$129</f>
        <v>F</v>
      </c>
      <c r="E2943" s="521" t="str">
        <f>Raiz!$C$129</f>
        <v>Módulo 6-A - Custos Indiretos (despesas administrativas e operacionais)</v>
      </c>
      <c r="F2943" s="521"/>
      <c r="G2943" s="521"/>
      <c r="H2943" s="521"/>
      <c r="I2943" s="521"/>
      <c r="J2943" s="11">
        <f t="shared" ref="J2943" si="2139">J2920</f>
        <v>0</v>
      </c>
    </row>
    <row r="2944" spans="1:10" ht="18" customHeight="1" x14ac:dyDescent="0.2">
      <c r="A2944" s="50">
        <f t="shared" ref="A2944:C2944" si="2140">A2943</f>
        <v>2</v>
      </c>
      <c r="B2944" s="50" t="str">
        <f t="shared" si="2140"/>
        <v>Vigilante armado diurno - 12x36h - SUPERVISOR</v>
      </c>
      <c r="C2944" s="50" t="str">
        <f t="shared" si="2140"/>
        <v>FOZ DO IGUAÇU</v>
      </c>
      <c r="D2944" s="647" t="str">
        <f>Raiz!$B$130</f>
        <v>Subtotal (antes da incidência dos lucros)</v>
      </c>
      <c r="E2944" s="647"/>
      <c r="F2944" s="647"/>
      <c r="G2944" s="647"/>
      <c r="H2944" s="647"/>
      <c r="I2944" s="647"/>
      <c r="J2944" s="25">
        <f t="shared" ref="J2944" si="2141">J2942+J2943</f>
        <v>3856.7999999999997</v>
      </c>
    </row>
    <row r="2945" spans="1:13" ht="18" customHeight="1" x14ac:dyDescent="0.2">
      <c r="A2945" s="50">
        <f t="shared" ref="A2945:C2945" si="2142">A2944</f>
        <v>2</v>
      </c>
      <c r="B2945" s="50" t="str">
        <f t="shared" si="2142"/>
        <v>Vigilante armado diurno - 12x36h - SUPERVISOR</v>
      </c>
      <c r="C2945" s="50" t="str">
        <f t="shared" si="2142"/>
        <v>FOZ DO IGUAÇU</v>
      </c>
      <c r="D2945" s="10" t="str">
        <f>Raiz!$B$131</f>
        <v>G</v>
      </c>
      <c r="E2945" s="521" t="str">
        <f>Raiz!$C$131</f>
        <v>Módulo 6-B - Lucro</v>
      </c>
      <c r="F2945" s="521"/>
      <c r="G2945" s="521"/>
      <c r="H2945" s="521"/>
      <c r="I2945" s="521"/>
      <c r="J2945" s="25">
        <f t="shared" ref="J2945" si="2143">J2921</f>
        <v>0</v>
      </c>
    </row>
    <row r="2946" spans="1:13" ht="18" customHeight="1" x14ac:dyDescent="0.2">
      <c r="A2946" s="50">
        <f t="shared" ref="A2946:C2946" si="2144">A2945</f>
        <v>2</v>
      </c>
      <c r="B2946" s="50" t="str">
        <f t="shared" si="2144"/>
        <v>Vigilante armado diurno - 12x36h - SUPERVISOR</v>
      </c>
      <c r="C2946" s="50" t="str">
        <f t="shared" si="2144"/>
        <v>FOZ DO IGUAÇU</v>
      </c>
      <c r="D2946" s="647" t="str">
        <f>Raiz!$B$132</f>
        <v>Subtotal (antes da incidência dos tributos)</v>
      </c>
      <c r="E2946" s="647"/>
      <c r="F2946" s="647"/>
      <c r="G2946" s="647"/>
      <c r="H2946" s="647"/>
      <c r="I2946" s="647"/>
      <c r="J2946" s="25">
        <f t="shared" ref="J2946" si="2145">J2944+J2945</f>
        <v>3856.7999999999997</v>
      </c>
    </row>
    <row r="2947" spans="1:13" ht="18" customHeight="1" thickBot="1" x14ac:dyDescent="0.25">
      <c r="A2947" s="50">
        <f t="shared" ref="A2947:C2947" si="2146">A2946</f>
        <v>2</v>
      </c>
      <c r="B2947" s="50" t="str">
        <f t="shared" si="2146"/>
        <v>Vigilante armado diurno - 12x36h - SUPERVISOR</v>
      </c>
      <c r="C2947" s="50" t="str">
        <f t="shared" si="2146"/>
        <v>FOZ DO IGUAÇU</v>
      </c>
      <c r="D2947" s="245" t="str">
        <f>Raiz!$B$133</f>
        <v>H</v>
      </c>
      <c r="E2947" s="625" t="str">
        <f>Raiz!$C$133</f>
        <v>Módulo 6-C - Tributos</v>
      </c>
      <c r="F2947" s="625"/>
      <c r="G2947" s="625"/>
      <c r="H2947" s="625"/>
      <c r="I2947" s="625"/>
      <c r="J2947" s="25">
        <f t="shared" ref="J2947" si="2147">J2923</f>
        <v>319.49</v>
      </c>
    </row>
    <row r="2948" spans="1:13" ht="30" customHeight="1" thickBot="1" x14ac:dyDescent="0.25">
      <c r="A2948" s="50">
        <f t="shared" ref="A2948:C2948" si="2148">A2947</f>
        <v>2</v>
      </c>
      <c r="B2948" s="50" t="str">
        <f t="shared" si="2148"/>
        <v>Vigilante armado diurno - 12x36h - SUPERVISOR</v>
      </c>
      <c r="C2948" s="50" t="str">
        <f t="shared" si="2148"/>
        <v>FOZ DO IGUAÇU</v>
      </c>
      <c r="D2948" s="650" t="str">
        <f>Raiz!$B$134</f>
        <v>Valor Total por Posto / Mês</v>
      </c>
      <c r="E2948" s="651"/>
      <c r="F2948" s="652"/>
      <c r="G2948" s="654" t="str">
        <f>CONCATENATE(G2826," - ",G2821)</f>
        <v>Vigilante armado diurno - 12x36h - SUPERVISOR - FOZ DO IGUAÇU</v>
      </c>
      <c r="H2948" s="651"/>
      <c r="I2948" s="652"/>
      <c r="J2948" s="67">
        <f t="shared" ref="J2948" si="2149">SUM(J2946:J2947)</f>
        <v>4176.29</v>
      </c>
      <c r="M2948" s="90"/>
    </row>
    <row r="2949" spans="1:13" ht="15" customHeight="1" thickBot="1" x14ac:dyDescent="0.25">
      <c r="A2949" s="50">
        <f t="shared" ref="A2949:C2949" si="2150">A2948</f>
        <v>2</v>
      </c>
      <c r="B2949" s="50" t="str">
        <f t="shared" si="2150"/>
        <v>Vigilante armado diurno - 12x36h - SUPERVISOR</v>
      </c>
      <c r="C2949" s="50" t="str">
        <f t="shared" si="2150"/>
        <v>FOZ DO IGUAÇU</v>
      </c>
      <c r="M2949" s="90"/>
    </row>
    <row r="2950" spans="1:13" ht="30" customHeight="1" thickBot="1" x14ac:dyDescent="0.25">
      <c r="A2950" s="50">
        <f>J2950</f>
        <v>2</v>
      </c>
      <c r="B2950" s="50" t="str">
        <f>G2960</f>
        <v>Vigilante armado noturno - 12x36h - SUPERVISOR</v>
      </c>
      <c r="C2950" s="50" t="str">
        <f>G2955</f>
        <v>FOZ DO IGUAÇU</v>
      </c>
      <c r="D2950" s="657" t="str">
        <f>Raiz!$B$2</f>
        <v>PLANILHA DE CUSTOS E FORMAÇÃO DE PREÇOS</v>
      </c>
      <c r="E2950" s="658"/>
      <c r="F2950" s="658"/>
      <c r="G2950" s="658"/>
      <c r="H2950" s="658"/>
      <c r="I2950" s="52" t="str">
        <f>Raiz!$G$2</f>
        <v>GRUPO</v>
      </c>
      <c r="J2950" s="53">
        <f>VLOOKUP(G2955,Base!$B$25:$C$44,2,FALSE)</f>
        <v>2</v>
      </c>
      <c r="K2950" s="239"/>
      <c r="L2950" s="48" t="s">
        <v>163</v>
      </c>
      <c r="M2950" s="49">
        <f>M2816+1</f>
        <v>23</v>
      </c>
    </row>
    <row r="2951" spans="1:13" s="4" customFormat="1" ht="18" customHeight="1" x14ac:dyDescent="0.2">
      <c r="A2951" s="50">
        <f>A2950</f>
        <v>2</v>
      </c>
      <c r="B2951" s="50" t="str">
        <f>B2950</f>
        <v>Vigilante armado noturno - 12x36h - SUPERVISOR</v>
      </c>
      <c r="C2951" s="50" t="str">
        <f>C2950</f>
        <v>FOZ DO IGUAÇU</v>
      </c>
      <c r="D2951" s="659" t="str">
        <f>Raiz!$B$3</f>
        <v>DISCRIMINAÇÃO DOS SERVIÇOS (DADOS REFERENTES À CONTRATAÇÃO)</v>
      </c>
      <c r="E2951" s="660"/>
      <c r="F2951" s="660"/>
      <c r="G2951" s="660"/>
      <c r="H2951" s="660"/>
      <c r="I2951" s="660"/>
      <c r="J2951" s="661"/>
    </row>
    <row r="2952" spans="1:13" s="4" customFormat="1" ht="18" customHeight="1" x14ac:dyDescent="0.2">
      <c r="A2952" s="50">
        <f t="shared" ref="A2952:C2952" si="2151">A2951</f>
        <v>2</v>
      </c>
      <c r="B2952" s="50" t="str">
        <f t="shared" si="2151"/>
        <v>Vigilante armado noturno - 12x36h - SUPERVISOR</v>
      </c>
      <c r="C2952" s="50" t="str">
        <f t="shared" si="2151"/>
        <v>FOZ DO IGUAÇU</v>
      </c>
      <c r="D2952" s="10" t="str">
        <f>Raiz!$B$4</f>
        <v>A</v>
      </c>
      <c r="E2952" s="524" t="str">
        <f>Raiz!$C$4</f>
        <v>Processo nº</v>
      </c>
      <c r="F2952" s="525"/>
      <c r="G2952" s="629" t="str">
        <f>Base!$C$2</f>
        <v>10905.720056/2023-49</v>
      </c>
      <c r="H2952" s="630"/>
      <c r="I2952" s="630"/>
      <c r="J2952" s="631"/>
    </row>
    <row r="2953" spans="1:13" s="4" customFormat="1" ht="18" customHeight="1" x14ac:dyDescent="0.2">
      <c r="A2953" s="50">
        <f t="shared" ref="A2953:C2953" si="2152">A2952</f>
        <v>2</v>
      </c>
      <c r="B2953" s="50" t="str">
        <f t="shared" si="2152"/>
        <v>Vigilante armado noturno - 12x36h - SUPERVISOR</v>
      </c>
      <c r="C2953" s="50" t="str">
        <f t="shared" si="2152"/>
        <v>FOZ DO IGUAÇU</v>
      </c>
      <c r="D2953" s="10" t="str">
        <f>Raiz!$B$5</f>
        <v>B</v>
      </c>
      <c r="E2953" s="524" t="str">
        <f>Raiz!$C$5</f>
        <v>Licitação nº</v>
      </c>
      <c r="F2953" s="525"/>
      <c r="G2953" s="629" t="str">
        <f>Base!$C$3</f>
        <v>___/2024</v>
      </c>
      <c r="H2953" s="630"/>
      <c r="I2953" s="630"/>
      <c r="J2953" s="631"/>
    </row>
    <row r="2954" spans="1:13" s="4" customFormat="1" ht="18" customHeight="1" x14ac:dyDescent="0.2">
      <c r="A2954" s="50">
        <f t="shared" ref="A2954:C2954" si="2153">A2953</f>
        <v>2</v>
      </c>
      <c r="B2954" s="50" t="str">
        <f t="shared" si="2153"/>
        <v>Vigilante armado noturno - 12x36h - SUPERVISOR</v>
      </c>
      <c r="C2954" s="50" t="str">
        <f t="shared" si="2153"/>
        <v>FOZ DO IGUAÇU</v>
      </c>
      <c r="D2954" s="10" t="str">
        <f>Raiz!$B$6</f>
        <v>C</v>
      </c>
      <c r="E2954" s="524" t="str">
        <f>Raiz!$C$6</f>
        <v>Data de apresentação da proposta</v>
      </c>
      <c r="F2954" s="525"/>
      <c r="G2954" s="629" t="str">
        <f>Base!$C$4</f>
        <v>___/___/2024</v>
      </c>
      <c r="H2954" s="630"/>
      <c r="I2954" s="630"/>
      <c r="J2954" s="631"/>
    </row>
    <row r="2955" spans="1:13" s="4" customFormat="1" ht="18" customHeight="1" x14ac:dyDescent="0.2">
      <c r="A2955" s="50">
        <f t="shared" ref="A2955:C2955" si="2154">A2954</f>
        <v>2</v>
      </c>
      <c r="B2955" s="50" t="str">
        <f t="shared" si="2154"/>
        <v>Vigilante armado noturno - 12x36h - SUPERVISOR</v>
      </c>
      <c r="C2955" s="50" t="str">
        <f t="shared" si="2154"/>
        <v>FOZ DO IGUAÇU</v>
      </c>
      <c r="D2955" s="10" t="str">
        <f>Raiz!$B$7</f>
        <v>D</v>
      </c>
      <c r="E2955" s="524" t="str">
        <f>Raiz!$C$7</f>
        <v>Local da prestação do serviço</v>
      </c>
      <c r="F2955" s="525"/>
      <c r="G2955" s="632" t="str">
        <f>VLOOKUP(M2950,Base!$Q$49:$S$102,2,FALSE)</f>
        <v>FOZ DO IGUAÇU</v>
      </c>
      <c r="H2955" s="633"/>
      <c r="I2955" s="633"/>
      <c r="J2955" s="634"/>
      <c r="K2955" s="239"/>
      <c r="L2955" s="239"/>
    </row>
    <row r="2956" spans="1:13" s="4" customFormat="1" ht="18" customHeight="1" x14ac:dyDescent="0.2">
      <c r="A2956" s="50">
        <f t="shared" ref="A2956:C2956" si="2155">A2955</f>
        <v>2</v>
      </c>
      <c r="B2956" s="50" t="str">
        <f t="shared" si="2155"/>
        <v>Vigilante armado noturno - 12x36h - SUPERVISOR</v>
      </c>
      <c r="C2956" s="50" t="str">
        <f t="shared" si="2155"/>
        <v>FOZ DO IGUAÇU</v>
      </c>
      <c r="D2956" s="10" t="str">
        <f>Raiz!$B$8</f>
        <v>E</v>
      </c>
      <c r="E2956" s="524" t="str">
        <f>Raiz!$C$8</f>
        <v>Ano do Acordo, Convenção ou Dissídio Coletivo:</v>
      </c>
      <c r="F2956" s="525"/>
      <c r="G2956" s="635" t="str">
        <f>VLOOKUP(G2955,Base!$B$149:$L$168,J2960+1,FALSE)</f>
        <v>2022/2024</v>
      </c>
      <c r="H2956" s="636"/>
      <c r="I2956" s="636"/>
      <c r="J2956" s="637"/>
    </row>
    <row r="2957" spans="1:13" s="4" customFormat="1" ht="18" customHeight="1" thickBot="1" x14ac:dyDescent="0.25">
      <c r="A2957" s="50">
        <f t="shared" ref="A2957:C2957" si="2156">A2956</f>
        <v>2</v>
      </c>
      <c r="B2957" s="50" t="str">
        <f t="shared" si="2156"/>
        <v>Vigilante armado noturno - 12x36h - SUPERVISOR</v>
      </c>
      <c r="C2957" s="50" t="str">
        <f t="shared" si="2156"/>
        <v>FOZ DO IGUAÇU</v>
      </c>
      <c r="D2957" s="9" t="str">
        <f>Raiz!$B$9</f>
        <v>F</v>
      </c>
      <c r="E2957" s="623" t="str">
        <f>Raiz!$C$9</f>
        <v>Tempo de Execução (meses)</v>
      </c>
      <c r="F2957" s="624"/>
      <c r="G2957" s="641">
        <f>VLOOKUP(G2955,Base!$B$99:$L$118,J2960+1,FALSE)</f>
        <v>24</v>
      </c>
      <c r="H2957" s="642"/>
      <c r="I2957" s="642"/>
      <c r="J2957" s="600"/>
    </row>
    <row r="2958" spans="1:13" ht="14.25" customHeight="1" thickBot="1" x14ac:dyDescent="0.25">
      <c r="A2958" s="50">
        <f t="shared" ref="A2958:C2958" si="2157">A2957</f>
        <v>2</v>
      </c>
      <c r="B2958" s="50" t="str">
        <f t="shared" si="2157"/>
        <v>Vigilante armado noturno - 12x36h - SUPERVISOR</v>
      </c>
      <c r="C2958" s="50" t="str">
        <f t="shared" si="2157"/>
        <v>FOZ DO IGUAÇU</v>
      </c>
      <c r="D2958" s="89"/>
    </row>
    <row r="2959" spans="1:13" s="4" customFormat="1" ht="18" customHeight="1" x14ac:dyDescent="0.2">
      <c r="A2959" s="50">
        <f t="shared" ref="A2959:C2959" si="2158">A2958</f>
        <v>2</v>
      </c>
      <c r="B2959" s="50" t="str">
        <f t="shared" si="2158"/>
        <v>Vigilante armado noturno - 12x36h - SUPERVISOR</v>
      </c>
      <c r="C2959" s="50" t="str">
        <f t="shared" si="2158"/>
        <v>FOZ DO IGUAÇU</v>
      </c>
      <c r="D2959" s="601" t="str">
        <f>Raiz!$B$11</f>
        <v>IDENTIFICAÇÃO DO SERVIÇO</v>
      </c>
      <c r="E2959" s="601"/>
      <c r="F2959" s="601"/>
      <c r="G2959" s="601"/>
      <c r="H2959" s="601"/>
      <c r="I2959" s="601"/>
      <c r="J2959" s="601"/>
    </row>
    <row r="2960" spans="1:13" s="4" customFormat="1" ht="18" customHeight="1" x14ac:dyDescent="0.2">
      <c r="A2960" s="50">
        <f t="shared" ref="A2960:C2960" si="2159">A2959</f>
        <v>2</v>
      </c>
      <c r="B2960" s="50" t="str">
        <f t="shared" si="2159"/>
        <v>Vigilante armado noturno - 12x36h - SUPERVISOR</v>
      </c>
      <c r="C2960" s="50" t="str">
        <f t="shared" si="2159"/>
        <v>FOZ DO IGUAÇU</v>
      </c>
      <c r="D2960" s="609" t="str">
        <f>Raiz!$B$12</f>
        <v>Tipo de Serviço</v>
      </c>
      <c r="E2960" s="609"/>
      <c r="F2960" s="609"/>
      <c r="G2960" s="607" t="str">
        <f>VLOOKUP(M2950,Base!$Q$49:$S$102,3,FALSE)</f>
        <v>Vigilante armado noturno - 12x36h - SUPERVISOR</v>
      </c>
      <c r="H2960" s="608"/>
      <c r="I2960" s="608"/>
      <c r="J2960" s="47">
        <f>VLOOKUP(G2960,Base!$B$11:$E$20,4,FALSE)</f>
        <v>8</v>
      </c>
    </row>
    <row r="2961" spans="1:12" s="4" customFormat="1" ht="18" customHeight="1" x14ac:dyDescent="0.2">
      <c r="A2961" s="50">
        <f t="shared" ref="A2961:C2961" si="2160">A2960</f>
        <v>2</v>
      </c>
      <c r="B2961" s="50" t="str">
        <f t="shared" si="2160"/>
        <v>Vigilante armado noturno - 12x36h - SUPERVISOR</v>
      </c>
      <c r="C2961" s="50" t="str">
        <f t="shared" si="2160"/>
        <v>FOZ DO IGUAÇU</v>
      </c>
      <c r="D2961" s="609" t="str">
        <f>Raiz!$B$13</f>
        <v>Unidade de medida</v>
      </c>
      <c r="E2961" s="609"/>
      <c r="F2961" s="609"/>
      <c r="G2961" s="610" t="str">
        <f>Base!$C$6</f>
        <v>Posto</v>
      </c>
      <c r="H2961" s="610"/>
      <c r="I2961" s="610"/>
      <c r="J2961" s="610"/>
    </row>
    <row r="2962" spans="1:12" s="4" customFormat="1" ht="18" customHeight="1" thickBot="1" x14ac:dyDescent="0.25">
      <c r="A2962" s="50">
        <f t="shared" ref="A2962:C2962" si="2161">A2961</f>
        <v>2</v>
      </c>
      <c r="B2962" s="50" t="str">
        <f t="shared" si="2161"/>
        <v>Vigilante armado noturno - 12x36h - SUPERVISOR</v>
      </c>
      <c r="C2962" s="50" t="str">
        <f t="shared" si="2161"/>
        <v>FOZ DO IGUAÇU</v>
      </c>
      <c r="D2962" s="597" t="str">
        <f>Raiz!$B$14</f>
        <v>Quantidade a contratar (unidade de medida)</v>
      </c>
      <c r="E2962" s="597"/>
      <c r="F2962" s="597"/>
      <c r="G2962" s="598">
        <f>VLOOKUP(G2955,Base!$B$49:$L$68,1+J2960,FALSE)</f>
        <v>1</v>
      </c>
      <c r="H2962" s="599"/>
      <c r="I2962" s="599"/>
      <c r="J2962" s="600"/>
    </row>
    <row r="2963" spans="1:12" s="4" customFormat="1" ht="14.25" customHeight="1" thickBot="1" x14ac:dyDescent="0.25">
      <c r="A2963" s="50">
        <f t="shared" ref="A2963:C2963" si="2162">A2962</f>
        <v>2</v>
      </c>
      <c r="B2963" s="50" t="str">
        <f t="shared" si="2162"/>
        <v>Vigilante armado noturno - 12x36h - SUPERVISOR</v>
      </c>
      <c r="C2963" s="50" t="str">
        <f t="shared" si="2162"/>
        <v>FOZ DO IGUAÇU</v>
      </c>
      <c r="D2963" s="88"/>
      <c r="E2963" s="88"/>
      <c r="F2963" s="88"/>
      <c r="G2963" s="88"/>
      <c r="H2963" s="88"/>
      <c r="I2963" s="88"/>
      <c r="J2963" s="88"/>
      <c r="K2963" s="88"/>
      <c r="L2963" s="88"/>
    </row>
    <row r="2964" spans="1:12" s="4" customFormat="1" ht="18" customHeight="1" x14ac:dyDescent="0.2">
      <c r="A2964" s="50">
        <f t="shared" ref="A2964:C2964" si="2163">A2963</f>
        <v>2</v>
      </c>
      <c r="B2964" s="50" t="str">
        <f t="shared" si="2163"/>
        <v>Vigilante armado noturno - 12x36h - SUPERVISOR</v>
      </c>
      <c r="C2964" s="50" t="str">
        <f t="shared" si="2163"/>
        <v>FOZ DO IGUAÇU</v>
      </c>
      <c r="D2964" s="601" t="str">
        <f>Raiz!$B$16</f>
        <v>1. MÓDULOS: Mão de obra vinculada à execução contratual</v>
      </c>
      <c r="E2964" s="601"/>
      <c r="F2964" s="601"/>
      <c r="G2964" s="601"/>
      <c r="H2964" s="601"/>
      <c r="I2964" s="601"/>
      <c r="J2964" s="601"/>
    </row>
    <row r="2965" spans="1:12" s="4" customFormat="1" ht="18" customHeight="1" x14ac:dyDescent="0.2">
      <c r="A2965" s="50">
        <f t="shared" ref="A2965:C2965" si="2164">A2964</f>
        <v>2</v>
      </c>
      <c r="B2965" s="50" t="str">
        <f t="shared" si="2164"/>
        <v>Vigilante armado noturno - 12x36h - SUPERVISOR</v>
      </c>
      <c r="C2965" s="50" t="str">
        <f t="shared" si="2164"/>
        <v>FOZ DO IGUAÇU</v>
      </c>
      <c r="D2965" s="602" t="str">
        <f>Raiz!$B$17</f>
        <v>Dados para composição dos custos referentes a mão de obra</v>
      </c>
      <c r="E2965" s="602"/>
      <c r="F2965" s="602"/>
      <c r="G2965" s="602"/>
      <c r="H2965" s="602"/>
      <c r="I2965" s="602"/>
      <c r="J2965" s="602"/>
    </row>
    <row r="2966" spans="1:12" s="4" customFormat="1" ht="18" customHeight="1" x14ac:dyDescent="0.2">
      <c r="A2966" s="50">
        <f t="shared" ref="A2966:C2966" si="2165">A2965</f>
        <v>2</v>
      </c>
      <c r="B2966" s="50" t="str">
        <f t="shared" si="2165"/>
        <v>Vigilante armado noturno - 12x36h - SUPERVISOR</v>
      </c>
      <c r="C2966" s="50" t="str">
        <f t="shared" si="2165"/>
        <v>FOZ DO IGUAÇU</v>
      </c>
      <c r="D2966" s="10">
        <f>Raiz!$B$18</f>
        <v>1</v>
      </c>
      <c r="E2966" s="527" t="str">
        <f>Raiz!$C$18</f>
        <v>Tipo de Serviço</v>
      </c>
      <c r="F2966" s="527"/>
      <c r="G2966" s="613" t="str">
        <f>G2960</f>
        <v>Vigilante armado noturno - 12x36h - SUPERVISOR</v>
      </c>
      <c r="H2966" s="613"/>
      <c r="I2966" s="613"/>
      <c r="J2966" s="614"/>
    </row>
    <row r="2967" spans="1:12" s="4" customFormat="1" ht="18" customHeight="1" x14ac:dyDescent="0.2">
      <c r="A2967" s="50">
        <f t="shared" ref="A2967:C2967" si="2166">A2966</f>
        <v>2</v>
      </c>
      <c r="B2967" s="50" t="str">
        <f t="shared" si="2166"/>
        <v>Vigilante armado noturno - 12x36h - SUPERVISOR</v>
      </c>
      <c r="C2967" s="50" t="str">
        <f t="shared" si="2166"/>
        <v>FOZ DO IGUAÇU</v>
      </c>
      <c r="D2967" s="10">
        <f>Raiz!$B$19</f>
        <v>2</v>
      </c>
      <c r="E2967" s="527" t="str">
        <f>Raiz!$C$19</f>
        <v>Classificação Brasileira de Ocupações (CBO)</v>
      </c>
      <c r="F2967" s="527"/>
      <c r="G2967" s="525" t="str">
        <f>VLOOKUP(G2960,Base!$B$11:$C$20,2,FALSE)</f>
        <v>5173-30</v>
      </c>
      <c r="H2967" s="525"/>
      <c r="I2967" s="525"/>
      <c r="J2967" s="555"/>
      <c r="K2967" s="239"/>
      <c r="L2967" s="239"/>
    </row>
    <row r="2968" spans="1:12" s="4" customFormat="1" ht="18" customHeight="1" x14ac:dyDescent="0.2">
      <c r="A2968" s="50">
        <f t="shared" ref="A2968:C2968" si="2167">A2967</f>
        <v>2</v>
      </c>
      <c r="B2968" s="50" t="str">
        <f t="shared" si="2167"/>
        <v>Vigilante armado noturno - 12x36h - SUPERVISOR</v>
      </c>
      <c r="C2968" s="50" t="str">
        <f t="shared" si="2167"/>
        <v>FOZ DO IGUAÇU</v>
      </c>
      <c r="D2968" s="10">
        <f>Raiz!$B$20</f>
        <v>3</v>
      </c>
      <c r="E2968" s="529" t="str">
        <f>Raiz!$C$20</f>
        <v>Salário Normativo da Categoria</v>
      </c>
      <c r="F2968" s="529"/>
      <c r="G2968" s="585">
        <f>VLOOKUP(G2955,Base!$B$198:$L$217,J2960+1,FALSE)</f>
        <v>0</v>
      </c>
      <c r="H2968" s="585"/>
      <c r="I2968" s="585"/>
      <c r="J2968" s="586"/>
      <c r="K2968" s="239"/>
      <c r="L2968" s="239"/>
    </row>
    <row r="2969" spans="1:12" s="4" customFormat="1" ht="18" customHeight="1" x14ac:dyDescent="0.2">
      <c r="A2969" s="50">
        <f t="shared" ref="A2969:C2969" si="2168">A2968</f>
        <v>2</v>
      </c>
      <c r="B2969" s="50" t="str">
        <f t="shared" si="2168"/>
        <v>Vigilante armado noturno - 12x36h - SUPERVISOR</v>
      </c>
      <c r="C2969" s="50" t="str">
        <f t="shared" si="2168"/>
        <v>FOZ DO IGUAÇU</v>
      </c>
      <c r="D2969" s="28">
        <f>Raiz!$B$21</f>
        <v>4</v>
      </c>
      <c r="E2969" s="542" t="str">
        <f>Raiz!$C$21</f>
        <v>Categoria Profissional (vinculada à execução contratual)</v>
      </c>
      <c r="F2969" s="542"/>
      <c r="G2969" s="643">
        <f>VLOOKUP(G2955,Base!$B$124:$L$143,J2960+1,FALSE)</f>
        <v>0</v>
      </c>
      <c r="H2969" s="643"/>
      <c r="I2969" s="643"/>
      <c r="J2969" s="644"/>
      <c r="K2969" s="239"/>
      <c r="L2969" s="239"/>
    </row>
    <row r="2970" spans="1:12" s="4" customFormat="1" ht="18" customHeight="1" x14ac:dyDescent="0.2">
      <c r="A2970" s="50">
        <f t="shared" ref="A2970:C2970" si="2169">A2969</f>
        <v>2</v>
      </c>
      <c r="B2970" s="50" t="str">
        <f t="shared" si="2169"/>
        <v>Vigilante armado noturno - 12x36h - SUPERVISOR</v>
      </c>
      <c r="C2970" s="50" t="str">
        <f t="shared" si="2169"/>
        <v>FOZ DO IGUAÇU</v>
      </c>
      <c r="D2970" s="10">
        <f>Raiz!$B$22</f>
        <v>5</v>
      </c>
      <c r="E2970" s="645" t="str">
        <f>Raiz!$C$22</f>
        <v>CCT - Data-Base da Categoria (dia/mês/ano)</v>
      </c>
      <c r="F2970" s="645"/>
      <c r="G2970" s="611">
        <f>VLOOKUP(G2955,Base!$B$173:$L$192,J2960+1,FALSE)</f>
        <v>44958</v>
      </c>
      <c r="H2970" s="611"/>
      <c r="I2970" s="611"/>
      <c r="J2970" s="612"/>
      <c r="K2970" s="239"/>
      <c r="L2970" s="239"/>
    </row>
    <row r="2971" spans="1:12" s="4" customFormat="1" ht="18" customHeight="1" x14ac:dyDescent="0.2">
      <c r="A2971" s="50">
        <f t="shared" ref="A2971:C2971" si="2170">A2970</f>
        <v>2</v>
      </c>
      <c r="B2971" s="50" t="str">
        <f t="shared" si="2170"/>
        <v>Vigilante armado noturno - 12x36h - SUPERVISOR</v>
      </c>
      <c r="C2971" s="50" t="str">
        <f t="shared" si="2170"/>
        <v>FOZ DO IGUAÇU</v>
      </c>
      <c r="D2971" s="10">
        <f>Raiz!$B$23</f>
        <v>6</v>
      </c>
      <c r="E2971" s="527" t="str">
        <f>Raiz!$C$23</f>
        <v>Carga horária a contratar (Horas/Mês)</v>
      </c>
      <c r="F2971" s="527"/>
      <c r="G2971" s="595">
        <f>VLOOKUP(G2955,Base!$B$247:$L$266,J2960+1,FALSE)</f>
        <v>220</v>
      </c>
      <c r="H2971" s="595"/>
      <c r="I2971" s="595"/>
      <c r="J2971" s="596"/>
      <c r="K2971" s="239"/>
      <c r="L2971" s="239"/>
    </row>
    <row r="2972" spans="1:12" s="4" customFormat="1" ht="18" customHeight="1" x14ac:dyDescent="0.2">
      <c r="A2972" s="50">
        <f t="shared" ref="A2972:C2972" si="2171">A2971</f>
        <v>2</v>
      </c>
      <c r="B2972" s="50" t="str">
        <f t="shared" si="2171"/>
        <v>Vigilante armado noturno - 12x36h - SUPERVISOR</v>
      </c>
      <c r="C2972" s="50" t="str">
        <f t="shared" si="2171"/>
        <v>FOZ DO IGUAÇU</v>
      </c>
      <c r="D2972" s="10">
        <f>Raiz!$B$24</f>
        <v>7</v>
      </c>
      <c r="E2972" s="527" t="str">
        <f>Raiz!$C$24</f>
        <v>Quantidade de empregados (por unidade de medida)</v>
      </c>
      <c r="F2972" s="527"/>
      <c r="G2972" s="525">
        <f>VLOOKUP(G2955,Base!$B$74:$L$93,J2960+1,FALSE)</f>
        <v>2</v>
      </c>
      <c r="H2972" s="525"/>
      <c r="I2972" s="525"/>
      <c r="J2972" s="555"/>
      <c r="K2972" s="239"/>
      <c r="L2972" s="239"/>
    </row>
    <row r="2973" spans="1:12" s="4" customFormat="1" ht="18" customHeight="1" x14ac:dyDescent="0.2">
      <c r="A2973" s="50">
        <f t="shared" ref="A2973:C2973" si="2172">A2972</f>
        <v>2</v>
      </c>
      <c r="B2973" s="50" t="str">
        <f t="shared" si="2172"/>
        <v>Vigilante armado noturno - 12x36h - SUPERVISOR</v>
      </c>
      <c r="C2973" s="50" t="str">
        <f t="shared" si="2172"/>
        <v>FOZ DO IGUAÇU</v>
      </c>
      <c r="D2973" s="10">
        <f>Raiz!$B$25</f>
        <v>8</v>
      </c>
      <c r="E2973" s="527" t="str">
        <f>Raiz!$C$25</f>
        <v>Valor do vale transporte</v>
      </c>
      <c r="F2973" s="527"/>
      <c r="G2973" s="585">
        <f>VLOOKUP(G2955,Base!$B$25:$E$44,4,FALSE)</f>
        <v>4.5</v>
      </c>
      <c r="H2973" s="585" t="s">
        <v>25</v>
      </c>
      <c r="I2973" s="585"/>
      <c r="J2973" s="586"/>
    </row>
    <row r="2974" spans="1:12" s="4" customFormat="1" ht="18" customHeight="1" x14ac:dyDescent="0.2">
      <c r="A2974" s="50">
        <f t="shared" ref="A2974:C2974" si="2173">A2973</f>
        <v>2</v>
      </c>
      <c r="B2974" s="50" t="str">
        <f t="shared" si="2173"/>
        <v>Vigilante armado noturno - 12x36h - SUPERVISOR</v>
      </c>
      <c r="C2974" s="50" t="str">
        <f t="shared" si="2173"/>
        <v>FOZ DO IGUAÇU</v>
      </c>
      <c r="D2974" s="10">
        <f>Raiz!$B$26</f>
        <v>9</v>
      </c>
      <c r="E2974" s="527" t="str">
        <f>Raiz!$C$26</f>
        <v>Valor do vale alimentação</v>
      </c>
      <c r="F2974" s="527"/>
      <c r="G2974" s="585">
        <f>VLOOKUP(G2955,Base!$B$487:$L$506,J2960+1,FALSE)</f>
        <v>41.76</v>
      </c>
      <c r="H2974" s="585"/>
      <c r="I2974" s="585"/>
      <c r="J2974" s="586"/>
      <c r="K2974" s="239"/>
      <c r="L2974" s="239"/>
    </row>
    <row r="2975" spans="1:12" s="4" customFormat="1" ht="18" customHeight="1" thickBot="1" x14ac:dyDescent="0.25">
      <c r="A2975" s="50">
        <f t="shared" ref="A2975:C2975" si="2174">A2974</f>
        <v>2</v>
      </c>
      <c r="B2975" s="50" t="str">
        <f t="shared" si="2174"/>
        <v>Vigilante armado noturno - 12x36h - SUPERVISOR</v>
      </c>
      <c r="C2975" s="50" t="str">
        <f t="shared" si="2174"/>
        <v>FOZ DO IGUAÇU</v>
      </c>
      <c r="D2975" s="9">
        <f>Raiz!$B$27</f>
        <v>10</v>
      </c>
      <c r="E2975" s="587" t="str">
        <f>Raiz!$C$27</f>
        <v>Salário Mínimo Vigente</v>
      </c>
      <c r="F2975" s="587"/>
      <c r="G2975" s="588">
        <f>Base!$C$5</f>
        <v>1320</v>
      </c>
      <c r="H2975" s="588"/>
      <c r="I2975" s="588"/>
      <c r="J2975" s="589"/>
    </row>
    <row r="2976" spans="1:12" ht="13.5" customHeight="1" thickBot="1" x14ac:dyDescent="0.25">
      <c r="A2976" s="50">
        <f t="shared" ref="A2976:C2976" si="2175">A2975</f>
        <v>2</v>
      </c>
      <c r="B2976" s="50" t="str">
        <f t="shared" si="2175"/>
        <v>Vigilante armado noturno - 12x36h - SUPERVISOR</v>
      </c>
      <c r="C2976" s="50" t="str">
        <f t="shared" si="2175"/>
        <v>FOZ DO IGUAÇU</v>
      </c>
      <c r="D2976" s="4"/>
      <c r="E2976" s="4"/>
      <c r="F2976" s="4"/>
      <c r="G2976" s="4"/>
      <c r="H2976" s="4"/>
      <c r="I2976" s="4"/>
      <c r="J2976" s="4"/>
    </row>
    <row r="2977" spans="1:12" ht="18" customHeight="1" x14ac:dyDescent="0.2">
      <c r="A2977" s="50">
        <f t="shared" ref="A2977:C2977" si="2176">A2976</f>
        <v>2</v>
      </c>
      <c r="B2977" s="50" t="str">
        <f t="shared" si="2176"/>
        <v>Vigilante armado noturno - 12x36h - SUPERVISOR</v>
      </c>
      <c r="C2977" s="50" t="str">
        <f t="shared" si="2176"/>
        <v>FOZ DO IGUAÇU</v>
      </c>
      <c r="D2977" s="590" t="str">
        <f>Raiz!$B$29</f>
        <v>MÓDULO 1 – COMPOSIÇÃO DA REMUNERAÇÃO</v>
      </c>
      <c r="E2977" s="590"/>
      <c r="F2977" s="590"/>
      <c r="G2977" s="590"/>
      <c r="H2977" s="590"/>
      <c r="I2977" s="1" t="str">
        <f>Raiz!G$29</f>
        <v>%</v>
      </c>
      <c r="J2977" s="2" t="str">
        <f>Raiz!$H$29</f>
        <v>Valor R$</v>
      </c>
    </row>
    <row r="2978" spans="1:12" ht="18" customHeight="1" x14ac:dyDescent="0.2">
      <c r="A2978" s="50">
        <f t="shared" ref="A2978:C2978" si="2177">A2977</f>
        <v>2</v>
      </c>
      <c r="B2978" s="50" t="str">
        <f t="shared" si="2177"/>
        <v>Vigilante armado noturno - 12x36h - SUPERVISOR</v>
      </c>
      <c r="C2978" s="50" t="str">
        <f t="shared" si="2177"/>
        <v>FOZ DO IGUAÇU</v>
      </c>
      <c r="D2978" s="10" t="str">
        <f>Raiz!$B$30</f>
        <v>A</v>
      </c>
      <c r="E2978" s="625" t="str">
        <f>Raiz!$C$30</f>
        <v>Salário-Base</v>
      </c>
      <c r="F2978" s="625"/>
      <c r="G2978" s="625"/>
      <c r="H2978" s="625"/>
      <c r="I2978" s="521"/>
      <c r="J2978" s="11">
        <f>VLOOKUP(G2955,Base!$B$295:$L$305,J2960+1,FALSE)*G2972</f>
        <v>0</v>
      </c>
      <c r="K2978" s="89"/>
      <c r="L2978" s="89"/>
    </row>
    <row r="2979" spans="1:12" ht="18" customHeight="1" x14ac:dyDescent="0.2">
      <c r="A2979" s="50">
        <f t="shared" ref="A2979:C2979" si="2178">A2978</f>
        <v>2</v>
      </c>
      <c r="B2979" s="50" t="str">
        <f t="shared" si="2178"/>
        <v>Vigilante armado noturno - 12x36h - SUPERVISOR</v>
      </c>
      <c r="C2979" s="50" t="str">
        <f t="shared" si="2178"/>
        <v>FOZ DO IGUAÇU</v>
      </c>
      <c r="D2979" s="10" t="str">
        <f>Raiz!$B$31</f>
        <v>B</v>
      </c>
      <c r="E2979" s="524" t="str">
        <f>Raiz!$C$31</f>
        <v>Adicional de Periculosidade</v>
      </c>
      <c r="F2979" s="526"/>
      <c r="G2979" s="526"/>
      <c r="H2979" s="525"/>
      <c r="I2979" s="39">
        <f>VLOOKUP(G2955,Base!$B$319:$L$329,J2960+1,FALSE)</f>
        <v>0.3</v>
      </c>
      <c r="J2979" s="11">
        <f>ROUND(I2979*J2978,2)</f>
        <v>0</v>
      </c>
      <c r="K2979" s="89"/>
      <c r="L2979" s="89"/>
    </row>
    <row r="2980" spans="1:12" ht="18" customHeight="1" x14ac:dyDescent="0.2">
      <c r="A2980" s="50">
        <f t="shared" ref="A2980:C2980" si="2179">A2979</f>
        <v>2</v>
      </c>
      <c r="B2980" s="50" t="str">
        <f t="shared" si="2179"/>
        <v>Vigilante armado noturno - 12x36h - SUPERVISOR</v>
      </c>
      <c r="C2980" s="50" t="str">
        <f t="shared" si="2179"/>
        <v>FOZ DO IGUAÇU</v>
      </c>
      <c r="D2980" s="10" t="str">
        <f>Raiz!$B$32</f>
        <v>C</v>
      </c>
      <c r="E2980" s="524" t="str">
        <f>Raiz!$C$32</f>
        <v>Adicional NOTURNO</v>
      </c>
      <c r="F2980" s="525"/>
      <c r="G2980" s="96">
        <f>VLOOKUP(G2955,Base!$B$343:$L$353,J2960+1,FALSE)</f>
        <v>0.2</v>
      </c>
      <c r="H2980" s="567"/>
      <c r="I2980" s="582"/>
      <c r="J2980" s="73">
        <f>ROUND((J2978+J2979)/G2971*G2980*7*15,2)</f>
        <v>0</v>
      </c>
      <c r="K2980" s="89"/>
      <c r="L2980" s="89"/>
    </row>
    <row r="2981" spans="1:12" ht="18" customHeight="1" x14ac:dyDescent="0.2">
      <c r="A2981" s="50">
        <f t="shared" ref="A2981:C2981" si="2180">A2980</f>
        <v>2</v>
      </c>
      <c r="B2981" s="50" t="str">
        <f t="shared" si="2180"/>
        <v>Vigilante armado noturno - 12x36h - SUPERVISOR</v>
      </c>
      <c r="C2981" s="50" t="str">
        <f t="shared" si="2180"/>
        <v>FOZ DO IGUAÇU</v>
      </c>
      <c r="D2981" s="10" t="str">
        <f>Raiz!$B$33</f>
        <v>D</v>
      </c>
      <c r="E2981" s="524" t="str">
        <f>Raiz!$C$33</f>
        <v>Reflexo do adicional noturno sobre o DSR</v>
      </c>
      <c r="F2981" s="525"/>
      <c r="G2981" s="96" t="str">
        <f>VLOOKUP(G2955,Base!$B$367:$L$386,J2960+1,FALSE)</f>
        <v>N</v>
      </c>
      <c r="H2981" s="567"/>
      <c r="I2981" s="582"/>
      <c r="J2981" s="73">
        <f>IF(G2981="S",(J2980*0.2),IF(G2981="N",0))</f>
        <v>0</v>
      </c>
      <c r="K2981" s="89"/>
      <c r="L2981" s="89"/>
    </row>
    <row r="2982" spans="1:12" ht="18" customHeight="1" x14ac:dyDescent="0.2">
      <c r="A2982" s="50">
        <f t="shared" ref="A2982:C2982" si="2181">A2981</f>
        <v>2</v>
      </c>
      <c r="B2982" s="50" t="str">
        <f t="shared" si="2181"/>
        <v>Vigilante armado noturno - 12x36h - SUPERVISOR</v>
      </c>
      <c r="C2982" s="50" t="str">
        <f t="shared" si="2181"/>
        <v>FOZ DO IGUAÇU</v>
      </c>
      <c r="D2982" s="10" t="str">
        <f>Raiz!$B$34</f>
        <v>E</v>
      </c>
      <c r="E2982" s="524" t="str">
        <f>Raiz!$C$34</f>
        <v>Adicional de Hora Noturna Reduzida</v>
      </c>
      <c r="F2982" s="525"/>
      <c r="G2982" s="96" t="str">
        <f>VLOOKUP(G2955,Base!$B$390:$L$410,J2960+1,FALSE)</f>
        <v>N</v>
      </c>
      <c r="H2982" s="567"/>
      <c r="I2982" s="582"/>
      <c r="J2982" s="73">
        <f>IF(G2982="S",ROUND(((J2978+J2979)/G2972/G2971*1.2*15*2),2),IF(G2982="N",0))</f>
        <v>0</v>
      </c>
      <c r="K2982" s="89"/>
      <c r="L2982" s="89"/>
    </row>
    <row r="2983" spans="1:12" ht="18" customHeight="1" x14ac:dyDescent="0.2">
      <c r="A2983" s="50">
        <f t="shared" ref="A2983:C2983" si="2182">A2982</f>
        <v>2</v>
      </c>
      <c r="B2983" s="50" t="str">
        <f t="shared" si="2182"/>
        <v>Vigilante armado noturno - 12x36h - SUPERVISOR</v>
      </c>
      <c r="C2983" s="50" t="str">
        <f t="shared" si="2182"/>
        <v>FOZ DO IGUAÇU</v>
      </c>
      <c r="D2983" s="10" t="str">
        <f>Raiz!$B$35</f>
        <v>F</v>
      </c>
      <c r="E2983" s="521" t="str">
        <f>Raiz!$C$35</f>
        <v>Outros (especificar): Adicional de função</v>
      </c>
      <c r="F2983" s="668"/>
      <c r="G2983" s="668"/>
      <c r="H2983" s="668"/>
      <c r="I2983" s="584"/>
      <c r="J2983" s="11">
        <f>VLOOKUP(G2955,Base!$B$439:$L$458,J2960+1,FALSE)*G2972</f>
        <v>1312.92</v>
      </c>
      <c r="K2983" s="89"/>
      <c r="L2983" s="89"/>
    </row>
    <row r="2984" spans="1:12" ht="18" customHeight="1" x14ac:dyDescent="0.2">
      <c r="A2984" s="50">
        <f t="shared" ref="A2984:C2985" si="2183">A2983</f>
        <v>2</v>
      </c>
      <c r="B2984" s="50" t="str">
        <f t="shared" si="2183"/>
        <v>Vigilante armado noturno - 12x36h - SUPERVISOR</v>
      </c>
      <c r="C2984" s="50" t="str">
        <f t="shared" si="2183"/>
        <v>FOZ DO IGUAÇU</v>
      </c>
      <c r="D2984" s="569" t="str">
        <f>Raiz!$B$36</f>
        <v>Remuneração 1 = Total da Remuneração de verbas de natureza salarial nas quais incidem INSS + FGTS + Férias + 13º, etc.</v>
      </c>
      <c r="E2984" s="570"/>
      <c r="F2984" s="570"/>
      <c r="G2984" s="570"/>
      <c r="H2984" s="570"/>
      <c r="I2984" s="571"/>
      <c r="J2984" s="97">
        <f>SUM(J2978:J2983)</f>
        <v>1312.92</v>
      </c>
      <c r="K2984" s="89"/>
      <c r="L2984" s="89"/>
    </row>
    <row r="2985" spans="1:12" ht="18" customHeight="1" x14ac:dyDescent="0.2">
      <c r="A2985" s="50">
        <f t="shared" si="2183"/>
        <v>2</v>
      </c>
      <c r="B2985" s="50" t="str">
        <f t="shared" si="2183"/>
        <v>Vigilante armado noturno - 12x36h - SUPERVISOR</v>
      </c>
      <c r="C2985" s="50" t="str">
        <f t="shared" si="2183"/>
        <v>FOZ DO IGUAÇU</v>
      </c>
      <c r="D2985" s="10" t="s">
        <v>36</v>
      </c>
      <c r="E2985" s="521" t="s">
        <v>227</v>
      </c>
      <c r="F2985" s="521"/>
      <c r="G2985" s="521"/>
      <c r="H2985" s="521"/>
      <c r="I2985" s="521"/>
      <c r="J2985" s="72">
        <f>VLOOKUP(G2955,Base!$B$415:$L$434,J2960+1,FALSE)</f>
        <v>0</v>
      </c>
      <c r="K2985" s="89"/>
      <c r="L2985" s="89"/>
    </row>
    <row r="2986" spans="1:12" ht="18" customHeight="1" x14ac:dyDescent="0.2">
      <c r="A2986" s="50">
        <f t="shared" ref="A2986:C2986" si="2184">A2984</f>
        <v>2</v>
      </c>
      <c r="B2986" s="50" t="str">
        <f t="shared" si="2184"/>
        <v>Vigilante armado noturno - 12x36h - SUPERVISOR</v>
      </c>
      <c r="C2986" s="50" t="str">
        <f t="shared" si="2184"/>
        <v>FOZ DO IGUAÇU</v>
      </c>
      <c r="D2986" s="10" t="str">
        <f>Raiz!$B$38</f>
        <v>H</v>
      </c>
      <c r="E2986" s="521" t="str">
        <f>Raiz!$C$38</f>
        <v>Outros (especificar)</v>
      </c>
      <c r="F2986" s="668"/>
      <c r="G2986" s="668"/>
      <c r="H2986" s="668"/>
      <c r="I2986" s="584"/>
      <c r="J2986" s="11"/>
      <c r="K2986" s="89"/>
      <c r="L2986" s="89"/>
    </row>
    <row r="2987" spans="1:12" ht="18" customHeight="1" x14ac:dyDescent="0.2">
      <c r="A2987" s="50">
        <f t="shared" ref="A2987:C2987" si="2185">A2985</f>
        <v>2</v>
      </c>
      <c r="B2987" s="50" t="str">
        <f t="shared" si="2185"/>
        <v>Vigilante armado noturno - 12x36h - SUPERVISOR</v>
      </c>
      <c r="C2987" s="50" t="str">
        <f t="shared" si="2185"/>
        <v>FOZ DO IGUAÇU</v>
      </c>
      <c r="D2987" s="569" t="str">
        <f>Raiz!$B$39</f>
        <v xml:space="preserve">Remuneração 2 = Total da Remuneração de verbas de natureza indenizatória nas quais não incidem INSS, FGTS, Férias, 13º, etc.  </v>
      </c>
      <c r="E2987" s="570"/>
      <c r="F2987" s="570"/>
      <c r="G2987" s="570"/>
      <c r="H2987" s="570"/>
      <c r="I2987" s="571"/>
      <c r="J2987" s="97">
        <f>SUM(J2985:J2986)</f>
        <v>0</v>
      </c>
    </row>
    <row r="2988" spans="1:12" ht="18" customHeight="1" thickBot="1" x14ac:dyDescent="0.25">
      <c r="A2988" s="50">
        <f t="shared" ref="A2988:C2988" si="2186">A2986</f>
        <v>2</v>
      </c>
      <c r="B2988" s="50" t="str">
        <f t="shared" si="2186"/>
        <v>Vigilante armado noturno - 12x36h - SUPERVISOR</v>
      </c>
      <c r="C2988" s="50" t="str">
        <f t="shared" si="2186"/>
        <v>FOZ DO IGUAÇU</v>
      </c>
      <c r="D2988" s="619" t="str">
        <f>Raiz!$B$40</f>
        <v>Total do Módulo 1 - Composição da Remuneração</v>
      </c>
      <c r="E2988" s="655"/>
      <c r="F2988" s="655"/>
      <c r="G2988" s="655"/>
      <c r="H2988" s="655"/>
      <c r="I2988" s="656"/>
      <c r="J2988" s="13">
        <f>J2984+J2987</f>
        <v>1312.92</v>
      </c>
    </row>
    <row r="2989" spans="1:12" ht="14.25" customHeight="1" thickBot="1" x14ac:dyDescent="0.25">
      <c r="A2989" s="50">
        <f t="shared" ref="A2989:C2989" si="2187">A2987</f>
        <v>2</v>
      </c>
      <c r="B2989" s="50" t="str">
        <f t="shared" si="2187"/>
        <v>Vigilante armado noturno - 12x36h - SUPERVISOR</v>
      </c>
      <c r="C2989" s="50" t="str">
        <f t="shared" si="2187"/>
        <v>FOZ DO IGUAÇU</v>
      </c>
      <c r="D2989" s="4"/>
      <c r="E2989" s="4"/>
      <c r="F2989" s="4"/>
      <c r="G2989" s="4"/>
      <c r="H2989" s="4"/>
      <c r="I2989" s="4"/>
      <c r="J2989" s="4"/>
    </row>
    <row r="2990" spans="1:12" ht="18" customHeight="1" x14ac:dyDescent="0.2">
      <c r="A2990" s="50">
        <f t="shared" ref="A2990:C2990" si="2188">A2988</f>
        <v>2</v>
      </c>
      <c r="B2990" s="50" t="str">
        <f t="shared" si="2188"/>
        <v>Vigilante armado noturno - 12x36h - SUPERVISOR</v>
      </c>
      <c r="C2990" s="50" t="str">
        <f t="shared" si="2188"/>
        <v>FOZ DO IGUAÇU</v>
      </c>
      <c r="D2990" s="572" t="str">
        <f>Raiz!$B$42</f>
        <v>MÓDULO 2 – ENCARGOS E BENEFÍCIOS ANUAIS, MENSAIS E DIÁRIOS</v>
      </c>
      <c r="E2990" s="573"/>
      <c r="F2990" s="573"/>
      <c r="G2990" s="573"/>
      <c r="H2990" s="574"/>
      <c r="I2990" s="56" t="str">
        <f>Raiz!$G$42</f>
        <v>%</v>
      </c>
      <c r="J2990" s="57" t="str">
        <f>Raiz!$H$42</f>
        <v>Valor R$</v>
      </c>
    </row>
    <row r="2991" spans="1:12" ht="18" customHeight="1" x14ac:dyDescent="0.2">
      <c r="A2991" s="50">
        <f t="shared" ref="A2991:C2991" si="2189">A2989</f>
        <v>2</v>
      </c>
      <c r="B2991" s="50" t="str">
        <f t="shared" si="2189"/>
        <v>Vigilante armado noturno - 12x36h - SUPERVISOR</v>
      </c>
      <c r="C2991" s="50" t="str">
        <f t="shared" si="2189"/>
        <v>FOZ DO IGUAÇU</v>
      </c>
      <c r="D2991" s="580" t="str">
        <f>Raiz!$B$43</f>
        <v xml:space="preserve"> Submódulo 2.1 - 13º (décimo terceiro) Salário e Adicional de Férias</v>
      </c>
      <c r="E2991" s="560"/>
      <c r="F2991" s="560"/>
      <c r="G2991" s="560"/>
      <c r="H2991" s="560"/>
      <c r="I2991" s="560"/>
      <c r="J2991" s="581"/>
    </row>
    <row r="2992" spans="1:12" ht="18" customHeight="1" x14ac:dyDescent="0.2">
      <c r="A2992" s="50">
        <f t="shared" ref="A2992:C2992" si="2190">A2990</f>
        <v>2</v>
      </c>
      <c r="B2992" s="50" t="str">
        <f t="shared" si="2190"/>
        <v>Vigilante armado noturno - 12x36h - SUPERVISOR</v>
      </c>
      <c r="C2992" s="50" t="str">
        <f t="shared" si="2190"/>
        <v>FOZ DO IGUAÇU</v>
      </c>
      <c r="D2992" s="58" t="str">
        <f>Raiz!$B$44</f>
        <v>A</v>
      </c>
      <c r="E2992" s="529" t="str">
        <f>Raiz!$C$44</f>
        <v>13º Salário</v>
      </c>
      <c r="F2992" s="529"/>
      <c r="G2992" s="529"/>
      <c r="H2992" s="529"/>
      <c r="I2992" s="55">
        <f>Raiz!$G$44</f>
        <v>8.3333333333333329E-2</v>
      </c>
      <c r="J2992" s="59">
        <f>ROUND(I2992*J2984,2)</f>
        <v>109.41</v>
      </c>
    </row>
    <row r="2993" spans="1:12" ht="18" customHeight="1" x14ac:dyDescent="0.2">
      <c r="A2993" s="50">
        <f t="shared" ref="A2993:C2993" si="2191">A2991</f>
        <v>2</v>
      </c>
      <c r="B2993" s="50" t="str">
        <f t="shared" si="2191"/>
        <v>Vigilante armado noturno - 12x36h - SUPERVISOR</v>
      </c>
      <c r="C2993" s="50" t="str">
        <f t="shared" si="2191"/>
        <v>FOZ DO IGUAÇU</v>
      </c>
      <c r="D2993" s="61" t="str">
        <f>Raiz!$B$45</f>
        <v>B</v>
      </c>
      <c r="E2993" s="536" t="str">
        <f>Raiz!$C$45</f>
        <v xml:space="preserve">Adicional de Férias </v>
      </c>
      <c r="F2993" s="537"/>
      <c r="G2993" s="537"/>
      <c r="H2993" s="538"/>
      <c r="I2993" s="71">
        <f>Raiz!$G$45</f>
        <v>2.7777777777777776E-2</v>
      </c>
      <c r="J2993" s="70">
        <f>ROUND(I2993*J2984,2)</f>
        <v>36.47</v>
      </c>
      <c r="K2993" s="4"/>
      <c r="L2993" s="4"/>
    </row>
    <row r="2994" spans="1:12" ht="18" customHeight="1" thickBot="1" x14ac:dyDescent="0.25">
      <c r="A2994" s="50">
        <f t="shared" ref="A2994:C2994" si="2192">A2992</f>
        <v>2</v>
      </c>
      <c r="B2994" s="50" t="str">
        <f t="shared" si="2192"/>
        <v>Vigilante armado noturno - 12x36h - SUPERVISOR</v>
      </c>
      <c r="C2994" s="50" t="str">
        <f t="shared" si="2192"/>
        <v>FOZ DO IGUAÇU</v>
      </c>
      <c r="D2994" s="648" t="str">
        <f>Raiz!$B$46</f>
        <v>Total do Submódulo 2.1</v>
      </c>
      <c r="E2994" s="649"/>
      <c r="F2994" s="649"/>
      <c r="G2994" s="649"/>
      <c r="H2994" s="649"/>
      <c r="I2994" s="649"/>
      <c r="J2994" s="60">
        <f>SUM(J2992:J2993)</f>
        <v>145.88</v>
      </c>
      <c r="K2994" s="4"/>
      <c r="L2994" s="4"/>
    </row>
    <row r="2995" spans="1:12" ht="14.25" customHeight="1" thickBot="1" x14ac:dyDescent="0.25">
      <c r="A2995" s="50">
        <f t="shared" ref="A2995:C2995" si="2193">A2993</f>
        <v>2</v>
      </c>
      <c r="B2995" s="50" t="str">
        <f t="shared" si="2193"/>
        <v>Vigilante armado noturno - 12x36h - SUPERVISOR</v>
      </c>
      <c r="C2995" s="50" t="str">
        <f t="shared" si="2193"/>
        <v>FOZ DO IGUAÇU</v>
      </c>
      <c r="D2995" s="4"/>
      <c r="E2995" s="4"/>
      <c r="F2995" s="4"/>
      <c r="G2995" s="4"/>
      <c r="H2995" s="4"/>
      <c r="I2995" s="4"/>
      <c r="J2995" s="4"/>
      <c r="K2995" s="4"/>
      <c r="L2995" s="4"/>
    </row>
    <row r="2996" spans="1:12" ht="18" customHeight="1" x14ac:dyDescent="0.2">
      <c r="A2996" s="50">
        <f t="shared" ref="A2996:C2996" si="2194">A2994</f>
        <v>2</v>
      </c>
      <c r="B2996" s="50" t="str">
        <f t="shared" si="2194"/>
        <v>Vigilante armado noturno - 12x36h - SUPERVISOR</v>
      </c>
      <c r="C2996" s="50" t="str">
        <f t="shared" si="2194"/>
        <v>FOZ DO IGUAÇU</v>
      </c>
      <c r="D2996" s="564" t="str">
        <f>Raiz!$B$48</f>
        <v xml:space="preserve"> Submódulo 2.2 - Encargos Previdenciários (GPS), FGTS e outras contribuições</v>
      </c>
      <c r="E2996" s="564"/>
      <c r="F2996" s="564"/>
      <c r="G2996" s="564"/>
      <c r="H2996" s="564"/>
      <c r="I2996" s="564"/>
      <c r="J2996" s="565"/>
      <c r="K2996" s="4"/>
      <c r="L2996" s="4"/>
    </row>
    <row r="2997" spans="1:12" ht="18" customHeight="1" x14ac:dyDescent="0.2">
      <c r="A2997" s="50">
        <f t="shared" ref="A2997:C2997" si="2195">A2995</f>
        <v>2</v>
      </c>
      <c r="B2997" s="50" t="str">
        <f t="shared" si="2195"/>
        <v>Vigilante armado noturno - 12x36h - SUPERVISOR</v>
      </c>
      <c r="C2997" s="50" t="str">
        <f t="shared" si="2195"/>
        <v>FOZ DO IGUAÇU</v>
      </c>
      <c r="D2997" s="10" t="str">
        <f>Raiz!$B$49</f>
        <v>A</v>
      </c>
      <c r="E2997" s="563" t="str">
        <f>Raiz!$C$49</f>
        <v>INSS</v>
      </c>
      <c r="F2997" s="563"/>
      <c r="G2997" s="563"/>
      <c r="H2997" s="563"/>
      <c r="I2997" s="15">
        <f>Raiz!$G$49</f>
        <v>0.2</v>
      </c>
      <c r="J2997" s="14">
        <f>ROUND((J2984+J2994)*$I2997,2)</f>
        <v>291.76</v>
      </c>
      <c r="K2997" s="4"/>
      <c r="L2997" s="4"/>
    </row>
    <row r="2998" spans="1:12" ht="18" customHeight="1" x14ac:dyDescent="0.2">
      <c r="A2998" s="50">
        <f t="shared" ref="A2998:C2998" si="2196">A2996</f>
        <v>2</v>
      </c>
      <c r="B2998" s="50" t="str">
        <f t="shared" si="2196"/>
        <v>Vigilante armado noturno - 12x36h - SUPERVISOR</v>
      </c>
      <c r="C2998" s="50" t="str">
        <f t="shared" si="2196"/>
        <v>FOZ DO IGUAÇU</v>
      </c>
      <c r="D2998" s="10" t="str">
        <f>Raiz!$B$50</f>
        <v>B</v>
      </c>
      <c r="E2998" s="563" t="str">
        <f>Raiz!$C$50</f>
        <v>Salário Educação</v>
      </c>
      <c r="F2998" s="563"/>
      <c r="G2998" s="563"/>
      <c r="H2998" s="563"/>
      <c r="I2998" s="15">
        <f>Raiz!$G$50</f>
        <v>2.5000000000000001E-2</v>
      </c>
      <c r="J2998" s="14">
        <f>ROUND((J2984+J2994)*$I2998,2)</f>
        <v>36.47</v>
      </c>
      <c r="K2998" s="4"/>
      <c r="L2998" s="4"/>
    </row>
    <row r="2999" spans="1:12" ht="18" customHeight="1" x14ac:dyDescent="0.2">
      <c r="A2999" s="50">
        <f t="shared" ref="A2999:C2999" si="2197">A2997</f>
        <v>2</v>
      </c>
      <c r="B2999" s="50" t="str">
        <f t="shared" si="2197"/>
        <v>Vigilante armado noturno - 12x36h - SUPERVISOR</v>
      </c>
      <c r="C2999" s="50" t="str">
        <f t="shared" si="2197"/>
        <v>FOZ DO IGUAÇU</v>
      </c>
      <c r="D2999" s="10" t="str">
        <f>Raiz!$B$51</f>
        <v>C</v>
      </c>
      <c r="E2999" s="62" t="str">
        <f>Raiz!$C$51</f>
        <v>RAT X FAP       RAT=</v>
      </c>
      <c r="F2999" s="66">
        <f>VLOOKUP(J2950,Base!$H$11:$I$12,2,FALSE)</f>
        <v>0.03</v>
      </c>
      <c r="G2999" s="63" t="str">
        <f>Raiz!$E$51</f>
        <v>FAP=</v>
      </c>
      <c r="H2999" s="64">
        <f>VLOOKUP(J2950,Base!$H$11:$J$12,3,FALSE)</f>
        <v>1</v>
      </c>
      <c r="I2999" s="15">
        <f>F2999*H2999</f>
        <v>0.03</v>
      </c>
      <c r="J2999" s="14">
        <f>ROUND((J2984+J2994)*$I2999,2)</f>
        <v>43.76</v>
      </c>
      <c r="K2999" s="4"/>
      <c r="L2999" s="4"/>
    </row>
    <row r="3000" spans="1:12" ht="18" customHeight="1" x14ac:dyDescent="0.2">
      <c r="A3000" s="50">
        <f t="shared" ref="A3000:C3000" si="2198">A2998</f>
        <v>2</v>
      </c>
      <c r="B3000" s="50" t="str">
        <f t="shared" si="2198"/>
        <v>Vigilante armado noturno - 12x36h - SUPERVISOR</v>
      </c>
      <c r="C3000" s="50" t="str">
        <f t="shared" si="2198"/>
        <v>FOZ DO IGUAÇU</v>
      </c>
      <c r="D3000" s="10" t="str">
        <f>Raiz!$B$52</f>
        <v>D</v>
      </c>
      <c r="E3000" s="563" t="str">
        <f>Raiz!$C$52</f>
        <v>SESI ou SESC</v>
      </c>
      <c r="F3000" s="563"/>
      <c r="G3000" s="563"/>
      <c r="H3000" s="563"/>
      <c r="I3000" s="15">
        <f>Raiz!$G$52</f>
        <v>1.4999999999999999E-2</v>
      </c>
      <c r="J3000" s="14">
        <f>ROUND((J2984+J2994)*$I3000,2)</f>
        <v>21.88</v>
      </c>
      <c r="K3000" s="4"/>
      <c r="L3000" s="4"/>
    </row>
    <row r="3001" spans="1:12" ht="18" customHeight="1" x14ac:dyDescent="0.2">
      <c r="A3001" s="50">
        <f t="shared" ref="A3001:C3001" si="2199">A2999</f>
        <v>2</v>
      </c>
      <c r="B3001" s="50" t="str">
        <f t="shared" si="2199"/>
        <v>Vigilante armado noturno - 12x36h - SUPERVISOR</v>
      </c>
      <c r="C3001" s="50" t="str">
        <f t="shared" si="2199"/>
        <v>FOZ DO IGUAÇU</v>
      </c>
      <c r="D3001" s="10" t="str">
        <f>Raiz!$B$53</f>
        <v>E</v>
      </c>
      <c r="E3001" s="563" t="str">
        <f>Raiz!$C$53</f>
        <v>SENAI ou SENAC</v>
      </c>
      <c r="F3001" s="563"/>
      <c r="G3001" s="563"/>
      <c r="H3001" s="563"/>
      <c r="I3001" s="15">
        <f>Raiz!$G$53</f>
        <v>0.01</v>
      </c>
      <c r="J3001" s="14">
        <f>ROUND((J2984+J2994)*$I3001,2)</f>
        <v>14.59</v>
      </c>
      <c r="K3001" s="4"/>
      <c r="L3001" s="4"/>
    </row>
    <row r="3002" spans="1:12" ht="18" customHeight="1" x14ac:dyDescent="0.2">
      <c r="A3002" s="50">
        <f t="shared" ref="A3002:C3002" si="2200">A3000</f>
        <v>2</v>
      </c>
      <c r="B3002" s="50" t="str">
        <f t="shared" si="2200"/>
        <v>Vigilante armado noturno - 12x36h - SUPERVISOR</v>
      </c>
      <c r="C3002" s="50" t="str">
        <f t="shared" si="2200"/>
        <v>FOZ DO IGUAÇU</v>
      </c>
      <c r="D3002" s="10" t="str">
        <f>Raiz!$B$54</f>
        <v>F</v>
      </c>
      <c r="E3002" s="563" t="str">
        <f>Raiz!$C$54</f>
        <v>SEBRAE</v>
      </c>
      <c r="F3002" s="563"/>
      <c r="G3002" s="563"/>
      <c r="H3002" s="563"/>
      <c r="I3002" s="15">
        <f>Raiz!$G$54</f>
        <v>6.0000000000000001E-3</v>
      </c>
      <c r="J3002" s="14">
        <f>ROUND((J2984+J2994)*$I3002,2)</f>
        <v>8.75</v>
      </c>
      <c r="K3002" s="4"/>
      <c r="L3002" s="4"/>
    </row>
    <row r="3003" spans="1:12" ht="18" customHeight="1" x14ac:dyDescent="0.2">
      <c r="A3003" s="50">
        <f t="shared" ref="A3003:C3003" si="2201">A3001</f>
        <v>2</v>
      </c>
      <c r="B3003" s="50" t="str">
        <f t="shared" si="2201"/>
        <v>Vigilante armado noturno - 12x36h - SUPERVISOR</v>
      </c>
      <c r="C3003" s="50" t="str">
        <f t="shared" si="2201"/>
        <v>FOZ DO IGUAÇU</v>
      </c>
      <c r="D3003" s="10" t="str">
        <f>Raiz!$B$55</f>
        <v>G</v>
      </c>
      <c r="E3003" s="563" t="str">
        <f>Raiz!$C$55</f>
        <v>INCRA</v>
      </c>
      <c r="F3003" s="563"/>
      <c r="G3003" s="563"/>
      <c r="H3003" s="563"/>
      <c r="I3003" s="15">
        <f>Raiz!$G$55</f>
        <v>2E-3</v>
      </c>
      <c r="J3003" s="14">
        <f>ROUND((J2984+J2994)*$I3003,2)</f>
        <v>2.92</v>
      </c>
      <c r="K3003" s="4"/>
      <c r="L3003" s="4"/>
    </row>
    <row r="3004" spans="1:12" ht="18" customHeight="1" x14ac:dyDescent="0.2">
      <c r="A3004" s="50">
        <f t="shared" ref="A3004:C3004" si="2202">A3002</f>
        <v>2</v>
      </c>
      <c r="B3004" s="50" t="str">
        <f t="shared" si="2202"/>
        <v>Vigilante armado noturno - 12x36h - SUPERVISOR</v>
      </c>
      <c r="C3004" s="50" t="str">
        <f t="shared" si="2202"/>
        <v>FOZ DO IGUAÇU</v>
      </c>
      <c r="D3004" s="10" t="str">
        <f>Raiz!$B$56</f>
        <v>H</v>
      </c>
      <c r="E3004" s="563" t="str">
        <f>Raiz!$C$56</f>
        <v>FGTS</v>
      </c>
      <c r="F3004" s="563"/>
      <c r="G3004" s="563"/>
      <c r="H3004" s="563"/>
      <c r="I3004" s="15">
        <f>Raiz!$G$56</f>
        <v>0.08</v>
      </c>
      <c r="J3004" s="14">
        <f>ROUND((J2984+J2994)*$I3004,2)</f>
        <v>116.7</v>
      </c>
      <c r="K3004" s="4"/>
      <c r="L3004" s="4"/>
    </row>
    <row r="3005" spans="1:12" ht="18" customHeight="1" thickBot="1" x14ac:dyDescent="0.25">
      <c r="A3005" s="50">
        <f t="shared" ref="A3005:C3005" si="2203">A3003</f>
        <v>2</v>
      </c>
      <c r="B3005" s="50" t="str">
        <f t="shared" si="2203"/>
        <v>Vigilante armado noturno - 12x36h - SUPERVISOR</v>
      </c>
      <c r="C3005" s="50" t="str">
        <f t="shared" si="2203"/>
        <v>FOZ DO IGUAÇU</v>
      </c>
      <c r="D3005" s="653" t="str">
        <f>Raiz!$B$57</f>
        <v>Total do Submódulo 2.2</v>
      </c>
      <c r="E3005" s="653"/>
      <c r="F3005" s="653"/>
      <c r="G3005" s="653"/>
      <c r="H3005" s="653"/>
      <c r="I3005" s="16">
        <f>SUM(I2997:I3004)</f>
        <v>0.36800000000000005</v>
      </c>
      <c r="J3005" s="13">
        <f>SUM(J2997:J3004)</f>
        <v>536.83000000000004</v>
      </c>
      <c r="K3005" s="4"/>
      <c r="L3005" s="4"/>
    </row>
    <row r="3006" spans="1:12" ht="12" customHeight="1" thickBot="1" x14ac:dyDescent="0.25">
      <c r="A3006" s="50">
        <f t="shared" ref="A3006:A3017" si="2204">A3005</f>
        <v>2</v>
      </c>
      <c r="B3006" s="50" t="str">
        <f t="shared" ref="B3006:B3017" si="2205">B3005</f>
        <v>Vigilante armado noturno - 12x36h - SUPERVISOR</v>
      </c>
      <c r="C3006" s="50" t="str">
        <f t="shared" ref="C3006:C3017" si="2206">C3005</f>
        <v>FOZ DO IGUAÇU</v>
      </c>
      <c r="D3006" s="4"/>
      <c r="E3006" s="4"/>
      <c r="F3006" s="4"/>
      <c r="G3006" s="4"/>
      <c r="H3006" s="4"/>
      <c r="I3006" s="4"/>
      <c r="J3006" s="4"/>
      <c r="K3006" s="4"/>
      <c r="L3006" s="4"/>
    </row>
    <row r="3007" spans="1:12" ht="18" customHeight="1" x14ac:dyDescent="0.2">
      <c r="A3007" s="50">
        <f t="shared" si="2204"/>
        <v>2</v>
      </c>
      <c r="B3007" s="50" t="str">
        <f t="shared" si="2205"/>
        <v>Vigilante armado noturno - 12x36h - SUPERVISOR</v>
      </c>
      <c r="C3007" s="50" t="str">
        <f t="shared" si="2206"/>
        <v>FOZ DO IGUAÇU</v>
      </c>
      <c r="D3007" s="564" t="str">
        <f>Raiz!$B$59</f>
        <v xml:space="preserve"> Submódulo 2.3 - Benefícios Mensais e Diários</v>
      </c>
      <c r="E3007" s="564"/>
      <c r="F3007" s="564"/>
      <c r="G3007" s="564"/>
      <c r="H3007" s="564"/>
      <c r="I3007" s="564"/>
      <c r="J3007" s="565"/>
      <c r="K3007" s="4"/>
      <c r="L3007" s="4"/>
    </row>
    <row r="3008" spans="1:12" ht="18" customHeight="1" x14ac:dyDescent="0.2">
      <c r="A3008" s="50">
        <f t="shared" si="2204"/>
        <v>2</v>
      </c>
      <c r="B3008" s="50" t="str">
        <f t="shared" si="2205"/>
        <v>Vigilante armado noturno - 12x36h - SUPERVISOR</v>
      </c>
      <c r="C3008" s="50" t="str">
        <f t="shared" si="2206"/>
        <v>FOZ DO IGUAÇU</v>
      </c>
      <c r="D3008" s="10" t="str">
        <f>Raiz!$B$60</f>
        <v>A</v>
      </c>
      <c r="E3008" s="241" t="str">
        <f>Raiz!$C$60</f>
        <v>Transporte</v>
      </c>
      <c r="F3008" s="85" t="str">
        <f>Raiz!$D$60</f>
        <v>Quantidade</v>
      </c>
      <c r="G3008" s="74">
        <f>VLOOKUP(G2955,Base!$B$463:$L$473,J2960+1,FALSE)</f>
        <v>60</v>
      </c>
      <c r="H3008" s="38"/>
      <c r="I3008" s="18"/>
      <c r="J3008" s="11">
        <f>IF(ROUND((G3008*G2973)-(J2978*0.06),2)&lt;0,0,ROUND((G3008*G2973)-(J2978*0.06),2))</f>
        <v>270</v>
      </c>
      <c r="K3008" s="4"/>
      <c r="L3008" s="4"/>
    </row>
    <row r="3009" spans="1:12" ht="18" customHeight="1" x14ac:dyDescent="0.2">
      <c r="A3009" s="50">
        <f t="shared" si="2204"/>
        <v>2</v>
      </c>
      <c r="B3009" s="50" t="str">
        <f t="shared" si="2205"/>
        <v>Vigilante armado noturno - 12x36h - SUPERVISOR</v>
      </c>
      <c r="C3009" s="50" t="str">
        <f t="shared" si="2206"/>
        <v>FOZ DO IGUAÇU</v>
      </c>
      <c r="D3009" s="10" t="str">
        <f>Raiz!$B$61</f>
        <v>B</v>
      </c>
      <c r="E3009" s="241" t="str">
        <f>Raiz!$C$61</f>
        <v>Auxílio Alimentação</v>
      </c>
      <c r="F3009" s="85" t="str">
        <f>Raiz!$D$61</f>
        <v>Quantidade</v>
      </c>
      <c r="G3009" s="74">
        <f>VLOOKUP(G2955,Base!$B$511:$L$521,J2960+1,FALSE)</f>
        <v>30</v>
      </c>
      <c r="H3009" s="38" t="s">
        <v>145</v>
      </c>
      <c r="I3009" s="18">
        <f>VLOOKUP(G2955,Base!$B$535:$L$545,J2960+1,FALSE)</f>
        <v>0.2</v>
      </c>
      <c r="J3009" s="11">
        <f>ROUND(G2974*G3009*(1-I3009),2)</f>
        <v>1002.24</v>
      </c>
      <c r="K3009" s="239"/>
      <c r="L3009" s="239"/>
    </row>
    <row r="3010" spans="1:12" ht="18" customHeight="1" x14ac:dyDescent="0.2">
      <c r="A3010" s="50">
        <f t="shared" si="2204"/>
        <v>2</v>
      </c>
      <c r="B3010" s="50" t="str">
        <f t="shared" si="2205"/>
        <v>Vigilante armado noturno - 12x36h - SUPERVISOR</v>
      </c>
      <c r="C3010" s="50" t="str">
        <f t="shared" si="2206"/>
        <v>FOZ DO IGUAÇU</v>
      </c>
      <c r="D3010" s="10" t="str">
        <f>Raiz!$B$62</f>
        <v>C</v>
      </c>
      <c r="E3010" s="521" t="str">
        <f>Raiz!$C$62</f>
        <v>Convênio Saúde</v>
      </c>
      <c r="F3010" s="521"/>
      <c r="G3010" s="521"/>
      <c r="H3010" s="521"/>
      <c r="I3010" s="521"/>
      <c r="J3010" s="11">
        <f>VLOOKUP(G2955,Base!$B$583:$O$593,J2960+1,FALSE)</f>
        <v>222.5</v>
      </c>
      <c r="K3010" s="239"/>
      <c r="L3010" s="239"/>
    </row>
    <row r="3011" spans="1:12" ht="18" customHeight="1" x14ac:dyDescent="0.2">
      <c r="A3011" s="50">
        <f t="shared" si="2204"/>
        <v>2</v>
      </c>
      <c r="B3011" s="50" t="str">
        <f t="shared" si="2205"/>
        <v>Vigilante armado noturno - 12x36h - SUPERVISOR</v>
      </c>
      <c r="C3011" s="50" t="str">
        <f t="shared" si="2206"/>
        <v>FOZ DO IGUAÇU</v>
      </c>
      <c r="D3011" s="10" t="str">
        <f>Raiz!$B$63</f>
        <v>D</v>
      </c>
      <c r="E3011" s="521" t="str">
        <f>Raiz!$C$63</f>
        <v>Benefício Social Familiar</v>
      </c>
      <c r="F3011" s="521"/>
      <c r="G3011" s="521"/>
      <c r="H3011" s="521"/>
      <c r="I3011" s="521"/>
      <c r="J3011" s="11">
        <f>VLOOKUP(G2955,Base!$B$607:$O$617,J2960+1,FALSE)</f>
        <v>0</v>
      </c>
      <c r="K3011" s="239"/>
      <c r="L3011" s="239"/>
    </row>
    <row r="3012" spans="1:12" ht="18" customHeight="1" x14ac:dyDescent="0.2">
      <c r="A3012" s="50">
        <f t="shared" si="2204"/>
        <v>2</v>
      </c>
      <c r="B3012" s="50" t="str">
        <f t="shared" si="2205"/>
        <v>Vigilante armado noturno - 12x36h - SUPERVISOR</v>
      </c>
      <c r="C3012" s="50" t="str">
        <f t="shared" si="2206"/>
        <v>FOZ DO IGUAÇU</v>
      </c>
      <c r="D3012" s="10" t="str">
        <f>Raiz!$B$64</f>
        <v>E</v>
      </c>
      <c r="E3012" s="527" t="str">
        <f>Raiz!$C$64</f>
        <v>Adicional de Assiduidade</v>
      </c>
      <c r="F3012" s="527"/>
      <c r="G3012" s="527"/>
      <c r="H3012" s="527"/>
      <c r="I3012" s="18">
        <f>VLOOKUP(G2955,Base!$B$631:$O$641,J2960+1,FALSE)</f>
        <v>0</v>
      </c>
      <c r="J3012" s="11">
        <f>ROUND(I3012*J2988,2)</f>
        <v>0</v>
      </c>
      <c r="K3012" s="239"/>
      <c r="L3012" s="239"/>
    </row>
    <row r="3013" spans="1:12" ht="18" customHeight="1" x14ac:dyDescent="0.2">
      <c r="A3013" s="50">
        <f t="shared" si="2204"/>
        <v>2</v>
      </c>
      <c r="B3013" s="50" t="str">
        <f t="shared" si="2205"/>
        <v>Vigilante armado noturno - 12x36h - SUPERVISOR</v>
      </c>
      <c r="C3013" s="50" t="str">
        <f t="shared" si="2206"/>
        <v>FOZ DO IGUAÇU</v>
      </c>
      <c r="D3013" s="10" t="str">
        <f>Raiz!$B$65</f>
        <v>F</v>
      </c>
      <c r="E3013" s="521" t="str">
        <f>Raiz!$C$65</f>
        <v>Seguro de Vida</v>
      </c>
      <c r="F3013" s="521"/>
      <c r="G3013" s="521"/>
      <c r="H3013" s="521"/>
      <c r="I3013" s="521"/>
      <c r="J3013" s="11">
        <f>VLOOKUP(G2955,Base!$B$655:$O$665,J2960+1,FALSE)</f>
        <v>0</v>
      </c>
      <c r="K3013" s="239"/>
      <c r="L3013" s="239"/>
    </row>
    <row r="3014" spans="1:12" ht="18" customHeight="1" x14ac:dyDescent="0.2">
      <c r="A3014" s="50">
        <f t="shared" si="2204"/>
        <v>2</v>
      </c>
      <c r="B3014" s="50" t="str">
        <f t="shared" si="2205"/>
        <v>Vigilante armado noturno - 12x36h - SUPERVISOR</v>
      </c>
      <c r="C3014" s="50" t="str">
        <f t="shared" si="2206"/>
        <v>FOZ DO IGUAÇU</v>
      </c>
      <c r="D3014" s="10" t="str">
        <f>Raiz!$B$66</f>
        <v>G</v>
      </c>
      <c r="E3014" s="521" t="str">
        <f>Raiz!$C$66</f>
        <v>Auxílio funeral</v>
      </c>
      <c r="F3014" s="583"/>
      <c r="G3014" s="583"/>
      <c r="H3014" s="583"/>
      <c r="I3014" s="584"/>
      <c r="J3014" s="11">
        <f>VLOOKUP(G2955,Base!$B$679:$L$698,J2960+1,FALSE)</f>
        <v>0</v>
      </c>
      <c r="K3014" s="239"/>
      <c r="L3014" s="239"/>
    </row>
    <row r="3015" spans="1:12" ht="18" customHeight="1" x14ac:dyDescent="0.2">
      <c r="A3015" s="50">
        <f t="shared" si="2204"/>
        <v>2</v>
      </c>
      <c r="B3015" s="50" t="str">
        <f t="shared" si="2205"/>
        <v>Vigilante armado noturno - 12x36h - SUPERVISOR</v>
      </c>
      <c r="C3015" s="50" t="str">
        <f t="shared" si="2206"/>
        <v>FOZ DO IGUAÇU</v>
      </c>
      <c r="D3015" s="10" t="str">
        <f>Raiz!$B$67</f>
        <v>H</v>
      </c>
      <c r="E3015" s="521" t="str">
        <f>Raiz!$C$67</f>
        <v>Outros</v>
      </c>
      <c r="F3015" s="521"/>
      <c r="G3015" s="521"/>
      <c r="H3015" s="521"/>
      <c r="I3015" s="521"/>
      <c r="J3015" s="11">
        <f>VLOOKUP(G2955,Base!$B$703:$O$713,J2960+1,FALSE)</f>
        <v>0</v>
      </c>
      <c r="K3015" s="239"/>
      <c r="L3015" s="239"/>
    </row>
    <row r="3016" spans="1:12" ht="18" customHeight="1" thickBot="1" x14ac:dyDescent="0.25">
      <c r="A3016" s="50">
        <f t="shared" si="2204"/>
        <v>2</v>
      </c>
      <c r="B3016" s="50" t="str">
        <f t="shared" si="2205"/>
        <v>Vigilante armado noturno - 12x36h - SUPERVISOR</v>
      </c>
      <c r="C3016" s="50" t="str">
        <f t="shared" si="2206"/>
        <v>FOZ DO IGUAÇU</v>
      </c>
      <c r="D3016" s="619" t="str">
        <f>Raiz!$B$68</f>
        <v> Total do Submódulo 2.3</v>
      </c>
      <c r="E3016" s="619"/>
      <c r="F3016" s="619"/>
      <c r="G3016" s="619"/>
      <c r="H3016" s="619"/>
      <c r="I3016" s="619"/>
      <c r="J3016" s="13">
        <f>SUM(J3008:J3015)</f>
        <v>1494.74</v>
      </c>
      <c r="K3016" s="4"/>
      <c r="L3016" s="4"/>
    </row>
    <row r="3017" spans="1:12" ht="12" customHeight="1" thickBot="1" x14ac:dyDescent="0.25">
      <c r="A3017" s="50">
        <f t="shared" si="2204"/>
        <v>2</v>
      </c>
      <c r="B3017" s="50" t="str">
        <f t="shared" si="2205"/>
        <v>Vigilante armado noturno - 12x36h - SUPERVISOR</v>
      </c>
      <c r="C3017" s="50" t="str">
        <f t="shared" si="2206"/>
        <v>FOZ DO IGUAÇU</v>
      </c>
      <c r="D3017" s="4"/>
      <c r="E3017" s="4"/>
      <c r="F3017" s="4"/>
      <c r="G3017" s="4"/>
      <c r="H3017" s="4"/>
      <c r="I3017" s="4"/>
      <c r="J3017" s="4"/>
      <c r="K3017" s="4"/>
      <c r="L3017" s="4"/>
    </row>
    <row r="3018" spans="1:12" ht="18" customHeight="1" x14ac:dyDescent="0.2">
      <c r="A3018" s="50">
        <f t="shared" ref="A3018:C3018" si="2207">A3017</f>
        <v>2</v>
      </c>
      <c r="B3018" s="50" t="str">
        <f t="shared" si="2207"/>
        <v>Vigilante armado noturno - 12x36h - SUPERVISOR</v>
      </c>
      <c r="C3018" s="50" t="str">
        <f t="shared" si="2207"/>
        <v>FOZ DO IGUAÇU</v>
      </c>
      <c r="D3018" s="669" t="str">
        <f>Raiz!$B$70</f>
        <v>Quadro-Resumo do Módulo 2 - Encargos e Benefícios Anuais, Mensais e Diários</v>
      </c>
      <c r="E3018" s="670"/>
      <c r="F3018" s="670"/>
      <c r="G3018" s="670"/>
      <c r="H3018" s="670"/>
      <c r="I3018" s="671"/>
      <c r="J3018" s="19" t="str">
        <f>Raiz!$H$70</f>
        <v>Valor R$</v>
      </c>
      <c r="K3018" s="4"/>
      <c r="L3018" s="4"/>
    </row>
    <row r="3019" spans="1:12" ht="18" customHeight="1" x14ac:dyDescent="0.2">
      <c r="A3019" s="50">
        <f t="shared" ref="A3019:C3019" si="2208">A3018</f>
        <v>2</v>
      </c>
      <c r="B3019" s="50" t="str">
        <f t="shared" si="2208"/>
        <v>Vigilante armado noturno - 12x36h - SUPERVISOR</v>
      </c>
      <c r="C3019" s="50" t="str">
        <f t="shared" si="2208"/>
        <v>FOZ DO IGUAÇU</v>
      </c>
      <c r="D3019" s="10" t="str">
        <f>Raiz!$B$71</f>
        <v>2.1</v>
      </c>
      <c r="E3019" s="521" t="str">
        <f>Raiz!$C$71</f>
        <v>13º Salário e Adicional de Férias</v>
      </c>
      <c r="F3019" s="668"/>
      <c r="G3019" s="668"/>
      <c r="H3019" s="668"/>
      <c r="I3019" s="584"/>
      <c r="J3019" s="17">
        <f>J2994</f>
        <v>145.88</v>
      </c>
      <c r="K3019" s="4"/>
      <c r="L3019" s="4"/>
    </row>
    <row r="3020" spans="1:12" ht="18" customHeight="1" x14ac:dyDescent="0.2">
      <c r="A3020" s="50">
        <f t="shared" ref="A3020:C3020" si="2209">A3019</f>
        <v>2</v>
      </c>
      <c r="B3020" s="50" t="str">
        <f t="shared" si="2209"/>
        <v>Vigilante armado noturno - 12x36h - SUPERVISOR</v>
      </c>
      <c r="C3020" s="50" t="str">
        <f t="shared" si="2209"/>
        <v>FOZ DO IGUAÇU</v>
      </c>
      <c r="D3020" s="10" t="str">
        <f>Raiz!$B$72</f>
        <v>2.2</v>
      </c>
      <c r="E3020" s="521" t="str">
        <f>Raiz!$C$72</f>
        <v>Encargos Previdenciários (GPS), FGTS e outras contribuições</v>
      </c>
      <c r="F3020" s="668"/>
      <c r="G3020" s="668"/>
      <c r="H3020" s="668"/>
      <c r="I3020" s="584"/>
      <c r="J3020" s="17">
        <f>J3005</f>
        <v>536.83000000000004</v>
      </c>
      <c r="K3020" s="4"/>
      <c r="L3020" s="4"/>
    </row>
    <row r="3021" spans="1:12" ht="18" customHeight="1" x14ac:dyDescent="0.2">
      <c r="A3021" s="50">
        <f t="shared" ref="A3021:C3021" si="2210">A3020</f>
        <v>2</v>
      </c>
      <c r="B3021" s="50" t="str">
        <f t="shared" si="2210"/>
        <v>Vigilante armado noturno - 12x36h - SUPERVISOR</v>
      </c>
      <c r="C3021" s="50" t="str">
        <f t="shared" si="2210"/>
        <v>FOZ DO IGUAÇU</v>
      </c>
      <c r="D3021" s="10" t="str">
        <f>Raiz!$B$73</f>
        <v>2.3</v>
      </c>
      <c r="E3021" s="521" t="str">
        <f>Raiz!$C$73</f>
        <v>Benefícios Mensais e Diários</v>
      </c>
      <c r="F3021" s="668"/>
      <c r="G3021" s="668"/>
      <c r="H3021" s="668"/>
      <c r="I3021" s="584"/>
      <c r="J3021" s="17">
        <f>J3016</f>
        <v>1494.74</v>
      </c>
      <c r="K3021" s="4"/>
      <c r="L3021" s="4"/>
    </row>
    <row r="3022" spans="1:12" ht="18" customHeight="1" thickBot="1" x14ac:dyDescent="0.25">
      <c r="A3022" s="50">
        <f t="shared" ref="A3022:C3022" si="2211">A3021</f>
        <v>2</v>
      </c>
      <c r="B3022" s="50" t="str">
        <f t="shared" si="2211"/>
        <v>Vigilante armado noturno - 12x36h - SUPERVISOR</v>
      </c>
      <c r="C3022" s="50" t="str">
        <f t="shared" si="2211"/>
        <v>FOZ DO IGUAÇU</v>
      </c>
      <c r="D3022" s="619" t="str">
        <f>Raiz!$B$74</f>
        <v> Total do Módulo 2 - Encargos e Benefícios Anuais, mensais e Diários</v>
      </c>
      <c r="E3022" s="655"/>
      <c r="F3022" s="655"/>
      <c r="G3022" s="655"/>
      <c r="H3022" s="655"/>
      <c r="I3022" s="656"/>
      <c r="J3022" s="13">
        <f>SUM(J3019:J3021)</f>
        <v>2177.4499999999998</v>
      </c>
      <c r="K3022" s="4"/>
      <c r="L3022" s="4"/>
    </row>
    <row r="3023" spans="1:12" ht="14.1" customHeight="1" thickBot="1" x14ac:dyDescent="0.25">
      <c r="A3023" s="50">
        <f t="shared" ref="A3023:C3023" si="2212">A3022</f>
        <v>2</v>
      </c>
      <c r="B3023" s="50" t="str">
        <f t="shared" si="2212"/>
        <v>Vigilante armado noturno - 12x36h - SUPERVISOR</v>
      </c>
      <c r="C3023" s="50" t="str">
        <f t="shared" si="2212"/>
        <v>FOZ DO IGUAÇU</v>
      </c>
      <c r="D3023" s="4"/>
      <c r="E3023" s="4"/>
      <c r="F3023" s="4"/>
      <c r="G3023" s="4"/>
      <c r="H3023" s="4"/>
      <c r="I3023" s="4"/>
      <c r="J3023" s="4"/>
      <c r="K3023" s="4"/>
      <c r="L3023" s="4"/>
    </row>
    <row r="3024" spans="1:12" ht="18" customHeight="1" x14ac:dyDescent="0.2">
      <c r="A3024" s="50">
        <f t="shared" ref="A3024:C3024" si="2213">A3023</f>
        <v>2</v>
      </c>
      <c r="B3024" s="50" t="str">
        <f t="shared" si="2213"/>
        <v>Vigilante armado noturno - 12x36h - SUPERVISOR</v>
      </c>
      <c r="C3024" s="50" t="str">
        <f t="shared" si="2213"/>
        <v>FOZ DO IGUAÇU</v>
      </c>
      <c r="D3024" s="549" t="str">
        <f>Raiz!$B$76</f>
        <v>MÓDULO 3 – PROVISÃO PARA RESCISÃO</v>
      </c>
      <c r="E3024" s="550"/>
      <c r="F3024" s="550"/>
      <c r="G3024" s="550"/>
      <c r="H3024" s="551"/>
      <c r="I3024" s="1" t="str">
        <f>Raiz!$G$76</f>
        <v>%</v>
      </c>
      <c r="J3024" s="2" t="str">
        <f>Raiz!$H$76</f>
        <v>Valor R$</v>
      </c>
      <c r="K3024" s="4"/>
      <c r="L3024" s="4"/>
    </row>
    <row r="3025" spans="1:14" ht="28.5" customHeight="1" x14ac:dyDescent="0.2">
      <c r="A3025" s="50">
        <f t="shared" ref="A3025:C3025" si="2214">A3024</f>
        <v>2</v>
      </c>
      <c r="B3025" s="50" t="str">
        <f t="shared" si="2214"/>
        <v>Vigilante armado noturno - 12x36h - SUPERVISOR</v>
      </c>
      <c r="C3025" s="50" t="str">
        <f t="shared" si="2214"/>
        <v>FOZ DO IGUAÇU</v>
      </c>
      <c r="D3025" s="28" t="str">
        <f>Raiz!$B$77</f>
        <v>A</v>
      </c>
      <c r="E3025" s="278" t="str">
        <f>Raiz!$C$77</f>
        <v>Aviso Prévio Indenizado</v>
      </c>
      <c r="F3025" s="536" t="str">
        <f>Raiz!$D$77</f>
        <v>Cálculo do valor = [Rem/12 + 13º/12 + Férias/12 + 1/3Férias/12] x 1 x 5% de rotatividade anual</v>
      </c>
      <c r="G3025" s="537"/>
      <c r="H3025" s="618"/>
      <c r="I3025" s="12">
        <f>Raiz!$G$77</f>
        <v>4.9768518518518521E-3</v>
      </c>
      <c r="J3025" s="11">
        <f>ROUND(I3025*(J2984+J2994),2)</f>
        <v>7.26</v>
      </c>
      <c r="K3025" s="4"/>
      <c r="L3025" s="4"/>
    </row>
    <row r="3026" spans="1:14" ht="18" customHeight="1" x14ac:dyDescent="0.2">
      <c r="A3026" s="50">
        <f t="shared" ref="A3026:C3026" si="2215">A3025</f>
        <v>2</v>
      </c>
      <c r="B3026" s="50" t="str">
        <f t="shared" si="2215"/>
        <v>Vigilante armado noturno - 12x36h - SUPERVISOR</v>
      </c>
      <c r="C3026" s="50" t="str">
        <f t="shared" si="2215"/>
        <v>FOZ DO IGUAÇU</v>
      </c>
      <c r="D3026" s="10" t="str">
        <f>Raiz!$B$78</f>
        <v>B</v>
      </c>
      <c r="E3026" s="638" t="str">
        <f>Raiz!$C$78</f>
        <v>Incidência do FGTS sobre o Aviso Prévio Indenizado</v>
      </c>
      <c r="F3026" s="639"/>
      <c r="G3026" s="639"/>
      <c r="H3026" s="640"/>
      <c r="I3026" s="12">
        <f>0.08*I3025</f>
        <v>3.9814814814814818E-4</v>
      </c>
      <c r="J3026" s="11">
        <f>ROUND((J2984+J2994)*I3026,2)</f>
        <v>0.57999999999999996</v>
      </c>
      <c r="K3026" s="4"/>
      <c r="L3026" s="4"/>
    </row>
    <row r="3027" spans="1:14" ht="18" customHeight="1" x14ac:dyDescent="0.2">
      <c r="A3027" s="50">
        <f t="shared" ref="A3027:C3027" si="2216">A3026</f>
        <v>2</v>
      </c>
      <c r="B3027" s="50" t="str">
        <f t="shared" si="2216"/>
        <v>Vigilante armado noturno - 12x36h - SUPERVISOR</v>
      </c>
      <c r="C3027" s="50" t="str">
        <f t="shared" si="2216"/>
        <v>FOZ DO IGUAÇU</v>
      </c>
      <c r="D3027" s="10" t="str">
        <f>Raiz!$B$79</f>
        <v>C</v>
      </c>
      <c r="E3027" s="615" t="str">
        <f>Raiz!$C$79</f>
        <v>Multa do FGTS sobre o Aviso Prévio Indenizado</v>
      </c>
      <c r="F3027" s="616"/>
      <c r="G3027" s="616"/>
      <c r="H3027" s="617"/>
      <c r="I3027" s="12">
        <f>Raiz!$G$79</f>
        <v>1.9039999999999999E-3</v>
      </c>
      <c r="J3027" s="11">
        <f>ROUND(I3027*(J2984+J2994),2)</f>
        <v>2.78</v>
      </c>
      <c r="K3027" s="4"/>
      <c r="L3027" s="4"/>
    </row>
    <row r="3028" spans="1:14" ht="24.75" customHeight="1" x14ac:dyDescent="0.2">
      <c r="A3028" s="50">
        <f t="shared" ref="A3028:C3028" si="2217">A3027</f>
        <v>2</v>
      </c>
      <c r="B3028" s="50" t="str">
        <f t="shared" si="2217"/>
        <v>Vigilante armado noturno - 12x36h - SUPERVISOR</v>
      </c>
      <c r="C3028" s="50" t="str">
        <f t="shared" si="2217"/>
        <v>FOZ DO IGUAÇU</v>
      </c>
      <c r="D3028" s="28" t="str">
        <f>Raiz!$B$80</f>
        <v>D</v>
      </c>
      <c r="E3028" s="278" t="str">
        <f>Raiz!$C$80</f>
        <v>Aviso Prévio Trabalhado</v>
      </c>
      <c r="F3028" s="536" t="str">
        <f>Raiz!$D$80</f>
        <v>Cálculo do valor= [(Rem/30)x7]/ Qtd meses de execução do serviço x 100% dos empregados</v>
      </c>
      <c r="G3028" s="537"/>
      <c r="H3028" s="618"/>
      <c r="I3028" s="12">
        <f>1/30*7/G2957*1</f>
        <v>9.7222222222222224E-3</v>
      </c>
      <c r="J3028" s="11">
        <f>ROUND((J2984+J2994)/30*7/20,2)</f>
        <v>17.02</v>
      </c>
      <c r="K3028" s="4"/>
      <c r="L3028" s="4"/>
    </row>
    <row r="3029" spans="1:14" ht="18" customHeight="1" x14ac:dyDescent="0.2">
      <c r="A3029" s="50">
        <f t="shared" ref="A3029:C3029" si="2218">A3028</f>
        <v>2</v>
      </c>
      <c r="B3029" s="50" t="str">
        <f t="shared" si="2218"/>
        <v>Vigilante armado noturno - 12x36h - SUPERVISOR</v>
      </c>
      <c r="C3029" s="50" t="str">
        <f t="shared" si="2218"/>
        <v>FOZ DO IGUAÇU</v>
      </c>
      <c r="D3029" s="10" t="str">
        <f>Raiz!$B$81</f>
        <v>E</v>
      </c>
      <c r="E3029" s="535" t="str">
        <f>Raiz!$C$81</f>
        <v>Incidência dos encargos do submódulo 2.2 sobre o Aviso Prévio Trabalhado</v>
      </c>
      <c r="F3029" s="539"/>
      <c r="G3029" s="539"/>
      <c r="H3029" s="540"/>
      <c r="I3029" s="12">
        <f>I3005*I3028</f>
        <v>3.5777777777777782E-3</v>
      </c>
      <c r="J3029" s="11">
        <f>ROUND(I3029*(J2984+J2994),2)</f>
        <v>5.22</v>
      </c>
      <c r="K3029" s="4"/>
      <c r="L3029" s="4"/>
    </row>
    <row r="3030" spans="1:14" ht="18" customHeight="1" x14ac:dyDescent="0.2">
      <c r="A3030" s="50">
        <f t="shared" ref="A3030:C3030" si="2219">A3029</f>
        <v>2</v>
      </c>
      <c r="B3030" s="50" t="str">
        <f t="shared" si="2219"/>
        <v>Vigilante armado noturno - 12x36h - SUPERVISOR</v>
      </c>
      <c r="C3030" s="50" t="str">
        <f t="shared" si="2219"/>
        <v>FOZ DO IGUAÇU</v>
      </c>
      <c r="D3030" s="10" t="str">
        <f>Raiz!$B$82</f>
        <v>F</v>
      </c>
      <c r="E3030" s="524" t="str">
        <f>Raiz!$C$82</f>
        <v>Multa do FGTS e sobre o Aviso Prévio Trabalhado</v>
      </c>
      <c r="F3030" s="554"/>
      <c r="G3030" s="554"/>
      <c r="H3030" s="554"/>
      <c r="I3030" s="555"/>
      <c r="J3030" s="11">
        <f>ROUND((J2984+J2994)*0.08*0.4,2)</f>
        <v>46.68</v>
      </c>
      <c r="K3030" s="4"/>
      <c r="L3030" s="4"/>
    </row>
    <row r="3031" spans="1:14" ht="18" customHeight="1" thickBot="1" x14ac:dyDescent="0.25">
      <c r="A3031" s="50">
        <f t="shared" ref="A3031:C3031" si="2220">A3030</f>
        <v>2</v>
      </c>
      <c r="B3031" s="50" t="str">
        <f t="shared" si="2220"/>
        <v>Vigilante armado noturno - 12x36h - SUPERVISOR</v>
      </c>
      <c r="C3031" s="50" t="str">
        <f t="shared" si="2220"/>
        <v>FOZ DO IGUAÇU</v>
      </c>
      <c r="D3031" s="619" t="str">
        <f>Raiz!$B$83</f>
        <v>Total do Módulo 3 - Provisão para Rescisão</v>
      </c>
      <c r="E3031" s="619"/>
      <c r="F3031" s="619"/>
      <c r="G3031" s="619"/>
      <c r="H3031" s="619"/>
      <c r="I3031" s="619"/>
      <c r="J3031" s="13">
        <f>SUM(J3025:J3030)</f>
        <v>79.539999999999992</v>
      </c>
      <c r="K3031" s="4"/>
      <c r="L3031" s="4"/>
    </row>
    <row r="3032" spans="1:14" ht="12" customHeight="1" thickBot="1" x14ac:dyDescent="0.25">
      <c r="A3032" s="50">
        <f t="shared" ref="A3032:C3032" si="2221">A3031</f>
        <v>2</v>
      </c>
      <c r="B3032" s="50" t="str">
        <f t="shared" si="2221"/>
        <v>Vigilante armado noturno - 12x36h - SUPERVISOR</v>
      </c>
      <c r="C3032" s="50" t="str">
        <f t="shared" si="2221"/>
        <v>FOZ DO IGUAÇU</v>
      </c>
      <c r="D3032" s="4"/>
      <c r="E3032" s="4"/>
      <c r="F3032" s="4"/>
      <c r="G3032" s="4"/>
      <c r="H3032" s="4"/>
      <c r="I3032" s="4"/>
      <c r="J3032" s="4"/>
      <c r="K3032" s="4"/>
      <c r="L3032" s="4"/>
    </row>
    <row r="3033" spans="1:14" ht="18" customHeight="1" x14ac:dyDescent="0.2">
      <c r="A3033" s="50">
        <f t="shared" ref="A3033:C3033" si="2222">A3032</f>
        <v>2</v>
      </c>
      <c r="B3033" s="50" t="str">
        <f t="shared" si="2222"/>
        <v>Vigilante armado noturno - 12x36h - SUPERVISOR</v>
      </c>
      <c r="C3033" s="50" t="str">
        <f t="shared" si="2222"/>
        <v>FOZ DO IGUAÇU</v>
      </c>
      <c r="D3033" s="549" t="str">
        <f>Raiz!$B$85</f>
        <v>MÓDULO 4 – CUSTO DE REPOSIÇÃO DO PROFISSIONAL AUSENTE</v>
      </c>
      <c r="E3033" s="550"/>
      <c r="F3033" s="550"/>
      <c r="G3033" s="550"/>
      <c r="H3033" s="551"/>
      <c r="I3033" s="43" t="str">
        <f>Raiz!$G$85</f>
        <v>%</v>
      </c>
      <c r="J3033" s="40" t="str">
        <f>Raiz!$H$85</f>
        <v>Valor R$</v>
      </c>
      <c r="K3033" s="4"/>
      <c r="L3033" s="4"/>
    </row>
    <row r="3034" spans="1:14" ht="39.950000000000003" customHeight="1" x14ac:dyDescent="0.2">
      <c r="A3034" s="50">
        <f t="shared" ref="A3034:C3034" si="2223">A3033</f>
        <v>2</v>
      </c>
      <c r="B3034" s="50" t="str">
        <f t="shared" si="2223"/>
        <v>Vigilante armado noturno - 12x36h - SUPERVISOR</v>
      </c>
      <c r="C3034" s="50" t="str">
        <f t="shared" si="2223"/>
        <v>FOZ DO IGUAÇU</v>
      </c>
      <c r="D303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3034" s="537"/>
      <c r="F3034" s="537"/>
      <c r="G3034" s="537"/>
      <c r="H3034" s="537"/>
      <c r="I3034" s="537"/>
      <c r="J3034" s="621"/>
      <c r="K3034" s="4"/>
      <c r="L3034" s="4"/>
    </row>
    <row r="3035" spans="1:14" ht="24.75" customHeight="1" x14ac:dyDescent="0.2">
      <c r="A3035" s="50">
        <f t="shared" ref="A3035:C3035" si="2224">A3034</f>
        <v>2</v>
      </c>
      <c r="B3035" s="50" t="str">
        <f t="shared" si="2224"/>
        <v>Vigilante armado noturno - 12x36h - SUPERVISOR</v>
      </c>
      <c r="C3035" s="50" t="str">
        <f t="shared" si="2224"/>
        <v>FOZ DO IGUAÇU</v>
      </c>
      <c r="D3035" s="622" t="str">
        <f>Raiz!$B$87</f>
        <v>MÓDULO 1</v>
      </c>
      <c r="E3035" s="553"/>
      <c r="F3035" s="44" t="str">
        <f>Raiz!$D$87</f>
        <v>MÓDULO 2
(sem VA e VT ou sem VT)</v>
      </c>
      <c r="G3035" s="44" t="str">
        <f>Raiz!$E$87</f>
        <v>MÓDULO 3</v>
      </c>
      <c r="H3035" s="552" t="str">
        <f>Raiz!$F$87</f>
        <v>BCCPA</v>
      </c>
      <c r="I3035" s="553"/>
      <c r="J3035" s="243" t="str">
        <f>Raiz!$H$87</f>
        <v>VA nas Férias</v>
      </c>
      <c r="K3035" s="4"/>
      <c r="L3035" s="4"/>
    </row>
    <row r="3036" spans="1:14" ht="18" customHeight="1" x14ac:dyDescent="0.2">
      <c r="A3036" s="50">
        <f t="shared" ref="A3036:C3036" si="2225">A3035</f>
        <v>2</v>
      </c>
      <c r="B3036" s="50" t="str">
        <f t="shared" si="2225"/>
        <v>Vigilante armado noturno - 12x36h - SUPERVISOR</v>
      </c>
      <c r="C3036" s="50" t="str">
        <f t="shared" si="2225"/>
        <v>FOZ DO IGUAÇU</v>
      </c>
      <c r="D3036" s="559">
        <f>J2988</f>
        <v>1312.92</v>
      </c>
      <c r="E3036" s="604"/>
      <c r="F3036" s="26">
        <f>IF(J3036="S",(J3022-J3008),IF(J3036="N",(J3022-(J3008+J3009))))</f>
        <v>1907.4499999999998</v>
      </c>
      <c r="G3036" s="26">
        <f>J3031</f>
        <v>79.539999999999992</v>
      </c>
      <c r="H3036" s="603">
        <f>SUM(D3036:G3036)</f>
        <v>3299.91</v>
      </c>
      <c r="I3036" s="604"/>
      <c r="J3036" s="244" t="str">
        <f>VLOOKUP($G2955,Base!$B$559:$L$578,$J2960+1,FALSE)</f>
        <v>S</v>
      </c>
      <c r="K3036" s="4"/>
      <c r="L3036" s="51"/>
      <c r="N3036" s="90"/>
    </row>
    <row r="3037" spans="1:14" ht="18" customHeight="1" x14ac:dyDescent="0.2">
      <c r="A3037" s="50">
        <f t="shared" ref="A3037:C3037" si="2226">A3036</f>
        <v>2</v>
      </c>
      <c r="B3037" s="50" t="str">
        <f t="shared" si="2226"/>
        <v>Vigilante armado noturno - 12x36h - SUPERVISOR</v>
      </c>
      <c r="C3037" s="50" t="str">
        <f t="shared" si="2226"/>
        <v>FOZ DO IGUAÇU</v>
      </c>
      <c r="D3037" s="626" t="str">
        <f>Raiz!$B$89</f>
        <v>Submódulo 4.1 Substituto nas Ausências Legais</v>
      </c>
      <c r="E3037" s="627"/>
      <c r="F3037" s="627"/>
      <c r="G3037" s="627"/>
      <c r="H3037" s="627"/>
      <c r="I3037" s="627"/>
      <c r="J3037" s="628"/>
      <c r="K3037" s="4"/>
      <c r="L3037" s="4"/>
    </row>
    <row r="3038" spans="1:14" ht="18" customHeight="1" x14ac:dyDescent="0.2">
      <c r="A3038" s="50">
        <f t="shared" ref="A3038:C3038" si="2227">A3037</f>
        <v>2</v>
      </c>
      <c r="B3038" s="50" t="str">
        <f t="shared" si="2227"/>
        <v>Vigilante armado noturno - 12x36h - SUPERVISOR</v>
      </c>
      <c r="C3038" s="50" t="str">
        <f t="shared" si="2227"/>
        <v>FOZ DO IGUAÇU</v>
      </c>
      <c r="D3038" s="28" t="str">
        <f>Raiz!$B$90</f>
        <v>A</v>
      </c>
      <c r="E3038" s="542" t="str">
        <f>Raiz!$C$90</f>
        <v>Substituto na cobertura de Férias</v>
      </c>
      <c r="F3038" s="542"/>
      <c r="G3038" s="542" t="str">
        <f>Raiz!$E$90</f>
        <v>Cálculo do valor=BCCPA/12</v>
      </c>
      <c r="H3038" s="542"/>
      <c r="I3038" s="29">
        <f>Raiz!$G$90</f>
        <v>8.3333333333333329E-2</v>
      </c>
      <c r="J3038" s="11">
        <f t="shared" ref="J3038" si="2228">ROUND(H3036/12,2)</f>
        <v>274.99</v>
      </c>
      <c r="K3038" s="4"/>
      <c r="L3038" s="4"/>
    </row>
    <row r="3039" spans="1:14" ht="18" customHeight="1" x14ac:dyDescent="0.2">
      <c r="A3039" s="50">
        <f t="shared" ref="A3039:C3039" si="2229">A3038</f>
        <v>2</v>
      </c>
      <c r="B3039" s="50" t="str">
        <f t="shared" si="2229"/>
        <v>Vigilante armado noturno - 12x36h - SUPERVISOR</v>
      </c>
      <c r="C3039" s="50" t="str">
        <f t="shared" si="2229"/>
        <v>FOZ DO IGUAÇU</v>
      </c>
      <c r="D3039" s="10" t="str">
        <f>Raiz!$B$91</f>
        <v>B</v>
      </c>
      <c r="E3039" s="535" t="str">
        <f>Raiz!$C$91</f>
        <v>Substituto na cobertura de Ausências Legais</v>
      </c>
      <c r="F3039" s="540"/>
      <c r="G3039" s="535" t="str">
        <f>Raiz!$E$91</f>
        <v>Cálculo do valor=[(BCCPA/30)x1dia]/12</v>
      </c>
      <c r="H3039" s="540"/>
      <c r="I3039" s="12">
        <f>Raiz!$G$91</f>
        <v>2.7777777777777779E-3</v>
      </c>
      <c r="J3039" s="11">
        <f t="shared" ref="J3039" si="2230">ROUND(I3039*H3036,2)</f>
        <v>9.17</v>
      </c>
      <c r="K3039" s="4"/>
      <c r="L3039" s="4"/>
    </row>
    <row r="3040" spans="1:14" ht="18" customHeight="1" x14ac:dyDescent="0.2">
      <c r="A3040" s="50">
        <f t="shared" ref="A3040:C3040" si="2231">A3039</f>
        <v>2</v>
      </c>
      <c r="B3040" s="50" t="str">
        <f t="shared" si="2231"/>
        <v>Vigilante armado noturno - 12x36h - SUPERVISOR</v>
      </c>
      <c r="C3040" s="50" t="str">
        <f t="shared" si="2231"/>
        <v>FOZ DO IGUAÇU</v>
      </c>
      <c r="D3040" s="10" t="str">
        <f>Raiz!$B$92</f>
        <v>C</v>
      </c>
      <c r="E3040" s="524" t="str">
        <f>Raiz!$C$92</f>
        <v>Substituto na cobertura de Licença-Paternidade</v>
      </c>
      <c r="F3040" s="525"/>
      <c r="G3040" s="524" t="str">
        <f>Raiz!$E$92</f>
        <v>Cálculo do valor={[(BCCPA/30)x5dias]/12}x1,5%</v>
      </c>
      <c r="H3040" s="525"/>
      <c r="I3040" s="12">
        <f>Raiz!$G$92</f>
        <v>2.0833333333333332E-4</v>
      </c>
      <c r="J3040" s="11">
        <f t="shared" ref="J3040" si="2232">ROUND(I3040*H3036,2)</f>
        <v>0.69</v>
      </c>
      <c r="K3040" s="4"/>
      <c r="L3040" s="4"/>
    </row>
    <row r="3041" spans="1:12" ht="18" customHeight="1" x14ac:dyDescent="0.2">
      <c r="A3041" s="50">
        <f t="shared" ref="A3041:C3041" si="2233">A3040</f>
        <v>2</v>
      </c>
      <c r="B3041" s="50" t="str">
        <f t="shared" si="2233"/>
        <v>Vigilante armado noturno - 12x36h - SUPERVISOR</v>
      </c>
      <c r="C3041" s="50" t="str">
        <f t="shared" si="2233"/>
        <v>FOZ DO IGUAÇU</v>
      </c>
      <c r="D3041" s="10" t="str">
        <f>Raiz!$B$93</f>
        <v>D</v>
      </c>
      <c r="E3041" s="524" t="str">
        <f>Raiz!$C$93</f>
        <v>Substituto na cobertura de Ausência por acidente de trab.</v>
      </c>
      <c r="F3041" s="525"/>
      <c r="G3041" s="524" t="str">
        <f>Raiz!$E$93</f>
        <v>Cálculo do valor={[(BCCPA/30)x15dias]/12}x0,78%</v>
      </c>
      <c r="H3041" s="525"/>
      <c r="I3041" s="12">
        <f>Raiz!$G$93</f>
        <v>3.2499999999999999E-4</v>
      </c>
      <c r="J3041" s="11">
        <f t="shared" ref="J3041" si="2234">ROUND(I3041*H3036,2)</f>
        <v>1.07</v>
      </c>
      <c r="K3041" s="4"/>
      <c r="L3041" s="4"/>
    </row>
    <row r="3042" spans="1:12" ht="18" customHeight="1" x14ac:dyDescent="0.2">
      <c r="A3042" s="50">
        <f t="shared" ref="A3042:C3043" si="2235">A3041</f>
        <v>2</v>
      </c>
      <c r="B3042" s="50" t="str">
        <f t="shared" si="2235"/>
        <v>Vigilante armado noturno - 12x36h - SUPERVISOR</v>
      </c>
      <c r="C3042" s="50" t="str">
        <f t="shared" si="2235"/>
        <v>FOZ DO IGUAÇU</v>
      </c>
      <c r="D3042" s="10" t="str">
        <f>Raiz!$B$94</f>
        <v>E</v>
      </c>
      <c r="E3042" s="524" t="str">
        <f>Raiz!$C$94</f>
        <v>Substituto na cobertura de Afastamento Maternidade</v>
      </c>
      <c r="F3042" s="525"/>
      <c r="G3042" s="524" t="str">
        <f>Raiz!$E$94</f>
        <v>Cálculo do valor = {[(FÉRIAS + 1/3 FÉRIAS)/12]x(4/12)}x2%</v>
      </c>
      <c r="H3042" s="526"/>
      <c r="I3042" s="555"/>
      <c r="J3042" s="11">
        <f>ROUND((((J2988+J2988/3)/12)*4/12)*2%,2)</f>
        <v>0.97</v>
      </c>
      <c r="K3042" s="4"/>
      <c r="L3042" s="4"/>
    </row>
    <row r="3043" spans="1:12" ht="18" customHeight="1" x14ac:dyDescent="0.2">
      <c r="A3043" s="50">
        <f t="shared" si="2235"/>
        <v>2</v>
      </c>
      <c r="B3043" s="50" t="str">
        <f t="shared" si="2235"/>
        <v>Vigilante armado noturno - 12x36h - SUPERVISOR</v>
      </c>
      <c r="C3043" s="50" t="str">
        <f t="shared" si="2235"/>
        <v>FOZ DO IGUAÇU</v>
      </c>
      <c r="D3043" s="10" t="str">
        <f>Raiz!$B$95</f>
        <v>F</v>
      </c>
      <c r="E3043" s="524" t="str">
        <f>Raiz!$C$95</f>
        <v xml:space="preserve">Substituto na cobertura de outras ausências (especificar) </v>
      </c>
      <c r="F3043" s="554"/>
      <c r="G3043" s="554"/>
      <c r="H3043" s="554"/>
      <c r="I3043" s="555"/>
      <c r="J3043" s="20"/>
      <c r="K3043" s="4"/>
      <c r="L3043" s="4"/>
    </row>
    <row r="3044" spans="1:12" ht="18" customHeight="1" thickBot="1" x14ac:dyDescent="0.25">
      <c r="A3044" s="50">
        <f t="shared" ref="A3044:C3044" si="2236">A3043</f>
        <v>2</v>
      </c>
      <c r="B3044" s="50" t="str">
        <f t="shared" si="2236"/>
        <v>Vigilante armado noturno - 12x36h - SUPERVISOR</v>
      </c>
      <c r="C3044" s="50" t="str">
        <f t="shared" si="2236"/>
        <v>FOZ DO IGUAÇU</v>
      </c>
      <c r="D3044" s="619" t="str">
        <f>Raiz!$B$96</f>
        <v> Total do Módulo 4 - Custo de Reposição do Profissional Ausente</v>
      </c>
      <c r="E3044" s="619"/>
      <c r="F3044" s="619"/>
      <c r="G3044" s="619"/>
      <c r="H3044" s="619"/>
      <c r="I3044" s="619"/>
      <c r="J3044" s="13">
        <f t="shared" ref="J3044" si="2237">SUM(J3038:J3043)</f>
        <v>286.89000000000004</v>
      </c>
      <c r="K3044" s="4"/>
      <c r="L3044" s="4"/>
    </row>
    <row r="3045" spans="1:12" ht="11.25" customHeight="1" thickBot="1" x14ac:dyDescent="0.25">
      <c r="A3045" s="50">
        <f t="shared" ref="A3045:C3045" si="2238">A3044</f>
        <v>2</v>
      </c>
      <c r="B3045" s="50" t="str">
        <f t="shared" si="2238"/>
        <v>Vigilante armado noturno - 12x36h - SUPERVISOR</v>
      </c>
      <c r="C3045" s="50" t="str">
        <f t="shared" si="2238"/>
        <v>FOZ DO IGUAÇU</v>
      </c>
      <c r="D3045" s="4"/>
      <c r="E3045" s="4"/>
      <c r="F3045" s="4"/>
      <c r="G3045" s="4"/>
      <c r="H3045" s="4"/>
      <c r="I3045" s="4"/>
      <c r="J3045" s="4"/>
      <c r="K3045" s="4"/>
      <c r="L3045" s="4"/>
    </row>
    <row r="3046" spans="1:12" ht="18" customHeight="1" x14ac:dyDescent="0.2">
      <c r="A3046" s="50">
        <f t="shared" ref="A3046:C3046" si="2239">A3045</f>
        <v>2</v>
      </c>
      <c r="B3046" s="50" t="str">
        <f t="shared" si="2239"/>
        <v>Vigilante armado noturno - 12x36h - SUPERVISOR</v>
      </c>
      <c r="C3046" s="50" t="str">
        <f t="shared" si="2239"/>
        <v>FOZ DO IGUAÇU</v>
      </c>
      <c r="D3046" s="556" t="str">
        <f>Raiz!$B$98</f>
        <v>MÓDULO 5 - INSUMOS DIVERSOS</v>
      </c>
      <c r="E3046" s="557"/>
      <c r="F3046" s="557"/>
      <c r="G3046" s="557"/>
      <c r="H3046" s="557"/>
      <c r="I3046" s="558"/>
      <c r="J3046" s="2" t="str">
        <f>Raiz!$H$98</f>
        <v>Valor R$</v>
      </c>
      <c r="K3046" s="4"/>
      <c r="L3046" s="4"/>
    </row>
    <row r="3047" spans="1:12" ht="18" customHeight="1" x14ac:dyDescent="0.2">
      <c r="A3047" s="50">
        <f t="shared" ref="A3047:C3050" si="2240">A3046</f>
        <v>2</v>
      </c>
      <c r="B3047" s="50" t="str">
        <f t="shared" si="2240"/>
        <v>Vigilante armado noturno - 12x36h - SUPERVISOR</v>
      </c>
      <c r="C3047" s="50" t="str">
        <f t="shared" si="2240"/>
        <v>FOZ DO IGUAÇU</v>
      </c>
      <c r="D3047" s="10" t="str">
        <f>Raiz!$B$99</f>
        <v>A</v>
      </c>
      <c r="E3047" s="521" t="str">
        <f>Raiz!$C$99</f>
        <v>Uniformes</v>
      </c>
      <c r="F3047" s="521"/>
      <c r="G3047" s="521"/>
      <c r="H3047" s="521"/>
      <c r="I3047" s="521"/>
      <c r="J3047" s="11">
        <f>VLOOKUP(G2955,Base!$B$727:$L$737,J2960+1,FALSE)</f>
        <v>0</v>
      </c>
      <c r="K3047" s="239"/>
      <c r="L3047" s="239"/>
    </row>
    <row r="3048" spans="1:12" ht="18" customHeight="1" x14ac:dyDescent="0.2">
      <c r="A3048" s="50">
        <f t="shared" si="2240"/>
        <v>2</v>
      </c>
      <c r="B3048" s="50" t="str">
        <f t="shared" si="2240"/>
        <v>Vigilante armado noturno - 12x36h - SUPERVISOR</v>
      </c>
      <c r="C3048" s="50" t="str">
        <f t="shared" si="2240"/>
        <v>FOZ DO IGUAÇU</v>
      </c>
      <c r="D3048" s="10" t="str">
        <f>Raiz!$B$100</f>
        <v>B</v>
      </c>
      <c r="E3048" s="521" t="str">
        <f>Raiz!$C$100</f>
        <v>Materiais de uso individual</v>
      </c>
      <c r="F3048" s="521"/>
      <c r="G3048" s="521"/>
      <c r="H3048" s="521"/>
      <c r="I3048" s="521"/>
      <c r="J3048" s="11">
        <f>VLOOKUP(G2955,Base!$B$751:$L$761,J2960+1,FALSE)</f>
        <v>0</v>
      </c>
      <c r="K3048" s="239"/>
      <c r="L3048" s="239"/>
    </row>
    <row r="3049" spans="1:12" ht="18" customHeight="1" x14ac:dyDescent="0.2">
      <c r="A3049" s="50">
        <f t="shared" si="2240"/>
        <v>2</v>
      </c>
      <c r="B3049" s="50" t="str">
        <f t="shared" si="2240"/>
        <v>Vigilante armado noturno - 12x36h - SUPERVISOR</v>
      </c>
      <c r="C3049" s="50" t="str">
        <f t="shared" si="2240"/>
        <v>FOZ DO IGUAÇU</v>
      </c>
      <c r="D3049" s="10" t="str">
        <f>Raiz!$B$101</f>
        <v>C</v>
      </c>
      <c r="E3049" s="521" t="str">
        <f>Raiz!$C$101</f>
        <v>Materiais de uso compartilhado</v>
      </c>
      <c r="F3049" s="521"/>
      <c r="G3049" s="521"/>
      <c r="H3049" s="521"/>
      <c r="I3049" s="521"/>
      <c r="J3049" s="11">
        <f>VLOOKUP(G2955,Base!$B$775:$L$785,J2960+1,FALSE)</f>
        <v>0</v>
      </c>
      <c r="K3049" s="239"/>
      <c r="L3049" s="239"/>
    </row>
    <row r="3050" spans="1:12" ht="18" customHeight="1" x14ac:dyDescent="0.2">
      <c r="A3050" s="50">
        <f t="shared" si="2240"/>
        <v>2</v>
      </c>
      <c r="B3050" s="50" t="str">
        <f t="shared" si="2240"/>
        <v>Vigilante armado noturno - 12x36h - SUPERVISOR</v>
      </c>
      <c r="C3050" s="50" t="str">
        <f t="shared" si="2240"/>
        <v>FOZ DO IGUAÇU</v>
      </c>
      <c r="D3050" s="10" t="str">
        <f>Raiz!$B$102</f>
        <v>D</v>
      </c>
      <c r="E3050" s="521" t="str">
        <f>Raiz!$C$102</f>
        <v>Outros: especificar</v>
      </c>
      <c r="F3050" s="521"/>
      <c r="G3050" s="521"/>
      <c r="H3050" s="521"/>
      <c r="I3050" s="521"/>
      <c r="J3050" s="77"/>
      <c r="K3050" s="239"/>
      <c r="L3050" s="239"/>
    </row>
    <row r="3051" spans="1:12" ht="18" customHeight="1" thickBot="1" x14ac:dyDescent="0.25">
      <c r="A3051" s="50">
        <f t="shared" ref="A3051:C3051" si="2241">A3050</f>
        <v>2</v>
      </c>
      <c r="B3051" s="50" t="str">
        <f t="shared" si="2241"/>
        <v>Vigilante armado noturno - 12x36h - SUPERVISOR</v>
      </c>
      <c r="C3051" s="50" t="str">
        <f t="shared" si="2241"/>
        <v>FOZ DO IGUAÇU</v>
      </c>
      <c r="D3051" s="619" t="str">
        <f>Raiz!$B$103</f>
        <v>Total do Módulo 5 - Insumos Diversos</v>
      </c>
      <c r="E3051" s="619"/>
      <c r="F3051" s="619"/>
      <c r="G3051" s="619"/>
      <c r="H3051" s="619"/>
      <c r="I3051" s="619"/>
      <c r="J3051" s="13">
        <f>SUM(J3047:J3050)</f>
        <v>0</v>
      </c>
      <c r="K3051" s="4"/>
      <c r="L3051" s="4"/>
    </row>
    <row r="3052" spans="1:12" ht="11.25" customHeight="1" thickBot="1" x14ac:dyDescent="0.25">
      <c r="A3052" s="50">
        <f t="shared" ref="A3052:C3052" si="2242">A3051</f>
        <v>2</v>
      </c>
      <c r="B3052" s="50" t="str">
        <f t="shared" si="2242"/>
        <v>Vigilante armado noturno - 12x36h - SUPERVISOR</v>
      </c>
      <c r="C3052" s="50" t="str">
        <f t="shared" si="2242"/>
        <v>FOZ DO IGUAÇU</v>
      </c>
      <c r="D3052" s="4"/>
      <c r="E3052" s="4"/>
      <c r="F3052" s="4"/>
      <c r="G3052" s="4"/>
      <c r="H3052" s="4"/>
      <c r="I3052" s="4"/>
      <c r="J3052" s="4"/>
      <c r="K3052" s="4"/>
      <c r="L3052" s="4"/>
    </row>
    <row r="3053" spans="1:12" ht="18" customHeight="1" x14ac:dyDescent="0.2">
      <c r="A3053" s="50">
        <f t="shared" ref="A3053:C3053" si="2243">A3052</f>
        <v>2</v>
      </c>
      <c r="B3053" s="50" t="str">
        <f t="shared" si="2243"/>
        <v>Vigilante armado noturno - 12x36h - SUPERVISOR</v>
      </c>
      <c r="C3053" s="50" t="str">
        <f t="shared" si="2243"/>
        <v>FOZ DO IGUAÇU</v>
      </c>
      <c r="D3053" s="531" t="str">
        <f>Raiz!$B$105</f>
        <v>6 - CUSTOS INDIRETOS, TRIBUTOS E LUCRO</v>
      </c>
      <c r="E3053" s="531"/>
      <c r="F3053" s="531"/>
      <c r="G3053" s="531"/>
      <c r="H3053" s="531"/>
      <c r="I3053" s="1" t="str">
        <f>Raiz!$G$105</f>
        <v>%</v>
      </c>
      <c r="J3053" s="2" t="str">
        <f>Raiz!$H$105</f>
        <v>Valor R$</v>
      </c>
      <c r="K3053" s="4"/>
      <c r="L3053" s="4"/>
    </row>
    <row r="3054" spans="1:12" ht="18" customHeight="1" x14ac:dyDescent="0.2">
      <c r="A3054" s="50">
        <f t="shared" ref="A3054:C3054" si="2244">A3053</f>
        <v>2</v>
      </c>
      <c r="B3054" s="50" t="str">
        <f t="shared" si="2244"/>
        <v>Vigilante armado noturno - 12x36h - SUPERVISOR</v>
      </c>
      <c r="C3054" s="50" t="str">
        <f t="shared" si="2244"/>
        <v>FOZ DO IGUAÇU</v>
      </c>
      <c r="D3054" s="10" t="str">
        <f>Raiz!$B$106</f>
        <v>A</v>
      </c>
      <c r="E3054" s="527" t="str">
        <f>Raiz!$C$106</f>
        <v>Custos Indiretos (despesas administrativas e operacionais)</v>
      </c>
      <c r="F3054" s="527"/>
      <c r="G3054" s="527"/>
      <c r="H3054" s="527"/>
      <c r="I3054" s="12">
        <f>VLOOKUP(G2955,Base!$B$799:$O$809,J2960+1,FALSE)</f>
        <v>0</v>
      </c>
      <c r="J3054" s="11">
        <f t="shared" ref="J3054" si="2245">ROUND(J3076*I3054,2)</f>
        <v>0</v>
      </c>
      <c r="K3054" s="4"/>
      <c r="L3054" s="4"/>
    </row>
    <row r="3055" spans="1:12" ht="18" customHeight="1" x14ac:dyDescent="0.2">
      <c r="A3055" s="50">
        <f t="shared" ref="A3055:C3055" si="2246">A3054</f>
        <v>2</v>
      </c>
      <c r="B3055" s="50" t="str">
        <f t="shared" si="2246"/>
        <v>Vigilante armado noturno - 12x36h - SUPERVISOR</v>
      </c>
      <c r="C3055" s="50" t="str">
        <f t="shared" si="2246"/>
        <v>FOZ DO IGUAÇU</v>
      </c>
      <c r="D3055" s="10" t="str">
        <f>Raiz!$B$107</f>
        <v>B</v>
      </c>
      <c r="E3055" s="527" t="str">
        <f>Raiz!$C$107</f>
        <v>Lucro</v>
      </c>
      <c r="F3055" s="527"/>
      <c r="G3055" s="527"/>
      <c r="H3055" s="527"/>
      <c r="I3055" s="12">
        <f>VLOOKUP(G2955,Base!$B$823:$O$833,J2960+1,FALSE)</f>
        <v>0</v>
      </c>
      <c r="J3055" s="11">
        <f t="shared" ref="J3055" si="2247">ROUND(J3078*I3055,2)</f>
        <v>0</v>
      </c>
      <c r="K3055" s="4"/>
      <c r="L3055" s="4"/>
    </row>
    <row r="3056" spans="1:12" ht="18" customHeight="1" x14ac:dyDescent="0.2">
      <c r="A3056" s="50">
        <f t="shared" ref="A3056:C3056" si="2248">A3055</f>
        <v>2</v>
      </c>
      <c r="B3056" s="50" t="str">
        <f t="shared" si="2248"/>
        <v>Vigilante armado noturno - 12x36h - SUPERVISOR</v>
      </c>
      <c r="C3056" s="50" t="str">
        <f t="shared" si="2248"/>
        <v>FOZ DO IGUAÇU</v>
      </c>
      <c r="D3056" s="560" t="str">
        <f>Raiz!$B$108</f>
        <v>Subtotal</v>
      </c>
      <c r="E3056" s="560"/>
      <c r="F3056" s="560"/>
      <c r="G3056" s="560"/>
      <c r="H3056" s="560"/>
      <c r="I3056" s="21">
        <f t="shared" ref="I3056:J3056" si="2249">SUM(I3054:I3055)</f>
        <v>0</v>
      </c>
      <c r="J3056" s="22">
        <f t="shared" si="2249"/>
        <v>0</v>
      </c>
      <c r="K3056" s="4"/>
      <c r="L3056" s="4"/>
    </row>
    <row r="3057" spans="1:12" ht="18" customHeight="1" x14ac:dyDescent="0.2">
      <c r="A3057" s="50">
        <f t="shared" ref="A3057:C3057" si="2250">A3056</f>
        <v>2</v>
      </c>
      <c r="B3057" s="50" t="str">
        <f t="shared" si="2250"/>
        <v>Vigilante armado noturno - 12x36h - SUPERVISOR</v>
      </c>
      <c r="C3057" s="50" t="str">
        <f t="shared" si="2250"/>
        <v>FOZ DO IGUAÇU</v>
      </c>
      <c r="D3057" s="10" t="str">
        <f>Raiz!$B$109</f>
        <v>C</v>
      </c>
      <c r="E3057" s="527" t="str">
        <f>Raiz!$C$109</f>
        <v>Tributos</v>
      </c>
      <c r="F3057" s="529"/>
      <c r="G3057" s="529"/>
      <c r="H3057" s="529"/>
      <c r="I3057" s="21">
        <f t="shared" ref="I3057:J3057" si="2251">SUM(I3058:I3060)</f>
        <v>7.6499999999999999E-2</v>
      </c>
      <c r="J3057" s="22">
        <f t="shared" si="2251"/>
        <v>319.49</v>
      </c>
      <c r="K3057" s="4"/>
      <c r="L3057" s="4"/>
    </row>
    <row r="3058" spans="1:12" ht="18" customHeight="1" x14ac:dyDescent="0.2">
      <c r="A3058" s="50">
        <f t="shared" ref="A3058:C3058" si="2252">A3057</f>
        <v>2</v>
      </c>
      <c r="B3058" s="50" t="str">
        <f t="shared" si="2252"/>
        <v>Vigilante armado noturno - 12x36h - SUPERVISOR</v>
      </c>
      <c r="C3058" s="50" t="str">
        <f t="shared" si="2252"/>
        <v>FOZ DO IGUAÇU</v>
      </c>
      <c r="D3058" s="532" t="str">
        <f>Raiz!$B$110</f>
        <v>C.1</v>
      </c>
      <c r="E3058" s="534" t="str">
        <f>Raiz!$C$110</f>
        <v>Tributos Federais</v>
      </c>
      <c r="F3058" s="536" t="str">
        <f>Raiz!$D$110</f>
        <v>PIS</v>
      </c>
      <c r="G3058" s="537"/>
      <c r="H3058" s="538"/>
      <c r="I3058" s="29">
        <f>Raiz!$G$110</f>
        <v>6.4999999999999997E-3</v>
      </c>
      <c r="J3058" s="11">
        <f t="shared" ref="J3058" si="2253">ROUND(I3058*J3067,2)</f>
        <v>27.15</v>
      </c>
      <c r="K3058" s="4"/>
      <c r="L3058" s="4"/>
    </row>
    <row r="3059" spans="1:12" ht="18" customHeight="1" x14ac:dyDescent="0.2">
      <c r="A3059" s="50">
        <f t="shared" ref="A3059:C3059" si="2254">A3058</f>
        <v>2</v>
      </c>
      <c r="B3059" s="50" t="str">
        <f t="shared" si="2254"/>
        <v>Vigilante armado noturno - 12x36h - SUPERVISOR</v>
      </c>
      <c r="C3059" s="50" t="str">
        <f t="shared" si="2254"/>
        <v>FOZ DO IGUAÇU</v>
      </c>
      <c r="D3059" s="533"/>
      <c r="E3059" s="535"/>
      <c r="F3059" s="535" t="str">
        <f>Raiz!$D$111</f>
        <v>COFINS</v>
      </c>
      <c r="G3059" s="539"/>
      <c r="H3059" s="540"/>
      <c r="I3059" s="12">
        <f>Raiz!$G$111</f>
        <v>0.03</v>
      </c>
      <c r="J3059" s="11">
        <f t="shared" ref="J3059" si="2255">ROUND(I3059*J3067,2)</f>
        <v>125.29</v>
      </c>
    </row>
    <row r="3060" spans="1:12" ht="18" customHeight="1" x14ac:dyDescent="0.2">
      <c r="A3060" s="50">
        <f t="shared" ref="A3060:C3060" si="2256">A3059</f>
        <v>2</v>
      </c>
      <c r="B3060" s="50" t="str">
        <f t="shared" si="2256"/>
        <v>Vigilante armado noturno - 12x36h - SUPERVISOR</v>
      </c>
      <c r="C3060" s="50" t="str">
        <f t="shared" si="2256"/>
        <v>FOZ DO IGUAÇU</v>
      </c>
      <c r="D3060" s="10" t="str">
        <f>Raiz!$B$112</f>
        <v>C.2</v>
      </c>
      <c r="E3060" s="240" t="str">
        <f>Raiz!$C$112</f>
        <v>Tributos Municipais</v>
      </c>
      <c r="F3060" s="524" t="str">
        <f>Raiz!$D$112</f>
        <v>ISS</v>
      </c>
      <c r="G3060" s="526"/>
      <c r="H3060" s="525"/>
      <c r="I3060" s="12">
        <f>VLOOKUP(G2955,Base!$B$25:$D$35,3,FALSE)</f>
        <v>0.04</v>
      </c>
      <c r="J3060" s="11">
        <f t="shared" ref="J3060" si="2257">ROUND(I3060*J3067,2)</f>
        <v>167.05</v>
      </c>
    </row>
    <row r="3061" spans="1:12" ht="18" customHeight="1" thickBot="1" x14ac:dyDescent="0.25">
      <c r="A3061" s="50">
        <f t="shared" ref="A3061:C3061" si="2258">A3060</f>
        <v>2</v>
      </c>
      <c r="B3061" s="50" t="str">
        <f t="shared" si="2258"/>
        <v>Vigilante armado noturno - 12x36h - SUPERVISOR</v>
      </c>
      <c r="C3061" s="50" t="str">
        <f t="shared" si="2258"/>
        <v>FOZ DO IGUAÇU</v>
      </c>
      <c r="D3061" s="653" t="str">
        <f>Raiz!$B$113</f>
        <v>Total do Módulo 6 - Custos Indiretos, Lucro e Tributos</v>
      </c>
      <c r="E3061" s="653"/>
      <c r="F3061" s="653"/>
      <c r="G3061" s="653"/>
      <c r="H3061" s="653"/>
      <c r="I3061" s="16">
        <f t="shared" ref="I3061:J3061" si="2259">I3056+I3057</f>
        <v>7.6499999999999999E-2</v>
      </c>
      <c r="J3061" s="13">
        <f t="shared" si="2259"/>
        <v>319.49</v>
      </c>
    </row>
    <row r="3062" spans="1:12" ht="11.25" customHeight="1" thickBot="1" x14ac:dyDescent="0.25">
      <c r="A3062" s="50">
        <f t="shared" ref="A3062:C3062" si="2260">A3061</f>
        <v>2</v>
      </c>
      <c r="B3062" s="50" t="str">
        <f t="shared" si="2260"/>
        <v>Vigilante armado noturno - 12x36h - SUPERVISOR</v>
      </c>
      <c r="C3062" s="50" t="str">
        <f t="shared" si="2260"/>
        <v>FOZ DO IGUAÇU</v>
      </c>
      <c r="D3062" s="4"/>
      <c r="E3062" s="4"/>
      <c r="F3062" s="4"/>
      <c r="G3062" s="4"/>
      <c r="H3062" s="4"/>
      <c r="I3062" s="4"/>
      <c r="J3062" s="4"/>
    </row>
    <row r="3063" spans="1:12" ht="18" customHeight="1" x14ac:dyDescent="0.2">
      <c r="A3063" s="50">
        <f t="shared" ref="A3063:C3063" si="2261">A3062</f>
        <v>2</v>
      </c>
      <c r="B3063" s="50" t="str">
        <f t="shared" si="2261"/>
        <v>Vigilante armado noturno - 12x36h - SUPERVISOR</v>
      </c>
      <c r="C3063" s="50" t="str">
        <f t="shared" si="2261"/>
        <v>FOZ DO IGUAÇU</v>
      </c>
      <c r="D3063" s="556" t="str">
        <f>Raiz!$B$115</f>
        <v>TRIBUTOS (percentual incidente sobre o Valor total por empregado)</v>
      </c>
      <c r="E3063" s="557"/>
      <c r="F3063" s="557"/>
      <c r="G3063" s="557"/>
      <c r="H3063" s="557"/>
      <c r="I3063" s="557"/>
      <c r="J3063" s="558"/>
    </row>
    <row r="3064" spans="1:12" ht="18" customHeight="1" x14ac:dyDescent="0.2">
      <c r="A3064" s="50">
        <f t="shared" ref="A3064:C3064" si="2262">A3063</f>
        <v>2</v>
      </c>
      <c r="B3064" s="50" t="str">
        <f t="shared" si="2262"/>
        <v>Vigilante armado noturno - 12x36h - SUPERVISOR</v>
      </c>
      <c r="C3064" s="50" t="str">
        <f t="shared" si="2262"/>
        <v>FOZ DO IGUAÇU</v>
      </c>
      <c r="D3064" s="10" t="str">
        <f>Raiz!$B$116</f>
        <v>A</v>
      </c>
      <c r="E3064" s="521" t="str">
        <f>Raiz!$C$116</f>
        <v>Percentual total dos Tributos / 100</v>
      </c>
      <c r="F3064" s="521"/>
      <c r="G3064" s="521"/>
      <c r="H3064" s="521"/>
      <c r="I3064" s="521"/>
      <c r="J3064" s="23">
        <f>I3057</f>
        <v>7.6499999999999999E-2</v>
      </c>
    </row>
    <row r="3065" spans="1:12" ht="18" customHeight="1" x14ac:dyDescent="0.2">
      <c r="A3065" s="50">
        <f t="shared" ref="A3065:C3065" si="2263">A3064</f>
        <v>2</v>
      </c>
      <c r="B3065" s="50" t="str">
        <f t="shared" si="2263"/>
        <v>Vigilante armado noturno - 12x36h - SUPERVISOR</v>
      </c>
      <c r="C3065" s="50" t="str">
        <f t="shared" si="2263"/>
        <v>FOZ DO IGUAÇU</v>
      </c>
      <c r="D3065" s="10" t="str">
        <f>Raiz!$B$117</f>
        <v>B</v>
      </c>
      <c r="E3065" s="521" t="str">
        <f>Raiz!$C$117</f>
        <v>1 - A</v>
      </c>
      <c r="F3065" s="521"/>
      <c r="G3065" s="521"/>
      <c r="H3065" s="521"/>
      <c r="I3065" s="521"/>
      <c r="J3065" s="23">
        <f>1-J3064</f>
        <v>0.92349999999999999</v>
      </c>
    </row>
    <row r="3066" spans="1:12" ht="18" customHeight="1" x14ac:dyDescent="0.2">
      <c r="A3066" s="50">
        <f t="shared" ref="A3066:C3066" si="2264">A3065</f>
        <v>2</v>
      </c>
      <c r="B3066" s="50" t="str">
        <f t="shared" si="2264"/>
        <v>Vigilante armado noturno - 12x36h - SUPERVISOR</v>
      </c>
      <c r="C3066" s="50" t="str">
        <f t="shared" si="2264"/>
        <v>FOZ DO IGUAÇU</v>
      </c>
      <c r="D3066" s="10" t="str">
        <f>Raiz!$B$118</f>
        <v>C</v>
      </c>
      <c r="E3066" s="521" t="str">
        <f>Raiz!$C$118</f>
        <v>Custo antes da incidência dos tributos</v>
      </c>
      <c r="F3066" s="521"/>
      <c r="G3066" s="521"/>
      <c r="H3066" s="521"/>
      <c r="I3066" s="521"/>
      <c r="J3066" s="11">
        <f>J3080</f>
        <v>3856.7999999999997</v>
      </c>
    </row>
    <row r="3067" spans="1:12" ht="18" customHeight="1" x14ac:dyDescent="0.2">
      <c r="A3067" s="50">
        <f t="shared" ref="A3067:C3067" si="2265">A3066</f>
        <v>2</v>
      </c>
      <c r="B3067" s="50" t="str">
        <f t="shared" si="2265"/>
        <v>Vigilante armado noturno - 12x36h - SUPERVISOR</v>
      </c>
      <c r="C3067" s="50" t="str">
        <f t="shared" si="2265"/>
        <v>FOZ DO IGUAÇU</v>
      </c>
      <c r="D3067" s="10" t="str">
        <f>Raiz!$B$119</f>
        <v>D</v>
      </c>
      <c r="E3067" s="521" t="str">
        <f>Raiz!$C$119</f>
        <v>PREÇO DO POSTO/MÊS (C / B)</v>
      </c>
      <c r="F3067" s="521"/>
      <c r="G3067" s="521"/>
      <c r="H3067" s="521"/>
      <c r="I3067" s="521"/>
      <c r="J3067" s="11">
        <f>ROUND(J3066/J3065,2)</f>
        <v>4176.29</v>
      </c>
    </row>
    <row r="3068" spans="1:12" ht="18" customHeight="1" thickBot="1" x14ac:dyDescent="0.25">
      <c r="A3068" s="50">
        <f t="shared" ref="A3068:C3068" si="2266">A3067</f>
        <v>2</v>
      </c>
      <c r="B3068" s="50" t="str">
        <f t="shared" si="2266"/>
        <v>Vigilante armado noturno - 12x36h - SUPERVISOR</v>
      </c>
      <c r="C3068" s="50" t="str">
        <f t="shared" si="2266"/>
        <v>FOZ DO IGUAÇU</v>
      </c>
      <c r="D3068" s="619" t="str">
        <f>Raiz!$B$120</f>
        <v>Total dos Tributos = (D – C)</v>
      </c>
      <c r="E3068" s="619"/>
      <c r="F3068" s="619"/>
      <c r="G3068" s="619"/>
      <c r="H3068" s="619"/>
      <c r="I3068" s="619"/>
      <c r="J3068" s="24">
        <f>J3067-J3066</f>
        <v>319.49000000000024</v>
      </c>
    </row>
    <row r="3069" spans="1:12" ht="11.25" customHeight="1" thickBot="1" x14ac:dyDescent="0.25">
      <c r="A3069" s="50">
        <f t="shared" ref="A3069:C3069" si="2267">A3068</f>
        <v>2</v>
      </c>
      <c r="B3069" s="50" t="str">
        <f t="shared" si="2267"/>
        <v>Vigilante armado noturno - 12x36h - SUPERVISOR</v>
      </c>
      <c r="C3069" s="50" t="str">
        <f t="shared" si="2267"/>
        <v>FOZ DO IGUAÇU</v>
      </c>
      <c r="D3069" s="4"/>
      <c r="E3069" s="4"/>
      <c r="F3069" s="4"/>
      <c r="G3069" s="4"/>
      <c r="H3069" s="4"/>
      <c r="I3069" s="4"/>
      <c r="J3069" s="4"/>
    </row>
    <row r="3070" spans="1:12" ht="18" customHeight="1" x14ac:dyDescent="0.2">
      <c r="A3070" s="50">
        <f t="shared" ref="A3070:C3070" si="2268">A3069</f>
        <v>2</v>
      </c>
      <c r="B3070" s="50" t="str">
        <f t="shared" si="2268"/>
        <v>Vigilante armado noturno - 12x36h - SUPERVISOR</v>
      </c>
      <c r="C3070" s="50" t="str">
        <f t="shared" si="2268"/>
        <v>FOZ DO IGUAÇU</v>
      </c>
      <c r="D3070" s="544" t="str">
        <f>Raiz!$B$122</f>
        <v>2 - QUADRO-RESUMO DO CUSTO POR EMPREGADO</v>
      </c>
      <c r="E3070" s="544"/>
      <c r="F3070" s="544"/>
      <c r="G3070" s="544"/>
      <c r="H3070" s="544"/>
      <c r="I3070" s="646"/>
      <c r="J3070" s="68" t="str">
        <f>Raiz!$H$122</f>
        <v>Valor R$</v>
      </c>
    </row>
    <row r="3071" spans="1:12" ht="18" customHeight="1" x14ac:dyDescent="0.2">
      <c r="A3071" s="50">
        <f t="shared" ref="A3071:C3071" si="2269">A3070</f>
        <v>2</v>
      </c>
      <c r="B3071" s="50" t="str">
        <f t="shared" si="2269"/>
        <v>Vigilante armado noturno - 12x36h - SUPERVISOR</v>
      </c>
      <c r="C3071" s="50" t="str">
        <f t="shared" si="2269"/>
        <v>FOZ DO IGUAÇU</v>
      </c>
      <c r="D3071" s="10" t="str">
        <f>Raiz!$B$123</f>
        <v>A</v>
      </c>
      <c r="E3071" s="521" t="str">
        <f>Raiz!$C$123</f>
        <v>Módulo 1 - Composição da Remuneração</v>
      </c>
      <c r="F3071" s="521"/>
      <c r="G3071" s="521"/>
      <c r="H3071" s="521"/>
      <c r="I3071" s="521"/>
      <c r="J3071" s="11">
        <f>J2988</f>
        <v>1312.92</v>
      </c>
    </row>
    <row r="3072" spans="1:12" ht="18" customHeight="1" x14ac:dyDescent="0.2">
      <c r="A3072" s="50">
        <f t="shared" ref="A3072:C3072" si="2270">A3071</f>
        <v>2</v>
      </c>
      <c r="B3072" s="50" t="str">
        <f t="shared" si="2270"/>
        <v>Vigilante armado noturno - 12x36h - SUPERVISOR</v>
      </c>
      <c r="C3072" s="50" t="str">
        <f t="shared" si="2270"/>
        <v>FOZ DO IGUAÇU</v>
      </c>
      <c r="D3072" s="10" t="str">
        <f>Raiz!$B$124</f>
        <v>B</v>
      </c>
      <c r="E3072" s="521" t="str">
        <f>Raiz!$C$124</f>
        <v>Módulo 2 - Encargos e Benefícios Anuais, Mensais e Diários</v>
      </c>
      <c r="F3072" s="521"/>
      <c r="G3072" s="521"/>
      <c r="H3072" s="521"/>
      <c r="I3072" s="521"/>
      <c r="J3072" s="11">
        <f t="shared" ref="J3072" si="2271">J3022</f>
        <v>2177.4499999999998</v>
      </c>
    </row>
    <row r="3073" spans="1:13" ht="18" customHeight="1" x14ac:dyDescent="0.2">
      <c r="A3073" s="50">
        <f t="shared" ref="A3073:C3073" si="2272">A3072</f>
        <v>2</v>
      </c>
      <c r="B3073" s="50" t="str">
        <f t="shared" si="2272"/>
        <v>Vigilante armado noturno - 12x36h - SUPERVISOR</v>
      </c>
      <c r="C3073" s="50" t="str">
        <f t="shared" si="2272"/>
        <v>FOZ DO IGUAÇU</v>
      </c>
      <c r="D3073" s="10" t="str">
        <f>Raiz!$B$125</f>
        <v>C</v>
      </c>
      <c r="E3073" s="521" t="str">
        <f>Raiz!$C$125</f>
        <v>Módulo 3 - Provisão para Rescisão</v>
      </c>
      <c r="F3073" s="521"/>
      <c r="G3073" s="521"/>
      <c r="H3073" s="521"/>
      <c r="I3073" s="521"/>
      <c r="J3073" s="11">
        <f t="shared" ref="J3073" si="2273">J3031</f>
        <v>79.539999999999992</v>
      </c>
    </row>
    <row r="3074" spans="1:13" ht="18" customHeight="1" x14ac:dyDescent="0.2">
      <c r="A3074" s="50">
        <f t="shared" ref="A3074:C3074" si="2274">A3073</f>
        <v>2</v>
      </c>
      <c r="B3074" s="50" t="str">
        <f t="shared" si="2274"/>
        <v>Vigilante armado noturno - 12x36h - SUPERVISOR</v>
      </c>
      <c r="C3074" s="50" t="str">
        <f t="shared" si="2274"/>
        <v>FOZ DO IGUAÇU</v>
      </c>
      <c r="D3074" s="10" t="str">
        <f>Raiz!$B$126</f>
        <v>D</v>
      </c>
      <c r="E3074" s="521" t="str">
        <f>Raiz!$C$126</f>
        <v>Módulo 4 - Custo de Reposição do Profissional Ausente</v>
      </c>
      <c r="F3074" s="521"/>
      <c r="G3074" s="521"/>
      <c r="H3074" s="521"/>
      <c r="I3074" s="521"/>
      <c r="J3074" s="11">
        <f t="shared" ref="J3074" si="2275">J3044</f>
        <v>286.89000000000004</v>
      </c>
    </row>
    <row r="3075" spans="1:13" ht="18" customHeight="1" x14ac:dyDescent="0.2">
      <c r="A3075" s="50">
        <f t="shared" ref="A3075:C3075" si="2276">A3074</f>
        <v>2</v>
      </c>
      <c r="B3075" s="50" t="str">
        <f t="shared" si="2276"/>
        <v>Vigilante armado noturno - 12x36h - SUPERVISOR</v>
      </c>
      <c r="C3075" s="50" t="str">
        <f t="shared" si="2276"/>
        <v>FOZ DO IGUAÇU</v>
      </c>
      <c r="D3075" s="10" t="str">
        <f>Raiz!$B$127</f>
        <v>E</v>
      </c>
      <c r="E3075" s="521" t="str">
        <f>Raiz!$C$127</f>
        <v>Módulo 5 - Insumos Diversos</v>
      </c>
      <c r="F3075" s="521"/>
      <c r="G3075" s="521"/>
      <c r="H3075" s="521"/>
      <c r="I3075" s="521"/>
      <c r="J3075" s="11">
        <f t="shared" ref="J3075" si="2277">J3051</f>
        <v>0</v>
      </c>
    </row>
    <row r="3076" spans="1:13" ht="18" customHeight="1" x14ac:dyDescent="0.2">
      <c r="A3076" s="50">
        <f t="shared" ref="A3076:C3076" si="2278">A3075</f>
        <v>2</v>
      </c>
      <c r="B3076" s="50" t="str">
        <f t="shared" si="2278"/>
        <v>Vigilante armado noturno - 12x36h - SUPERVISOR</v>
      </c>
      <c r="C3076" s="50" t="str">
        <f t="shared" si="2278"/>
        <v>FOZ DO IGUAÇU</v>
      </c>
      <c r="D3076" s="647" t="str">
        <f>Raiz!$B$128</f>
        <v>Subtotal (A + B + C+ D + E)</v>
      </c>
      <c r="E3076" s="647"/>
      <c r="F3076" s="647"/>
      <c r="G3076" s="647"/>
      <c r="H3076" s="647"/>
      <c r="I3076" s="647"/>
      <c r="J3076" s="22">
        <f t="shared" ref="J3076" si="2279">SUM(J3071:J3075)</f>
        <v>3856.7999999999997</v>
      </c>
    </row>
    <row r="3077" spans="1:13" ht="18" customHeight="1" x14ac:dyDescent="0.2">
      <c r="A3077" s="50">
        <f t="shared" ref="A3077:C3077" si="2280">A3076</f>
        <v>2</v>
      </c>
      <c r="B3077" s="50" t="str">
        <f t="shared" si="2280"/>
        <v>Vigilante armado noturno - 12x36h - SUPERVISOR</v>
      </c>
      <c r="C3077" s="50" t="str">
        <f t="shared" si="2280"/>
        <v>FOZ DO IGUAÇU</v>
      </c>
      <c r="D3077" s="10" t="str">
        <f>Raiz!$B$129</f>
        <v>F</v>
      </c>
      <c r="E3077" s="521" t="str">
        <f>Raiz!$C$129</f>
        <v>Módulo 6-A - Custos Indiretos (despesas administrativas e operacionais)</v>
      </c>
      <c r="F3077" s="521"/>
      <c r="G3077" s="521"/>
      <c r="H3077" s="521"/>
      <c r="I3077" s="521"/>
      <c r="J3077" s="11">
        <f t="shared" ref="J3077" si="2281">J3054</f>
        <v>0</v>
      </c>
    </row>
    <row r="3078" spans="1:13" ht="18" customHeight="1" x14ac:dyDescent="0.2">
      <c r="A3078" s="50">
        <f t="shared" ref="A3078:C3078" si="2282">A3077</f>
        <v>2</v>
      </c>
      <c r="B3078" s="50" t="str">
        <f t="shared" si="2282"/>
        <v>Vigilante armado noturno - 12x36h - SUPERVISOR</v>
      </c>
      <c r="C3078" s="50" t="str">
        <f t="shared" si="2282"/>
        <v>FOZ DO IGUAÇU</v>
      </c>
      <c r="D3078" s="647" t="str">
        <f>Raiz!$B$130</f>
        <v>Subtotal (antes da incidência dos lucros)</v>
      </c>
      <c r="E3078" s="647"/>
      <c r="F3078" s="647"/>
      <c r="G3078" s="647"/>
      <c r="H3078" s="647"/>
      <c r="I3078" s="647"/>
      <c r="J3078" s="25">
        <f t="shared" ref="J3078" si="2283">J3076+J3077</f>
        <v>3856.7999999999997</v>
      </c>
    </row>
    <row r="3079" spans="1:13" ht="18" customHeight="1" x14ac:dyDescent="0.2">
      <c r="A3079" s="50">
        <f t="shared" ref="A3079:C3079" si="2284">A3078</f>
        <v>2</v>
      </c>
      <c r="B3079" s="50" t="str">
        <f t="shared" si="2284"/>
        <v>Vigilante armado noturno - 12x36h - SUPERVISOR</v>
      </c>
      <c r="C3079" s="50" t="str">
        <f t="shared" si="2284"/>
        <v>FOZ DO IGUAÇU</v>
      </c>
      <c r="D3079" s="10" t="str">
        <f>Raiz!$B$131</f>
        <v>G</v>
      </c>
      <c r="E3079" s="521" t="str">
        <f>Raiz!$C$131</f>
        <v>Módulo 6-B - Lucro</v>
      </c>
      <c r="F3079" s="521"/>
      <c r="G3079" s="521"/>
      <c r="H3079" s="521"/>
      <c r="I3079" s="521"/>
      <c r="J3079" s="25">
        <f t="shared" ref="J3079" si="2285">J3055</f>
        <v>0</v>
      </c>
    </row>
    <row r="3080" spans="1:13" ht="18" customHeight="1" x14ac:dyDescent="0.2">
      <c r="A3080" s="50">
        <f t="shared" ref="A3080:C3080" si="2286">A3079</f>
        <v>2</v>
      </c>
      <c r="B3080" s="50" t="str">
        <f t="shared" si="2286"/>
        <v>Vigilante armado noturno - 12x36h - SUPERVISOR</v>
      </c>
      <c r="C3080" s="50" t="str">
        <f t="shared" si="2286"/>
        <v>FOZ DO IGUAÇU</v>
      </c>
      <c r="D3080" s="647" t="str">
        <f>Raiz!$B$132</f>
        <v>Subtotal (antes da incidência dos tributos)</v>
      </c>
      <c r="E3080" s="647"/>
      <c r="F3080" s="647"/>
      <c r="G3080" s="647"/>
      <c r="H3080" s="647"/>
      <c r="I3080" s="647"/>
      <c r="J3080" s="25">
        <f t="shared" ref="J3080" si="2287">J3078+J3079</f>
        <v>3856.7999999999997</v>
      </c>
    </row>
    <row r="3081" spans="1:13" ht="18" customHeight="1" thickBot="1" x14ac:dyDescent="0.25">
      <c r="A3081" s="50">
        <f t="shared" ref="A3081:C3081" si="2288">A3080</f>
        <v>2</v>
      </c>
      <c r="B3081" s="50" t="str">
        <f t="shared" si="2288"/>
        <v>Vigilante armado noturno - 12x36h - SUPERVISOR</v>
      </c>
      <c r="C3081" s="50" t="str">
        <f t="shared" si="2288"/>
        <v>FOZ DO IGUAÇU</v>
      </c>
      <c r="D3081" s="245" t="str">
        <f>Raiz!$B$133</f>
        <v>H</v>
      </c>
      <c r="E3081" s="625" t="str">
        <f>Raiz!$C$133</f>
        <v>Módulo 6-C - Tributos</v>
      </c>
      <c r="F3081" s="625"/>
      <c r="G3081" s="625"/>
      <c r="H3081" s="625"/>
      <c r="I3081" s="625"/>
      <c r="J3081" s="25">
        <f t="shared" ref="J3081" si="2289">J3057</f>
        <v>319.49</v>
      </c>
    </row>
    <row r="3082" spans="1:13" ht="30" customHeight="1" thickBot="1" x14ac:dyDescent="0.25">
      <c r="A3082" s="50">
        <f t="shared" ref="A3082:C3082" si="2290">A3081</f>
        <v>2</v>
      </c>
      <c r="B3082" s="50" t="str">
        <f t="shared" si="2290"/>
        <v>Vigilante armado noturno - 12x36h - SUPERVISOR</v>
      </c>
      <c r="C3082" s="50" t="str">
        <f t="shared" si="2290"/>
        <v>FOZ DO IGUAÇU</v>
      </c>
      <c r="D3082" s="650" t="str">
        <f>Raiz!$B$134</f>
        <v>Valor Total por Posto / Mês</v>
      </c>
      <c r="E3082" s="651"/>
      <c r="F3082" s="652"/>
      <c r="G3082" s="654" t="str">
        <f>CONCATENATE(G2960," - ",G2955)</f>
        <v>Vigilante armado noturno - 12x36h - SUPERVISOR - FOZ DO IGUAÇU</v>
      </c>
      <c r="H3082" s="651"/>
      <c r="I3082" s="652"/>
      <c r="J3082" s="67">
        <f t="shared" ref="J3082" si="2291">SUM(J3080:J3081)</f>
        <v>4176.29</v>
      </c>
      <c r="M3082" s="90"/>
    </row>
    <row r="3083" spans="1:13" ht="15" customHeight="1" thickBot="1" x14ac:dyDescent="0.25">
      <c r="A3083" s="50">
        <f t="shared" ref="A3083:C3083" si="2292">A3082</f>
        <v>2</v>
      </c>
      <c r="B3083" s="50" t="str">
        <f t="shared" si="2292"/>
        <v>Vigilante armado noturno - 12x36h - SUPERVISOR</v>
      </c>
      <c r="C3083" s="50" t="str">
        <f t="shared" si="2292"/>
        <v>FOZ DO IGUAÇU</v>
      </c>
      <c r="M3083" s="90"/>
    </row>
    <row r="3084" spans="1:13" ht="30" customHeight="1" thickBot="1" x14ac:dyDescent="0.25">
      <c r="A3084" s="50">
        <f>J3084</f>
        <v>2</v>
      </c>
      <c r="B3084" s="50" t="str">
        <f>G3094</f>
        <v>Vigilante armado diurno - 44h</v>
      </c>
      <c r="C3084" s="50" t="str">
        <f>G3089</f>
        <v>FOZ DO IGUAÇU</v>
      </c>
      <c r="D3084" s="657" t="str">
        <f>Raiz!$B$2</f>
        <v>PLANILHA DE CUSTOS E FORMAÇÃO DE PREÇOS</v>
      </c>
      <c r="E3084" s="658"/>
      <c r="F3084" s="658"/>
      <c r="G3084" s="658"/>
      <c r="H3084" s="658"/>
      <c r="I3084" s="52" t="str">
        <f>Raiz!$G$2</f>
        <v>GRUPO</v>
      </c>
      <c r="J3084" s="53">
        <f>VLOOKUP(G3089,Base!$B$25:$C$44,2,FALSE)</f>
        <v>2</v>
      </c>
      <c r="K3084" s="239"/>
      <c r="L3084" s="48" t="s">
        <v>163</v>
      </c>
      <c r="M3084" s="49">
        <f>M2950+1</f>
        <v>24</v>
      </c>
    </row>
    <row r="3085" spans="1:13" s="4" customFormat="1" ht="18" customHeight="1" x14ac:dyDescent="0.2">
      <c r="A3085" s="50">
        <f>A3084</f>
        <v>2</v>
      </c>
      <c r="B3085" s="50" t="str">
        <f>B3084</f>
        <v>Vigilante armado diurno - 44h</v>
      </c>
      <c r="C3085" s="50" t="str">
        <f>C3084</f>
        <v>FOZ DO IGUAÇU</v>
      </c>
      <c r="D3085" s="659" t="str">
        <f>Raiz!$B$3</f>
        <v>DISCRIMINAÇÃO DOS SERVIÇOS (DADOS REFERENTES À CONTRATAÇÃO)</v>
      </c>
      <c r="E3085" s="660"/>
      <c r="F3085" s="660"/>
      <c r="G3085" s="660"/>
      <c r="H3085" s="660"/>
      <c r="I3085" s="660"/>
      <c r="J3085" s="661"/>
    </row>
    <row r="3086" spans="1:13" s="4" customFormat="1" ht="18" customHeight="1" x14ac:dyDescent="0.2">
      <c r="A3086" s="50">
        <f t="shared" ref="A3086:C3086" si="2293">A3085</f>
        <v>2</v>
      </c>
      <c r="B3086" s="50" t="str">
        <f t="shared" si="2293"/>
        <v>Vigilante armado diurno - 44h</v>
      </c>
      <c r="C3086" s="50" t="str">
        <f t="shared" si="2293"/>
        <v>FOZ DO IGUAÇU</v>
      </c>
      <c r="D3086" s="10" t="str">
        <f>Raiz!$B$4</f>
        <v>A</v>
      </c>
      <c r="E3086" s="524" t="str">
        <f>Raiz!$C$4</f>
        <v>Processo nº</v>
      </c>
      <c r="F3086" s="525"/>
      <c r="G3086" s="629" t="str">
        <f>Base!$C$2</f>
        <v>10905.720056/2023-49</v>
      </c>
      <c r="H3086" s="630"/>
      <c r="I3086" s="630"/>
      <c r="J3086" s="631"/>
    </row>
    <row r="3087" spans="1:13" s="4" customFormat="1" ht="18" customHeight="1" x14ac:dyDescent="0.2">
      <c r="A3087" s="50">
        <f t="shared" ref="A3087:C3087" si="2294">A3086</f>
        <v>2</v>
      </c>
      <c r="B3087" s="50" t="str">
        <f t="shared" si="2294"/>
        <v>Vigilante armado diurno - 44h</v>
      </c>
      <c r="C3087" s="50" t="str">
        <f t="shared" si="2294"/>
        <v>FOZ DO IGUAÇU</v>
      </c>
      <c r="D3087" s="10" t="str">
        <f>Raiz!$B$5</f>
        <v>B</v>
      </c>
      <c r="E3087" s="524" t="str">
        <f>Raiz!$C$5</f>
        <v>Licitação nº</v>
      </c>
      <c r="F3087" s="525"/>
      <c r="G3087" s="629" t="str">
        <f>Base!$C$3</f>
        <v>___/2024</v>
      </c>
      <c r="H3087" s="630"/>
      <c r="I3087" s="630"/>
      <c r="J3087" s="631"/>
    </row>
    <row r="3088" spans="1:13" s="4" customFormat="1" ht="18" customHeight="1" x14ac:dyDescent="0.2">
      <c r="A3088" s="50">
        <f t="shared" ref="A3088:C3088" si="2295">A3087</f>
        <v>2</v>
      </c>
      <c r="B3088" s="50" t="str">
        <f t="shared" si="2295"/>
        <v>Vigilante armado diurno - 44h</v>
      </c>
      <c r="C3088" s="50" t="str">
        <f t="shared" si="2295"/>
        <v>FOZ DO IGUAÇU</v>
      </c>
      <c r="D3088" s="10" t="str">
        <f>Raiz!$B$6</f>
        <v>C</v>
      </c>
      <c r="E3088" s="524" t="str">
        <f>Raiz!$C$6</f>
        <v>Data de apresentação da proposta</v>
      </c>
      <c r="F3088" s="525"/>
      <c r="G3088" s="629" t="str">
        <f>Base!$C$4</f>
        <v>___/___/2024</v>
      </c>
      <c r="H3088" s="630"/>
      <c r="I3088" s="630"/>
      <c r="J3088" s="631"/>
    </row>
    <row r="3089" spans="1:12" s="4" customFormat="1" ht="18" customHeight="1" x14ac:dyDescent="0.2">
      <c r="A3089" s="50">
        <f t="shared" ref="A3089:C3089" si="2296">A3088</f>
        <v>2</v>
      </c>
      <c r="B3089" s="50" t="str">
        <f t="shared" si="2296"/>
        <v>Vigilante armado diurno - 44h</v>
      </c>
      <c r="C3089" s="50" t="str">
        <f t="shared" si="2296"/>
        <v>FOZ DO IGUAÇU</v>
      </c>
      <c r="D3089" s="10" t="str">
        <f>Raiz!$B$7</f>
        <v>D</v>
      </c>
      <c r="E3089" s="524" t="str">
        <f>Raiz!$C$7</f>
        <v>Local da prestação do serviço</v>
      </c>
      <c r="F3089" s="525"/>
      <c r="G3089" s="632" t="str">
        <f>VLOOKUP(M3084,Base!$Q$49:$S$102,2,FALSE)</f>
        <v>FOZ DO IGUAÇU</v>
      </c>
      <c r="H3089" s="633"/>
      <c r="I3089" s="633"/>
      <c r="J3089" s="634"/>
      <c r="K3089" s="239"/>
      <c r="L3089" s="239"/>
    </row>
    <row r="3090" spans="1:12" s="4" customFormat="1" ht="18" customHeight="1" x14ac:dyDescent="0.2">
      <c r="A3090" s="50">
        <f t="shared" ref="A3090:C3090" si="2297">A3089</f>
        <v>2</v>
      </c>
      <c r="B3090" s="50" t="str">
        <f t="shared" si="2297"/>
        <v>Vigilante armado diurno - 44h</v>
      </c>
      <c r="C3090" s="50" t="str">
        <f t="shared" si="2297"/>
        <v>FOZ DO IGUAÇU</v>
      </c>
      <c r="D3090" s="10" t="str">
        <f>Raiz!$B$8</f>
        <v>E</v>
      </c>
      <c r="E3090" s="524" t="str">
        <f>Raiz!$C$8</f>
        <v>Ano do Acordo, Convenção ou Dissídio Coletivo:</v>
      </c>
      <c r="F3090" s="525"/>
      <c r="G3090" s="635" t="str">
        <f>VLOOKUP(G3089,Base!$B$149:$L$168,J3094+1,FALSE)</f>
        <v>2022/2024</v>
      </c>
      <c r="H3090" s="636"/>
      <c r="I3090" s="636"/>
      <c r="J3090" s="637"/>
    </row>
    <row r="3091" spans="1:12" s="4" customFormat="1" ht="18" customHeight="1" thickBot="1" x14ac:dyDescent="0.25">
      <c r="A3091" s="50">
        <f t="shared" ref="A3091:C3091" si="2298">A3090</f>
        <v>2</v>
      </c>
      <c r="B3091" s="50" t="str">
        <f t="shared" si="2298"/>
        <v>Vigilante armado diurno - 44h</v>
      </c>
      <c r="C3091" s="50" t="str">
        <f t="shared" si="2298"/>
        <v>FOZ DO IGUAÇU</v>
      </c>
      <c r="D3091" s="9" t="str">
        <f>Raiz!$B$9</f>
        <v>F</v>
      </c>
      <c r="E3091" s="623" t="str">
        <f>Raiz!$C$9</f>
        <v>Tempo de Execução (meses)</v>
      </c>
      <c r="F3091" s="624"/>
      <c r="G3091" s="641">
        <f>VLOOKUP(G3089,Base!$B$99:$L$118,J3094+1,FALSE)</f>
        <v>24</v>
      </c>
      <c r="H3091" s="642"/>
      <c r="I3091" s="642"/>
      <c r="J3091" s="600"/>
    </row>
    <row r="3092" spans="1:12" ht="14.25" customHeight="1" thickBot="1" x14ac:dyDescent="0.25">
      <c r="A3092" s="50">
        <f t="shared" ref="A3092:C3092" si="2299">A3091</f>
        <v>2</v>
      </c>
      <c r="B3092" s="50" t="str">
        <f t="shared" si="2299"/>
        <v>Vigilante armado diurno - 44h</v>
      </c>
      <c r="C3092" s="50" t="str">
        <f t="shared" si="2299"/>
        <v>FOZ DO IGUAÇU</v>
      </c>
      <c r="D3092" s="89"/>
    </row>
    <row r="3093" spans="1:12" s="4" customFormat="1" ht="18" customHeight="1" x14ac:dyDescent="0.2">
      <c r="A3093" s="50">
        <f t="shared" ref="A3093:C3093" si="2300">A3092</f>
        <v>2</v>
      </c>
      <c r="B3093" s="50" t="str">
        <f t="shared" si="2300"/>
        <v>Vigilante armado diurno - 44h</v>
      </c>
      <c r="C3093" s="50" t="str">
        <f t="shared" si="2300"/>
        <v>FOZ DO IGUAÇU</v>
      </c>
      <c r="D3093" s="601" t="str">
        <f>Raiz!$B$11</f>
        <v>IDENTIFICAÇÃO DO SERVIÇO</v>
      </c>
      <c r="E3093" s="601"/>
      <c r="F3093" s="601"/>
      <c r="G3093" s="601"/>
      <c r="H3093" s="601"/>
      <c r="I3093" s="601"/>
      <c r="J3093" s="601"/>
    </row>
    <row r="3094" spans="1:12" s="4" customFormat="1" ht="18" customHeight="1" x14ac:dyDescent="0.2">
      <c r="A3094" s="50">
        <f t="shared" ref="A3094:C3094" si="2301">A3093</f>
        <v>2</v>
      </c>
      <c r="B3094" s="50" t="str">
        <f t="shared" si="2301"/>
        <v>Vigilante armado diurno - 44h</v>
      </c>
      <c r="C3094" s="50" t="str">
        <f t="shared" si="2301"/>
        <v>FOZ DO IGUAÇU</v>
      </c>
      <c r="D3094" s="609" t="str">
        <f>Raiz!$B$12</f>
        <v>Tipo de Serviço</v>
      </c>
      <c r="E3094" s="609"/>
      <c r="F3094" s="609"/>
      <c r="G3094" s="607" t="str">
        <f>VLOOKUP(M3084,Base!$Q$49:$S$102,3,FALSE)</f>
        <v>Vigilante armado diurno - 44h</v>
      </c>
      <c r="H3094" s="608"/>
      <c r="I3094" s="608"/>
      <c r="J3094" s="47">
        <f>VLOOKUP(G3094,Base!$B$11:$E$20,4,FALSE)</f>
        <v>9</v>
      </c>
    </row>
    <row r="3095" spans="1:12" s="4" customFormat="1" ht="18" customHeight="1" x14ac:dyDescent="0.2">
      <c r="A3095" s="50">
        <f t="shared" ref="A3095:C3095" si="2302">A3094</f>
        <v>2</v>
      </c>
      <c r="B3095" s="50" t="str">
        <f t="shared" si="2302"/>
        <v>Vigilante armado diurno - 44h</v>
      </c>
      <c r="C3095" s="50" t="str">
        <f t="shared" si="2302"/>
        <v>FOZ DO IGUAÇU</v>
      </c>
      <c r="D3095" s="609" t="str">
        <f>Raiz!$B$13</f>
        <v>Unidade de medida</v>
      </c>
      <c r="E3095" s="609"/>
      <c r="F3095" s="609"/>
      <c r="G3095" s="610" t="str">
        <f>Base!$C$6</f>
        <v>Posto</v>
      </c>
      <c r="H3095" s="610"/>
      <c r="I3095" s="610"/>
      <c r="J3095" s="610"/>
    </row>
    <row r="3096" spans="1:12" s="4" customFormat="1" ht="18" customHeight="1" thickBot="1" x14ac:dyDescent="0.25">
      <c r="A3096" s="50">
        <f t="shared" ref="A3096:C3096" si="2303">A3095</f>
        <v>2</v>
      </c>
      <c r="B3096" s="50" t="str">
        <f t="shared" si="2303"/>
        <v>Vigilante armado diurno - 44h</v>
      </c>
      <c r="C3096" s="50" t="str">
        <f t="shared" si="2303"/>
        <v>FOZ DO IGUAÇU</v>
      </c>
      <c r="D3096" s="597" t="str">
        <f>Raiz!$B$14</f>
        <v>Quantidade a contratar (unidade de medida)</v>
      </c>
      <c r="E3096" s="597"/>
      <c r="F3096" s="597"/>
      <c r="G3096" s="598">
        <f>VLOOKUP(G3089,Base!$B$49:$L$68,1+J3094,FALSE)</f>
        <v>1</v>
      </c>
      <c r="H3096" s="599"/>
      <c r="I3096" s="599"/>
      <c r="J3096" s="600"/>
    </row>
    <row r="3097" spans="1:12" s="4" customFormat="1" ht="14.25" customHeight="1" thickBot="1" x14ac:dyDescent="0.25">
      <c r="A3097" s="50">
        <f t="shared" ref="A3097:C3097" si="2304">A3096</f>
        <v>2</v>
      </c>
      <c r="B3097" s="50" t="str">
        <f t="shared" si="2304"/>
        <v>Vigilante armado diurno - 44h</v>
      </c>
      <c r="C3097" s="50" t="str">
        <f t="shared" si="2304"/>
        <v>FOZ DO IGUAÇU</v>
      </c>
      <c r="D3097" s="88"/>
      <c r="E3097" s="88"/>
      <c r="F3097" s="88"/>
      <c r="G3097" s="88"/>
      <c r="H3097" s="88"/>
      <c r="I3097" s="88"/>
      <c r="J3097" s="88"/>
      <c r="K3097" s="88"/>
      <c r="L3097" s="88"/>
    </row>
    <row r="3098" spans="1:12" s="4" customFormat="1" ht="18" customHeight="1" x14ac:dyDescent="0.2">
      <c r="A3098" s="50">
        <f t="shared" ref="A3098:C3098" si="2305">A3097</f>
        <v>2</v>
      </c>
      <c r="B3098" s="50" t="str">
        <f t="shared" si="2305"/>
        <v>Vigilante armado diurno - 44h</v>
      </c>
      <c r="C3098" s="50" t="str">
        <f t="shared" si="2305"/>
        <v>FOZ DO IGUAÇU</v>
      </c>
      <c r="D3098" s="601" t="str">
        <f>Raiz!$B$16</f>
        <v>1. MÓDULOS: Mão de obra vinculada à execução contratual</v>
      </c>
      <c r="E3098" s="601"/>
      <c r="F3098" s="601"/>
      <c r="G3098" s="601"/>
      <c r="H3098" s="601"/>
      <c r="I3098" s="601"/>
      <c r="J3098" s="601"/>
    </row>
    <row r="3099" spans="1:12" s="4" customFormat="1" ht="18" customHeight="1" x14ac:dyDescent="0.2">
      <c r="A3099" s="50">
        <f t="shared" ref="A3099:C3099" si="2306">A3098</f>
        <v>2</v>
      </c>
      <c r="B3099" s="50" t="str">
        <f t="shared" si="2306"/>
        <v>Vigilante armado diurno - 44h</v>
      </c>
      <c r="C3099" s="50" t="str">
        <f t="shared" si="2306"/>
        <v>FOZ DO IGUAÇU</v>
      </c>
      <c r="D3099" s="602" t="str">
        <f>Raiz!$B$17</f>
        <v>Dados para composição dos custos referentes a mão de obra</v>
      </c>
      <c r="E3099" s="602"/>
      <c r="F3099" s="602"/>
      <c r="G3099" s="602"/>
      <c r="H3099" s="602"/>
      <c r="I3099" s="602"/>
      <c r="J3099" s="602"/>
    </row>
    <row r="3100" spans="1:12" s="4" customFormat="1" ht="18" customHeight="1" x14ac:dyDescent="0.2">
      <c r="A3100" s="50">
        <f t="shared" ref="A3100:C3100" si="2307">A3099</f>
        <v>2</v>
      </c>
      <c r="B3100" s="50" t="str">
        <f t="shared" si="2307"/>
        <v>Vigilante armado diurno - 44h</v>
      </c>
      <c r="C3100" s="50" t="str">
        <f t="shared" si="2307"/>
        <v>FOZ DO IGUAÇU</v>
      </c>
      <c r="D3100" s="10">
        <f>Raiz!$B$18</f>
        <v>1</v>
      </c>
      <c r="E3100" s="527" t="str">
        <f>Raiz!$C$18</f>
        <v>Tipo de Serviço</v>
      </c>
      <c r="F3100" s="527"/>
      <c r="G3100" s="613" t="str">
        <f>G3094</f>
        <v>Vigilante armado diurno - 44h</v>
      </c>
      <c r="H3100" s="613"/>
      <c r="I3100" s="613"/>
      <c r="J3100" s="614"/>
    </row>
    <row r="3101" spans="1:12" s="4" customFormat="1" ht="18" customHeight="1" x14ac:dyDescent="0.2">
      <c r="A3101" s="50">
        <f t="shared" ref="A3101:C3101" si="2308">A3100</f>
        <v>2</v>
      </c>
      <c r="B3101" s="50" t="str">
        <f t="shared" si="2308"/>
        <v>Vigilante armado diurno - 44h</v>
      </c>
      <c r="C3101" s="50" t="str">
        <f t="shared" si="2308"/>
        <v>FOZ DO IGUAÇU</v>
      </c>
      <c r="D3101" s="10">
        <f>Raiz!$B$19</f>
        <v>2</v>
      </c>
      <c r="E3101" s="527" t="str">
        <f>Raiz!$C$19</f>
        <v>Classificação Brasileira de Ocupações (CBO)</v>
      </c>
      <c r="F3101" s="527"/>
      <c r="G3101" s="525" t="str">
        <f>VLOOKUP(G3094,Base!$B$11:$C$20,2,FALSE)</f>
        <v>5173-30</v>
      </c>
      <c r="H3101" s="525"/>
      <c r="I3101" s="525"/>
      <c r="J3101" s="555"/>
      <c r="K3101" s="239"/>
      <c r="L3101" s="239"/>
    </row>
    <row r="3102" spans="1:12" s="4" customFormat="1" ht="18" customHeight="1" x14ac:dyDescent="0.2">
      <c r="A3102" s="50">
        <f t="shared" ref="A3102:C3102" si="2309">A3101</f>
        <v>2</v>
      </c>
      <c r="B3102" s="50" t="str">
        <f t="shared" si="2309"/>
        <v>Vigilante armado diurno - 44h</v>
      </c>
      <c r="C3102" s="50" t="str">
        <f t="shared" si="2309"/>
        <v>FOZ DO IGUAÇU</v>
      </c>
      <c r="D3102" s="10">
        <f>Raiz!$B$20</f>
        <v>3</v>
      </c>
      <c r="E3102" s="529" t="str">
        <f>Raiz!$C$20</f>
        <v>Salário Normativo da Categoria</v>
      </c>
      <c r="F3102" s="529"/>
      <c r="G3102" s="585">
        <f>VLOOKUP(G3089,Base!$B$198:$L$217,J3094+1,FALSE)</f>
        <v>0</v>
      </c>
      <c r="H3102" s="585"/>
      <c r="I3102" s="585"/>
      <c r="J3102" s="586"/>
      <c r="K3102" s="239"/>
      <c r="L3102" s="239"/>
    </row>
    <row r="3103" spans="1:12" s="4" customFormat="1" ht="18" customHeight="1" x14ac:dyDescent="0.2">
      <c r="A3103" s="50">
        <f t="shared" ref="A3103:C3103" si="2310">A3102</f>
        <v>2</v>
      </c>
      <c r="B3103" s="50" t="str">
        <f t="shared" si="2310"/>
        <v>Vigilante armado diurno - 44h</v>
      </c>
      <c r="C3103" s="50" t="str">
        <f t="shared" si="2310"/>
        <v>FOZ DO IGUAÇU</v>
      </c>
      <c r="D3103" s="28">
        <f>Raiz!$B$21</f>
        <v>4</v>
      </c>
      <c r="E3103" s="542" t="str">
        <f>Raiz!$C$21</f>
        <v>Categoria Profissional (vinculada à execução contratual)</v>
      </c>
      <c r="F3103" s="542"/>
      <c r="G3103" s="643">
        <f>VLOOKUP(G3089,Base!$B$124:$L$143,J3094+1,FALSE)</f>
        <v>0</v>
      </c>
      <c r="H3103" s="643"/>
      <c r="I3103" s="643"/>
      <c r="J3103" s="644"/>
      <c r="K3103" s="239"/>
      <c r="L3103" s="239"/>
    </row>
    <row r="3104" spans="1:12" s="4" customFormat="1" ht="18" customHeight="1" x14ac:dyDescent="0.2">
      <c r="A3104" s="50">
        <f t="shared" ref="A3104:C3104" si="2311">A3103</f>
        <v>2</v>
      </c>
      <c r="B3104" s="50" t="str">
        <f t="shared" si="2311"/>
        <v>Vigilante armado diurno - 44h</v>
      </c>
      <c r="C3104" s="50" t="str">
        <f t="shared" si="2311"/>
        <v>FOZ DO IGUAÇU</v>
      </c>
      <c r="D3104" s="10">
        <f>Raiz!$B$22</f>
        <v>5</v>
      </c>
      <c r="E3104" s="645" t="str">
        <f>Raiz!$C$22</f>
        <v>CCT - Data-Base da Categoria (dia/mês/ano)</v>
      </c>
      <c r="F3104" s="645"/>
      <c r="G3104" s="611">
        <f>VLOOKUP(G3089,Base!$B$173:$L$192,J3094+1,FALSE)</f>
        <v>44958</v>
      </c>
      <c r="H3104" s="611"/>
      <c r="I3104" s="611"/>
      <c r="J3104" s="612"/>
      <c r="K3104" s="239"/>
      <c r="L3104" s="239"/>
    </row>
    <row r="3105" spans="1:12" s="4" customFormat="1" ht="18" customHeight="1" x14ac:dyDescent="0.2">
      <c r="A3105" s="50">
        <f t="shared" ref="A3105:C3105" si="2312">A3104</f>
        <v>2</v>
      </c>
      <c r="B3105" s="50" t="str">
        <f t="shared" si="2312"/>
        <v>Vigilante armado diurno - 44h</v>
      </c>
      <c r="C3105" s="50" t="str">
        <f t="shared" si="2312"/>
        <v>FOZ DO IGUAÇU</v>
      </c>
      <c r="D3105" s="10">
        <f>Raiz!$B$23</f>
        <v>6</v>
      </c>
      <c r="E3105" s="527" t="str">
        <f>Raiz!$C$23</f>
        <v>Carga horária a contratar (Horas/Mês)</v>
      </c>
      <c r="F3105" s="527"/>
      <c r="G3105" s="595">
        <f>VLOOKUP(G3089,Base!$B$247:$L$266,J3094+1,FALSE)</f>
        <v>220</v>
      </c>
      <c r="H3105" s="595"/>
      <c r="I3105" s="595"/>
      <c r="J3105" s="596"/>
      <c r="K3105" s="239"/>
      <c r="L3105" s="239"/>
    </row>
    <row r="3106" spans="1:12" s="4" customFormat="1" ht="18" customHeight="1" x14ac:dyDescent="0.2">
      <c r="A3106" s="50">
        <f t="shared" ref="A3106:C3106" si="2313">A3105</f>
        <v>2</v>
      </c>
      <c r="B3106" s="50" t="str">
        <f t="shared" si="2313"/>
        <v>Vigilante armado diurno - 44h</v>
      </c>
      <c r="C3106" s="50" t="str">
        <f t="shared" si="2313"/>
        <v>FOZ DO IGUAÇU</v>
      </c>
      <c r="D3106" s="10">
        <f>Raiz!$B$24</f>
        <v>7</v>
      </c>
      <c r="E3106" s="527" t="str">
        <f>Raiz!$C$24</f>
        <v>Quantidade de empregados (por unidade de medida)</v>
      </c>
      <c r="F3106" s="527"/>
      <c r="G3106" s="525">
        <f>VLOOKUP(G3089,Base!$B$74:$L$93,J3094+1,FALSE)</f>
        <v>1</v>
      </c>
      <c r="H3106" s="525"/>
      <c r="I3106" s="525"/>
      <c r="J3106" s="555"/>
      <c r="K3106" s="239"/>
      <c r="L3106" s="239"/>
    </row>
    <row r="3107" spans="1:12" s="4" customFormat="1" ht="18" customHeight="1" x14ac:dyDescent="0.2">
      <c r="A3107" s="50">
        <f t="shared" ref="A3107:C3107" si="2314">A3106</f>
        <v>2</v>
      </c>
      <c r="B3107" s="50" t="str">
        <f t="shared" si="2314"/>
        <v>Vigilante armado diurno - 44h</v>
      </c>
      <c r="C3107" s="50" t="str">
        <f t="shared" si="2314"/>
        <v>FOZ DO IGUAÇU</v>
      </c>
      <c r="D3107" s="10">
        <f>Raiz!$B$25</f>
        <v>8</v>
      </c>
      <c r="E3107" s="527" t="str">
        <f>Raiz!$C$25</f>
        <v>Valor do vale transporte</v>
      </c>
      <c r="F3107" s="527"/>
      <c r="G3107" s="585">
        <f>VLOOKUP(G3089,Base!$B$25:$E$44,4,FALSE)</f>
        <v>4.5</v>
      </c>
      <c r="H3107" s="585" t="s">
        <v>25</v>
      </c>
      <c r="I3107" s="585"/>
      <c r="J3107" s="586"/>
    </row>
    <row r="3108" spans="1:12" s="4" customFormat="1" ht="18" customHeight="1" x14ac:dyDescent="0.2">
      <c r="A3108" s="50">
        <f t="shared" ref="A3108:C3108" si="2315">A3107</f>
        <v>2</v>
      </c>
      <c r="B3108" s="50" t="str">
        <f t="shared" si="2315"/>
        <v>Vigilante armado diurno - 44h</v>
      </c>
      <c r="C3108" s="50" t="str">
        <f t="shared" si="2315"/>
        <v>FOZ DO IGUAÇU</v>
      </c>
      <c r="D3108" s="10">
        <f>Raiz!$B$26</f>
        <v>9</v>
      </c>
      <c r="E3108" s="527" t="str">
        <f>Raiz!$C$26</f>
        <v>Valor do vale alimentação</v>
      </c>
      <c r="F3108" s="527"/>
      <c r="G3108" s="585">
        <f>VLOOKUP(G3089,Base!$B$487:$L$506,J3094+1,FALSE)</f>
        <v>41.76</v>
      </c>
      <c r="H3108" s="585"/>
      <c r="I3108" s="585"/>
      <c r="J3108" s="586"/>
      <c r="K3108" s="239"/>
      <c r="L3108" s="239"/>
    </row>
    <row r="3109" spans="1:12" s="4" customFormat="1" ht="18" customHeight="1" thickBot="1" x14ac:dyDescent="0.25">
      <c r="A3109" s="50">
        <f t="shared" ref="A3109:C3109" si="2316">A3108</f>
        <v>2</v>
      </c>
      <c r="B3109" s="50" t="str">
        <f t="shared" si="2316"/>
        <v>Vigilante armado diurno - 44h</v>
      </c>
      <c r="C3109" s="50" t="str">
        <f t="shared" si="2316"/>
        <v>FOZ DO IGUAÇU</v>
      </c>
      <c r="D3109" s="9">
        <f>Raiz!$B$27</f>
        <v>10</v>
      </c>
      <c r="E3109" s="587" t="str">
        <f>Raiz!$C$27</f>
        <v>Salário Mínimo Vigente</v>
      </c>
      <c r="F3109" s="587"/>
      <c r="G3109" s="588">
        <f>Base!$C$5</f>
        <v>1320</v>
      </c>
      <c r="H3109" s="588"/>
      <c r="I3109" s="588"/>
      <c r="J3109" s="589"/>
    </row>
    <row r="3110" spans="1:12" ht="13.5" customHeight="1" thickBot="1" x14ac:dyDescent="0.25">
      <c r="A3110" s="50">
        <f t="shared" ref="A3110:C3110" si="2317">A3109</f>
        <v>2</v>
      </c>
      <c r="B3110" s="50" t="str">
        <f t="shared" si="2317"/>
        <v>Vigilante armado diurno - 44h</v>
      </c>
      <c r="C3110" s="50" t="str">
        <f t="shared" si="2317"/>
        <v>FOZ DO IGUAÇU</v>
      </c>
      <c r="D3110" s="4"/>
      <c r="E3110" s="4"/>
      <c r="F3110" s="4"/>
      <c r="G3110" s="4"/>
      <c r="H3110" s="4"/>
      <c r="I3110" s="4"/>
      <c r="J3110" s="4"/>
    </row>
    <row r="3111" spans="1:12" ht="18" customHeight="1" x14ac:dyDescent="0.2">
      <c r="A3111" s="50">
        <f t="shared" ref="A3111:C3111" si="2318">A3110</f>
        <v>2</v>
      </c>
      <c r="B3111" s="50" t="str">
        <f t="shared" si="2318"/>
        <v>Vigilante armado diurno - 44h</v>
      </c>
      <c r="C3111" s="50" t="str">
        <f t="shared" si="2318"/>
        <v>FOZ DO IGUAÇU</v>
      </c>
      <c r="D3111" s="590" t="str">
        <f>Raiz!$B$29</f>
        <v>MÓDULO 1 – COMPOSIÇÃO DA REMUNERAÇÃO</v>
      </c>
      <c r="E3111" s="590"/>
      <c r="F3111" s="590"/>
      <c r="G3111" s="590"/>
      <c r="H3111" s="590"/>
      <c r="I3111" s="1" t="str">
        <f>Raiz!G$29</f>
        <v>%</v>
      </c>
      <c r="J3111" s="2" t="str">
        <f>Raiz!$H$29</f>
        <v>Valor R$</v>
      </c>
    </row>
    <row r="3112" spans="1:12" ht="18" customHeight="1" x14ac:dyDescent="0.2">
      <c r="A3112" s="50">
        <f t="shared" ref="A3112:C3112" si="2319">A3111</f>
        <v>2</v>
      </c>
      <c r="B3112" s="50" t="str">
        <f t="shared" si="2319"/>
        <v>Vigilante armado diurno - 44h</v>
      </c>
      <c r="C3112" s="50" t="str">
        <f t="shared" si="2319"/>
        <v>FOZ DO IGUAÇU</v>
      </c>
      <c r="D3112" s="10" t="str">
        <f>Raiz!$B$30</f>
        <v>A</v>
      </c>
      <c r="E3112" s="625" t="str">
        <f>Raiz!$C$30</f>
        <v>Salário-Base</v>
      </c>
      <c r="F3112" s="625"/>
      <c r="G3112" s="625"/>
      <c r="H3112" s="625"/>
      <c r="I3112" s="521"/>
      <c r="J3112" s="11">
        <f>VLOOKUP(G3089,Base!$B$295:$L$305,J3094+1,FALSE)*G3106</f>
        <v>0</v>
      </c>
      <c r="K3112" s="89"/>
      <c r="L3112" s="89"/>
    </row>
    <row r="3113" spans="1:12" ht="18" customHeight="1" x14ac:dyDescent="0.2">
      <c r="A3113" s="50">
        <f t="shared" ref="A3113:C3113" si="2320">A3112</f>
        <v>2</v>
      </c>
      <c r="B3113" s="50" t="str">
        <f t="shared" si="2320"/>
        <v>Vigilante armado diurno - 44h</v>
      </c>
      <c r="C3113" s="50" t="str">
        <f t="shared" si="2320"/>
        <v>FOZ DO IGUAÇU</v>
      </c>
      <c r="D3113" s="10" t="str">
        <f>Raiz!$B$31</f>
        <v>B</v>
      </c>
      <c r="E3113" s="524" t="str">
        <f>Raiz!$C$31</f>
        <v>Adicional de Periculosidade</v>
      </c>
      <c r="F3113" s="526"/>
      <c r="G3113" s="526"/>
      <c r="H3113" s="525"/>
      <c r="I3113" s="39">
        <f>VLOOKUP(G3089,Base!$B$319:$L$329,J3094+1,FALSE)</f>
        <v>0.3</v>
      </c>
      <c r="J3113" s="11">
        <f>ROUND(I3113*J3112,2)</f>
        <v>0</v>
      </c>
      <c r="K3113" s="89"/>
      <c r="L3113" s="89"/>
    </row>
    <row r="3114" spans="1:12" ht="18" customHeight="1" x14ac:dyDescent="0.2">
      <c r="A3114" s="50">
        <f t="shared" ref="A3114:C3114" si="2321">A3113</f>
        <v>2</v>
      </c>
      <c r="B3114" s="50" t="str">
        <f t="shared" si="2321"/>
        <v>Vigilante armado diurno - 44h</v>
      </c>
      <c r="C3114" s="50" t="str">
        <f t="shared" si="2321"/>
        <v>FOZ DO IGUAÇU</v>
      </c>
      <c r="D3114" s="10" t="str">
        <f>Raiz!$B$32</f>
        <v>C</v>
      </c>
      <c r="E3114" s="524" t="str">
        <f>Raiz!$C$32</f>
        <v>Adicional NOTURNO</v>
      </c>
      <c r="F3114" s="525"/>
      <c r="G3114" s="96">
        <f>VLOOKUP(G3089,Base!$B$343:$L$353,J3094+1,FALSE)</f>
        <v>0</v>
      </c>
      <c r="H3114" s="567"/>
      <c r="I3114" s="582"/>
      <c r="J3114" s="73">
        <f>ROUND((J3112+J3113)/G3105*G3114*7*15,2)</f>
        <v>0</v>
      </c>
      <c r="K3114" s="89"/>
      <c r="L3114" s="89"/>
    </row>
    <row r="3115" spans="1:12" ht="18" customHeight="1" x14ac:dyDescent="0.2">
      <c r="A3115" s="50">
        <f t="shared" ref="A3115:C3115" si="2322">A3114</f>
        <v>2</v>
      </c>
      <c r="B3115" s="50" t="str">
        <f t="shared" si="2322"/>
        <v>Vigilante armado diurno - 44h</v>
      </c>
      <c r="C3115" s="50" t="str">
        <f t="shared" si="2322"/>
        <v>FOZ DO IGUAÇU</v>
      </c>
      <c r="D3115" s="10" t="str">
        <f>Raiz!$B$33</f>
        <v>D</v>
      </c>
      <c r="E3115" s="524" t="str">
        <f>Raiz!$C$33</f>
        <v>Reflexo do adicional noturno sobre o DSR</v>
      </c>
      <c r="F3115" s="525"/>
      <c r="G3115" s="96" t="str">
        <f>VLOOKUP(G3089,Base!$B$367:$L$386,J3094+1,FALSE)</f>
        <v>N</v>
      </c>
      <c r="H3115" s="567"/>
      <c r="I3115" s="582"/>
      <c r="J3115" s="73">
        <f>IF(G3115="S",(J3114*0.2),IF(G3115="N",0))</f>
        <v>0</v>
      </c>
      <c r="K3115" s="89"/>
      <c r="L3115" s="89"/>
    </row>
    <row r="3116" spans="1:12" ht="18" customHeight="1" x14ac:dyDescent="0.2">
      <c r="A3116" s="50">
        <f t="shared" ref="A3116:C3116" si="2323">A3115</f>
        <v>2</v>
      </c>
      <c r="B3116" s="50" t="str">
        <f t="shared" si="2323"/>
        <v>Vigilante armado diurno - 44h</v>
      </c>
      <c r="C3116" s="50" t="str">
        <f t="shared" si="2323"/>
        <v>FOZ DO IGUAÇU</v>
      </c>
      <c r="D3116" s="10" t="str">
        <f>Raiz!$B$34</f>
        <v>E</v>
      </c>
      <c r="E3116" s="524" t="str">
        <f>Raiz!$C$34</f>
        <v>Adicional de Hora Noturna Reduzida</v>
      </c>
      <c r="F3116" s="525"/>
      <c r="G3116" s="96" t="str">
        <f>VLOOKUP(G3089,Base!$B$390:$L$410,J3094+1,FALSE)</f>
        <v>N</v>
      </c>
      <c r="H3116" s="567"/>
      <c r="I3116" s="582"/>
      <c r="J3116" s="73">
        <f>IF(G3116="S",ROUND(((J3112+J3113)/G3106/G3105*1.2*15*2),2),IF(G3116="N",0))</f>
        <v>0</v>
      </c>
      <c r="K3116" s="89"/>
      <c r="L3116" s="89"/>
    </row>
    <row r="3117" spans="1:12" ht="18" customHeight="1" x14ac:dyDescent="0.2">
      <c r="A3117" s="50">
        <f t="shared" ref="A3117:C3117" si="2324">A3116</f>
        <v>2</v>
      </c>
      <c r="B3117" s="50" t="str">
        <f t="shared" si="2324"/>
        <v>Vigilante armado diurno - 44h</v>
      </c>
      <c r="C3117" s="50" t="str">
        <f t="shared" si="2324"/>
        <v>FOZ DO IGUAÇU</v>
      </c>
      <c r="D3117" s="10" t="str">
        <f>Raiz!$B$35</f>
        <v>F</v>
      </c>
      <c r="E3117" s="521" t="str">
        <f>Raiz!$C$35</f>
        <v>Outros (especificar): Adicional de função</v>
      </c>
      <c r="F3117" s="668"/>
      <c r="G3117" s="668"/>
      <c r="H3117" s="668"/>
      <c r="I3117" s="584"/>
      <c r="J3117" s="11">
        <f>VLOOKUP(G3089,Base!$B$439:$L$458,J3094+1,FALSE)*G3106</f>
        <v>0</v>
      </c>
      <c r="K3117" s="89"/>
      <c r="L3117" s="89"/>
    </row>
    <row r="3118" spans="1:12" ht="18" customHeight="1" x14ac:dyDescent="0.2">
      <c r="A3118" s="50">
        <f t="shared" ref="A3118:C3119" si="2325">A3117</f>
        <v>2</v>
      </c>
      <c r="B3118" s="50" t="str">
        <f t="shared" si="2325"/>
        <v>Vigilante armado diurno - 44h</v>
      </c>
      <c r="C3118" s="50" t="str">
        <f t="shared" si="2325"/>
        <v>FOZ DO IGUAÇU</v>
      </c>
      <c r="D3118" s="569" t="str">
        <f>Raiz!$B$36</f>
        <v>Remuneração 1 = Total da Remuneração de verbas de natureza salarial nas quais incidem INSS + FGTS + Férias + 13º, etc.</v>
      </c>
      <c r="E3118" s="570"/>
      <c r="F3118" s="570"/>
      <c r="G3118" s="570"/>
      <c r="H3118" s="570"/>
      <c r="I3118" s="571"/>
      <c r="J3118" s="97">
        <f>SUM(J3112:J3117)</f>
        <v>0</v>
      </c>
      <c r="K3118" s="89"/>
      <c r="L3118" s="89"/>
    </row>
    <row r="3119" spans="1:12" ht="18" customHeight="1" x14ac:dyDescent="0.2">
      <c r="A3119" s="50">
        <f t="shared" si="2325"/>
        <v>2</v>
      </c>
      <c r="B3119" s="50" t="str">
        <f t="shared" si="2325"/>
        <v>Vigilante armado diurno - 44h</v>
      </c>
      <c r="C3119" s="50" t="str">
        <f t="shared" si="2325"/>
        <v>FOZ DO IGUAÇU</v>
      </c>
      <c r="D3119" s="10" t="s">
        <v>36</v>
      </c>
      <c r="E3119" s="521" t="s">
        <v>227</v>
      </c>
      <c r="F3119" s="521"/>
      <c r="G3119" s="521"/>
      <c r="H3119" s="521"/>
      <c r="I3119" s="521"/>
      <c r="J3119" s="72">
        <f>VLOOKUP(G3089,Base!$B$415:$L$434,J3094+1,FALSE)</f>
        <v>0</v>
      </c>
      <c r="K3119" s="89"/>
      <c r="L3119" s="89"/>
    </row>
    <row r="3120" spans="1:12" ht="18" customHeight="1" x14ac:dyDescent="0.2">
      <c r="A3120" s="50">
        <f t="shared" ref="A3120:C3120" si="2326">A3118</f>
        <v>2</v>
      </c>
      <c r="B3120" s="50" t="str">
        <f t="shared" si="2326"/>
        <v>Vigilante armado diurno - 44h</v>
      </c>
      <c r="C3120" s="50" t="str">
        <f t="shared" si="2326"/>
        <v>FOZ DO IGUAÇU</v>
      </c>
      <c r="D3120" s="10" t="str">
        <f>Raiz!$B$38</f>
        <v>H</v>
      </c>
      <c r="E3120" s="521" t="str">
        <f>Raiz!$C$38</f>
        <v>Outros (especificar)</v>
      </c>
      <c r="F3120" s="668"/>
      <c r="G3120" s="668"/>
      <c r="H3120" s="668"/>
      <c r="I3120" s="584"/>
      <c r="J3120" s="11"/>
      <c r="K3120" s="89"/>
      <c r="L3120" s="89"/>
    </row>
    <row r="3121" spans="1:12" ht="18" customHeight="1" x14ac:dyDescent="0.2">
      <c r="A3121" s="50">
        <f t="shared" ref="A3121:C3121" si="2327">A3119</f>
        <v>2</v>
      </c>
      <c r="B3121" s="50" t="str">
        <f t="shared" si="2327"/>
        <v>Vigilante armado diurno - 44h</v>
      </c>
      <c r="C3121" s="50" t="str">
        <f t="shared" si="2327"/>
        <v>FOZ DO IGUAÇU</v>
      </c>
      <c r="D3121" s="569" t="str">
        <f>Raiz!$B$39</f>
        <v xml:space="preserve">Remuneração 2 = Total da Remuneração de verbas de natureza indenizatória nas quais não incidem INSS, FGTS, Férias, 13º, etc.  </v>
      </c>
      <c r="E3121" s="570"/>
      <c r="F3121" s="570"/>
      <c r="G3121" s="570"/>
      <c r="H3121" s="570"/>
      <c r="I3121" s="571"/>
      <c r="J3121" s="97">
        <f>SUM(J3119:J3120)</f>
        <v>0</v>
      </c>
    </row>
    <row r="3122" spans="1:12" ht="18" customHeight="1" thickBot="1" x14ac:dyDescent="0.25">
      <c r="A3122" s="50">
        <f t="shared" ref="A3122:C3122" si="2328">A3120</f>
        <v>2</v>
      </c>
      <c r="B3122" s="50" t="str">
        <f t="shared" si="2328"/>
        <v>Vigilante armado diurno - 44h</v>
      </c>
      <c r="C3122" s="50" t="str">
        <f t="shared" si="2328"/>
        <v>FOZ DO IGUAÇU</v>
      </c>
      <c r="D3122" s="619" t="str">
        <f>Raiz!$B$40</f>
        <v>Total do Módulo 1 - Composição da Remuneração</v>
      </c>
      <c r="E3122" s="655"/>
      <c r="F3122" s="655"/>
      <c r="G3122" s="655"/>
      <c r="H3122" s="655"/>
      <c r="I3122" s="656"/>
      <c r="J3122" s="13">
        <f>J3118+J3121</f>
        <v>0</v>
      </c>
    </row>
    <row r="3123" spans="1:12" ht="14.25" customHeight="1" thickBot="1" x14ac:dyDescent="0.25">
      <c r="A3123" s="50">
        <f t="shared" ref="A3123:C3123" si="2329">A3121</f>
        <v>2</v>
      </c>
      <c r="B3123" s="50" t="str">
        <f t="shared" si="2329"/>
        <v>Vigilante armado diurno - 44h</v>
      </c>
      <c r="C3123" s="50" t="str">
        <f t="shared" si="2329"/>
        <v>FOZ DO IGUAÇU</v>
      </c>
      <c r="D3123" s="4"/>
      <c r="E3123" s="4"/>
      <c r="F3123" s="4"/>
      <c r="G3123" s="4"/>
      <c r="H3123" s="4"/>
      <c r="I3123" s="4"/>
      <c r="J3123" s="4"/>
    </row>
    <row r="3124" spans="1:12" ht="18" customHeight="1" x14ac:dyDescent="0.2">
      <c r="A3124" s="50">
        <f t="shared" ref="A3124:C3124" si="2330">A3122</f>
        <v>2</v>
      </c>
      <c r="B3124" s="50" t="str">
        <f t="shared" si="2330"/>
        <v>Vigilante armado diurno - 44h</v>
      </c>
      <c r="C3124" s="50" t="str">
        <f t="shared" si="2330"/>
        <v>FOZ DO IGUAÇU</v>
      </c>
      <c r="D3124" s="572" t="str">
        <f>Raiz!$B$42</f>
        <v>MÓDULO 2 – ENCARGOS E BENEFÍCIOS ANUAIS, MENSAIS E DIÁRIOS</v>
      </c>
      <c r="E3124" s="573"/>
      <c r="F3124" s="573"/>
      <c r="G3124" s="573"/>
      <c r="H3124" s="574"/>
      <c r="I3124" s="56" t="str">
        <f>Raiz!$G$42</f>
        <v>%</v>
      </c>
      <c r="J3124" s="57" t="str">
        <f>Raiz!$H$42</f>
        <v>Valor R$</v>
      </c>
    </row>
    <row r="3125" spans="1:12" ht="18" customHeight="1" x14ac:dyDescent="0.2">
      <c r="A3125" s="50">
        <f t="shared" ref="A3125:C3125" si="2331">A3123</f>
        <v>2</v>
      </c>
      <c r="B3125" s="50" t="str">
        <f t="shared" si="2331"/>
        <v>Vigilante armado diurno - 44h</v>
      </c>
      <c r="C3125" s="50" t="str">
        <f t="shared" si="2331"/>
        <v>FOZ DO IGUAÇU</v>
      </c>
      <c r="D3125" s="580" t="str">
        <f>Raiz!$B$43</f>
        <v xml:space="preserve"> Submódulo 2.1 - 13º (décimo terceiro) Salário e Adicional de Férias</v>
      </c>
      <c r="E3125" s="560"/>
      <c r="F3125" s="560"/>
      <c r="G3125" s="560"/>
      <c r="H3125" s="560"/>
      <c r="I3125" s="560"/>
      <c r="J3125" s="581"/>
    </row>
    <row r="3126" spans="1:12" ht="18" customHeight="1" x14ac:dyDescent="0.2">
      <c r="A3126" s="50">
        <f t="shared" ref="A3126:C3126" si="2332">A3124</f>
        <v>2</v>
      </c>
      <c r="B3126" s="50" t="str">
        <f t="shared" si="2332"/>
        <v>Vigilante armado diurno - 44h</v>
      </c>
      <c r="C3126" s="50" t="str">
        <f t="shared" si="2332"/>
        <v>FOZ DO IGUAÇU</v>
      </c>
      <c r="D3126" s="58" t="str">
        <f>Raiz!$B$44</f>
        <v>A</v>
      </c>
      <c r="E3126" s="529" t="str">
        <f>Raiz!$C$44</f>
        <v>13º Salário</v>
      </c>
      <c r="F3126" s="529"/>
      <c r="G3126" s="529"/>
      <c r="H3126" s="529"/>
      <c r="I3126" s="55">
        <f>Raiz!$G$44</f>
        <v>8.3333333333333329E-2</v>
      </c>
      <c r="J3126" s="59">
        <f>ROUND(I3126*J3118,2)</f>
        <v>0</v>
      </c>
    </row>
    <row r="3127" spans="1:12" ht="18" customHeight="1" x14ac:dyDescent="0.2">
      <c r="A3127" s="50">
        <f t="shared" ref="A3127:C3127" si="2333">A3125</f>
        <v>2</v>
      </c>
      <c r="B3127" s="50" t="str">
        <f t="shared" si="2333"/>
        <v>Vigilante armado diurno - 44h</v>
      </c>
      <c r="C3127" s="50" t="str">
        <f t="shared" si="2333"/>
        <v>FOZ DO IGUAÇU</v>
      </c>
      <c r="D3127" s="61" t="str">
        <f>Raiz!$B$45</f>
        <v>B</v>
      </c>
      <c r="E3127" s="536" t="str">
        <f>Raiz!$C$45</f>
        <v xml:space="preserve">Adicional de Férias </v>
      </c>
      <c r="F3127" s="537"/>
      <c r="G3127" s="537"/>
      <c r="H3127" s="538"/>
      <c r="I3127" s="71">
        <f>Raiz!$G$45</f>
        <v>2.7777777777777776E-2</v>
      </c>
      <c r="J3127" s="70">
        <f>ROUND(I3127*J3118,2)</f>
        <v>0</v>
      </c>
      <c r="K3127" s="4"/>
      <c r="L3127" s="4"/>
    </row>
    <row r="3128" spans="1:12" ht="18" customHeight="1" thickBot="1" x14ac:dyDescent="0.25">
      <c r="A3128" s="50">
        <f t="shared" ref="A3128:C3128" si="2334">A3126</f>
        <v>2</v>
      </c>
      <c r="B3128" s="50" t="str">
        <f t="shared" si="2334"/>
        <v>Vigilante armado diurno - 44h</v>
      </c>
      <c r="C3128" s="50" t="str">
        <f t="shared" si="2334"/>
        <v>FOZ DO IGUAÇU</v>
      </c>
      <c r="D3128" s="648" t="str">
        <f>Raiz!$B$46</f>
        <v>Total do Submódulo 2.1</v>
      </c>
      <c r="E3128" s="649"/>
      <c r="F3128" s="649"/>
      <c r="G3128" s="649"/>
      <c r="H3128" s="649"/>
      <c r="I3128" s="649"/>
      <c r="J3128" s="60">
        <f>SUM(J3126:J3127)</f>
        <v>0</v>
      </c>
      <c r="K3128" s="4"/>
      <c r="L3128" s="4"/>
    </row>
    <row r="3129" spans="1:12" ht="14.25" customHeight="1" thickBot="1" x14ac:dyDescent="0.25">
      <c r="A3129" s="50">
        <f t="shared" ref="A3129:C3129" si="2335">A3127</f>
        <v>2</v>
      </c>
      <c r="B3129" s="50" t="str">
        <f t="shared" si="2335"/>
        <v>Vigilante armado diurno - 44h</v>
      </c>
      <c r="C3129" s="50" t="str">
        <f t="shared" si="2335"/>
        <v>FOZ DO IGUAÇU</v>
      </c>
      <c r="D3129" s="4"/>
      <c r="E3129" s="4"/>
      <c r="F3129" s="4"/>
      <c r="G3129" s="4"/>
      <c r="H3129" s="4"/>
      <c r="I3129" s="4"/>
      <c r="J3129" s="4"/>
      <c r="K3129" s="4"/>
      <c r="L3129" s="4"/>
    </row>
    <row r="3130" spans="1:12" ht="18" customHeight="1" x14ac:dyDescent="0.2">
      <c r="A3130" s="50">
        <f t="shared" ref="A3130:C3130" si="2336">A3128</f>
        <v>2</v>
      </c>
      <c r="B3130" s="50" t="str">
        <f t="shared" si="2336"/>
        <v>Vigilante armado diurno - 44h</v>
      </c>
      <c r="C3130" s="50" t="str">
        <f t="shared" si="2336"/>
        <v>FOZ DO IGUAÇU</v>
      </c>
      <c r="D3130" s="564" t="str">
        <f>Raiz!$B$48</f>
        <v xml:space="preserve"> Submódulo 2.2 - Encargos Previdenciários (GPS), FGTS e outras contribuições</v>
      </c>
      <c r="E3130" s="564"/>
      <c r="F3130" s="564"/>
      <c r="G3130" s="564"/>
      <c r="H3130" s="564"/>
      <c r="I3130" s="564"/>
      <c r="J3130" s="565"/>
      <c r="K3130" s="4"/>
      <c r="L3130" s="4"/>
    </row>
    <row r="3131" spans="1:12" ht="18" customHeight="1" x14ac:dyDescent="0.2">
      <c r="A3131" s="50">
        <f t="shared" ref="A3131:C3131" si="2337">A3129</f>
        <v>2</v>
      </c>
      <c r="B3131" s="50" t="str">
        <f t="shared" si="2337"/>
        <v>Vigilante armado diurno - 44h</v>
      </c>
      <c r="C3131" s="50" t="str">
        <f t="shared" si="2337"/>
        <v>FOZ DO IGUAÇU</v>
      </c>
      <c r="D3131" s="10" t="str">
        <f>Raiz!$B$49</f>
        <v>A</v>
      </c>
      <c r="E3131" s="563" t="str">
        <f>Raiz!$C$49</f>
        <v>INSS</v>
      </c>
      <c r="F3131" s="563"/>
      <c r="G3131" s="563"/>
      <c r="H3131" s="563"/>
      <c r="I3131" s="15">
        <f>Raiz!$G$49</f>
        <v>0.2</v>
      </c>
      <c r="J3131" s="14">
        <f>ROUND((J3118+J3128)*$I3131,2)</f>
        <v>0</v>
      </c>
      <c r="K3131" s="4"/>
      <c r="L3131" s="4"/>
    </row>
    <row r="3132" spans="1:12" ht="18" customHeight="1" x14ac:dyDescent="0.2">
      <c r="A3132" s="50">
        <f t="shared" ref="A3132:C3132" si="2338">A3130</f>
        <v>2</v>
      </c>
      <c r="B3132" s="50" t="str">
        <f t="shared" si="2338"/>
        <v>Vigilante armado diurno - 44h</v>
      </c>
      <c r="C3132" s="50" t="str">
        <f t="shared" si="2338"/>
        <v>FOZ DO IGUAÇU</v>
      </c>
      <c r="D3132" s="10" t="str">
        <f>Raiz!$B$50</f>
        <v>B</v>
      </c>
      <c r="E3132" s="563" t="str">
        <f>Raiz!$C$50</f>
        <v>Salário Educação</v>
      </c>
      <c r="F3132" s="563"/>
      <c r="G3132" s="563"/>
      <c r="H3132" s="563"/>
      <c r="I3132" s="15">
        <f>Raiz!$G$50</f>
        <v>2.5000000000000001E-2</v>
      </c>
      <c r="J3132" s="14">
        <f>ROUND((J3118+J3128)*$I3132,2)</f>
        <v>0</v>
      </c>
      <c r="K3132" s="4"/>
      <c r="L3132" s="4"/>
    </row>
    <row r="3133" spans="1:12" ht="18" customHeight="1" x14ac:dyDescent="0.2">
      <c r="A3133" s="50">
        <f t="shared" ref="A3133:C3133" si="2339">A3131</f>
        <v>2</v>
      </c>
      <c r="B3133" s="50" t="str">
        <f t="shared" si="2339"/>
        <v>Vigilante armado diurno - 44h</v>
      </c>
      <c r="C3133" s="50" t="str">
        <f t="shared" si="2339"/>
        <v>FOZ DO IGUAÇU</v>
      </c>
      <c r="D3133" s="10" t="str">
        <f>Raiz!$B$51</f>
        <v>C</v>
      </c>
      <c r="E3133" s="62" t="str">
        <f>Raiz!$C$51</f>
        <v>RAT X FAP       RAT=</v>
      </c>
      <c r="F3133" s="66">
        <f>VLOOKUP(J3084,Base!$H$11:$I$12,2,FALSE)</f>
        <v>0.03</v>
      </c>
      <c r="G3133" s="63" t="str">
        <f>Raiz!$E$51</f>
        <v>FAP=</v>
      </c>
      <c r="H3133" s="64">
        <f>VLOOKUP(J3084,Base!$H$11:$J$12,3,FALSE)</f>
        <v>1</v>
      </c>
      <c r="I3133" s="15">
        <f>F3133*H3133</f>
        <v>0.03</v>
      </c>
      <c r="J3133" s="14">
        <f>ROUND((J3118+J3128)*$I3133,2)</f>
        <v>0</v>
      </c>
      <c r="K3133" s="4"/>
      <c r="L3133" s="4"/>
    </row>
    <row r="3134" spans="1:12" ht="18" customHeight="1" x14ac:dyDescent="0.2">
      <c r="A3134" s="50">
        <f t="shared" ref="A3134:C3134" si="2340">A3132</f>
        <v>2</v>
      </c>
      <c r="B3134" s="50" t="str">
        <f t="shared" si="2340"/>
        <v>Vigilante armado diurno - 44h</v>
      </c>
      <c r="C3134" s="50" t="str">
        <f t="shared" si="2340"/>
        <v>FOZ DO IGUAÇU</v>
      </c>
      <c r="D3134" s="10" t="str">
        <f>Raiz!$B$52</f>
        <v>D</v>
      </c>
      <c r="E3134" s="563" t="str">
        <f>Raiz!$C$52</f>
        <v>SESI ou SESC</v>
      </c>
      <c r="F3134" s="563"/>
      <c r="G3134" s="563"/>
      <c r="H3134" s="563"/>
      <c r="I3134" s="15">
        <f>Raiz!$G$52</f>
        <v>1.4999999999999999E-2</v>
      </c>
      <c r="J3134" s="14">
        <f>ROUND((J3118+J3128)*$I3134,2)</f>
        <v>0</v>
      </c>
      <c r="K3134" s="4"/>
      <c r="L3134" s="4"/>
    </row>
    <row r="3135" spans="1:12" ht="18" customHeight="1" x14ac:dyDescent="0.2">
      <c r="A3135" s="50">
        <f t="shared" ref="A3135:C3135" si="2341">A3133</f>
        <v>2</v>
      </c>
      <c r="B3135" s="50" t="str">
        <f t="shared" si="2341"/>
        <v>Vigilante armado diurno - 44h</v>
      </c>
      <c r="C3135" s="50" t="str">
        <f t="shared" si="2341"/>
        <v>FOZ DO IGUAÇU</v>
      </c>
      <c r="D3135" s="10" t="str">
        <f>Raiz!$B$53</f>
        <v>E</v>
      </c>
      <c r="E3135" s="563" t="str">
        <f>Raiz!$C$53</f>
        <v>SENAI ou SENAC</v>
      </c>
      <c r="F3135" s="563"/>
      <c r="G3135" s="563"/>
      <c r="H3135" s="563"/>
      <c r="I3135" s="15">
        <f>Raiz!$G$53</f>
        <v>0.01</v>
      </c>
      <c r="J3135" s="14">
        <f>ROUND((J3118+J3128)*$I3135,2)</f>
        <v>0</v>
      </c>
      <c r="K3135" s="4"/>
      <c r="L3135" s="4"/>
    </row>
    <row r="3136" spans="1:12" ht="18" customHeight="1" x14ac:dyDescent="0.2">
      <c r="A3136" s="50">
        <f t="shared" ref="A3136:C3136" si="2342">A3134</f>
        <v>2</v>
      </c>
      <c r="B3136" s="50" t="str">
        <f t="shared" si="2342"/>
        <v>Vigilante armado diurno - 44h</v>
      </c>
      <c r="C3136" s="50" t="str">
        <f t="shared" si="2342"/>
        <v>FOZ DO IGUAÇU</v>
      </c>
      <c r="D3136" s="10" t="str">
        <f>Raiz!$B$54</f>
        <v>F</v>
      </c>
      <c r="E3136" s="563" t="str">
        <f>Raiz!$C$54</f>
        <v>SEBRAE</v>
      </c>
      <c r="F3136" s="563"/>
      <c r="G3136" s="563"/>
      <c r="H3136" s="563"/>
      <c r="I3136" s="15">
        <f>Raiz!$G$54</f>
        <v>6.0000000000000001E-3</v>
      </c>
      <c r="J3136" s="14">
        <f>ROUND((J3118+J3128)*$I3136,2)</f>
        <v>0</v>
      </c>
      <c r="K3136" s="4"/>
      <c r="L3136" s="4"/>
    </row>
    <row r="3137" spans="1:12" ht="18" customHeight="1" x14ac:dyDescent="0.2">
      <c r="A3137" s="50">
        <f t="shared" ref="A3137:C3137" si="2343">A3135</f>
        <v>2</v>
      </c>
      <c r="B3137" s="50" t="str">
        <f t="shared" si="2343"/>
        <v>Vigilante armado diurno - 44h</v>
      </c>
      <c r="C3137" s="50" t="str">
        <f t="shared" si="2343"/>
        <v>FOZ DO IGUAÇU</v>
      </c>
      <c r="D3137" s="10" t="str">
        <f>Raiz!$B$55</f>
        <v>G</v>
      </c>
      <c r="E3137" s="563" t="str">
        <f>Raiz!$C$55</f>
        <v>INCRA</v>
      </c>
      <c r="F3137" s="563"/>
      <c r="G3137" s="563"/>
      <c r="H3137" s="563"/>
      <c r="I3137" s="15">
        <f>Raiz!$G$55</f>
        <v>2E-3</v>
      </c>
      <c r="J3137" s="14">
        <f>ROUND((J3118+J3128)*$I3137,2)</f>
        <v>0</v>
      </c>
      <c r="K3137" s="4"/>
      <c r="L3137" s="4"/>
    </row>
    <row r="3138" spans="1:12" ht="18" customHeight="1" x14ac:dyDescent="0.2">
      <c r="A3138" s="50">
        <f t="shared" ref="A3138:C3138" si="2344">A3136</f>
        <v>2</v>
      </c>
      <c r="B3138" s="50" t="str">
        <f t="shared" si="2344"/>
        <v>Vigilante armado diurno - 44h</v>
      </c>
      <c r="C3138" s="50" t="str">
        <f t="shared" si="2344"/>
        <v>FOZ DO IGUAÇU</v>
      </c>
      <c r="D3138" s="10" t="str">
        <f>Raiz!$B$56</f>
        <v>H</v>
      </c>
      <c r="E3138" s="563" t="str">
        <f>Raiz!$C$56</f>
        <v>FGTS</v>
      </c>
      <c r="F3138" s="563"/>
      <c r="G3138" s="563"/>
      <c r="H3138" s="563"/>
      <c r="I3138" s="15">
        <f>Raiz!$G$56</f>
        <v>0.08</v>
      </c>
      <c r="J3138" s="14">
        <f>ROUND((J3118+J3128)*$I3138,2)</f>
        <v>0</v>
      </c>
      <c r="K3138" s="4"/>
      <c r="L3138" s="4"/>
    </row>
    <row r="3139" spans="1:12" ht="18" customHeight="1" thickBot="1" x14ac:dyDescent="0.25">
      <c r="A3139" s="50">
        <f t="shared" ref="A3139:C3139" si="2345">A3137</f>
        <v>2</v>
      </c>
      <c r="B3139" s="50" t="str">
        <f t="shared" si="2345"/>
        <v>Vigilante armado diurno - 44h</v>
      </c>
      <c r="C3139" s="50" t="str">
        <f t="shared" si="2345"/>
        <v>FOZ DO IGUAÇU</v>
      </c>
      <c r="D3139" s="653" t="str">
        <f>Raiz!$B$57</f>
        <v>Total do Submódulo 2.2</v>
      </c>
      <c r="E3139" s="653"/>
      <c r="F3139" s="653"/>
      <c r="G3139" s="653"/>
      <c r="H3139" s="653"/>
      <c r="I3139" s="16">
        <f>SUM(I3131:I3138)</f>
        <v>0.36800000000000005</v>
      </c>
      <c r="J3139" s="13">
        <f>SUM(J3131:J3138)</f>
        <v>0</v>
      </c>
      <c r="K3139" s="4"/>
      <c r="L3139" s="4"/>
    </row>
    <row r="3140" spans="1:12" ht="12" customHeight="1" thickBot="1" x14ac:dyDescent="0.25">
      <c r="A3140" s="50">
        <f t="shared" ref="A3140:A3151" si="2346">A3139</f>
        <v>2</v>
      </c>
      <c r="B3140" s="50" t="str">
        <f t="shared" ref="B3140:B3151" si="2347">B3139</f>
        <v>Vigilante armado diurno - 44h</v>
      </c>
      <c r="C3140" s="50" t="str">
        <f t="shared" ref="C3140:C3151" si="2348">C3139</f>
        <v>FOZ DO IGUAÇU</v>
      </c>
      <c r="D3140" s="4"/>
      <c r="E3140" s="4"/>
      <c r="F3140" s="4"/>
      <c r="G3140" s="4"/>
      <c r="H3140" s="4"/>
      <c r="I3140" s="4"/>
      <c r="J3140" s="4"/>
      <c r="K3140" s="4"/>
      <c r="L3140" s="4"/>
    </row>
    <row r="3141" spans="1:12" ht="18" customHeight="1" x14ac:dyDescent="0.2">
      <c r="A3141" s="50">
        <f t="shared" si="2346"/>
        <v>2</v>
      </c>
      <c r="B3141" s="50" t="str">
        <f t="shared" si="2347"/>
        <v>Vigilante armado diurno - 44h</v>
      </c>
      <c r="C3141" s="50" t="str">
        <f t="shared" si="2348"/>
        <v>FOZ DO IGUAÇU</v>
      </c>
      <c r="D3141" s="564" t="str">
        <f>Raiz!$B$59</f>
        <v xml:space="preserve"> Submódulo 2.3 - Benefícios Mensais e Diários</v>
      </c>
      <c r="E3141" s="564"/>
      <c r="F3141" s="564"/>
      <c r="G3141" s="564"/>
      <c r="H3141" s="564"/>
      <c r="I3141" s="564"/>
      <c r="J3141" s="565"/>
      <c r="K3141" s="4"/>
      <c r="L3141" s="4"/>
    </row>
    <row r="3142" spans="1:12" ht="18" customHeight="1" x14ac:dyDescent="0.2">
      <c r="A3142" s="50">
        <f t="shared" si="2346"/>
        <v>2</v>
      </c>
      <c r="B3142" s="50" t="str">
        <f t="shared" si="2347"/>
        <v>Vigilante armado diurno - 44h</v>
      </c>
      <c r="C3142" s="50" t="str">
        <f t="shared" si="2348"/>
        <v>FOZ DO IGUAÇU</v>
      </c>
      <c r="D3142" s="10" t="str">
        <f>Raiz!$B$60</f>
        <v>A</v>
      </c>
      <c r="E3142" s="241" t="str">
        <f>Raiz!$C$60</f>
        <v>Transporte</v>
      </c>
      <c r="F3142" s="85" t="str">
        <f>Raiz!$D$60</f>
        <v>Quantidade</v>
      </c>
      <c r="G3142" s="74">
        <f>VLOOKUP(G3089,Base!$B$463:$L$473,J3094+1,FALSE)</f>
        <v>44</v>
      </c>
      <c r="H3142" s="38"/>
      <c r="I3142" s="18"/>
      <c r="J3142" s="11">
        <f>IF(ROUND((G3142*G3107)-(J3112*0.06),2)&lt;0,0,ROUND((G3142*G3107)-(J3112*0.06),2))</f>
        <v>198</v>
      </c>
      <c r="K3142" s="4"/>
      <c r="L3142" s="4"/>
    </row>
    <row r="3143" spans="1:12" ht="18" customHeight="1" x14ac:dyDescent="0.2">
      <c r="A3143" s="50">
        <f t="shared" si="2346"/>
        <v>2</v>
      </c>
      <c r="B3143" s="50" t="str">
        <f t="shared" si="2347"/>
        <v>Vigilante armado diurno - 44h</v>
      </c>
      <c r="C3143" s="50" t="str">
        <f t="shared" si="2348"/>
        <v>FOZ DO IGUAÇU</v>
      </c>
      <c r="D3143" s="10" t="str">
        <f>Raiz!$B$61</f>
        <v>B</v>
      </c>
      <c r="E3143" s="241" t="str">
        <f>Raiz!$C$61</f>
        <v>Auxílio Alimentação</v>
      </c>
      <c r="F3143" s="85" t="str">
        <f>Raiz!$D$61</f>
        <v>Quantidade</v>
      </c>
      <c r="G3143" s="74">
        <f>VLOOKUP(G3089,Base!$B$511:$L$521,J3094+1,FALSE)</f>
        <v>22</v>
      </c>
      <c r="H3143" s="38" t="s">
        <v>145</v>
      </c>
      <c r="I3143" s="18">
        <f>VLOOKUP(G3089,Base!$B$535:$L$545,J3094+1,FALSE)</f>
        <v>0.2</v>
      </c>
      <c r="J3143" s="11">
        <f>ROUND(G3108*G3143*(1-I3143),2)</f>
        <v>734.98</v>
      </c>
      <c r="K3143" s="239"/>
      <c r="L3143" s="239"/>
    </row>
    <row r="3144" spans="1:12" ht="18" customHeight="1" x14ac:dyDescent="0.2">
      <c r="A3144" s="50">
        <f t="shared" si="2346"/>
        <v>2</v>
      </c>
      <c r="B3144" s="50" t="str">
        <f t="shared" si="2347"/>
        <v>Vigilante armado diurno - 44h</v>
      </c>
      <c r="C3144" s="50" t="str">
        <f t="shared" si="2348"/>
        <v>FOZ DO IGUAÇU</v>
      </c>
      <c r="D3144" s="10" t="str">
        <f>Raiz!$B$62</f>
        <v>C</v>
      </c>
      <c r="E3144" s="521" t="str">
        <f>Raiz!$C$62</f>
        <v>Convênio Saúde</v>
      </c>
      <c r="F3144" s="521"/>
      <c r="G3144" s="521"/>
      <c r="H3144" s="521"/>
      <c r="I3144" s="521"/>
      <c r="J3144" s="11">
        <f>VLOOKUP(G3089,Base!$B$583:$O$593,J3094+1,FALSE)</f>
        <v>111.25</v>
      </c>
      <c r="K3144" s="239"/>
      <c r="L3144" s="239"/>
    </row>
    <row r="3145" spans="1:12" ht="18" customHeight="1" x14ac:dyDescent="0.2">
      <c r="A3145" s="50">
        <f t="shared" si="2346"/>
        <v>2</v>
      </c>
      <c r="B3145" s="50" t="str">
        <f t="shared" si="2347"/>
        <v>Vigilante armado diurno - 44h</v>
      </c>
      <c r="C3145" s="50" t="str">
        <f t="shared" si="2348"/>
        <v>FOZ DO IGUAÇU</v>
      </c>
      <c r="D3145" s="10" t="str">
        <f>Raiz!$B$63</f>
        <v>D</v>
      </c>
      <c r="E3145" s="521" t="str">
        <f>Raiz!$C$63</f>
        <v>Benefício Social Familiar</v>
      </c>
      <c r="F3145" s="521"/>
      <c r="G3145" s="521"/>
      <c r="H3145" s="521"/>
      <c r="I3145" s="521"/>
      <c r="J3145" s="11">
        <f>VLOOKUP(G3089,Base!$B$607:$O$617,J3094+1,FALSE)</f>
        <v>0</v>
      </c>
      <c r="K3145" s="239"/>
      <c r="L3145" s="239"/>
    </row>
    <row r="3146" spans="1:12" ht="18" customHeight="1" x14ac:dyDescent="0.2">
      <c r="A3146" s="50">
        <f t="shared" si="2346"/>
        <v>2</v>
      </c>
      <c r="B3146" s="50" t="str">
        <f t="shared" si="2347"/>
        <v>Vigilante armado diurno - 44h</v>
      </c>
      <c r="C3146" s="50" t="str">
        <f t="shared" si="2348"/>
        <v>FOZ DO IGUAÇU</v>
      </c>
      <c r="D3146" s="10" t="str">
        <f>Raiz!$B$64</f>
        <v>E</v>
      </c>
      <c r="E3146" s="527" t="str">
        <f>Raiz!$C$64</f>
        <v>Adicional de Assiduidade</v>
      </c>
      <c r="F3146" s="527"/>
      <c r="G3146" s="527"/>
      <c r="H3146" s="527"/>
      <c r="I3146" s="18">
        <f>VLOOKUP(G3089,Base!$B$631:$O$641,J3094+1,FALSE)</f>
        <v>0</v>
      </c>
      <c r="J3146" s="11">
        <f>ROUND(I3146*J3122,2)</f>
        <v>0</v>
      </c>
      <c r="K3146" s="239"/>
      <c r="L3146" s="239"/>
    </row>
    <row r="3147" spans="1:12" ht="18" customHeight="1" x14ac:dyDescent="0.2">
      <c r="A3147" s="50">
        <f t="shared" si="2346"/>
        <v>2</v>
      </c>
      <c r="B3147" s="50" t="str">
        <f t="shared" si="2347"/>
        <v>Vigilante armado diurno - 44h</v>
      </c>
      <c r="C3147" s="50" t="str">
        <f t="shared" si="2348"/>
        <v>FOZ DO IGUAÇU</v>
      </c>
      <c r="D3147" s="10" t="str">
        <f>Raiz!$B$65</f>
        <v>F</v>
      </c>
      <c r="E3147" s="521" t="str">
        <f>Raiz!$C$65</f>
        <v>Seguro de Vida</v>
      </c>
      <c r="F3147" s="521"/>
      <c r="G3147" s="521"/>
      <c r="H3147" s="521"/>
      <c r="I3147" s="521"/>
      <c r="J3147" s="11">
        <f>VLOOKUP(G3089,Base!$B$655:$O$665,J3094+1,FALSE)</f>
        <v>0</v>
      </c>
      <c r="K3147" s="239"/>
      <c r="L3147" s="239"/>
    </row>
    <row r="3148" spans="1:12" ht="18" customHeight="1" x14ac:dyDescent="0.2">
      <c r="A3148" s="50">
        <f t="shared" si="2346"/>
        <v>2</v>
      </c>
      <c r="B3148" s="50" t="str">
        <f t="shared" si="2347"/>
        <v>Vigilante armado diurno - 44h</v>
      </c>
      <c r="C3148" s="50" t="str">
        <f t="shared" si="2348"/>
        <v>FOZ DO IGUAÇU</v>
      </c>
      <c r="D3148" s="10" t="str">
        <f>Raiz!$B$66</f>
        <v>G</v>
      </c>
      <c r="E3148" s="521" t="str">
        <f>Raiz!$C$66</f>
        <v>Auxílio funeral</v>
      </c>
      <c r="F3148" s="583"/>
      <c r="G3148" s="583"/>
      <c r="H3148" s="583"/>
      <c r="I3148" s="584"/>
      <c r="J3148" s="11">
        <f>VLOOKUP(G3089,Base!$B$679:$L$698,J3094+1,FALSE)</f>
        <v>0</v>
      </c>
      <c r="K3148" s="239"/>
      <c r="L3148" s="239"/>
    </row>
    <row r="3149" spans="1:12" ht="18" customHeight="1" x14ac:dyDescent="0.2">
      <c r="A3149" s="50">
        <f t="shared" si="2346"/>
        <v>2</v>
      </c>
      <c r="B3149" s="50" t="str">
        <f t="shared" si="2347"/>
        <v>Vigilante armado diurno - 44h</v>
      </c>
      <c r="C3149" s="50" t="str">
        <f t="shared" si="2348"/>
        <v>FOZ DO IGUAÇU</v>
      </c>
      <c r="D3149" s="10" t="str">
        <f>Raiz!$B$67</f>
        <v>H</v>
      </c>
      <c r="E3149" s="521" t="str">
        <f>Raiz!$C$67</f>
        <v>Outros</v>
      </c>
      <c r="F3149" s="521"/>
      <c r="G3149" s="521"/>
      <c r="H3149" s="521"/>
      <c r="I3149" s="521"/>
      <c r="J3149" s="11">
        <f>VLOOKUP(G3089,Base!$B$703:$O$713,J3094+1,FALSE)</f>
        <v>0</v>
      </c>
      <c r="K3149" s="239"/>
      <c r="L3149" s="239"/>
    </row>
    <row r="3150" spans="1:12" ht="18" customHeight="1" thickBot="1" x14ac:dyDescent="0.25">
      <c r="A3150" s="50">
        <f t="shared" si="2346"/>
        <v>2</v>
      </c>
      <c r="B3150" s="50" t="str">
        <f t="shared" si="2347"/>
        <v>Vigilante armado diurno - 44h</v>
      </c>
      <c r="C3150" s="50" t="str">
        <f t="shared" si="2348"/>
        <v>FOZ DO IGUAÇU</v>
      </c>
      <c r="D3150" s="619" t="str">
        <f>Raiz!$B$68</f>
        <v> Total do Submódulo 2.3</v>
      </c>
      <c r="E3150" s="619"/>
      <c r="F3150" s="619"/>
      <c r="G3150" s="619"/>
      <c r="H3150" s="619"/>
      <c r="I3150" s="619"/>
      <c r="J3150" s="13">
        <f>SUM(J3142:J3149)</f>
        <v>1044.23</v>
      </c>
      <c r="K3150" s="4"/>
      <c r="L3150" s="4"/>
    </row>
    <row r="3151" spans="1:12" ht="12" customHeight="1" thickBot="1" x14ac:dyDescent="0.25">
      <c r="A3151" s="50">
        <f t="shared" si="2346"/>
        <v>2</v>
      </c>
      <c r="B3151" s="50" t="str">
        <f t="shared" si="2347"/>
        <v>Vigilante armado diurno - 44h</v>
      </c>
      <c r="C3151" s="50" t="str">
        <f t="shared" si="2348"/>
        <v>FOZ DO IGUAÇU</v>
      </c>
      <c r="D3151" s="4"/>
      <c r="E3151" s="4"/>
      <c r="F3151" s="4"/>
      <c r="G3151" s="4"/>
      <c r="H3151" s="4"/>
      <c r="I3151" s="4"/>
      <c r="J3151" s="4"/>
      <c r="K3151" s="4"/>
      <c r="L3151" s="4"/>
    </row>
    <row r="3152" spans="1:12" ht="18" customHeight="1" x14ac:dyDescent="0.2">
      <c r="A3152" s="50">
        <f t="shared" ref="A3152:C3152" si="2349">A3151</f>
        <v>2</v>
      </c>
      <c r="B3152" s="50" t="str">
        <f t="shared" si="2349"/>
        <v>Vigilante armado diurno - 44h</v>
      </c>
      <c r="C3152" s="50" t="str">
        <f t="shared" si="2349"/>
        <v>FOZ DO IGUAÇU</v>
      </c>
      <c r="D3152" s="669" t="str">
        <f>Raiz!$B$70</f>
        <v>Quadro-Resumo do Módulo 2 - Encargos e Benefícios Anuais, Mensais e Diários</v>
      </c>
      <c r="E3152" s="670"/>
      <c r="F3152" s="670"/>
      <c r="G3152" s="670"/>
      <c r="H3152" s="670"/>
      <c r="I3152" s="671"/>
      <c r="J3152" s="19" t="str">
        <f>Raiz!$H$70</f>
        <v>Valor R$</v>
      </c>
      <c r="K3152" s="4"/>
      <c r="L3152" s="4"/>
    </row>
    <row r="3153" spans="1:12" ht="18" customHeight="1" x14ac:dyDescent="0.2">
      <c r="A3153" s="50">
        <f t="shared" ref="A3153:C3153" si="2350">A3152</f>
        <v>2</v>
      </c>
      <c r="B3153" s="50" t="str">
        <f t="shared" si="2350"/>
        <v>Vigilante armado diurno - 44h</v>
      </c>
      <c r="C3153" s="50" t="str">
        <f t="shared" si="2350"/>
        <v>FOZ DO IGUAÇU</v>
      </c>
      <c r="D3153" s="10" t="str">
        <f>Raiz!$B$71</f>
        <v>2.1</v>
      </c>
      <c r="E3153" s="521" t="str">
        <f>Raiz!$C$71</f>
        <v>13º Salário e Adicional de Férias</v>
      </c>
      <c r="F3153" s="668"/>
      <c r="G3153" s="668"/>
      <c r="H3153" s="668"/>
      <c r="I3153" s="584"/>
      <c r="J3153" s="17">
        <f>J3128</f>
        <v>0</v>
      </c>
      <c r="K3153" s="4"/>
      <c r="L3153" s="4"/>
    </row>
    <row r="3154" spans="1:12" ht="18" customHeight="1" x14ac:dyDescent="0.2">
      <c r="A3154" s="50">
        <f t="shared" ref="A3154:C3154" si="2351">A3153</f>
        <v>2</v>
      </c>
      <c r="B3154" s="50" t="str">
        <f t="shared" si="2351"/>
        <v>Vigilante armado diurno - 44h</v>
      </c>
      <c r="C3154" s="50" t="str">
        <f t="shared" si="2351"/>
        <v>FOZ DO IGUAÇU</v>
      </c>
      <c r="D3154" s="10" t="str">
        <f>Raiz!$B$72</f>
        <v>2.2</v>
      </c>
      <c r="E3154" s="521" t="str">
        <f>Raiz!$C$72</f>
        <v>Encargos Previdenciários (GPS), FGTS e outras contribuições</v>
      </c>
      <c r="F3154" s="668"/>
      <c r="G3154" s="668"/>
      <c r="H3154" s="668"/>
      <c r="I3154" s="584"/>
      <c r="J3154" s="17">
        <f>J3139</f>
        <v>0</v>
      </c>
      <c r="K3154" s="4"/>
      <c r="L3154" s="4"/>
    </row>
    <row r="3155" spans="1:12" ht="18" customHeight="1" x14ac:dyDescent="0.2">
      <c r="A3155" s="50">
        <f t="shared" ref="A3155:C3155" si="2352">A3154</f>
        <v>2</v>
      </c>
      <c r="B3155" s="50" t="str">
        <f t="shared" si="2352"/>
        <v>Vigilante armado diurno - 44h</v>
      </c>
      <c r="C3155" s="50" t="str">
        <f t="shared" si="2352"/>
        <v>FOZ DO IGUAÇU</v>
      </c>
      <c r="D3155" s="10" t="str">
        <f>Raiz!$B$73</f>
        <v>2.3</v>
      </c>
      <c r="E3155" s="521" t="str">
        <f>Raiz!$C$73</f>
        <v>Benefícios Mensais e Diários</v>
      </c>
      <c r="F3155" s="668"/>
      <c r="G3155" s="668"/>
      <c r="H3155" s="668"/>
      <c r="I3155" s="584"/>
      <c r="J3155" s="17">
        <f>J3150</f>
        <v>1044.23</v>
      </c>
      <c r="K3155" s="4"/>
      <c r="L3155" s="4"/>
    </row>
    <row r="3156" spans="1:12" ht="18" customHeight="1" thickBot="1" x14ac:dyDescent="0.25">
      <c r="A3156" s="50">
        <f t="shared" ref="A3156:C3156" si="2353">A3155</f>
        <v>2</v>
      </c>
      <c r="B3156" s="50" t="str">
        <f t="shared" si="2353"/>
        <v>Vigilante armado diurno - 44h</v>
      </c>
      <c r="C3156" s="50" t="str">
        <f t="shared" si="2353"/>
        <v>FOZ DO IGUAÇU</v>
      </c>
      <c r="D3156" s="619" t="str">
        <f>Raiz!$B$74</f>
        <v> Total do Módulo 2 - Encargos e Benefícios Anuais, mensais e Diários</v>
      </c>
      <c r="E3156" s="655"/>
      <c r="F3156" s="655"/>
      <c r="G3156" s="655"/>
      <c r="H3156" s="655"/>
      <c r="I3156" s="656"/>
      <c r="J3156" s="13">
        <f>SUM(J3153:J3155)</f>
        <v>1044.23</v>
      </c>
      <c r="K3156" s="4"/>
      <c r="L3156" s="4"/>
    </row>
    <row r="3157" spans="1:12" ht="11.25" customHeight="1" thickBot="1" x14ac:dyDescent="0.25">
      <c r="A3157" s="50">
        <f t="shared" ref="A3157:C3157" si="2354">A3156</f>
        <v>2</v>
      </c>
      <c r="B3157" s="50" t="str">
        <f t="shared" si="2354"/>
        <v>Vigilante armado diurno - 44h</v>
      </c>
      <c r="C3157" s="50" t="str">
        <f t="shared" si="2354"/>
        <v>FOZ DO IGUAÇU</v>
      </c>
      <c r="D3157" s="4"/>
      <c r="E3157" s="4"/>
      <c r="F3157" s="4"/>
      <c r="G3157" s="4"/>
      <c r="H3157" s="4"/>
      <c r="I3157" s="4"/>
      <c r="J3157" s="4"/>
      <c r="K3157" s="4"/>
      <c r="L3157" s="4"/>
    </row>
    <row r="3158" spans="1:12" ht="18" customHeight="1" x14ac:dyDescent="0.2">
      <c r="A3158" s="50">
        <f t="shared" ref="A3158:C3158" si="2355">A3157</f>
        <v>2</v>
      </c>
      <c r="B3158" s="50" t="str">
        <f t="shared" si="2355"/>
        <v>Vigilante armado diurno - 44h</v>
      </c>
      <c r="C3158" s="50" t="str">
        <f t="shared" si="2355"/>
        <v>FOZ DO IGUAÇU</v>
      </c>
      <c r="D3158" s="549" t="str">
        <f>Raiz!$B$76</f>
        <v>MÓDULO 3 – PROVISÃO PARA RESCISÃO</v>
      </c>
      <c r="E3158" s="550"/>
      <c r="F3158" s="550"/>
      <c r="G3158" s="550"/>
      <c r="H3158" s="551"/>
      <c r="I3158" s="1" t="str">
        <f>Raiz!$G$76</f>
        <v>%</v>
      </c>
      <c r="J3158" s="2" t="str">
        <f>Raiz!$H$76</f>
        <v>Valor R$</v>
      </c>
      <c r="K3158" s="4"/>
      <c r="L3158" s="4"/>
    </row>
    <row r="3159" spans="1:12" ht="28.5" customHeight="1" x14ac:dyDescent="0.2">
      <c r="A3159" s="50">
        <f t="shared" ref="A3159:C3159" si="2356">A3158</f>
        <v>2</v>
      </c>
      <c r="B3159" s="50" t="str">
        <f t="shared" si="2356"/>
        <v>Vigilante armado diurno - 44h</v>
      </c>
      <c r="C3159" s="50" t="str">
        <f t="shared" si="2356"/>
        <v>FOZ DO IGUAÇU</v>
      </c>
      <c r="D3159" s="28" t="str">
        <f>Raiz!$B$77</f>
        <v>A</v>
      </c>
      <c r="E3159" s="278" t="str">
        <f>Raiz!$C$77</f>
        <v>Aviso Prévio Indenizado</v>
      </c>
      <c r="F3159" s="536" t="str">
        <f>Raiz!$D$77</f>
        <v>Cálculo do valor = [Rem/12 + 13º/12 + Férias/12 + 1/3Férias/12] x 1 x 5% de rotatividade anual</v>
      </c>
      <c r="G3159" s="537"/>
      <c r="H3159" s="618"/>
      <c r="I3159" s="12">
        <f>Raiz!$G$77</f>
        <v>4.9768518518518521E-3</v>
      </c>
      <c r="J3159" s="11">
        <f>ROUND(I3159*(J3118+J3128),2)</f>
        <v>0</v>
      </c>
      <c r="K3159" s="4"/>
      <c r="L3159" s="4"/>
    </row>
    <row r="3160" spans="1:12" ht="18" customHeight="1" x14ac:dyDescent="0.2">
      <c r="A3160" s="50">
        <f t="shared" ref="A3160:C3160" si="2357">A3159</f>
        <v>2</v>
      </c>
      <c r="B3160" s="50" t="str">
        <f t="shared" si="2357"/>
        <v>Vigilante armado diurno - 44h</v>
      </c>
      <c r="C3160" s="50" t="str">
        <f t="shared" si="2357"/>
        <v>FOZ DO IGUAÇU</v>
      </c>
      <c r="D3160" s="10" t="str">
        <f>Raiz!$B$78</f>
        <v>B</v>
      </c>
      <c r="E3160" s="638" t="str">
        <f>Raiz!$C$78</f>
        <v>Incidência do FGTS sobre o Aviso Prévio Indenizado</v>
      </c>
      <c r="F3160" s="639"/>
      <c r="G3160" s="639"/>
      <c r="H3160" s="640"/>
      <c r="I3160" s="12">
        <f>0.08*I3159</f>
        <v>3.9814814814814818E-4</v>
      </c>
      <c r="J3160" s="11">
        <f>ROUND((J3118+J3128)*I3160,2)</f>
        <v>0</v>
      </c>
      <c r="K3160" s="4"/>
      <c r="L3160" s="4"/>
    </row>
    <row r="3161" spans="1:12" ht="18" customHeight="1" x14ac:dyDescent="0.2">
      <c r="A3161" s="50">
        <f t="shared" ref="A3161:C3161" si="2358">A3160</f>
        <v>2</v>
      </c>
      <c r="B3161" s="50" t="str">
        <f t="shared" si="2358"/>
        <v>Vigilante armado diurno - 44h</v>
      </c>
      <c r="C3161" s="50" t="str">
        <f t="shared" si="2358"/>
        <v>FOZ DO IGUAÇU</v>
      </c>
      <c r="D3161" s="10" t="str">
        <f>Raiz!$B$79</f>
        <v>C</v>
      </c>
      <c r="E3161" s="615" t="str">
        <f>Raiz!$C$79</f>
        <v>Multa do FGTS sobre o Aviso Prévio Indenizado</v>
      </c>
      <c r="F3161" s="616"/>
      <c r="G3161" s="616"/>
      <c r="H3161" s="617"/>
      <c r="I3161" s="12">
        <f>Raiz!$G$79</f>
        <v>1.9039999999999999E-3</v>
      </c>
      <c r="J3161" s="11">
        <f>ROUND(I3161*(J3118+J3128),2)</f>
        <v>0</v>
      </c>
      <c r="K3161" s="4"/>
      <c r="L3161" s="4"/>
    </row>
    <row r="3162" spans="1:12" ht="24.75" customHeight="1" x14ac:dyDescent="0.2">
      <c r="A3162" s="50">
        <f t="shared" ref="A3162:C3162" si="2359">A3161</f>
        <v>2</v>
      </c>
      <c r="B3162" s="50" t="str">
        <f t="shared" si="2359"/>
        <v>Vigilante armado diurno - 44h</v>
      </c>
      <c r="C3162" s="50" t="str">
        <f t="shared" si="2359"/>
        <v>FOZ DO IGUAÇU</v>
      </c>
      <c r="D3162" s="28" t="str">
        <f>Raiz!$B$80</f>
        <v>D</v>
      </c>
      <c r="E3162" s="278" t="str">
        <f>Raiz!$C$80</f>
        <v>Aviso Prévio Trabalhado</v>
      </c>
      <c r="F3162" s="536" t="str">
        <f>Raiz!$D$80</f>
        <v>Cálculo do valor= [(Rem/30)x7]/ Qtd meses de execução do serviço x 100% dos empregados</v>
      </c>
      <c r="G3162" s="537"/>
      <c r="H3162" s="618"/>
      <c r="I3162" s="12">
        <f>1/30*7/G3091*1</f>
        <v>9.7222222222222224E-3</v>
      </c>
      <c r="J3162" s="11">
        <f>ROUND((J3118+J3128)/30*7/20,2)</f>
        <v>0</v>
      </c>
      <c r="K3162" s="4"/>
      <c r="L3162" s="4"/>
    </row>
    <row r="3163" spans="1:12" ht="18" customHeight="1" x14ac:dyDescent="0.2">
      <c r="A3163" s="50">
        <f t="shared" ref="A3163:C3163" si="2360">A3162</f>
        <v>2</v>
      </c>
      <c r="B3163" s="50" t="str">
        <f t="shared" si="2360"/>
        <v>Vigilante armado diurno - 44h</v>
      </c>
      <c r="C3163" s="50" t="str">
        <f t="shared" si="2360"/>
        <v>FOZ DO IGUAÇU</v>
      </c>
      <c r="D3163" s="10" t="str">
        <f>Raiz!$B$81</f>
        <v>E</v>
      </c>
      <c r="E3163" s="535" t="str">
        <f>Raiz!$C$81</f>
        <v>Incidência dos encargos do submódulo 2.2 sobre o Aviso Prévio Trabalhado</v>
      </c>
      <c r="F3163" s="539"/>
      <c r="G3163" s="539"/>
      <c r="H3163" s="540"/>
      <c r="I3163" s="12">
        <f>I3139*I3162</f>
        <v>3.5777777777777782E-3</v>
      </c>
      <c r="J3163" s="11">
        <f>ROUND(I3163*(J3118+J3128),2)</f>
        <v>0</v>
      </c>
      <c r="K3163" s="4"/>
      <c r="L3163" s="4"/>
    </row>
    <row r="3164" spans="1:12" ht="18" customHeight="1" x14ac:dyDescent="0.2">
      <c r="A3164" s="50">
        <f t="shared" ref="A3164:C3164" si="2361">A3163</f>
        <v>2</v>
      </c>
      <c r="B3164" s="50" t="str">
        <f t="shared" si="2361"/>
        <v>Vigilante armado diurno - 44h</v>
      </c>
      <c r="C3164" s="50" t="str">
        <f t="shared" si="2361"/>
        <v>FOZ DO IGUAÇU</v>
      </c>
      <c r="D3164" s="10" t="str">
        <f>Raiz!$B$82</f>
        <v>F</v>
      </c>
      <c r="E3164" s="524" t="str">
        <f>Raiz!$C$82</f>
        <v>Multa do FGTS e sobre o Aviso Prévio Trabalhado</v>
      </c>
      <c r="F3164" s="554"/>
      <c r="G3164" s="554"/>
      <c r="H3164" s="554"/>
      <c r="I3164" s="555"/>
      <c r="J3164" s="11">
        <f>ROUND((J3118+J3128)*0.08*0.4,2)</f>
        <v>0</v>
      </c>
      <c r="K3164" s="4"/>
      <c r="L3164" s="4"/>
    </row>
    <row r="3165" spans="1:12" ht="18" customHeight="1" thickBot="1" x14ac:dyDescent="0.25">
      <c r="A3165" s="50">
        <f t="shared" ref="A3165:C3165" si="2362">A3164</f>
        <v>2</v>
      </c>
      <c r="B3165" s="50" t="str">
        <f t="shared" si="2362"/>
        <v>Vigilante armado diurno - 44h</v>
      </c>
      <c r="C3165" s="50" t="str">
        <f t="shared" si="2362"/>
        <v>FOZ DO IGUAÇU</v>
      </c>
      <c r="D3165" s="619" t="str">
        <f>Raiz!$B$83</f>
        <v>Total do Módulo 3 - Provisão para Rescisão</v>
      </c>
      <c r="E3165" s="619"/>
      <c r="F3165" s="619"/>
      <c r="G3165" s="619"/>
      <c r="H3165" s="619"/>
      <c r="I3165" s="619"/>
      <c r="J3165" s="13">
        <f>SUM(J3159:J3164)</f>
        <v>0</v>
      </c>
      <c r="K3165" s="4"/>
      <c r="L3165" s="4"/>
    </row>
    <row r="3166" spans="1:12" ht="12" customHeight="1" thickBot="1" x14ac:dyDescent="0.25">
      <c r="A3166" s="50">
        <f t="shared" ref="A3166:C3166" si="2363">A3165</f>
        <v>2</v>
      </c>
      <c r="B3166" s="50" t="str">
        <f t="shared" si="2363"/>
        <v>Vigilante armado diurno - 44h</v>
      </c>
      <c r="C3166" s="50" t="str">
        <f t="shared" si="2363"/>
        <v>FOZ DO IGUAÇU</v>
      </c>
      <c r="D3166" s="4"/>
      <c r="E3166" s="4"/>
      <c r="F3166" s="4"/>
      <c r="G3166" s="4"/>
      <c r="H3166" s="4"/>
      <c r="I3166" s="4"/>
      <c r="J3166" s="4"/>
      <c r="K3166" s="4"/>
      <c r="L3166" s="4"/>
    </row>
    <row r="3167" spans="1:12" ht="18" customHeight="1" x14ac:dyDescent="0.2">
      <c r="A3167" s="50">
        <f t="shared" ref="A3167:C3167" si="2364">A3166</f>
        <v>2</v>
      </c>
      <c r="B3167" s="50" t="str">
        <f t="shared" si="2364"/>
        <v>Vigilante armado diurno - 44h</v>
      </c>
      <c r="C3167" s="50" t="str">
        <f t="shared" si="2364"/>
        <v>FOZ DO IGUAÇU</v>
      </c>
      <c r="D3167" s="549" t="str">
        <f>Raiz!$B$85</f>
        <v>MÓDULO 4 – CUSTO DE REPOSIÇÃO DO PROFISSIONAL AUSENTE</v>
      </c>
      <c r="E3167" s="550"/>
      <c r="F3167" s="550"/>
      <c r="G3167" s="550"/>
      <c r="H3167" s="551"/>
      <c r="I3167" s="43" t="str">
        <f>Raiz!$G$85</f>
        <v>%</v>
      </c>
      <c r="J3167" s="40" t="str">
        <f>Raiz!$H$85</f>
        <v>Valor R$</v>
      </c>
      <c r="K3167" s="4"/>
      <c r="L3167" s="4"/>
    </row>
    <row r="3168" spans="1:12" ht="39.950000000000003" customHeight="1" x14ac:dyDescent="0.2">
      <c r="A3168" s="50">
        <f t="shared" ref="A3168:C3168" si="2365">A3167</f>
        <v>2</v>
      </c>
      <c r="B3168" s="50" t="str">
        <f t="shared" si="2365"/>
        <v>Vigilante armado diurno - 44h</v>
      </c>
      <c r="C3168" s="50" t="str">
        <f t="shared" si="2365"/>
        <v>FOZ DO IGUAÇU</v>
      </c>
      <c r="D316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3168" s="537"/>
      <c r="F3168" s="537"/>
      <c r="G3168" s="537"/>
      <c r="H3168" s="537"/>
      <c r="I3168" s="537"/>
      <c r="J3168" s="621"/>
      <c r="K3168" s="4"/>
      <c r="L3168" s="4"/>
    </row>
    <row r="3169" spans="1:14" ht="24.75" customHeight="1" x14ac:dyDescent="0.2">
      <c r="A3169" s="50">
        <f t="shared" ref="A3169:C3169" si="2366">A3168</f>
        <v>2</v>
      </c>
      <c r="B3169" s="50" t="str">
        <f t="shared" si="2366"/>
        <v>Vigilante armado diurno - 44h</v>
      </c>
      <c r="C3169" s="50" t="str">
        <f t="shared" si="2366"/>
        <v>FOZ DO IGUAÇU</v>
      </c>
      <c r="D3169" s="622" t="str">
        <f>Raiz!$B$87</f>
        <v>MÓDULO 1</v>
      </c>
      <c r="E3169" s="553"/>
      <c r="F3169" s="44" t="str">
        <f>Raiz!$D$87</f>
        <v>MÓDULO 2
(sem VA e VT ou sem VT)</v>
      </c>
      <c r="G3169" s="44" t="str">
        <f>Raiz!$E$87</f>
        <v>MÓDULO 3</v>
      </c>
      <c r="H3169" s="552" t="str">
        <f>Raiz!$F$87</f>
        <v>BCCPA</v>
      </c>
      <c r="I3169" s="553"/>
      <c r="J3169" s="243" t="str">
        <f>Raiz!$H$87</f>
        <v>VA nas Férias</v>
      </c>
      <c r="K3169" s="4"/>
      <c r="L3169" s="4"/>
    </row>
    <row r="3170" spans="1:14" ht="18" customHeight="1" x14ac:dyDescent="0.2">
      <c r="A3170" s="50">
        <f t="shared" ref="A3170:C3170" si="2367">A3169</f>
        <v>2</v>
      </c>
      <c r="B3170" s="50" t="str">
        <f t="shared" si="2367"/>
        <v>Vigilante armado diurno - 44h</v>
      </c>
      <c r="C3170" s="50" t="str">
        <f t="shared" si="2367"/>
        <v>FOZ DO IGUAÇU</v>
      </c>
      <c r="D3170" s="559">
        <f>J3122</f>
        <v>0</v>
      </c>
      <c r="E3170" s="604"/>
      <c r="F3170" s="26">
        <f>IF(J3170="S",(J3156-J3142),IF(J3170="N",(J3156-(J3142+J3143))))</f>
        <v>846.23</v>
      </c>
      <c r="G3170" s="26">
        <f>J3165</f>
        <v>0</v>
      </c>
      <c r="H3170" s="603">
        <f>SUM(D3170:G3170)</f>
        <v>846.23</v>
      </c>
      <c r="I3170" s="604"/>
      <c r="J3170" s="244" t="str">
        <f>VLOOKUP($G3089,Base!$B$559:$L$578,$J3094+1,FALSE)</f>
        <v>S</v>
      </c>
      <c r="K3170" s="4"/>
      <c r="L3170" s="51"/>
      <c r="N3170" s="90"/>
    </row>
    <row r="3171" spans="1:14" ht="18" customHeight="1" x14ac:dyDescent="0.2">
      <c r="A3171" s="50">
        <f t="shared" ref="A3171:C3171" si="2368">A3170</f>
        <v>2</v>
      </c>
      <c r="B3171" s="50" t="str">
        <f t="shared" si="2368"/>
        <v>Vigilante armado diurno - 44h</v>
      </c>
      <c r="C3171" s="50" t="str">
        <f t="shared" si="2368"/>
        <v>FOZ DO IGUAÇU</v>
      </c>
      <c r="D3171" s="626" t="str">
        <f>Raiz!$B$89</f>
        <v>Submódulo 4.1 Substituto nas Ausências Legais</v>
      </c>
      <c r="E3171" s="627"/>
      <c r="F3171" s="627"/>
      <c r="G3171" s="627"/>
      <c r="H3171" s="627"/>
      <c r="I3171" s="627"/>
      <c r="J3171" s="628"/>
      <c r="K3171" s="4"/>
      <c r="L3171" s="4"/>
    </row>
    <row r="3172" spans="1:14" ht="18" customHeight="1" x14ac:dyDescent="0.2">
      <c r="A3172" s="50">
        <f t="shared" ref="A3172:C3172" si="2369">A3171</f>
        <v>2</v>
      </c>
      <c r="B3172" s="50" t="str">
        <f t="shared" si="2369"/>
        <v>Vigilante armado diurno - 44h</v>
      </c>
      <c r="C3172" s="50" t="str">
        <f t="shared" si="2369"/>
        <v>FOZ DO IGUAÇU</v>
      </c>
      <c r="D3172" s="28" t="str">
        <f>Raiz!$B$90</f>
        <v>A</v>
      </c>
      <c r="E3172" s="542" t="str">
        <f>Raiz!$C$90</f>
        <v>Substituto na cobertura de Férias</v>
      </c>
      <c r="F3172" s="542"/>
      <c r="G3172" s="542" t="str">
        <f>Raiz!$E$90</f>
        <v>Cálculo do valor=BCCPA/12</v>
      </c>
      <c r="H3172" s="542"/>
      <c r="I3172" s="29">
        <f>Raiz!$G$90</f>
        <v>8.3333333333333329E-2</v>
      </c>
      <c r="J3172" s="11">
        <f t="shared" ref="J3172" si="2370">ROUND(H3170/12,2)</f>
        <v>70.52</v>
      </c>
      <c r="K3172" s="4"/>
      <c r="L3172" s="4"/>
    </row>
    <row r="3173" spans="1:14" ht="18" customHeight="1" x14ac:dyDescent="0.2">
      <c r="A3173" s="50">
        <f t="shared" ref="A3173:C3173" si="2371">A3172</f>
        <v>2</v>
      </c>
      <c r="B3173" s="50" t="str">
        <f t="shared" si="2371"/>
        <v>Vigilante armado diurno - 44h</v>
      </c>
      <c r="C3173" s="50" t="str">
        <f t="shared" si="2371"/>
        <v>FOZ DO IGUAÇU</v>
      </c>
      <c r="D3173" s="10" t="str">
        <f>Raiz!$B$91</f>
        <v>B</v>
      </c>
      <c r="E3173" s="535" t="str">
        <f>Raiz!$C$91</f>
        <v>Substituto na cobertura de Ausências Legais</v>
      </c>
      <c r="F3173" s="540"/>
      <c r="G3173" s="535" t="str">
        <f>Raiz!$E$91</f>
        <v>Cálculo do valor=[(BCCPA/30)x1dia]/12</v>
      </c>
      <c r="H3173" s="540"/>
      <c r="I3173" s="12">
        <f>Raiz!$G$91</f>
        <v>2.7777777777777779E-3</v>
      </c>
      <c r="J3173" s="11">
        <f t="shared" ref="J3173" si="2372">ROUND(I3173*H3170,2)</f>
        <v>2.35</v>
      </c>
      <c r="K3173" s="4"/>
      <c r="L3173" s="4"/>
    </row>
    <row r="3174" spans="1:14" ht="18" customHeight="1" x14ac:dyDescent="0.2">
      <c r="A3174" s="50">
        <f t="shared" ref="A3174:C3174" si="2373">A3173</f>
        <v>2</v>
      </c>
      <c r="B3174" s="50" t="str">
        <f t="shared" si="2373"/>
        <v>Vigilante armado diurno - 44h</v>
      </c>
      <c r="C3174" s="50" t="str">
        <f t="shared" si="2373"/>
        <v>FOZ DO IGUAÇU</v>
      </c>
      <c r="D3174" s="10" t="str">
        <f>Raiz!$B$92</f>
        <v>C</v>
      </c>
      <c r="E3174" s="524" t="str">
        <f>Raiz!$C$92</f>
        <v>Substituto na cobertura de Licença-Paternidade</v>
      </c>
      <c r="F3174" s="525"/>
      <c r="G3174" s="524" t="str">
        <f>Raiz!$E$92</f>
        <v>Cálculo do valor={[(BCCPA/30)x5dias]/12}x1,5%</v>
      </c>
      <c r="H3174" s="525"/>
      <c r="I3174" s="12">
        <f>Raiz!$G$92</f>
        <v>2.0833333333333332E-4</v>
      </c>
      <c r="J3174" s="11">
        <f t="shared" ref="J3174" si="2374">ROUND(I3174*H3170,2)</f>
        <v>0.18</v>
      </c>
      <c r="K3174" s="4"/>
      <c r="L3174" s="4"/>
    </row>
    <row r="3175" spans="1:14" ht="18" customHeight="1" x14ac:dyDescent="0.2">
      <c r="A3175" s="50">
        <f t="shared" ref="A3175:C3175" si="2375">A3174</f>
        <v>2</v>
      </c>
      <c r="B3175" s="50" t="str">
        <f t="shared" si="2375"/>
        <v>Vigilante armado diurno - 44h</v>
      </c>
      <c r="C3175" s="50" t="str">
        <f t="shared" si="2375"/>
        <v>FOZ DO IGUAÇU</v>
      </c>
      <c r="D3175" s="10" t="str">
        <f>Raiz!$B$93</f>
        <v>D</v>
      </c>
      <c r="E3175" s="524" t="str">
        <f>Raiz!$C$93</f>
        <v>Substituto na cobertura de Ausência por acidente de trab.</v>
      </c>
      <c r="F3175" s="525"/>
      <c r="G3175" s="524" t="str">
        <f>Raiz!$E$93</f>
        <v>Cálculo do valor={[(BCCPA/30)x15dias]/12}x0,78%</v>
      </c>
      <c r="H3175" s="525"/>
      <c r="I3175" s="12">
        <f>Raiz!$G$93</f>
        <v>3.2499999999999999E-4</v>
      </c>
      <c r="J3175" s="11">
        <f t="shared" ref="J3175" si="2376">ROUND(I3175*H3170,2)</f>
        <v>0.28000000000000003</v>
      </c>
      <c r="K3175" s="4"/>
      <c r="L3175" s="4"/>
    </row>
    <row r="3176" spans="1:14" ht="18" customHeight="1" x14ac:dyDescent="0.2">
      <c r="A3176" s="50">
        <f t="shared" ref="A3176:C3177" si="2377">A3175</f>
        <v>2</v>
      </c>
      <c r="B3176" s="50" t="str">
        <f t="shared" si="2377"/>
        <v>Vigilante armado diurno - 44h</v>
      </c>
      <c r="C3176" s="50" t="str">
        <f t="shared" si="2377"/>
        <v>FOZ DO IGUAÇU</v>
      </c>
      <c r="D3176" s="10" t="str">
        <f>Raiz!$B$94</f>
        <v>E</v>
      </c>
      <c r="E3176" s="524" t="str">
        <f>Raiz!$C$94</f>
        <v>Substituto na cobertura de Afastamento Maternidade</v>
      </c>
      <c r="F3176" s="525"/>
      <c r="G3176" s="524" t="str">
        <f>Raiz!$E$94</f>
        <v>Cálculo do valor = {[(FÉRIAS + 1/3 FÉRIAS)/12]x(4/12)}x2%</v>
      </c>
      <c r="H3176" s="526"/>
      <c r="I3176" s="555"/>
      <c r="J3176" s="11">
        <f>ROUND((((J3122+J3122/3)/12)*4/12)*2%,2)</f>
        <v>0</v>
      </c>
      <c r="K3176" s="4"/>
      <c r="L3176" s="4"/>
    </row>
    <row r="3177" spans="1:14" ht="18" customHeight="1" x14ac:dyDescent="0.2">
      <c r="A3177" s="50">
        <f t="shared" si="2377"/>
        <v>2</v>
      </c>
      <c r="B3177" s="50" t="str">
        <f t="shared" si="2377"/>
        <v>Vigilante armado diurno - 44h</v>
      </c>
      <c r="C3177" s="50" t="str">
        <f t="shared" si="2377"/>
        <v>FOZ DO IGUAÇU</v>
      </c>
      <c r="D3177" s="10" t="str">
        <f>Raiz!$B$95</f>
        <v>F</v>
      </c>
      <c r="E3177" s="524" t="str">
        <f>Raiz!$C$95</f>
        <v xml:space="preserve">Substituto na cobertura de outras ausências (especificar) </v>
      </c>
      <c r="F3177" s="554"/>
      <c r="G3177" s="554"/>
      <c r="H3177" s="554"/>
      <c r="I3177" s="555"/>
      <c r="J3177" s="20"/>
      <c r="K3177" s="4"/>
      <c r="L3177" s="4"/>
    </row>
    <row r="3178" spans="1:14" ht="18" customHeight="1" thickBot="1" x14ac:dyDescent="0.25">
      <c r="A3178" s="50">
        <f t="shared" ref="A3178:C3178" si="2378">A3177</f>
        <v>2</v>
      </c>
      <c r="B3178" s="50" t="str">
        <f t="shared" si="2378"/>
        <v>Vigilante armado diurno - 44h</v>
      </c>
      <c r="C3178" s="50" t="str">
        <f t="shared" si="2378"/>
        <v>FOZ DO IGUAÇU</v>
      </c>
      <c r="D3178" s="619" t="str">
        <f>Raiz!$B$96</f>
        <v> Total do Módulo 4 - Custo de Reposição do Profissional Ausente</v>
      </c>
      <c r="E3178" s="619"/>
      <c r="F3178" s="619"/>
      <c r="G3178" s="619"/>
      <c r="H3178" s="619"/>
      <c r="I3178" s="619"/>
      <c r="J3178" s="13">
        <f t="shared" ref="J3178" si="2379">SUM(J3172:J3177)</f>
        <v>73.33</v>
      </c>
      <c r="K3178" s="4"/>
      <c r="L3178" s="4"/>
    </row>
    <row r="3179" spans="1:14" ht="11.25" customHeight="1" thickBot="1" x14ac:dyDescent="0.25">
      <c r="A3179" s="50">
        <f t="shared" ref="A3179:C3179" si="2380">A3178</f>
        <v>2</v>
      </c>
      <c r="B3179" s="50" t="str">
        <f t="shared" si="2380"/>
        <v>Vigilante armado diurno - 44h</v>
      </c>
      <c r="C3179" s="50" t="str">
        <f t="shared" si="2380"/>
        <v>FOZ DO IGUAÇU</v>
      </c>
      <c r="D3179" s="4"/>
      <c r="E3179" s="4"/>
      <c r="F3179" s="4"/>
      <c r="G3179" s="4"/>
      <c r="H3179" s="4"/>
      <c r="I3179" s="4"/>
      <c r="J3179" s="4"/>
      <c r="K3179" s="4"/>
      <c r="L3179" s="4"/>
    </row>
    <row r="3180" spans="1:14" ht="18" customHeight="1" x14ac:dyDescent="0.2">
      <c r="A3180" s="50">
        <f t="shared" ref="A3180:C3180" si="2381">A3179</f>
        <v>2</v>
      </c>
      <c r="B3180" s="50" t="str">
        <f t="shared" si="2381"/>
        <v>Vigilante armado diurno - 44h</v>
      </c>
      <c r="C3180" s="50" t="str">
        <f t="shared" si="2381"/>
        <v>FOZ DO IGUAÇU</v>
      </c>
      <c r="D3180" s="556" t="str">
        <f>Raiz!$B$98</f>
        <v>MÓDULO 5 - INSUMOS DIVERSOS</v>
      </c>
      <c r="E3180" s="557"/>
      <c r="F3180" s="557"/>
      <c r="G3180" s="557"/>
      <c r="H3180" s="557"/>
      <c r="I3180" s="558"/>
      <c r="J3180" s="2" t="str">
        <f>Raiz!$H$98</f>
        <v>Valor R$</v>
      </c>
      <c r="K3180" s="4"/>
      <c r="L3180" s="4"/>
    </row>
    <row r="3181" spans="1:14" ht="18" customHeight="1" x14ac:dyDescent="0.2">
      <c r="A3181" s="50">
        <f t="shared" ref="A3181:C3184" si="2382">A3180</f>
        <v>2</v>
      </c>
      <c r="B3181" s="50" t="str">
        <f t="shared" si="2382"/>
        <v>Vigilante armado diurno - 44h</v>
      </c>
      <c r="C3181" s="50" t="str">
        <f t="shared" si="2382"/>
        <v>FOZ DO IGUAÇU</v>
      </c>
      <c r="D3181" s="10" t="str">
        <f>Raiz!$B$99</f>
        <v>A</v>
      </c>
      <c r="E3181" s="521" t="str">
        <f>Raiz!$C$99</f>
        <v>Uniformes</v>
      </c>
      <c r="F3181" s="521"/>
      <c r="G3181" s="521"/>
      <c r="H3181" s="521"/>
      <c r="I3181" s="521"/>
      <c r="J3181" s="11">
        <f>VLOOKUP(G3089,Base!$B$727:$L$737,J3094+1,FALSE)</f>
        <v>0</v>
      </c>
      <c r="K3181" s="239"/>
      <c r="L3181" s="239"/>
    </row>
    <row r="3182" spans="1:14" ht="18" customHeight="1" x14ac:dyDescent="0.2">
      <c r="A3182" s="50">
        <f t="shared" si="2382"/>
        <v>2</v>
      </c>
      <c r="B3182" s="50" t="str">
        <f t="shared" si="2382"/>
        <v>Vigilante armado diurno - 44h</v>
      </c>
      <c r="C3182" s="50" t="str">
        <f t="shared" si="2382"/>
        <v>FOZ DO IGUAÇU</v>
      </c>
      <c r="D3182" s="10" t="str">
        <f>Raiz!$B$100</f>
        <v>B</v>
      </c>
      <c r="E3182" s="521" t="str">
        <f>Raiz!$C$100</f>
        <v>Materiais de uso individual</v>
      </c>
      <c r="F3182" s="521"/>
      <c r="G3182" s="521"/>
      <c r="H3182" s="521"/>
      <c r="I3182" s="521"/>
      <c r="J3182" s="11">
        <f>VLOOKUP(G3089,Base!$B$751:$L$761,J3094+1,FALSE)</f>
        <v>0</v>
      </c>
      <c r="K3182" s="239"/>
      <c r="L3182" s="239"/>
    </row>
    <row r="3183" spans="1:14" ht="18" customHeight="1" x14ac:dyDescent="0.2">
      <c r="A3183" s="50">
        <f t="shared" si="2382"/>
        <v>2</v>
      </c>
      <c r="B3183" s="50" t="str">
        <f t="shared" si="2382"/>
        <v>Vigilante armado diurno - 44h</v>
      </c>
      <c r="C3183" s="50" t="str">
        <f t="shared" si="2382"/>
        <v>FOZ DO IGUAÇU</v>
      </c>
      <c r="D3183" s="10" t="str">
        <f>Raiz!$B$101</f>
        <v>C</v>
      </c>
      <c r="E3183" s="521" t="str">
        <f>Raiz!$C$101</f>
        <v>Materiais de uso compartilhado</v>
      </c>
      <c r="F3183" s="521"/>
      <c r="G3183" s="521"/>
      <c r="H3183" s="521"/>
      <c r="I3183" s="521"/>
      <c r="J3183" s="11">
        <f>VLOOKUP(G3089,Base!$B$775:$L$785,J3094+1,FALSE)</f>
        <v>0</v>
      </c>
      <c r="K3183" s="239"/>
      <c r="L3183" s="239"/>
    </row>
    <row r="3184" spans="1:14" ht="18" customHeight="1" x14ac:dyDescent="0.2">
      <c r="A3184" s="50">
        <f t="shared" si="2382"/>
        <v>2</v>
      </c>
      <c r="B3184" s="50" t="str">
        <f t="shared" si="2382"/>
        <v>Vigilante armado diurno - 44h</v>
      </c>
      <c r="C3184" s="50" t="str">
        <f t="shared" si="2382"/>
        <v>FOZ DO IGUAÇU</v>
      </c>
      <c r="D3184" s="10" t="str">
        <f>Raiz!$B$102</f>
        <v>D</v>
      </c>
      <c r="E3184" s="521" t="str">
        <f>Raiz!$C$102</f>
        <v>Outros: especificar</v>
      </c>
      <c r="F3184" s="521"/>
      <c r="G3184" s="521"/>
      <c r="H3184" s="521"/>
      <c r="I3184" s="521"/>
      <c r="J3184" s="77"/>
      <c r="K3184" s="239"/>
      <c r="L3184" s="239"/>
    </row>
    <row r="3185" spans="1:12" ht="18" customHeight="1" thickBot="1" x14ac:dyDescent="0.25">
      <c r="A3185" s="50">
        <f t="shared" ref="A3185:C3185" si="2383">A3184</f>
        <v>2</v>
      </c>
      <c r="B3185" s="50" t="str">
        <f t="shared" si="2383"/>
        <v>Vigilante armado diurno - 44h</v>
      </c>
      <c r="C3185" s="50" t="str">
        <f t="shared" si="2383"/>
        <v>FOZ DO IGUAÇU</v>
      </c>
      <c r="D3185" s="619" t="str">
        <f>Raiz!$B$103</f>
        <v>Total do Módulo 5 - Insumos Diversos</v>
      </c>
      <c r="E3185" s="619"/>
      <c r="F3185" s="619"/>
      <c r="G3185" s="619"/>
      <c r="H3185" s="619"/>
      <c r="I3185" s="619"/>
      <c r="J3185" s="13">
        <f>SUM(J3181:J3184)</f>
        <v>0</v>
      </c>
      <c r="K3185" s="4"/>
      <c r="L3185" s="4"/>
    </row>
    <row r="3186" spans="1:12" ht="11.25" customHeight="1" thickBot="1" x14ac:dyDescent="0.25">
      <c r="A3186" s="50">
        <f t="shared" ref="A3186:C3186" si="2384">A3185</f>
        <v>2</v>
      </c>
      <c r="B3186" s="50" t="str">
        <f t="shared" si="2384"/>
        <v>Vigilante armado diurno - 44h</v>
      </c>
      <c r="C3186" s="50" t="str">
        <f t="shared" si="2384"/>
        <v>FOZ DO IGUAÇU</v>
      </c>
      <c r="D3186" s="4"/>
      <c r="E3186" s="4"/>
      <c r="F3186" s="4"/>
      <c r="G3186" s="4"/>
      <c r="H3186" s="4"/>
      <c r="I3186" s="4"/>
      <c r="J3186" s="4"/>
      <c r="K3186" s="4"/>
      <c r="L3186" s="4"/>
    </row>
    <row r="3187" spans="1:12" ht="18" customHeight="1" x14ac:dyDescent="0.2">
      <c r="A3187" s="50">
        <f t="shared" ref="A3187:C3187" si="2385">A3186</f>
        <v>2</v>
      </c>
      <c r="B3187" s="50" t="str">
        <f t="shared" si="2385"/>
        <v>Vigilante armado diurno - 44h</v>
      </c>
      <c r="C3187" s="50" t="str">
        <f t="shared" si="2385"/>
        <v>FOZ DO IGUAÇU</v>
      </c>
      <c r="D3187" s="531" t="str">
        <f>Raiz!$B$105</f>
        <v>6 - CUSTOS INDIRETOS, TRIBUTOS E LUCRO</v>
      </c>
      <c r="E3187" s="531"/>
      <c r="F3187" s="531"/>
      <c r="G3187" s="531"/>
      <c r="H3187" s="531"/>
      <c r="I3187" s="1" t="str">
        <f>Raiz!$G$105</f>
        <v>%</v>
      </c>
      <c r="J3187" s="2" t="str">
        <f>Raiz!$H$105</f>
        <v>Valor R$</v>
      </c>
      <c r="K3187" s="4"/>
      <c r="L3187" s="4"/>
    </row>
    <row r="3188" spans="1:12" ht="18" customHeight="1" x14ac:dyDescent="0.2">
      <c r="A3188" s="50">
        <f t="shared" ref="A3188:C3188" si="2386">A3187</f>
        <v>2</v>
      </c>
      <c r="B3188" s="50" t="str">
        <f t="shared" si="2386"/>
        <v>Vigilante armado diurno - 44h</v>
      </c>
      <c r="C3188" s="50" t="str">
        <f t="shared" si="2386"/>
        <v>FOZ DO IGUAÇU</v>
      </c>
      <c r="D3188" s="10" t="str">
        <f>Raiz!$B$106</f>
        <v>A</v>
      </c>
      <c r="E3188" s="527" t="str">
        <f>Raiz!$C$106</f>
        <v>Custos Indiretos (despesas administrativas e operacionais)</v>
      </c>
      <c r="F3188" s="527"/>
      <c r="G3188" s="527"/>
      <c r="H3188" s="527"/>
      <c r="I3188" s="12">
        <f>VLOOKUP(G3089,Base!$B$799:$O$809,J3094+1,FALSE)</f>
        <v>0</v>
      </c>
      <c r="J3188" s="11">
        <f t="shared" ref="J3188" si="2387">ROUND(J3210*I3188,2)</f>
        <v>0</v>
      </c>
      <c r="K3188" s="4"/>
      <c r="L3188" s="4"/>
    </row>
    <row r="3189" spans="1:12" ht="18" customHeight="1" x14ac:dyDescent="0.2">
      <c r="A3189" s="50">
        <f t="shared" ref="A3189:C3189" si="2388">A3188</f>
        <v>2</v>
      </c>
      <c r="B3189" s="50" t="str">
        <f t="shared" si="2388"/>
        <v>Vigilante armado diurno - 44h</v>
      </c>
      <c r="C3189" s="50" t="str">
        <f t="shared" si="2388"/>
        <v>FOZ DO IGUAÇU</v>
      </c>
      <c r="D3189" s="10" t="str">
        <f>Raiz!$B$107</f>
        <v>B</v>
      </c>
      <c r="E3189" s="527" t="str">
        <f>Raiz!$C$107</f>
        <v>Lucro</v>
      </c>
      <c r="F3189" s="527"/>
      <c r="G3189" s="527"/>
      <c r="H3189" s="527"/>
      <c r="I3189" s="12">
        <f>VLOOKUP(G3089,Base!$B$823:$O$833,J3094+1,FALSE)</f>
        <v>0</v>
      </c>
      <c r="J3189" s="11">
        <f t="shared" ref="J3189" si="2389">ROUND(J3212*I3189,2)</f>
        <v>0</v>
      </c>
      <c r="K3189" s="4"/>
      <c r="L3189" s="4"/>
    </row>
    <row r="3190" spans="1:12" ht="18" customHeight="1" x14ac:dyDescent="0.2">
      <c r="A3190" s="50">
        <f t="shared" ref="A3190:C3190" si="2390">A3189</f>
        <v>2</v>
      </c>
      <c r="B3190" s="50" t="str">
        <f t="shared" si="2390"/>
        <v>Vigilante armado diurno - 44h</v>
      </c>
      <c r="C3190" s="50" t="str">
        <f t="shared" si="2390"/>
        <v>FOZ DO IGUAÇU</v>
      </c>
      <c r="D3190" s="560" t="str">
        <f>Raiz!$B$108</f>
        <v>Subtotal</v>
      </c>
      <c r="E3190" s="560"/>
      <c r="F3190" s="560"/>
      <c r="G3190" s="560"/>
      <c r="H3190" s="560"/>
      <c r="I3190" s="21">
        <f t="shared" ref="I3190:J3190" si="2391">SUM(I3188:I3189)</f>
        <v>0</v>
      </c>
      <c r="J3190" s="22">
        <f t="shared" si="2391"/>
        <v>0</v>
      </c>
      <c r="K3190" s="4"/>
      <c r="L3190" s="4"/>
    </row>
    <row r="3191" spans="1:12" ht="18" customHeight="1" x14ac:dyDescent="0.2">
      <c r="A3191" s="50">
        <f t="shared" ref="A3191:C3191" si="2392">A3190</f>
        <v>2</v>
      </c>
      <c r="B3191" s="50" t="str">
        <f t="shared" si="2392"/>
        <v>Vigilante armado diurno - 44h</v>
      </c>
      <c r="C3191" s="50" t="str">
        <f t="shared" si="2392"/>
        <v>FOZ DO IGUAÇU</v>
      </c>
      <c r="D3191" s="10" t="str">
        <f>Raiz!$B$109</f>
        <v>C</v>
      </c>
      <c r="E3191" s="527" t="str">
        <f>Raiz!$C$109</f>
        <v>Tributos</v>
      </c>
      <c r="F3191" s="529"/>
      <c r="G3191" s="529"/>
      <c r="H3191" s="529"/>
      <c r="I3191" s="21">
        <f t="shared" ref="I3191:J3191" si="2393">SUM(I3192:I3194)</f>
        <v>7.6499999999999999E-2</v>
      </c>
      <c r="J3191" s="22">
        <f t="shared" si="2393"/>
        <v>92.579999999999984</v>
      </c>
      <c r="K3191" s="4"/>
      <c r="L3191" s="4"/>
    </row>
    <row r="3192" spans="1:12" ht="18" customHeight="1" x14ac:dyDescent="0.2">
      <c r="A3192" s="50">
        <f t="shared" ref="A3192:C3192" si="2394">A3191</f>
        <v>2</v>
      </c>
      <c r="B3192" s="50" t="str">
        <f t="shared" si="2394"/>
        <v>Vigilante armado diurno - 44h</v>
      </c>
      <c r="C3192" s="50" t="str">
        <f t="shared" si="2394"/>
        <v>FOZ DO IGUAÇU</v>
      </c>
      <c r="D3192" s="532" t="str">
        <f>Raiz!$B$110</f>
        <v>C.1</v>
      </c>
      <c r="E3192" s="534" t="str">
        <f>Raiz!$C$110</f>
        <v>Tributos Federais</v>
      </c>
      <c r="F3192" s="536" t="str">
        <f>Raiz!$D$110</f>
        <v>PIS</v>
      </c>
      <c r="G3192" s="537"/>
      <c r="H3192" s="538"/>
      <c r="I3192" s="29">
        <f>Raiz!$G$110</f>
        <v>6.4999999999999997E-3</v>
      </c>
      <c r="J3192" s="11">
        <f t="shared" ref="J3192" si="2395">ROUND(I3192*J3201,2)</f>
        <v>7.87</v>
      </c>
      <c r="K3192" s="4"/>
      <c r="L3192" s="4"/>
    </row>
    <row r="3193" spans="1:12" ht="18" customHeight="1" x14ac:dyDescent="0.2">
      <c r="A3193" s="50">
        <f t="shared" ref="A3193:C3193" si="2396">A3192</f>
        <v>2</v>
      </c>
      <c r="B3193" s="50" t="str">
        <f t="shared" si="2396"/>
        <v>Vigilante armado diurno - 44h</v>
      </c>
      <c r="C3193" s="50" t="str">
        <f t="shared" si="2396"/>
        <v>FOZ DO IGUAÇU</v>
      </c>
      <c r="D3193" s="533"/>
      <c r="E3193" s="535"/>
      <c r="F3193" s="535" t="str">
        <f>Raiz!$D$111</f>
        <v>COFINS</v>
      </c>
      <c r="G3193" s="539"/>
      <c r="H3193" s="540"/>
      <c r="I3193" s="12">
        <f>Raiz!$G$111</f>
        <v>0.03</v>
      </c>
      <c r="J3193" s="11">
        <f t="shared" ref="J3193" si="2397">ROUND(I3193*J3201,2)</f>
        <v>36.299999999999997</v>
      </c>
    </row>
    <row r="3194" spans="1:12" ht="18" customHeight="1" x14ac:dyDescent="0.2">
      <c r="A3194" s="50">
        <f t="shared" ref="A3194:C3194" si="2398">A3193</f>
        <v>2</v>
      </c>
      <c r="B3194" s="50" t="str">
        <f t="shared" si="2398"/>
        <v>Vigilante armado diurno - 44h</v>
      </c>
      <c r="C3194" s="50" t="str">
        <f t="shared" si="2398"/>
        <v>FOZ DO IGUAÇU</v>
      </c>
      <c r="D3194" s="10" t="str">
        <f>Raiz!$B$112</f>
        <v>C.2</v>
      </c>
      <c r="E3194" s="240" t="str">
        <f>Raiz!$C$112</f>
        <v>Tributos Municipais</v>
      </c>
      <c r="F3194" s="524" t="str">
        <f>Raiz!$D$112</f>
        <v>ISS</v>
      </c>
      <c r="G3194" s="526"/>
      <c r="H3194" s="525"/>
      <c r="I3194" s="12">
        <f>VLOOKUP(G3089,Base!$B$25:$D$35,3,FALSE)</f>
        <v>0.04</v>
      </c>
      <c r="J3194" s="11">
        <f t="shared" ref="J3194" si="2399">ROUND(I3194*J3201,2)</f>
        <v>48.41</v>
      </c>
    </row>
    <row r="3195" spans="1:12" ht="18" customHeight="1" thickBot="1" x14ac:dyDescent="0.25">
      <c r="A3195" s="50">
        <f t="shared" ref="A3195:C3195" si="2400">A3194</f>
        <v>2</v>
      </c>
      <c r="B3195" s="50" t="str">
        <f t="shared" si="2400"/>
        <v>Vigilante armado diurno - 44h</v>
      </c>
      <c r="C3195" s="50" t="str">
        <f t="shared" si="2400"/>
        <v>FOZ DO IGUAÇU</v>
      </c>
      <c r="D3195" s="653" t="str">
        <f>Raiz!$B$113</f>
        <v>Total do Módulo 6 - Custos Indiretos, Lucro e Tributos</v>
      </c>
      <c r="E3195" s="653"/>
      <c r="F3195" s="653"/>
      <c r="G3195" s="653"/>
      <c r="H3195" s="653"/>
      <c r="I3195" s="16">
        <f t="shared" ref="I3195:J3195" si="2401">I3190+I3191</f>
        <v>7.6499999999999999E-2</v>
      </c>
      <c r="J3195" s="13">
        <f t="shared" si="2401"/>
        <v>92.579999999999984</v>
      </c>
    </row>
    <row r="3196" spans="1:12" ht="11.25" customHeight="1" thickBot="1" x14ac:dyDescent="0.25">
      <c r="A3196" s="50">
        <f t="shared" ref="A3196:C3196" si="2402">A3195</f>
        <v>2</v>
      </c>
      <c r="B3196" s="50" t="str">
        <f t="shared" si="2402"/>
        <v>Vigilante armado diurno - 44h</v>
      </c>
      <c r="C3196" s="50" t="str">
        <f t="shared" si="2402"/>
        <v>FOZ DO IGUAÇU</v>
      </c>
      <c r="D3196" s="4"/>
      <c r="E3196" s="4"/>
      <c r="F3196" s="4"/>
      <c r="G3196" s="4"/>
      <c r="H3196" s="4"/>
      <c r="I3196" s="4"/>
      <c r="J3196" s="4"/>
    </row>
    <row r="3197" spans="1:12" ht="18" customHeight="1" x14ac:dyDescent="0.2">
      <c r="A3197" s="50">
        <f t="shared" ref="A3197:C3197" si="2403">A3196</f>
        <v>2</v>
      </c>
      <c r="B3197" s="50" t="str">
        <f t="shared" si="2403"/>
        <v>Vigilante armado diurno - 44h</v>
      </c>
      <c r="C3197" s="50" t="str">
        <f t="shared" si="2403"/>
        <v>FOZ DO IGUAÇU</v>
      </c>
      <c r="D3197" s="556" t="str">
        <f>Raiz!$B$115</f>
        <v>TRIBUTOS (percentual incidente sobre o Valor total por empregado)</v>
      </c>
      <c r="E3197" s="557"/>
      <c r="F3197" s="557"/>
      <c r="G3197" s="557"/>
      <c r="H3197" s="557"/>
      <c r="I3197" s="557"/>
      <c r="J3197" s="558"/>
    </row>
    <row r="3198" spans="1:12" ht="18" customHeight="1" x14ac:dyDescent="0.2">
      <c r="A3198" s="50">
        <f t="shared" ref="A3198:C3198" si="2404">A3197</f>
        <v>2</v>
      </c>
      <c r="B3198" s="50" t="str">
        <f t="shared" si="2404"/>
        <v>Vigilante armado diurno - 44h</v>
      </c>
      <c r="C3198" s="50" t="str">
        <f t="shared" si="2404"/>
        <v>FOZ DO IGUAÇU</v>
      </c>
      <c r="D3198" s="10" t="str">
        <f>Raiz!$B$116</f>
        <v>A</v>
      </c>
      <c r="E3198" s="521" t="str">
        <f>Raiz!$C$116</f>
        <v>Percentual total dos Tributos / 100</v>
      </c>
      <c r="F3198" s="521"/>
      <c r="G3198" s="521"/>
      <c r="H3198" s="521"/>
      <c r="I3198" s="521"/>
      <c r="J3198" s="23">
        <f>I3191</f>
        <v>7.6499999999999999E-2</v>
      </c>
    </row>
    <row r="3199" spans="1:12" ht="18" customHeight="1" x14ac:dyDescent="0.2">
      <c r="A3199" s="50">
        <f t="shared" ref="A3199:C3199" si="2405">A3198</f>
        <v>2</v>
      </c>
      <c r="B3199" s="50" t="str">
        <f t="shared" si="2405"/>
        <v>Vigilante armado diurno - 44h</v>
      </c>
      <c r="C3199" s="50" t="str">
        <f t="shared" si="2405"/>
        <v>FOZ DO IGUAÇU</v>
      </c>
      <c r="D3199" s="10" t="str">
        <f>Raiz!$B$117</f>
        <v>B</v>
      </c>
      <c r="E3199" s="521" t="str">
        <f>Raiz!$C$117</f>
        <v>1 - A</v>
      </c>
      <c r="F3199" s="521"/>
      <c r="G3199" s="521"/>
      <c r="H3199" s="521"/>
      <c r="I3199" s="521"/>
      <c r="J3199" s="23">
        <f>1-J3198</f>
        <v>0.92349999999999999</v>
      </c>
    </row>
    <row r="3200" spans="1:12" ht="18" customHeight="1" x14ac:dyDescent="0.2">
      <c r="A3200" s="50">
        <f t="shared" ref="A3200:C3200" si="2406">A3199</f>
        <v>2</v>
      </c>
      <c r="B3200" s="50" t="str">
        <f t="shared" si="2406"/>
        <v>Vigilante armado diurno - 44h</v>
      </c>
      <c r="C3200" s="50" t="str">
        <f t="shared" si="2406"/>
        <v>FOZ DO IGUAÇU</v>
      </c>
      <c r="D3200" s="10" t="str">
        <f>Raiz!$B$118</f>
        <v>C</v>
      </c>
      <c r="E3200" s="521" t="str">
        <f>Raiz!$C$118</f>
        <v>Custo antes da incidência dos tributos</v>
      </c>
      <c r="F3200" s="521"/>
      <c r="G3200" s="521"/>
      <c r="H3200" s="521"/>
      <c r="I3200" s="521"/>
      <c r="J3200" s="11">
        <f>J3214</f>
        <v>1117.56</v>
      </c>
    </row>
    <row r="3201" spans="1:13" ht="18" customHeight="1" x14ac:dyDescent="0.2">
      <c r="A3201" s="50">
        <f t="shared" ref="A3201:C3201" si="2407">A3200</f>
        <v>2</v>
      </c>
      <c r="B3201" s="50" t="str">
        <f t="shared" si="2407"/>
        <v>Vigilante armado diurno - 44h</v>
      </c>
      <c r="C3201" s="50" t="str">
        <f t="shared" si="2407"/>
        <v>FOZ DO IGUAÇU</v>
      </c>
      <c r="D3201" s="10" t="str">
        <f>Raiz!$B$119</f>
        <v>D</v>
      </c>
      <c r="E3201" s="521" t="str">
        <f>Raiz!$C$119</f>
        <v>PREÇO DO POSTO/MÊS (C / B)</v>
      </c>
      <c r="F3201" s="521"/>
      <c r="G3201" s="521"/>
      <c r="H3201" s="521"/>
      <c r="I3201" s="521"/>
      <c r="J3201" s="11">
        <f>ROUND(J3200/J3199,2)</f>
        <v>1210.1400000000001</v>
      </c>
    </row>
    <row r="3202" spans="1:13" ht="18" customHeight="1" thickBot="1" x14ac:dyDescent="0.25">
      <c r="A3202" s="50">
        <f t="shared" ref="A3202:C3202" si="2408">A3201</f>
        <v>2</v>
      </c>
      <c r="B3202" s="50" t="str">
        <f t="shared" si="2408"/>
        <v>Vigilante armado diurno - 44h</v>
      </c>
      <c r="C3202" s="50" t="str">
        <f t="shared" si="2408"/>
        <v>FOZ DO IGUAÇU</v>
      </c>
      <c r="D3202" s="619" t="str">
        <f>Raiz!$B$120</f>
        <v>Total dos Tributos = (D – C)</v>
      </c>
      <c r="E3202" s="619"/>
      <c r="F3202" s="619"/>
      <c r="G3202" s="619"/>
      <c r="H3202" s="619"/>
      <c r="I3202" s="619"/>
      <c r="J3202" s="24">
        <f>J3201-J3200</f>
        <v>92.580000000000155</v>
      </c>
    </row>
    <row r="3203" spans="1:13" ht="11.25" customHeight="1" thickBot="1" x14ac:dyDescent="0.25">
      <c r="A3203" s="50">
        <f t="shared" ref="A3203:C3203" si="2409">A3202</f>
        <v>2</v>
      </c>
      <c r="B3203" s="50" t="str">
        <f t="shared" si="2409"/>
        <v>Vigilante armado diurno - 44h</v>
      </c>
      <c r="C3203" s="50" t="str">
        <f t="shared" si="2409"/>
        <v>FOZ DO IGUAÇU</v>
      </c>
      <c r="D3203" s="4"/>
      <c r="E3203" s="4"/>
      <c r="F3203" s="4"/>
      <c r="G3203" s="4"/>
      <c r="H3203" s="4"/>
      <c r="I3203" s="4"/>
      <c r="J3203" s="4"/>
    </row>
    <row r="3204" spans="1:13" ht="18" customHeight="1" x14ac:dyDescent="0.2">
      <c r="A3204" s="50">
        <f t="shared" ref="A3204:C3204" si="2410">A3203</f>
        <v>2</v>
      </c>
      <c r="B3204" s="50" t="str">
        <f t="shared" si="2410"/>
        <v>Vigilante armado diurno - 44h</v>
      </c>
      <c r="C3204" s="50" t="str">
        <f t="shared" si="2410"/>
        <v>FOZ DO IGUAÇU</v>
      </c>
      <c r="D3204" s="544" t="str">
        <f>Raiz!$B$122</f>
        <v>2 - QUADRO-RESUMO DO CUSTO POR EMPREGADO</v>
      </c>
      <c r="E3204" s="544"/>
      <c r="F3204" s="544"/>
      <c r="G3204" s="544"/>
      <c r="H3204" s="544"/>
      <c r="I3204" s="646"/>
      <c r="J3204" s="68" t="str">
        <f>Raiz!$H$122</f>
        <v>Valor R$</v>
      </c>
    </row>
    <row r="3205" spans="1:13" ht="18" customHeight="1" x14ac:dyDescent="0.2">
      <c r="A3205" s="50">
        <f t="shared" ref="A3205:C3205" si="2411">A3204</f>
        <v>2</v>
      </c>
      <c r="B3205" s="50" t="str">
        <f t="shared" si="2411"/>
        <v>Vigilante armado diurno - 44h</v>
      </c>
      <c r="C3205" s="50" t="str">
        <f t="shared" si="2411"/>
        <v>FOZ DO IGUAÇU</v>
      </c>
      <c r="D3205" s="10" t="str">
        <f>Raiz!$B$123</f>
        <v>A</v>
      </c>
      <c r="E3205" s="521" t="str">
        <f>Raiz!$C$123</f>
        <v>Módulo 1 - Composição da Remuneração</v>
      </c>
      <c r="F3205" s="521"/>
      <c r="G3205" s="521"/>
      <c r="H3205" s="521"/>
      <c r="I3205" s="521"/>
      <c r="J3205" s="11">
        <f>J3122</f>
        <v>0</v>
      </c>
    </row>
    <row r="3206" spans="1:13" ht="18" customHeight="1" x14ac:dyDescent="0.2">
      <c r="A3206" s="50">
        <f t="shared" ref="A3206:C3206" si="2412">A3205</f>
        <v>2</v>
      </c>
      <c r="B3206" s="50" t="str">
        <f t="shared" si="2412"/>
        <v>Vigilante armado diurno - 44h</v>
      </c>
      <c r="C3206" s="50" t="str">
        <f t="shared" si="2412"/>
        <v>FOZ DO IGUAÇU</v>
      </c>
      <c r="D3206" s="10" t="str">
        <f>Raiz!$B$124</f>
        <v>B</v>
      </c>
      <c r="E3206" s="521" t="str">
        <f>Raiz!$C$124</f>
        <v>Módulo 2 - Encargos e Benefícios Anuais, Mensais e Diários</v>
      </c>
      <c r="F3206" s="521"/>
      <c r="G3206" s="521"/>
      <c r="H3206" s="521"/>
      <c r="I3206" s="521"/>
      <c r="J3206" s="11">
        <f t="shared" ref="J3206" si="2413">J3156</f>
        <v>1044.23</v>
      </c>
    </row>
    <row r="3207" spans="1:13" ht="18" customHeight="1" x14ac:dyDescent="0.2">
      <c r="A3207" s="50">
        <f t="shared" ref="A3207:C3207" si="2414">A3206</f>
        <v>2</v>
      </c>
      <c r="B3207" s="50" t="str">
        <f t="shared" si="2414"/>
        <v>Vigilante armado diurno - 44h</v>
      </c>
      <c r="C3207" s="50" t="str">
        <f t="shared" si="2414"/>
        <v>FOZ DO IGUAÇU</v>
      </c>
      <c r="D3207" s="10" t="str">
        <f>Raiz!$B$125</f>
        <v>C</v>
      </c>
      <c r="E3207" s="521" t="str">
        <f>Raiz!$C$125</f>
        <v>Módulo 3 - Provisão para Rescisão</v>
      </c>
      <c r="F3207" s="521"/>
      <c r="G3207" s="521"/>
      <c r="H3207" s="521"/>
      <c r="I3207" s="521"/>
      <c r="J3207" s="11">
        <f t="shared" ref="J3207" si="2415">J3165</f>
        <v>0</v>
      </c>
    </row>
    <row r="3208" spans="1:13" ht="18" customHeight="1" x14ac:dyDescent="0.2">
      <c r="A3208" s="50">
        <f t="shared" ref="A3208:C3208" si="2416">A3207</f>
        <v>2</v>
      </c>
      <c r="B3208" s="50" t="str">
        <f t="shared" si="2416"/>
        <v>Vigilante armado diurno - 44h</v>
      </c>
      <c r="C3208" s="50" t="str">
        <f t="shared" si="2416"/>
        <v>FOZ DO IGUAÇU</v>
      </c>
      <c r="D3208" s="10" t="str">
        <f>Raiz!$B$126</f>
        <v>D</v>
      </c>
      <c r="E3208" s="521" t="str">
        <f>Raiz!$C$126</f>
        <v>Módulo 4 - Custo de Reposição do Profissional Ausente</v>
      </c>
      <c r="F3208" s="521"/>
      <c r="G3208" s="521"/>
      <c r="H3208" s="521"/>
      <c r="I3208" s="521"/>
      <c r="J3208" s="11">
        <f t="shared" ref="J3208" si="2417">J3178</f>
        <v>73.33</v>
      </c>
    </row>
    <row r="3209" spans="1:13" ht="18" customHeight="1" x14ac:dyDescent="0.2">
      <c r="A3209" s="50">
        <f t="shared" ref="A3209:C3209" si="2418">A3208</f>
        <v>2</v>
      </c>
      <c r="B3209" s="50" t="str">
        <f t="shared" si="2418"/>
        <v>Vigilante armado diurno - 44h</v>
      </c>
      <c r="C3209" s="50" t="str">
        <f t="shared" si="2418"/>
        <v>FOZ DO IGUAÇU</v>
      </c>
      <c r="D3209" s="10" t="str">
        <f>Raiz!$B$127</f>
        <v>E</v>
      </c>
      <c r="E3209" s="521" t="str">
        <f>Raiz!$C$127</f>
        <v>Módulo 5 - Insumos Diversos</v>
      </c>
      <c r="F3209" s="521"/>
      <c r="G3209" s="521"/>
      <c r="H3209" s="521"/>
      <c r="I3209" s="521"/>
      <c r="J3209" s="11">
        <f t="shared" ref="J3209" si="2419">J3185</f>
        <v>0</v>
      </c>
    </row>
    <row r="3210" spans="1:13" ht="18" customHeight="1" x14ac:dyDescent="0.2">
      <c r="A3210" s="50">
        <f t="shared" ref="A3210:C3210" si="2420">A3209</f>
        <v>2</v>
      </c>
      <c r="B3210" s="50" t="str">
        <f t="shared" si="2420"/>
        <v>Vigilante armado diurno - 44h</v>
      </c>
      <c r="C3210" s="50" t="str">
        <f t="shared" si="2420"/>
        <v>FOZ DO IGUAÇU</v>
      </c>
      <c r="D3210" s="647" t="str">
        <f>Raiz!$B$128</f>
        <v>Subtotal (A + B + C+ D + E)</v>
      </c>
      <c r="E3210" s="647"/>
      <c r="F3210" s="647"/>
      <c r="G3210" s="647"/>
      <c r="H3210" s="647"/>
      <c r="I3210" s="647"/>
      <c r="J3210" s="22">
        <f t="shared" ref="J3210" si="2421">SUM(J3205:J3209)</f>
        <v>1117.56</v>
      </c>
    </row>
    <row r="3211" spans="1:13" ht="18" customHeight="1" x14ac:dyDescent="0.2">
      <c r="A3211" s="50">
        <f t="shared" ref="A3211:C3211" si="2422">A3210</f>
        <v>2</v>
      </c>
      <c r="B3211" s="50" t="str">
        <f t="shared" si="2422"/>
        <v>Vigilante armado diurno - 44h</v>
      </c>
      <c r="C3211" s="50" t="str">
        <f t="shared" si="2422"/>
        <v>FOZ DO IGUAÇU</v>
      </c>
      <c r="D3211" s="10" t="str">
        <f>Raiz!$B$129</f>
        <v>F</v>
      </c>
      <c r="E3211" s="521" t="str">
        <f>Raiz!$C$129</f>
        <v>Módulo 6-A - Custos Indiretos (despesas administrativas e operacionais)</v>
      </c>
      <c r="F3211" s="521"/>
      <c r="G3211" s="521"/>
      <c r="H3211" s="521"/>
      <c r="I3211" s="521"/>
      <c r="J3211" s="11">
        <f t="shared" ref="J3211" si="2423">J3188</f>
        <v>0</v>
      </c>
    </row>
    <row r="3212" spans="1:13" ht="18" customHeight="1" x14ac:dyDescent="0.2">
      <c r="A3212" s="50">
        <f t="shared" ref="A3212:C3212" si="2424">A3211</f>
        <v>2</v>
      </c>
      <c r="B3212" s="50" t="str">
        <f t="shared" si="2424"/>
        <v>Vigilante armado diurno - 44h</v>
      </c>
      <c r="C3212" s="50" t="str">
        <f t="shared" si="2424"/>
        <v>FOZ DO IGUAÇU</v>
      </c>
      <c r="D3212" s="647" t="str">
        <f>Raiz!$B$130</f>
        <v>Subtotal (antes da incidência dos lucros)</v>
      </c>
      <c r="E3212" s="647"/>
      <c r="F3212" s="647"/>
      <c r="G3212" s="647"/>
      <c r="H3212" s="647"/>
      <c r="I3212" s="647"/>
      <c r="J3212" s="25">
        <f t="shared" ref="J3212" si="2425">J3210+J3211</f>
        <v>1117.56</v>
      </c>
    </row>
    <row r="3213" spans="1:13" ht="18" customHeight="1" x14ac:dyDescent="0.2">
      <c r="A3213" s="50">
        <f t="shared" ref="A3213:C3213" si="2426">A3212</f>
        <v>2</v>
      </c>
      <c r="B3213" s="50" t="str">
        <f t="shared" si="2426"/>
        <v>Vigilante armado diurno - 44h</v>
      </c>
      <c r="C3213" s="50" t="str">
        <f t="shared" si="2426"/>
        <v>FOZ DO IGUAÇU</v>
      </c>
      <c r="D3213" s="10" t="str">
        <f>Raiz!$B$131</f>
        <v>G</v>
      </c>
      <c r="E3213" s="521" t="str">
        <f>Raiz!$C$131</f>
        <v>Módulo 6-B - Lucro</v>
      </c>
      <c r="F3213" s="521"/>
      <c r="G3213" s="521"/>
      <c r="H3213" s="521"/>
      <c r="I3213" s="521"/>
      <c r="J3213" s="25">
        <f t="shared" ref="J3213" si="2427">J3189</f>
        <v>0</v>
      </c>
    </row>
    <row r="3214" spans="1:13" ht="18" customHeight="1" x14ac:dyDescent="0.2">
      <c r="A3214" s="50">
        <f t="shared" ref="A3214:C3214" si="2428">A3213</f>
        <v>2</v>
      </c>
      <c r="B3214" s="50" t="str">
        <f t="shared" si="2428"/>
        <v>Vigilante armado diurno - 44h</v>
      </c>
      <c r="C3214" s="50" t="str">
        <f t="shared" si="2428"/>
        <v>FOZ DO IGUAÇU</v>
      </c>
      <c r="D3214" s="647" t="str">
        <f>Raiz!$B$132</f>
        <v>Subtotal (antes da incidência dos tributos)</v>
      </c>
      <c r="E3214" s="647"/>
      <c r="F3214" s="647"/>
      <c r="G3214" s="647"/>
      <c r="H3214" s="647"/>
      <c r="I3214" s="647"/>
      <c r="J3214" s="25">
        <f t="shared" ref="J3214" si="2429">J3212+J3213</f>
        <v>1117.56</v>
      </c>
    </row>
    <row r="3215" spans="1:13" ht="18" customHeight="1" thickBot="1" x14ac:dyDescent="0.25">
      <c r="A3215" s="50">
        <f t="shared" ref="A3215:C3215" si="2430">A3214</f>
        <v>2</v>
      </c>
      <c r="B3215" s="50" t="str">
        <f t="shared" si="2430"/>
        <v>Vigilante armado diurno - 44h</v>
      </c>
      <c r="C3215" s="50" t="str">
        <f t="shared" si="2430"/>
        <v>FOZ DO IGUAÇU</v>
      </c>
      <c r="D3215" s="245" t="str">
        <f>Raiz!$B$133</f>
        <v>H</v>
      </c>
      <c r="E3215" s="625" t="str">
        <f>Raiz!$C$133</f>
        <v>Módulo 6-C - Tributos</v>
      </c>
      <c r="F3215" s="625"/>
      <c r="G3215" s="625"/>
      <c r="H3215" s="625"/>
      <c r="I3215" s="625"/>
      <c r="J3215" s="25">
        <f t="shared" ref="J3215" si="2431">J3191</f>
        <v>92.579999999999984</v>
      </c>
    </row>
    <row r="3216" spans="1:13" ht="30" customHeight="1" thickBot="1" x14ac:dyDescent="0.25">
      <c r="A3216" s="50">
        <f t="shared" ref="A3216:C3216" si="2432">A3215</f>
        <v>2</v>
      </c>
      <c r="B3216" s="50" t="str">
        <f t="shared" si="2432"/>
        <v>Vigilante armado diurno - 44h</v>
      </c>
      <c r="C3216" s="50" t="str">
        <f t="shared" si="2432"/>
        <v>FOZ DO IGUAÇU</v>
      </c>
      <c r="D3216" s="650" t="str">
        <f>Raiz!$B$134</f>
        <v>Valor Total por Posto / Mês</v>
      </c>
      <c r="E3216" s="651"/>
      <c r="F3216" s="652"/>
      <c r="G3216" s="654" t="str">
        <f>CONCATENATE(G3094," - ",G3089)</f>
        <v>Vigilante armado diurno - 44h - FOZ DO IGUAÇU</v>
      </c>
      <c r="H3216" s="651"/>
      <c r="I3216" s="652"/>
      <c r="J3216" s="67">
        <f t="shared" ref="J3216" si="2433">SUM(J3214:J3215)</f>
        <v>1210.1399999999999</v>
      </c>
      <c r="M3216" s="90"/>
    </row>
    <row r="3217" spans="1:13" ht="15" customHeight="1" thickBot="1" x14ac:dyDescent="0.25">
      <c r="A3217" s="50">
        <f t="shared" ref="A3217:C3217" si="2434">A3216</f>
        <v>2</v>
      </c>
      <c r="B3217" s="50" t="str">
        <f t="shared" si="2434"/>
        <v>Vigilante armado diurno - 44h</v>
      </c>
      <c r="C3217" s="50" t="str">
        <f t="shared" si="2434"/>
        <v>FOZ DO IGUAÇU</v>
      </c>
      <c r="M3217" s="90"/>
    </row>
    <row r="3218" spans="1:13" ht="30" customHeight="1" thickBot="1" x14ac:dyDescent="0.25">
      <c r="A3218" s="50">
        <f>J3218</f>
        <v>2</v>
      </c>
      <c r="B3218" s="50" t="str">
        <f>G3228</f>
        <v>Vigilante armado diurno - 12x36h</v>
      </c>
      <c r="C3218" s="50" t="str">
        <f>G3223</f>
        <v>GUAÍRA</v>
      </c>
      <c r="D3218" s="657" t="str">
        <f>Raiz!$B$2</f>
        <v>PLANILHA DE CUSTOS E FORMAÇÃO DE PREÇOS</v>
      </c>
      <c r="E3218" s="658"/>
      <c r="F3218" s="658"/>
      <c r="G3218" s="658"/>
      <c r="H3218" s="658"/>
      <c r="I3218" s="52" t="str">
        <f>Raiz!$G$2</f>
        <v>GRUPO</v>
      </c>
      <c r="J3218" s="53">
        <f>VLOOKUP(G3223,Base!$B$25:$C$44,2,FALSE)</f>
        <v>2</v>
      </c>
      <c r="K3218" s="239"/>
      <c r="L3218" s="48" t="s">
        <v>163</v>
      </c>
      <c r="M3218" s="49">
        <f>M3084+1</f>
        <v>25</v>
      </c>
    </row>
    <row r="3219" spans="1:13" s="4" customFormat="1" ht="18" customHeight="1" x14ac:dyDescent="0.2">
      <c r="A3219" s="50">
        <f>A3218</f>
        <v>2</v>
      </c>
      <c r="B3219" s="50" t="str">
        <f>B3218</f>
        <v>Vigilante armado diurno - 12x36h</v>
      </c>
      <c r="C3219" s="50" t="str">
        <f>C3218</f>
        <v>GUAÍRA</v>
      </c>
      <c r="D3219" s="659" t="str">
        <f>Raiz!$B$3</f>
        <v>DISCRIMINAÇÃO DOS SERVIÇOS (DADOS REFERENTES À CONTRATAÇÃO)</v>
      </c>
      <c r="E3219" s="660"/>
      <c r="F3219" s="660"/>
      <c r="G3219" s="660"/>
      <c r="H3219" s="660"/>
      <c r="I3219" s="660"/>
      <c r="J3219" s="661"/>
    </row>
    <row r="3220" spans="1:13" s="4" customFormat="1" ht="18" customHeight="1" x14ac:dyDescent="0.2">
      <c r="A3220" s="50">
        <f t="shared" ref="A3220:C3220" si="2435">A3219</f>
        <v>2</v>
      </c>
      <c r="B3220" s="50" t="str">
        <f t="shared" si="2435"/>
        <v>Vigilante armado diurno - 12x36h</v>
      </c>
      <c r="C3220" s="50" t="str">
        <f t="shared" si="2435"/>
        <v>GUAÍRA</v>
      </c>
      <c r="D3220" s="10" t="str">
        <f>Raiz!$B$4</f>
        <v>A</v>
      </c>
      <c r="E3220" s="524" t="str">
        <f>Raiz!$C$4</f>
        <v>Processo nº</v>
      </c>
      <c r="F3220" s="525"/>
      <c r="G3220" s="629" t="str">
        <f>Base!$C$2</f>
        <v>10905.720056/2023-49</v>
      </c>
      <c r="H3220" s="630"/>
      <c r="I3220" s="630"/>
      <c r="J3220" s="631"/>
    </row>
    <row r="3221" spans="1:13" s="4" customFormat="1" ht="18" customHeight="1" x14ac:dyDescent="0.2">
      <c r="A3221" s="50">
        <f t="shared" ref="A3221:C3221" si="2436">A3220</f>
        <v>2</v>
      </c>
      <c r="B3221" s="50" t="str">
        <f t="shared" si="2436"/>
        <v>Vigilante armado diurno - 12x36h</v>
      </c>
      <c r="C3221" s="50" t="str">
        <f t="shared" si="2436"/>
        <v>GUAÍRA</v>
      </c>
      <c r="D3221" s="10" t="str">
        <f>Raiz!$B$5</f>
        <v>B</v>
      </c>
      <c r="E3221" s="524" t="str">
        <f>Raiz!$C$5</f>
        <v>Licitação nº</v>
      </c>
      <c r="F3221" s="525"/>
      <c r="G3221" s="629" t="str">
        <f>Base!$C$3</f>
        <v>___/2024</v>
      </c>
      <c r="H3221" s="630"/>
      <c r="I3221" s="630"/>
      <c r="J3221" s="631"/>
    </row>
    <row r="3222" spans="1:13" s="4" customFormat="1" ht="18" customHeight="1" x14ac:dyDescent="0.2">
      <c r="A3222" s="50">
        <f t="shared" ref="A3222:C3223" si="2437">A3221</f>
        <v>2</v>
      </c>
      <c r="B3222" s="50" t="str">
        <f t="shared" si="2437"/>
        <v>Vigilante armado diurno - 12x36h</v>
      </c>
      <c r="C3222" s="50" t="str">
        <f t="shared" si="2437"/>
        <v>GUAÍRA</v>
      </c>
      <c r="D3222" s="10" t="str">
        <f>Raiz!$B$6</f>
        <v>C</v>
      </c>
      <c r="E3222" s="524" t="str">
        <f>Raiz!$C$6</f>
        <v>Data de apresentação da proposta</v>
      </c>
      <c r="F3222" s="525"/>
      <c r="G3222" s="629" t="str">
        <f>Base!$C$4</f>
        <v>___/___/2024</v>
      </c>
      <c r="H3222" s="630"/>
      <c r="I3222" s="630"/>
      <c r="J3222" s="631"/>
    </row>
    <row r="3223" spans="1:13" s="4" customFormat="1" ht="18" customHeight="1" x14ac:dyDescent="0.2">
      <c r="A3223" s="50">
        <f t="shared" si="2437"/>
        <v>2</v>
      </c>
      <c r="B3223" s="50" t="str">
        <f t="shared" si="2437"/>
        <v>Vigilante armado diurno - 12x36h</v>
      </c>
      <c r="C3223" s="50" t="str">
        <f t="shared" si="2437"/>
        <v>GUAÍRA</v>
      </c>
      <c r="D3223" s="10" t="str">
        <f>Raiz!$B$7</f>
        <v>D</v>
      </c>
      <c r="E3223" s="524" t="str">
        <f>Raiz!$C$7</f>
        <v>Local da prestação do serviço</v>
      </c>
      <c r="F3223" s="525"/>
      <c r="G3223" s="632" t="str">
        <f>VLOOKUP(M3218,Base!$Q$49:$S$102,2,FALSE)</f>
        <v>GUAÍRA</v>
      </c>
      <c r="H3223" s="633"/>
      <c r="I3223" s="633"/>
      <c r="J3223" s="634"/>
      <c r="K3223" s="239"/>
      <c r="L3223" s="239"/>
    </row>
    <row r="3224" spans="1:13" s="4" customFormat="1" ht="18" customHeight="1" x14ac:dyDescent="0.2">
      <c r="A3224" s="50">
        <f t="shared" ref="A3224:C3224" si="2438">A3223</f>
        <v>2</v>
      </c>
      <c r="B3224" s="50" t="str">
        <f t="shared" si="2438"/>
        <v>Vigilante armado diurno - 12x36h</v>
      </c>
      <c r="C3224" s="50" t="str">
        <f t="shared" si="2438"/>
        <v>GUAÍRA</v>
      </c>
      <c r="D3224" s="10" t="str">
        <f>Raiz!$B$8</f>
        <v>E</v>
      </c>
      <c r="E3224" s="524" t="str">
        <f>Raiz!$C$8</f>
        <v>Ano do Acordo, Convenção ou Dissídio Coletivo:</v>
      </c>
      <c r="F3224" s="525"/>
      <c r="G3224" s="635" t="str">
        <f>VLOOKUP(G3223,Base!$B$149:$L$168,J3228+1,FALSE)</f>
        <v>2022/2024</v>
      </c>
      <c r="H3224" s="636"/>
      <c r="I3224" s="636"/>
      <c r="J3224" s="637"/>
    </row>
    <row r="3225" spans="1:13" s="4" customFormat="1" ht="18" customHeight="1" thickBot="1" x14ac:dyDescent="0.25">
      <c r="A3225" s="50">
        <f t="shared" ref="A3225:C3240" si="2439">A3224</f>
        <v>2</v>
      </c>
      <c r="B3225" s="50" t="str">
        <f t="shared" si="2439"/>
        <v>Vigilante armado diurno - 12x36h</v>
      </c>
      <c r="C3225" s="50" t="str">
        <f t="shared" si="2439"/>
        <v>GUAÍRA</v>
      </c>
      <c r="D3225" s="9" t="str">
        <f>Raiz!$B$9</f>
        <v>F</v>
      </c>
      <c r="E3225" s="623" t="str">
        <f>Raiz!$C$9</f>
        <v>Tempo de Execução (meses)</v>
      </c>
      <c r="F3225" s="624"/>
      <c r="G3225" s="641">
        <f>VLOOKUP(G3223,Base!$B$99:$L$118,J3228+1,FALSE)</f>
        <v>24</v>
      </c>
      <c r="H3225" s="642"/>
      <c r="I3225" s="642"/>
      <c r="J3225" s="600"/>
    </row>
    <row r="3226" spans="1:13" ht="14.25" customHeight="1" thickBot="1" x14ac:dyDescent="0.25">
      <c r="A3226" s="50">
        <f t="shared" si="2439"/>
        <v>2</v>
      </c>
      <c r="B3226" s="50" t="str">
        <f t="shared" si="2439"/>
        <v>Vigilante armado diurno - 12x36h</v>
      </c>
      <c r="C3226" s="50" t="str">
        <f t="shared" si="2439"/>
        <v>GUAÍRA</v>
      </c>
      <c r="D3226" s="89"/>
    </row>
    <row r="3227" spans="1:13" s="4" customFormat="1" ht="18" customHeight="1" x14ac:dyDescent="0.2">
      <c r="A3227" s="50">
        <f t="shared" si="2439"/>
        <v>2</v>
      </c>
      <c r="B3227" s="50" t="str">
        <f t="shared" si="2439"/>
        <v>Vigilante armado diurno - 12x36h</v>
      </c>
      <c r="C3227" s="50" t="str">
        <f t="shared" si="2439"/>
        <v>GUAÍRA</v>
      </c>
      <c r="D3227" s="601" t="str">
        <f>Raiz!$B$11</f>
        <v>IDENTIFICAÇÃO DO SERVIÇO</v>
      </c>
      <c r="E3227" s="601"/>
      <c r="F3227" s="601"/>
      <c r="G3227" s="601"/>
      <c r="H3227" s="601"/>
      <c r="I3227" s="601"/>
      <c r="J3227" s="601"/>
    </row>
    <row r="3228" spans="1:13" s="4" customFormat="1" ht="18" customHeight="1" x14ac:dyDescent="0.2">
      <c r="A3228" s="50">
        <f t="shared" si="2439"/>
        <v>2</v>
      </c>
      <c r="B3228" s="50" t="str">
        <f t="shared" si="2439"/>
        <v>Vigilante armado diurno - 12x36h</v>
      </c>
      <c r="C3228" s="50" t="str">
        <f t="shared" si="2439"/>
        <v>GUAÍRA</v>
      </c>
      <c r="D3228" s="609" t="str">
        <f>Raiz!$B$12</f>
        <v>Tipo de Serviço</v>
      </c>
      <c r="E3228" s="609"/>
      <c r="F3228" s="609"/>
      <c r="G3228" s="607" t="str">
        <f>VLOOKUP(M3218,Base!$Q$49:$S$102,3,FALSE)</f>
        <v>Vigilante armado diurno - 12x36h</v>
      </c>
      <c r="H3228" s="608"/>
      <c r="I3228" s="608"/>
      <c r="J3228" s="47">
        <f>VLOOKUP(G3228,Base!$B$11:$E$20,4,FALSE)</f>
        <v>1</v>
      </c>
    </row>
    <row r="3229" spans="1:13" s="4" customFormat="1" ht="18" customHeight="1" x14ac:dyDescent="0.2">
      <c r="A3229" s="50">
        <f t="shared" si="2439"/>
        <v>2</v>
      </c>
      <c r="B3229" s="50" t="str">
        <f t="shared" si="2439"/>
        <v>Vigilante armado diurno - 12x36h</v>
      </c>
      <c r="C3229" s="50" t="str">
        <f t="shared" si="2439"/>
        <v>GUAÍRA</v>
      </c>
      <c r="D3229" s="609" t="str">
        <f>Raiz!$B$13</f>
        <v>Unidade de medida</v>
      </c>
      <c r="E3229" s="609"/>
      <c r="F3229" s="609"/>
      <c r="G3229" s="610" t="str">
        <f>Base!$C$6</f>
        <v>Posto</v>
      </c>
      <c r="H3229" s="610"/>
      <c r="I3229" s="610"/>
      <c r="J3229" s="610"/>
    </row>
    <row r="3230" spans="1:13" s="4" customFormat="1" ht="18" customHeight="1" thickBot="1" x14ac:dyDescent="0.25">
      <c r="A3230" s="50">
        <f t="shared" si="2439"/>
        <v>2</v>
      </c>
      <c r="B3230" s="50" t="str">
        <f t="shared" si="2439"/>
        <v>Vigilante armado diurno - 12x36h</v>
      </c>
      <c r="C3230" s="50" t="str">
        <f t="shared" si="2439"/>
        <v>GUAÍRA</v>
      </c>
      <c r="D3230" s="597" t="str">
        <f>Raiz!$B$14</f>
        <v>Quantidade a contratar (unidade de medida)</v>
      </c>
      <c r="E3230" s="597"/>
      <c r="F3230" s="597"/>
      <c r="G3230" s="598">
        <f>VLOOKUP(G3223,Base!$B$49:$L$68,1+J3228,FALSE)</f>
        <v>3</v>
      </c>
      <c r="H3230" s="599"/>
      <c r="I3230" s="599"/>
      <c r="J3230" s="600"/>
    </row>
    <row r="3231" spans="1:13" s="4" customFormat="1" ht="14.25" customHeight="1" thickBot="1" x14ac:dyDescent="0.25">
      <c r="A3231" s="50">
        <f t="shared" si="2439"/>
        <v>2</v>
      </c>
      <c r="B3231" s="50" t="str">
        <f t="shared" si="2439"/>
        <v>Vigilante armado diurno - 12x36h</v>
      </c>
      <c r="C3231" s="50" t="str">
        <f t="shared" si="2439"/>
        <v>GUAÍRA</v>
      </c>
      <c r="D3231" s="88"/>
      <c r="E3231" s="88"/>
      <c r="F3231" s="88"/>
      <c r="G3231" s="88"/>
      <c r="H3231" s="88"/>
      <c r="I3231" s="88"/>
      <c r="J3231" s="88"/>
      <c r="K3231" s="88"/>
      <c r="L3231" s="88"/>
    </row>
    <row r="3232" spans="1:13" s="4" customFormat="1" ht="18" customHeight="1" x14ac:dyDescent="0.2">
      <c r="A3232" s="50">
        <f t="shared" si="2439"/>
        <v>2</v>
      </c>
      <c r="B3232" s="50" t="str">
        <f t="shared" si="2439"/>
        <v>Vigilante armado diurno - 12x36h</v>
      </c>
      <c r="C3232" s="50" t="str">
        <f t="shared" si="2439"/>
        <v>GUAÍRA</v>
      </c>
      <c r="D3232" s="601" t="str">
        <f>Raiz!$B$16</f>
        <v>1. MÓDULOS: Mão de obra vinculada à execução contratual</v>
      </c>
      <c r="E3232" s="601"/>
      <c r="F3232" s="601"/>
      <c r="G3232" s="601"/>
      <c r="H3232" s="601"/>
      <c r="I3232" s="601"/>
      <c r="J3232" s="601"/>
    </row>
    <row r="3233" spans="1:12" s="4" customFormat="1" ht="18" customHeight="1" x14ac:dyDescent="0.2">
      <c r="A3233" s="50">
        <f t="shared" si="2439"/>
        <v>2</v>
      </c>
      <c r="B3233" s="50" t="str">
        <f t="shared" si="2439"/>
        <v>Vigilante armado diurno - 12x36h</v>
      </c>
      <c r="C3233" s="50" t="str">
        <f t="shared" si="2439"/>
        <v>GUAÍRA</v>
      </c>
      <c r="D3233" s="602" t="str">
        <f>Raiz!$B$17</f>
        <v>Dados para composição dos custos referentes a mão de obra</v>
      </c>
      <c r="E3233" s="602"/>
      <c r="F3233" s="602"/>
      <c r="G3233" s="602"/>
      <c r="H3233" s="602"/>
      <c r="I3233" s="602"/>
      <c r="J3233" s="602"/>
    </row>
    <row r="3234" spans="1:12" s="4" customFormat="1" ht="18" customHeight="1" x14ac:dyDescent="0.2">
      <c r="A3234" s="50">
        <f t="shared" si="2439"/>
        <v>2</v>
      </c>
      <c r="B3234" s="50" t="str">
        <f t="shared" si="2439"/>
        <v>Vigilante armado diurno - 12x36h</v>
      </c>
      <c r="C3234" s="50" t="str">
        <f t="shared" si="2439"/>
        <v>GUAÍRA</v>
      </c>
      <c r="D3234" s="10">
        <f>Raiz!$B$18</f>
        <v>1</v>
      </c>
      <c r="E3234" s="527" t="str">
        <f>Raiz!$C$18</f>
        <v>Tipo de Serviço</v>
      </c>
      <c r="F3234" s="527"/>
      <c r="G3234" s="613" t="str">
        <f>G3228</f>
        <v>Vigilante armado diurno - 12x36h</v>
      </c>
      <c r="H3234" s="613"/>
      <c r="I3234" s="613"/>
      <c r="J3234" s="614"/>
    </row>
    <row r="3235" spans="1:12" s="4" customFormat="1" ht="18" customHeight="1" x14ac:dyDescent="0.2">
      <c r="A3235" s="50">
        <f t="shared" si="2439"/>
        <v>2</v>
      </c>
      <c r="B3235" s="50" t="str">
        <f t="shared" si="2439"/>
        <v>Vigilante armado diurno - 12x36h</v>
      </c>
      <c r="C3235" s="50" t="str">
        <f t="shared" si="2439"/>
        <v>GUAÍRA</v>
      </c>
      <c r="D3235" s="10">
        <f>Raiz!$B$19</f>
        <v>2</v>
      </c>
      <c r="E3235" s="527" t="str">
        <f>Raiz!$C$19</f>
        <v>Classificação Brasileira de Ocupações (CBO)</v>
      </c>
      <c r="F3235" s="527"/>
      <c r="G3235" s="525" t="str">
        <f>VLOOKUP(G3228,Base!$B$11:$C$20,2,FALSE)</f>
        <v>5173-30</v>
      </c>
      <c r="H3235" s="525"/>
      <c r="I3235" s="525"/>
      <c r="J3235" s="555"/>
      <c r="K3235" s="239"/>
      <c r="L3235" s="239"/>
    </row>
    <row r="3236" spans="1:12" s="4" customFormat="1" ht="18" customHeight="1" x14ac:dyDescent="0.2">
      <c r="A3236" s="50">
        <f t="shared" si="2439"/>
        <v>2</v>
      </c>
      <c r="B3236" s="50" t="str">
        <f t="shared" si="2439"/>
        <v>Vigilante armado diurno - 12x36h</v>
      </c>
      <c r="C3236" s="50" t="str">
        <f t="shared" si="2439"/>
        <v>GUAÍRA</v>
      </c>
      <c r="D3236" s="10">
        <f>Raiz!$B$20</f>
        <v>3</v>
      </c>
      <c r="E3236" s="529" t="str">
        <f>Raiz!$C$20</f>
        <v>Salário Normativo da Categoria</v>
      </c>
      <c r="F3236" s="529"/>
      <c r="G3236" s="585">
        <f>VLOOKUP(G3223,Base!$B$198:$L$217,J3228+1,FALSE)</f>
        <v>0</v>
      </c>
      <c r="H3236" s="585"/>
      <c r="I3236" s="585"/>
      <c r="J3236" s="586"/>
      <c r="K3236" s="239"/>
      <c r="L3236" s="239"/>
    </row>
    <row r="3237" spans="1:12" s="4" customFormat="1" ht="18" customHeight="1" x14ac:dyDescent="0.2">
      <c r="A3237" s="50">
        <f t="shared" si="2439"/>
        <v>2</v>
      </c>
      <c r="B3237" s="50" t="str">
        <f t="shared" si="2439"/>
        <v>Vigilante armado diurno - 12x36h</v>
      </c>
      <c r="C3237" s="50" t="str">
        <f t="shared" si="2439"/>
        <v>GUAÍRA</v>
      </c>
      <c r="D3237" s="28">
        <f>Raiz!$B$21</f>
        <v>4</v>
      </c>
      <c r="E3237" s="542" t="str">
        <f>Raiz!$C$21</f>
        <v>Categoria Profissional (vinculada à execução contratual)</v>
      </c>
      <c r="F3237" s="542"/>
      <c r="G3237" s="643">
        <f>VLOOKUP(G3223,Base!$B$124:$L$143,J3228+1,FALSE)</f>
        <v>0</v>
      </c>
      <c r="H3237" s="643"/>
      <c r="I3237" s="643"/>
      <c r="J3237" s="644"/>
      <c r="K3237" s="239"/>
      <c r="L3237" s="239"/>
    </row>
    <row r="3238" spans="1:12" s="4" customFormat="1" ht="18" customHeight="1" x14ac:dyDescent="0.2">
      <c r="A3238" s="50">
        <f t="shared" si="2439"/>
        <v>2</v>
      </c>
      <c r="B3238" s="50" t="str">
        <f t="shared" si="2439"/>
        <v>Vigilante armado diurno - 12x36h</v>
      </c>
      <c r="C3238" s="50" t="str">
        <f t="shared" si="2439"/>
        <v>GUAÍRA</v>
      </c>
      <c r="D3238" s="10">
        <f>Raiz!$B$22</f>
        <v>5</v>
      </c>
      <c r="E3238" s="645" t="str">
        <f>Raiz!$C$22</f>
        <v>CCT - Data-Base da Categoria (dia/mês/ano)</v>
      </c>
      <c r="F3238" s="645"/>
      <c r="G3238" s="611">
        <f>VLOOKUP(G3223,Base!$B$173:$L$192,J3228+1,FALSE)</f>
        <v>44958</v>
      </c>
      <c r="H3238" s="611"/>
      <c r="I3238" s="611"/>
      <c r="J3238" s="612"/>
      <c r="K3238" s="239"/>
      <c r="L3238" s="239"/>
    </row>
    <row r="3239" spans="1:12" s="4" customFormat="1" ht="18" customHeight="1" x14ac:dyDescent="0.2">
      <c r="A3239" s="50">
        <f t="shared" si="2439"/>
        <v>2</v>
      </c>
      <c r="B3239" s="50" t="str">
        <f t="shared" si="2439"/>
        <v>Vigilante armado diurno - 12x36h</v>
      </c>
      <c r="C3239" s="50" t="str">
        <f t="shared" si="2439"/>
        <v>GUAÍRA</v>
      </c>
      <c r="D3239" s="10">
        <f>Raiz!$B$23</f>
        <v>6</v>
      </c>
      <c r="E3239" s="527" t="str">
        <f>Raiz!$C$23</f>
        <v>Carga horária a contratar (Horas/Mês)</v>
      </c>
      <c r="F3239" s="527"/>
      <c r="G3239" s="595">
        <f>VLOOKUP(G3223,Base!$B$247:$L$266,J3228+1,FALSE)</f>
        <v>220</v>
      </c>
      <c r="H3239" s="595"/>
      <c r="I3239" s="595"/>
      <c r="J3239" s="596"/>
      <c r="K3239" s="239"/>
      <c r="L3239" s="239"/>
    </row>
    <row r="3240" spans="1:12" s="4" customFormat="1" ht="18" customHeight="1" x14ac:dyDescent="0.2">
      <c r="A3240" s="50">
        <f t="shared" si="2439"/>
        <v>2</v>
      </c>
      <c r="B3240" s="50" t="str">
        <f t="shared" si="2439"/>
        <v>Vigilante armado diurno - 12x36h</v>
      </c>
      <c r="C3240" s="50" t="str">
        <f t="shared" si="2439"/>
        <v>GUAÍRA</v>
      </c>
      <c r="D3240" s="10">
        <f>Raiz!$B$24</f>
        <v>7</v>
      </c>
      <c r="E3240" s="527" t="str">
        <f>Raiz!$C$24</f>
        <v>Quantidade de empregados (por unidade de medida)</v>
      </c>
      <c r="F3240" s="527"/>
      <c r="G3240" s="525">
        <f>VLOOKUP(G3223,Base!$B$74:$L$93,J3228+1,FALSE)</f>
        <v>2</v>
      </c>
      <c r="H3240" s="525"/>
      <c r="I3240" s="525"/>
      <c r="J3240" s="555"/>
      <c r="K3240" s="239"/>
      <c r="L3240" s="239"/>
    </row>
    <row r="3241" spans="1:12" s="4" customFormat="1" ht="18" customHeight="1" x14ac:dyDescent="0.2">
      <c r="A3241" s="50">
        <f t="shared" ref="A3241:C3258" si="2440">A3240</f>
        <v>2</v>
      </c>
      <c r="B3241" s="50" t="str">
        <f t="shared" si="2440"/>
        <v>Vigilante armado diurno - 12x36h</v>
      </c>
      <c r="C3241" s="50" t="str">
        <f t="shared" si="2440"/>
        <v>GUAÍRA</v>
      </c>
      <c r="D3241" s="10">
        <f>Raiz!$B$25</f>
        <v>8</v>
      </c>
      <c r="E3241" s="527" t="str">
        <f>Raiz!$C$25</f>
        <v>Valor do vale transporte</v>
      </c>
      <c r="F3241" s="527"/>
      <c r="G3241" s="585">
        <f>VLOOKUP(G3223,Base!$B$25:$E$44,4,FALSE)</f>
        <v>3.14</v>
      </c>
      <c r="H3241" s="585" t="s">
        <v>25</v>
      </c>
      <c r="I3241" s="585"/>
      <c r="J3241" s="586"/>
    </row>
    <row r="3242" spans="1:12" s="4" customFormat="1" ht="18" customHeight="1" x14ac:dyDescent="0.2">
      <c r="A3242" s="50">
        <f t="shared" si="2440"/>
        <v>2</v>
      </c>
      <c r="B3242" s="50" t="str">
        <f t="shared" si="2440"/>
        <v>Vigilante armado diurno - 12x36h</v>
      </c>
      <c r="C3242" s="50" t="str">
        <f t="shared" si="2440"/>
        <v>GUAÍRA</v>
      </c>
      <c r="D3242" s="10">
        <f>Raiz!$B$26</f>
        <v>9</v>
      </c>
      <c r="E3242" s="527" t="str">
        <f>Raiz!$C$26</f>
        <v>Valor do vale alimentação</v>
      </c>
      <c r="F3242" s="527"/>
      <c r="G3242" s="585">
        <f>VLOOKUP(G3223,Base!$B$487:$L$506,J3228+1,FALSE)</f>
        <v>41.76</v>
      </c>
      <c r="H3242" s="585"/>
      <c r="I3242" s="585"/>
      <c r="J3242" s="586"/>
      <c r="K3242" s="239"/>
      <c r="L3242" s="239"/>
    </row>
    <row r="3243" spans="1:12" s="4" customFormat="1" ht="18" customHeight="1" thickBot="1" x14ac:dyDescent="0.25">
      <c r="A3243" s="50">
        <f t="shared" si="2440"/>
        <v>2</v>
      </c>
      <c r="B3243" s="50" t="str">
        <f t="shared" si="2440"/>
        <v>Vigilante armado diurno - 12x36h</v>
      </c>
      <c r="C3243" s="50" t="str">
        <f t="shared" si="2440"/>
        <v>GUAÍRA</v>
      </c>
      <c r="D3243" s="9">
        <f>Raiz!$B$27</f>
        <v>10</v>
      </c>
      <c r="E3243" s="587" t="str">
        <f>Raiz!$C$27</f>
        <v>Salário Mínimo Vigente</v>
      </c>
      <c r="F3243" s="587"/>
      <c r="G3243" s="588">
        <f>Base!$C$5</f>
        <v>1320</v>
      </c>
      <c r="H3243" s="588"/>
      <c r="I3243" s="588"/>
      <c r="J3243" s="589"/>
    </row>
    <row r="3244" spans="1:12" ht="13.5" customHeight="1" thickBot="1" x14ac:dyDescent="0.25">
      <c r="A3244" s="50">
        <f t="shared" si="2440"/>
        <v>2</v>
      </c>
      <c r="B3244" s="50" t="str">
        <f t="shared" si="2440"/>
        <v>Vigilante armado diurno - 12x36h</v>
      </c>
      <c r="C3244" s="50" t="str">
        <f t="shared" si="2440"/>
        <v>GUAÍRA</v>
      </c>
      <c r="D3244" s="4"/>
      <c r="E3244" s="4"/>
      <c r="F3244" s="4"/>
      <c r="G3244" s="4"/>
      <c r="H3244" s="4"/>
      <c r="I3244" s="4"/>
      <c r="J3244" s="4"/>
    </row>
    <row r="3245" spans="1:12" ht="18" customHeight="1" x14ac:dyDescent="0.2">
      <c r="A3245" s="50">
        <f t="shared" si="2440"/>
        <v>2</v>
      </c>
      <c r="B3245" s="50" t="str">
        <f t="shared" si="2440"/>
        <v>Vigilante armado diurno - 12x36h</v>
      </c>
      <c r="C3245" s="50" t="str">
        <f t="shared" si="2440"/>
        <v>GUAÍRA</v>
      </c>
      <c r="D3245" s="590" t="str">
        <f>Raiz!$B$29</f>
        <v>MÓDULO 1 – COMPOSIÇÃO DA REMUNERAÇÃO</v>
      </c>
      <c r="E3245" s="590"/>
      <c r="F3245" s="590"/>
      <c r="G3245" s="590"/>
      <c r="H3245" s="590"/>
      <c r="I3245" s="1" t="str">
        <f>Raiz!G$29</f>
        <v>%</v>
      </c>
      <c r="J3245" s="2" t="str">
        <f>Raiz!$H$29</f>
        <v>Valor R$</v>
      </c>
    </row>
    <row r="3246" spans="1:12" ht="18" customHeight="1" x14ac:dyDescent="0.2">
      <c r="A3246" s="50">
        <f t="shared" si="2440"/>
        <v>2</v>
      </c>
      <c r="B3246" s="50" t="str">
        <f t="shared" si="2440"/>
        <v>Vigilante armado diurno - 12x36h</v>
      </c>
      <c r="C3246" s="50" t="str">
        <f t="shared" si="2440"/>
        <v>GUAÍRA</v>
      </c>
      <c r="D3246" s="10" t="str">
        <f>Raiz!$B$30</f>
        <v>A</v>
      </c>
      <c r="E3246" s="625" t="str">
        <f>Raiz!$C$30</f>
        <v>Salário-Base</v>
      </c>
      <c r="F3246" s="625"/>
      <c r="G3246" s="625"/>
      <c r="H3246" s="625"/>
      <c r="I3246" s="521"/>
      <c r="J3246" s="11">
        <f>VLOOKUP(G3223,Base!$B$295:$L$314,J3228+1,FALSE)*G3240</f>
        <v>0</v>
      </c>
      <c r="K3246" s="89"/>
      <c r="L3246" s="89"/>
    </row>
    <row r="3247" spans="1:12" ht="18" customHeight="1" x14ac:dyDescent="0.2">
      <c r="A3247" s="50">
        <f t="shared" si="2440"/>
        <v>2</v>
      </c>
      <c r="B3247" s="50" t="str">
        <f t="shared" si="2440"/>
        <v>Vigilante armado diurno - 12x36h</v>
      </c>
      <c r="C3247" s="50" t="str">
        <f t="shared" si="2440"/>
        <v>GUAÍRA</v>
      </c>
      <c r="D3247" s="10" t="str">
        <f>Raiz!$B$31</f>
        <v>B</v>
      </c>
      <c r="E3247" s="524" t="str">
        <f>Raiz!$C$31</f>
        <v>Adicional de Periculosidade</v>
      </c>
      <c r="F3247" s="526"/>
      <c r="G3247" s="526"/>
      <c r="H3247" s="525"/>
      <c r="I3247" s="39">
        <f>VLOOKUP(G3223,Base!$B$319:$L$338,J3228+1,FALSE)</f>
        <v>0.3</v>
      </c>
      <c r="J3247" s="11">
        <f>ROUND(I3247*J3246,2)</f>
        <v>0</v>
      </c>
      <c r="K3247" s="89"/>
      <c r="L3247" s="89"/>
    </row>
    <row r="3248" spans="1:12" ht="18" customHeight="1" x14ac:dyDescent="0.2">
      <c r="A3248" s="50">
        <f t="shared" si="2440"/>
        <v>2</v>
      </c>
      <c r="B3248" s="50" t="str">
        <f t="shared" si="2440"/>
        <v>Vigilante armado diurno - 12x36h</v>
      </c>
      <c r="C3248" s="50" t="str">
        <f t="shared" si="2440"/>
        <v>GUAÍRA</v>
      </c>
      <c r="D3248" s="10" t="str">
        <f>Raiz!$B$32</f>
        <v>C</v>
      </c>
      <c r="E3248" s="524" t="str">
        <f>Raiz!$C$32</f>
        <v>Adicional NOTURNO</v>
      </c>
      <c r="F3248" s="525"/>
      <c r="G3248" s="96">
        <f>VLOOKUP(G3223,Base!$B$343:$L$362,J3228+1,FALSE)</f>
        <v>0</v>
      </c>
      <c r="H3248" s="567"/>
      <c r="I3248" s="582"/>
      <c r="J3248" s="73">
        <f>ROUND((J3246+J3247)/G3239*G3248*7*15,2)</f>
        <v>0</v>
      </c>
      <c r="K3248" s="89"/>
      <c r="L3248" s="89"/>
    </row>
    <row r="3249" spans="1:12" ht="18" customHeight="1" x14ac:dyDescent="0.2">
      <c r="A3249" s="50">
        <f t="shared" ref="A3249:C3249" si="2441">A3248</f>
        <v>2</v>
      </c>
      <c r="B3249" s="50" t="str">
        <f t="shared" si="2441"/>
        <v>Vigilante armado diurno - 12x36h</v>
      </c>
      <c r="C3249" s="50" t="str">
        <f t="shared" si="2441"/>
        <v>GUAÍRA</v>
      </c>
      <c r="D3249" s="10" t="str">
        <f>Raiz!$B$33</f>
        <v>D</v>
      </c>
      <c r="E3249" s="524" t="str">
        <f>Raiz!$C$33</f>
        <v>Reflexo do adicional noturno sobre o DSR</v>
      </c>
      <c r="F3249" s="525"/>
      <c r="G3249" s="96" t="str">
        <f>VLOOKUP(G3223,Base!$B$367:$L$386,J3228+1,FALSE)</f>
        <v>N</v>
      </c>
      <c r="H3249" s="567"/>
      <c r="I3249" s="582"/>
      <c r="J3249" s="73">
        <f>IF(G3249="S",(J3248*0.2),IF(G3249="N",0))</f>
        <v>0</v>
      </c>
      <c r="K3249" s="89"/>
      <c r="L3249" s="89"/>
    </row>
    <row r="3250" spans="1:12" ht="18" customHeight="1" x14ac:dyDescent="0.2">
      <c r="A3250" s="50">
        <f t="shared" ref="A3250:C3250" si="2442">A3249</f>
        <v>2</v>
      </c>
      <c r="B3250" s="50" t="str">
        <f t="shared" si="2442"/>
        <v>Vigilante armado diurno - 12x36h</v>
      </c>
      <c r="C3250" s="50" t="str">
        <f t="shared" si="2442"/>
        <v>GUAÍRA</v>
      </c>
      <c r="D3250" s="10" t="str">
        <f>Raiz!$B$34</f>
        <v>E</v>
      </c>
      <c r="E3250" s="524" t="str">
        <f>Raiz!$C$34</f>
        <v>Adicional de Hora Noturna Reduzida</v>
      </c>
      <c r="F3250" s="525"/>
      <c r="G3250" s="96" t="str">
        <f>VLOOKUP(G3223,Base!$B$390:$L$410,J3228+1,FALSE)</f>
        <v>N</v>
      </c>
      <c r="H3250" s="567"/>
      <c r="I3250" s="582"/>
      <c r="J3250" s="73">
        <f>IF(G3250="S",ROUND(((J3246+J3247)/G3240/G3239*1.2*15*2),2),IF(G3250="N",0))</f>
        <v>0</v>
      </c>
      <c r="K3250" s="89"/>
      <c r="L3250" s="89"/>
    </row>
    <row r="3251" spans="1:12" ht="18" customHeight="1" x14ac:dyDescent="0.2">
      <c r="A3251" s="50">
        <f t="shared" ref="A3251:C3251" si="2443">A3250</f>
        <v>2</v>
      </c>
      <c r="B3251" s="50" t="str">
        <f t="shared" si="2443"/>
        <v>Vigilante armado diurno - 12x36h</v>
      </c>
      <c r="C3251" s="50" t="str">
        <f t="shared" si="2443"/>
        <v>GUAÍRA</v>
      </c>
      <c r="D3251" s="10" t="str">
        <f>Raiz!$B$35</f>
        <v>F</v>
      </c>
      <c r="E3251" s="521" t="str">
        <f>Raiz!$C$35</f>
        <v>Outros (especificar): Adicional de função</v>
      </c>
      <c r="F3251" s="668"/>
      <c r="G3251" s="668"/>
      <c r="H3251" s="668"/>
      <c r="I3251" s="584"/>
      <c r="J3251" s="11">
        <f>VLOOKUP(G3223,Base!$B$439:$L$458,J3228+1,FALSE)*G3240</f>
        <v>0</v>
      </c>
      <c r="K3251" s="89"/>
      <c r="L3251" s="89"/>
    </row>
    <row r="3252" spans="1:12" ht="18" customHeight="1" x14ac:dyDescent="0.2">
      <c r="A3252" s="50">
        <f t="shared" si="2440"/>
        <v>2</v>
      </c>
      <c r="B3252" s="50" t="str">
        <f t="shared" si="2440"/>
        <v>Vigilante armado diurno - 12x36h</v>
      </c>
      <c r="C3252" s="50" t="str">
        <f t="shared" si="2440"/>
        <v>GUAÍRA</v>
      </c>
      <c r="D3252" s="569" t="str">
        <f>Raiz!$B$36</f>
        <v>Remuneração 1 = Total da Remuneração de verbas de natureza salarial nas quais incidem INSS + FGTS + Férias + 13º, etc.</v>
      </c>
      <c r="E3252" s="570"/>
      <c r="F3252" s="570"/>
      <c r="G3252" s="570"/>
      <c r="H3252" s="570"/>
      <c r="I3252" s="571"/>
      <c r="J3252" s="97">
        <f>SUM(J3246:J3251)</f>
        <v>0</v>
      </c>
      <c r="K3252" s="89"/>
      <c r="L3252" s="89"/>
    </row>
    <row r="3253" spans="1:12" ht="18" customHeight="1" x14ac:dyDescent="0.2">
      <c r="A3253" s="50">
        <f t="shared" si="2440"/>
        <v>2</v>
      </c>
      <c r="B3253" s="50" t="str">
        <f t="shared" si="2440"/>
        <v>Vigilante armado diurno - 12x36h</v>
      </c>
      <c r="C3253" s="50" t="str">
        <f t="shared" si="2440"/>
        <v>GUAÍRA</v>
      </c>
      <c r="D3253" s="10" t="s">
        <v>36</v>
      </c>
      <c r="E3253" s="521" t="s">
        <v>227</v>
      </c>
      <c r="F3253" s="521"/>
      <c r="G3253" s="521"/>
      <c r="H3253" s="521"/>
      <c r="I3253" s="521"/>
      <c r="J3253" s="72">
        <f>VLOOKUP(G3223,Base!$B$415:$L$434,J3228+1,FALSE)</f>
        <v>0</v>
      </c>
      <c r="K3253" s="89"/>
      <c r="L3253" s="89"/>
    </row>
    <row r="3254" spans="1:12" ht="18" customHeight="1" x14ac:dyDescent="0.2">
      <c r="A3254" s="50">
        <f t="shared" si="2440"/>
        <v>2</v>
      </c>
      <c r="B3254" s="50" t="str">
        <f t="shared" si="2440"/>
        <v>Vigilante armado diurno - 12x36h</v>
      </c>
      <c r="C3254" s="50" t="str">
        <f t="shared" si="2440"/>
        <v>GUAÍRA</v>
      </c>
      <c r="D3254" s="10" t="str">
        <f>Raiz!$B$38</f>
        <v>H</v>
      </c>
      <c r="E3254" s="521" t="str">
        <f>Raiz!$C$38</f>
        <v>Outros (especificar)</v>
      </c>
      <c r="F3254" s="521"/>
      <c r="G3254" s="521"/>
      <c r="H3254" s="521"/>
      <c r="I3254" s="521"/>
      <c r="J3254" s="11"/>
      <c r="K3254" s="89"/>
      <c r="L3254" s="89"/>
    </row>
    <row r="3255" spans="1:12" ht="18" customHeight="1" x14ac:dyDescent="0.2">
      <c r="A3255" s="50">
        <f t="shared" ref="A3255:C3255" si="2444">A3254</f>
        <v>2</v>
      </c>
      <c r="B3255" s="50" t="str">
        <f t="shared" si="2444"/>
        <v>Vigilante armado diurno - 12x36h</v>
      </c>
      <c r="C3255" s="50" t="str">
        <f t="shared" si="2444"/>
        <v>GUAÍRA</v>
      </c>
      <c r="D3255" s="569" t="str">
        <f>Raiz!$B$39</f>
        <v xml:space="preserve">Remuneração 2 = Total da Remuneração de verbas de natureza indenizatória nas quais não incidem INSS, FGTS, Férias, 13º, etc.  </v>
      </c>
      <c r="E3255" s="570"/>
      <c r="F3255" s="570"/>
      <c r="G3255" s="570"/>
      <c r="H3255" s="570"/>
      <c r="I3255" s="571"/>
      <c r="J3255" s="97">
        <f>SUM(J3253:J3254)</f>
        <v>0</v>
      </c>
    </row>
    <row r="3256" spans="1:12" ht="18" customHeight="1" thickBot="1" x14ac:dyDescent="0.25">
      <c r="A3256" s="50">
        <f t="shared" ref="A3256:C3256" si="2445">A3255</f>
        <v>2</v>
      </c>
      <c r="B3256" s="50" t="str">
        <f t="shared" si="2445"/>
        <v>Vigilante armado diurno - 12x36h</v>
      </c>
      <c r="C3256" s="50" t="str">
        <f t="shared" si="2445"/>
        <v>GUAÍRA</v>
      </c>
      <c r="D3256" s="619" t="str">
        <f>Raiz!$B$40</f>
        <v>Total do Módulo 1 - Composição da Remuneração</v>
      </c>
      <c r="E3256" s="619"/>
      <c r="F3256" s="619"/>
      <c r="G3256" s="619"/>
      <c r="H3256" s="619"/>
      <c r="I3256" s="619"/>
      <c r="J3256" s="13">
        <f>J3252+J3255</f>
        <v>0</v>
      </c>
    </row>
    <row r="3257" spans="1:12" ht="13.5" customHeight="1" thickBot="1" x14ac:dyDescent="0.25">
      <c r="A3257" s="50">
        <f t="shared" ref="A3257:C3257" si="2446">A3256</f>
        <v>2</v>
      </c>
      <c r="B3257" s="50" t="str">
        <f t="shared" si="2446"/>
        <v>Vigilante armado diurno - 12x36h</v>
      </c>
      <c r="C3257" s="50" t="str">
        <f t="shared" si="2446"/>
        <v>GUAÍRA</v>
      </c>
      <c r="D3257" s="4"/>
      <c r="E3257" s="4"/>
      <c r="F3257" s="4"/>
      <c r="G3257" s="4"/>
      <c r="H3257" s="4"/>
      <c r="I3257" s="4"/>
      <c r="J3257" s="4"/>
    </row>
    <row r="3258" spans="1:12" ht="18" customHeight="1" x14ac:dyDescent="0.2">
      <c r="A3258" s="50">
        <f t="shared" si="2440"/>
        <v>2</v>
      </c>
      <c r="B3258" s="50" t="str">
        <f t="shared" si="2440"/>
        <v>Vigilante armado diurno - 12x36h</v>
      </c>
      <c r="C3258" s="50" t="str">
        <f t="shared" si="2440"/>
        <v>GUAÍRA</v>
      </c>
      <c r="D3258" s="572" t="str">
        <f>Raiz!$B$42</f>
        <v>MÓDULO 2 – ENCARGOS E BENEFÍCIOS ANUAIS, MENSAIS E DIÁRIOS</v>
      </c>
      <c r="E3258" s="573"/>
      <c r="F3258" s="573"/>
      <c r="G3258" s="573"/>
      <c r="H3258" s="574"/>
      <c r="I3258" s="56" t="str">
        <f>Raiz!$G$42</f>
        <v>%</v>
      </c>
      <c r="J3258" s="57" t="str">
        <f>Raiz!$H$42</f>
        <v>Valor R$</v>
      </c>
    </row>
    <row r="3259" spans="1:12" ht="18" customHeight="1" x14ac:dyDescent="0.2">
      <c r="A3259" s="50">
        <f t="shared" ref="A3259:C3274" si="2447">A3258</f>
        <v>2</v>
      </c>
      <c r="B3259" s="50" t="str">
        <f t="shared" si="2447"/>
        <v>Vigilante armado diurno - 12x36h</v>
      </c>
      <c r="C3259" s="50" t="str">
        <f t="shared" si="2447"/>
        <v>GUAÍRA</v>
      </c>
      <c r="D3259" s="580" t="str">
        <f>Raiz!$B$43</f>
        <v xml:space="preserve"> Submódulo 2.1 - 13º (décimo terceiro) Salário e Adicional de Férias</v>
      </c>
      <c r="E3259" s="560"/>
      <c r="F3259" s="560"/>
      <c r="G3259" s="560"/>
      <c r="H3259" s="560"/>
      <c r="I3259" s="560"/>
      <c r="J3259" s="581"/>
    </row>
    <row r="3260" spans="1:12" ht="18" customHeight="1" x14ac:dyDescent="0.2">
      <c r="A3260" s="50">
        <f t="shared" si="2447"/>
        <v>2</v>
      </c>
      <c r="B3260" s="50" t="str">
        <f t="shared" si="2447"/>
        <v>Vigilante armado diurno - 12x36h</v>
      </c>
      <c r="C3260" s="50" t="str">
        <f t="shared" si="2447"/>
        <v>GUAÍRA</v>
      </c>
      <c r="D3260" s="58" t="str">
        <f>Raiz!$B$44</f>
        <v>A</v>
      </c>
      <c r="E3260" s="529" t="str">
        <f>Raiz!$C$44</f>
        <v>13º Salário</v>
      </c>
      <c r="F3260" s="529"/>
      <c r="G3260" s="529"/>
      <c r="H3260" s="529"/>
      <c r="I3260" s="55">
        <f>Raiz!$G$44</f>
        <v>8.3333333333333329E-2</v>
      </c>
      <c r="J3260" s="59">
        <f>ROUND(I3260*J3252,2)</f>
        <v>0</v>
      </c>
    </row>
    <row r="3261" spans="1:12" ht="18" customHeight="1" x14ac:dyDescent="0.2">
      <c r="A3261" s="50">
        <f t="shared" si="2447"/>
        <v>2</v>
      </c>
      <c r="B3261" s="50" t="str">
        <f t="shared" si="2447"/>
        <v>Vigilante armado diurno - 12x36h</v>
      </c>
      <c r="C3261" s="50" t="str">
        <f t="shared" si="2447"/>
        <v>GUAÍRA</v>
      </c>
      <c r="D3261" s="61" t="str">
        <f>Raiz!$B$45</f>
        <v>B</v>
      </c>
      <c r="E3261" s="536" t="str">
        <f>Raiz!$C$45</f>
        <v xml:space="preserve">Adicional de Férias </v>
      </c>
      <c r="F3261" s="537"/>
      <c r="G3261" s="537"/>
      <c r="H3261" s="538"/>
      <c r="I3261" s="71">
        <f>Raiz!$G$45</f>
        <v>2.7777777777777776E-2</v>
      </c>
      <c r="J3261" s="70">
        <f>ROUND(I3261*J3252,2)</f>
        <v>0</v>
      </c>
      <c r="K3261" s="4"/>
      <c r="L3261" s="4"/>
    </row>
    <row r="3262" spans="1:12" ht="18" customHeight="1" thickBot="1" x14ac:dyDescent="0.25">
      <c r="A3262" s="50">
        <f t="shared" si="2447"/>
        <v>2</v>
      </c>
      <c r="B3262" s="50" t="str">
        <f t="shared" si="2447"/>
        <v>Vigilante armado diurno - 12x36h</v>
      </c>
      <c r="C3262" s="50" t="str">
        <f t="shared" si="2447"/>
        <v>GUAÍRA</v>
      </c>
      <c r="D3262" s="648" t="str">
        <f>Raiz!$B$46</f>
        <v>Total do Submódulo 2.1</v>
      </c>
      <c r="E3262" s="649"/>
      <c r="F3262" s="649"/>
      <c r="G3262" s="649"/>
      <c r="H3262" s="649"/>
      <c r="I3262" s="649"/>
      <c r="J3262" s="60">
        <f>SUM(J3260:J3261)</f>
        <v>0</v>
      </c>
      <c r="K3262" s="4"/>
      <c r="L3262" s="4"/>
    </row>
    <row r="3263" spans="1:12" ht="14.25" customHeight="1" thickBot="1" x14ac:dyDescent="0.25">
      <c r="A3263" s="50">
        <f t="shared" si="2447"/>
        <v>2</v>
      </c>
      <c r="B3263" s="50" t="str">
        <f t="shared" si="2447"/>
        <v>Vigilante armado diurno - 12x36h</v>
      </c>
      <c r="C3263" s="50" t="str">
        <f t="shared" si="2447"/>
        <v>GUAÍRA</v>
      </c>
      <c r="D3263" s="4"/>
      <c r="E3263" s="4"/>
      <c r="F3263" s="4"/>
      <c r="G3263" s="4"/>
      <c r="H3263" s="4"/>
      <c r="I3263" s="4"/>
      <c r="J3263" s="4"/>
      <c r="K3263" s="4"/>
      <c r="L3263" s="4"/>
    </row>
    <row r="3264" spans="1:12" ht="18" customHeight="1" x14ac:dyDescent="0.2">
      <c r="A3264" s="50">
        <f t="shared" si="2447"/>
        <v>2</v>
      </c>
      <c r="B3264" s="50" t="str">
        <f t="shared" si="2447"/>
        <v>Vigilante armado diurno - 12x36h</v>
      </c>
      <c r="C3264" s="50" t="str">
        <f t="shared" si="2447"/>
        <v>GUAÍRA</v>
      </c>
      <c r="D3264" s="564" t="str">
        <f>Raiz!$B$48</f>
        <v xml:space="preserve"> Submódulo 2.2 - Encargos Previdenciários (GPS), FGTS e outras contribuições</v>
      </c>
      <c r="E3264" s="564"/>
      <c r="F3264" s="564"/>
      <c r="G3264" s="564"/>
      <c r="H3264" s="564"/>
      <c r="I3264" s="564"/>
      <c r="J3264" s="565"/>
      <c r="K3264" s="4"/>
      <c r="L3264" s="4"/>
    </row>
    <row r="3265" spans="1:12" ht="18" customHeight="1" x14ac:dyDescent="0.2">
      <c r="A3265" s="50">
        <f t="shared" si="2447"/>
        <v>2</v>
      </c>
      <c r="B3265" s="50" t="str">
        <f t="shared" si="2447"/>
        <v>Vigilante armado diurno - 12x36h</v>
      </c>
      <c r="C3265" s="50" t="str">
        <f t="shared" si="2447"/>
        <v>GUAÍRA</v>
      </c>
      <c r="D3265" s="10" t="str">
        <f>Raiz!$B$49</f>
        <v>A</v>
      </c>
      <c r="E3265" s="563" t="str">
        <f>Raiz!$C$49</f>
        <v>INSS</v>
      </c>
      <c r="F3265" s="563"/>
      <c r="G3265" s="563"/>
      <c r="H3265" s="563"/>
      <c r="I3265" s="15">
        <f>Raiz!$G$49</f>
        <v>0.2</v>
      </c>
      <c r="J3265" s="14">
        <f>ROUND((J3252+J3262)*$I3265,2)</f>
        <v>0</v>
      </c>
      <c r="K3265" s="4"/>
      <c r="L3265" s="4"/>
    </row>
    <row r="3266" spans="1:12" ht="18" customHeight="1" x14ac:dyDescent="0.2">
      <c r="A3266" s="50">
        <f t="shared" si="2447"/>
        <v>2</v>
      </c>
      <c r="B3266" s="50" t="str">
        <f t="shared" si="2447"/>
        <v>Vigilante armado diurno - 12x36h</v>
      </c>
      <c r="C3266" s="50" t="str">
        <f t="shared" si="2447"/>
        <v>GUAÍRA</v>
      </c>
      <c r="D3266" s="10" t="str">
        <f>Raiz!$B$50</f>
        <v>B</v>
      </c>
      <c r="E3266" s="563" t="str">
        <f>Raiz!$C$50</f>
        <v>Salário Educação</v>
      </c>
      <c r="F3266" s="563"/>
      <c r="G3266" s="563"/>
      <c r="H3266" s="563"/>
      <c r="I3266" s="15">
        <f>Raiz!$G$50</f>
        <v>2.5000000000000001E-2</v>
      </c>
      <c r="J3266" s="14">
        <f>ROUND((J3252+J3262)*$I3266,2)</f>
        <v>0</v>
      </c>
      <c r="K3266" s="4"/>
      <c r="L3266" s="4"/>
    </row>
    <row r="3267" spans="1:12" ht="18" customHeight="1" x14ac:dyDescent="0.2">
      <c r="A3267" s="50">
        <f t="shared" si="2447"/>
        <v>2</v>
      </c>
      <c r="B3267" s="50" t="str">
        <f t="shared" si="2447"/>
        <v>Vigilante armado diurno - 12x36h</v>
      </c>
      <c r="C3267" s="50" t="str">
        <f t="shared" si="2447"/>
        <v>GUAÍRA</v>
      </c>
      <c r="D3267" s="10" t="str">
        <f>Raiz!$B$51</f>
        <v>C</v>
      </c>
      <c r="E3267" s="62" t="str">
        <f>Raiz!$C$51</f>
        <v>RAT X FAP       RAT=</v>
      </c>
      <c r="F3267" s="66">
        <f>VLOOKUP(J3218,Base!$H$11:$I$13,2,FALSE)</f>
        <v>0.03</v>
      </c>
      <c r="G3267" s="63" t="str">
        <f>Raiz!$E$51</f>
        <v>FAP=</v>
      </c>
      <c r="H3267" s="64">
        <f>VLOOKUP(J3218,Base!$H$11:$J$13,3,FALSE)</f>
        <v>1</v>
      </c>
      <c r="I3267" s="15">
        <f>F3267*H3267</f>
        <v>0.03</v>
      </c>
      <c r="J3267" s="14">
        <f>ROUND((J3252+J3262)*$I3267,2)</f>
        <v>0</v>
      </c>
      <c r="K3267" s="4"/>
      <c r="L3267" s="4"/>
    </row>
    <row r="3268" spans="1:12" ht="18" customHeight="1" x14ac:dyDescent="0.2">
      <c r="A3268" s="50">
        <f t="shared" si="2447"/>
        <v>2</v>
      </c>
      <c r="B3268" s="50" t="str">
        <f t="shared" si="2447"/>
        <v>Vigilante armado diurno - 12x36h</v>
      </c>
      <c r="C3268" s="50" t="str">
        <f t="shared" si="2447"/>
        <v>GUAÍRA</v>
      </c>
      <c r="D3268" s="10" t="str">
        <f>Raiz!$B$52</f>
        <v>D</v>
      </c>
      <c r="E3268" s="563" t="str">
        <f>Raiz!$C$52</f>
        <v>SESI ou SESC</v>
      </c>
      <c r="F3268" s="563"/>
      <c r="G3268" s="563"/>
      <c r="H3268" s="563"/>
      <c r="I3268" s="15">
        <f>Raiz!$G$52</f>
        <v>1.4999999999999999E-2</v>
      </c>
      <c r="J3268" s="14">
        <f>ROUND((J3252+J3262)*$I3268,2)</f>
        <v>0</v>
      </c>
      <c r="K3268" s="4"/>
      <c r="L3268" s="4"/>
    </row>
    <row r="3269" spans="1:12" ht="18" customHeight="1" x14ac:dyDescent="0.2">
      <c r="A3269" s="50">
        <f t="shared" si="2447"/>
        <v>2</v>
      </c>
      <c r="B3269" s="50" t="str">
        <f t="shared" si="2447"/>
        <v>Vigilante armado diurno - 12x36h</v>
      </c>
      <c r="C3269" s="50" t="str">
        <f t="shared" si="2447"/>
        <v>GUAÍRA</v>
      </c>
      <c r="D3269" s="10" t="str">
        <f>Raiz!$B$53</f>
        <v>E</v>
      </c>
      <c r="E3269" s="563" t="str">
        <f>Raiz!$C$53</f>
        <v>SENAI ou SENAC</v>
      </c>
      <c r="F3269" s="563"/>
      <c r="G3269" s="563"/>
      <c r="H3269" s="563"/>
      <c r="I3269" s="15">
        <f>Raiz!$G$53</f>
        <v>0.01</v>
      </c>
      <c r="J3269" s="14">
        <f>ROUND((J3252+J3262)*$I3269,2)</f>
        <v>0</v>
      </c>
      <c r="K3269" s="4"/>
      <c r="L3269" s="4"/>
    </row>
    <row r="3270" spans="1:12" ht="18" customHeight="1" x14ac:dyDescent="0.2">
      <c r="A3270" s="50">
        <f t="shared" si="2447"/>
        <v>2</v>
      </c>
      <c r="B3270" s="50" t="str">
        <f t="shared" si="2447"/>
        <v>Vigilante armado diurno - 12x36h</v>
      </c>
      <c r="C3270" s="50" t="str">
        <f t="shared" si="2447"/>
        <v>GUAÍRA</v>
      </c>
      <c r="D3270" s="10" t="str">
        <f>Raiz!$B$54</f>
        <v>F</v>
      </c>
      <c r="E3270" s="563" t="str">
        <f>Raiz!$C$54</f>
        <v>SEBRAE</v>
      </c>
      <c r="F3270" s="563"/>
      <c r="G3270" s="563"/>
      <c r="H3270" s="563"/>
      <c r="I3270" s="15">
        <f>Raiz!$G$54</f>
        <v>6.0000000000000001E-3</v>
      </c>
      <c r="J3270" s="14">
        <f>ROUND((J3252+J3262)*$I3270,2)</f>
        <v>0</v>
      </c>
      <c r="K3270" s="4"/>
      <c r="L3270" s="4"/>
    </row>
    <row r="3271" spans="1:12" ht="18" customHeight="1" x14ac:dyDescent="0.2">
      <c r="A3271" s="50">
        <f t="shared" si="2447"/>
        <v>2</v>
      </c>
      <c r="B3271" s="50" t="str">
        <f t="shared" si="2447"/>
        <v>Vigilante armado diurno - 12x36h</v>
      </c>
      <c r="C3271" s="50" t="str">
        <f t="shared" si="2447"/>
        <v>GUAÍRA</v>
      </c>
      <c r="D3271" s="10" t="str">
        <f>Raiz!$B$55</f>
        <v>G</v>
      </c>
      <c r="E3271" s="563" t="str">
        <f>Raiz!$C$55</f>
        <v>INCRA</v>
      </c>
      <c r="F3271" s="563"/>
      <c r="G3271" s="563"/>
      <c r="H3271" s="563"/>
      <c r="I3271" s="15">
        <f>Raiz!$G$55</f>
        <v>2E-3</v>
      </c>
      <c r="J3271" s="14">
        <f>ROUND((J3252+J3262)*$I3271,2)</f>
        <v>0</v>
      </c>
      <c r="K3271" s="4"/>
      <c r="L3271" s="4"/>
    </row>
    <row r="3272" spans="1:12" ht="18" customHeight="1" x14ac:dyDescent="0.2">
      <c r="A3272" s="50">
        <f t="shared" si="2447"/>
        <v>2</v>
      </c>
      <c r="B3272" s="50" t="str">
        <f t="shared" si="2447"/>
        <v>Vigilante armado diurno - 12x36h</v>
      </c>
      <c r="C3272" s="50" t="str">
        <f t="shared" si="2447"/>
        <v>GUAÍRA</v>
      </c>
      <c r="D3272" s="10" t="str">
        <f>Raiz!$B$56</f>
        <v>H</v>
      </c>
      <c r="E3272" s="563" t="str">
        <f>Raiz!$C$56</f>
        <v>FGTS</v>
      </c>
      <c r="F3272" s="563"/>
      <c r="G3272" s="563"/>
      <c r="H3272" s="563"/>
      <c r="I3272" s="15">
        <f>Raiz!$G$56</f>
        <v>0.08</v>
      </c>
      <c r="J3272" s="14">
        <f>ROUND((J3252+J3262)*$I3272,2)</f>
        <v>0</v>
      </c>
      <c r="K3272" s="4"/>
      <c r="L3272" s="4"/>
    </row>
    <row r="3273" spans="1:12" ht="18" customHeight="1" thickBot="1" x14ac:dyDescent="0.25">
      <c r="A3273" s="50">
        <f t="shared" si="2447"/>
        <v>2</v>
      </c>
      <c r="B3273" s="50" t="str">
        <f t="shared" si="2447"/>
        <v>Vigilante armado diurno - 12x36h</v>
      </c>
      <c r="C3273" s="50" t="str">
        <f t="shared" si="2447"/>
        <v>GUAÍRA</v>
      </c>
      <c r="D3273" s="653" t="str">
        <f>Raiz!$B$57</f>
        <v>Total do Submódulo 2.2</v>
      </c>
      <c r="E3273" s="653"/>
      <c r="F3273" s="653"/>
      <c r="G3273" s="653"/>
      <c r="H3273" s="653"/>
      <c r="I3273" s="16">
        <f>SUM(I3265:I3272)</f>
        <v>0.36800000000000005</v>
      </c>
      <c r="J3273" s="13">
        <f>SUM(J3265:J3272)</f>
        <v>0</v>
      </c>
      <c r="K3273" s="4"/>
      <c r="L3273" s="4"/>
    </row>
    <row r="3274" spans="1:12" ht="14.1" customHeight="1" thickBot="1" x14ac:dyDescent="0.25">
      <c r="A3274" s="50">
        <f t="shared" si="2447"/>
        <v>2</v>
      </c>
      <c r="B3274" s="50" t="str">
        <f t="shared" si="2447"/>
        <v>Vigilante armado diurno - 12x36h</v>
      </c>
      <c r="C3274" s="50" t="str">
        <f t="shared" si="2447"/>
        <v>GUAÍRA</v>
      </c>
      <c r="D3274" s="4"/>
      <c r="E3274" s="4"/>
      <c r="F3274" s="4"/>
      <c r="G3274" s="4"/>
      <c r="H3274" s="4"/>
      <c r="I3274" s="4"/>
      <c r="J3274" s="4"/>
      <c r="K3274" s="4"/>
      <c r="L3274" s="4"/>
    </row>
    <row r="3275" spans="1:12" ht="18" customHeight="1" x14ac:dyDescent="0.2">
      <c r="A3275" s="50">
        <f t="shared" ref="A3275:C3291" si="2448">A3274</f>
        <v>2</v>
      </c>
      <c r="B3275" s="50" t="str">
        <f t="shared" si="2448"/>
        <v>Vigilante armado diurno - 12x36h</v>
      </c>
      <c r="C3275" s="50" t="str">
        <f t="shared" si="2448"/>
        <v>GUAÍRA</v>
      </c>
      <c r="D3275" s="564" t="str">
        <f>Raiz!$B$59</f>
        <v xml:space="preserve"> Submódulo 2.3 - Benefícios Mensais e Diários</v>
      </c>
      <c r="E3275" s="564"/>
      <c r="F3275" s="564"/>
      <c r="G3275" s="564"/>
      <c r="H3275" s="564"/>
      <c r="I3275" s="564"/>
      <c r="J3275" s="565"/>
      <c r="K3275" s="4"/>
      <c r="L3275" s="4"/>
    </row>
    <row r="3276" spans="1:12" ht="18" customHeight="1" x14ac:dyDescent="0.2">
      <c r="A3276" s="50">
        <f t="shared" si="2448"/>
        <v>2</v>
      </c>
      <c r="B3276" s="50" t="str">
        <f t="shared" si="2448"/>
        <v>Vigilante armado diurno - 12x36h</v>
      </c>
      <c r="C3276" s="50" t="str">
        <f t="shared" si="2448"/>
        <v>GUAÍRA</v>
      </c>
      <c r="D3276" s="10" t="str">
        <f>Raiz!$B$60</f>
        <v>A</v>
      </c>
      <c r="E3276" s="241" t="str">
        <f>Raiz!$C$60</f>
        <v>Transporte</v>
      </c>
      <c r="F3276" s="85" t="str">
        <f>Raiz!$D$60</f>
        <v>Quantidade</v>
      </c>
      <c r="G3276" s="74">
        <f>VLOOKUP(G3223,Base!$B$463:$L$482,J3228+1,FALSE)</f>
        <v>60</v>
      </c>
      <c r="H3276" s="38"/>
      <c r="I3276" s="18"/>
      <c r="J3276" s="11">
        <f>IF(ROUND((G3276*G3241)-(J3246*0.06),2)&lt;0,0,ROUND((G3276*G3241)-(J3246*0.06),2))</f>
        <v>188.4</v>
      </c>
      <c r="K3276" s="4"/>
      <c r="L3276" s="4"/>
    </row>
    <row r="3277" spans="1:12" ht="18" customHeight="1" x14ac:dyDescent="0.2">
      <c r="A3277" s="50">
        <f t="shared" si="2448"/>
        <v>2</v>
      </c>
      <c r="B3277" s="50" t="str">
        <f t="shared" si="2448"/>
        <v>Vigilante armado diurno - 12x36h</v>
      </c>
      <c r="C3277" s="50" t="str">
        <f t="shared" si="2448"/>
        <v>GUAÍRA</v>
      </c>
      <c r="D3277" s="10" t="str">
        <f>Raiz!$B$61</f>
        <v>B</v>
      </c>
      <c r="E3277" s="241" t="str">
        <f>Raiz!$C$61</f>
        <v>Auxílio Alimentação</v>
      </c>
      <c r="F3277" s="85" t="str">
        <f>Raiz!$D$61</f>
        <v>Quantidade</v>
      </c>
      <c r="G3277" s="74">
        <f>VLOOKUP(G3223,Base!$B$511:$L$530,J3228+1,FALSE)</f>
        <v>30</v>
      </c>
      <c r="H3277" s="38" t="s">
        <v>145</v>
      </c>
      <c r="I3277" s="18">
        <f>VLOOKUP(G3223,Base!$B$535:$L$554,J3228+1,FALSE)</f>
        <v>0.2</v>
      </c>
      <c r="J3277" s="11">
        <f>ROUND(G3242*G3277*(1-I3277),2)</f>
        <v>1002.24</v>
      </c>
      <c r="K3277" s="239"/>
      <c r="L3277" s="239"/>
    </row>
    <row r="3278" spans="1:12" ht="18" customHeight="1" x14ac:dyDescent="0.2">
      <c r="A3278" s="50">
        <f t="shared" si="2448"/>
        <v>2</v>
      </c>
      <c r="B3278" s="50" t="str">
        <f t="shared" si="2448"/>
        <v>Vigilante armado diurno - 12x36h</v>
      </c>
      <c r="C3278" s="50" t="str">
        <f t="shared" si="2448"/>
        <v>GUAÍRA</v>
      </c>
      <c r="D3278" s="10" t="str">
        <f>Raiz!$B$62</f>
        <v>C</v>
      </c>
      <c r="E3278" s="521" t="str">
        <f>Raiz!$C$62</f>
        <v>Convênio Saúde</v>
      </c>
      <c r="F3278" s="521"/>
      <c r="G3278" s="521"/>
      <c r="H3278" s="521"/>
      <c r="I3278" s="521"/>
      <c r="J3278" s="11">
        <f>VLOOKUP(G3223,Base!$B$583:$O$602,J3228+1,FALSE)</f>
        <v>222.5</v>
      </c>
      <c r="K3278" s="239"/>
      <c r="L3278" s="239"/>
    </row>
    <row r="3279" spans="1:12" ht="18" customHeight="1" x14ac:dyDescent="0.2">
      <c r="A3279" s="50">
        <f t="shared" si="2448"/>
        <v>2</v>
      </c>
      <c r="B3279" s="50" t="str">
        <f t="shared" si="2448"/>
        <v>Vigilante armado diurno - 12x36h</v>
      </c>
      <c r="C3279" s="50" t="str">
        <f t="shared" si="2448"/>
        <v>GUAÍRA</v>
      </c>
      <c r="D3279" s="10" t="str">
        <f>Raiz!$B$63</f>
        <v>D</v>
      </c>
      <c r="E3279" s="521" t="str">
        <f>Raiz!$C$63</f>
        <v>Benefício Social Familiar</v>
      </c>
      <c r="F3279" s="521"/>
      <c r="G3279" s="521"/>
      <c r="H3279" s="521"/>
      <c r="I3279" s="521"/>
      <c r="J3279" s="11">
        <f>VLOOKUP(G3223,Base!$B$607:$O$626,J3228+1,FALSE)</f>
        <v>0</v>
      </c>
      <c r="K3279" s="239"/>
      <c r="L3279" s="239"/>
    </row>
    <row r="3280" spans="1:12" ht="18" customHeight="1" x14ac:dyDescent="0.2">
      <c r="A3280" s="50">
        <f t="shared" si="2448"/>
        <v>2</v>
      </c>
      <c r="B3280" s="50" t="str">
        <f t="shared" si="2448"/>
        <v>Vigilante armado diurno - 12x36h</v>
      </c>
      <c r="C3280" s="50" t="str">
        <f t="shared" si="2448"/>
        <v>GUAÍRA</v>
      </c>
      <c r="D3280" s="10" t="str">
        <f>Raiz!$B$64</f>
        <v>E</v>
      </c>
      <c r="E3280" s="527" t="str">
        <f>Raiz!$C$64</f>
        <v>Adicional de Assiduidade</v>
      </c>
      <c r="F3280" s="527"/>
      <c r="G3280" s="527"/>
      <c r="H3280" s="527"/>
      <c r="I3280" s="18">
        <f>VLOOKUP(G3223,Base!$B$631:$O$650,J3228+1,FALSE)</f>
        <v>0</v>
      </c>
      <c r="J3280" s="11">
        <f>ROUND(I3280*J3256,2)</f>
        <v>0</v>
      </c>
      <c r="K3280" s="239"/>
      <c r="L3280" s="239"/>
    </row>
    <row r="3281" spans="1:12" ht="18" customHeight="1" x14ac:dyDescent="0.2">
      <c r="A3281" s="50">
        <f t="shared" si="2448"/>
        <v>2</v>
      </c>
      <c r="B3281" s="50" t="str">
        <f t="shared" si="2448"/>
        <v>Vigilante armado diurno - 12x36h</v>
      </c>
      <c r="C3281" s="50" t="str">
        <f t="shared" si="2448"/>
        <v>GUAÍRA</v>
      </c>
      <c r="D3281" s="10" t="str">
        <f>Raiz!$B$65</f>
        <v>F</v>
      </c>
      <c r="E3281" s="521" t="str">
        <f>Raiz!$C$65</f>
        <v>Seguro de Vida</v>
      </c>
      <c r="F3281" s="521"/>
      <c r="G3281" s="521"/>
      <c r="H3281" s="521"/>
      <c r="I3281" s="521"/>
      <c r="J3281" s="11">
        <f>VLOOKUP(G3223,Base!$B$655:$O$674,J3228+1,FALSE)</f>
        <v>0</v>
      </c>
      <c r="K3281" s="239"/>
      <c r="L3281" s="239"/>
    </row>
    <row r="3282" spans="1:12" ht="18" customHeight="1" x14ac:dyDescent="0.2">
      <c r="A3282" s="50">
        <f t="shared" si="2448"/>
        <v>2</v>
      </c>
      <c r="B3282" s="50" t="str">
        <f t="shared" si="2448"/>
        <v>Vigilante armado diurno - 12x36h</v>
      </c>
      <c r="C3282" s="50" t="str">
        <f t="shared" si="2448"/>
        <v>GUAÍRA</v>
      </c>
      <c r="D3282" s="10" t="str">
        <f>Raiz!$B$66</f>
        <v>G</v>
      </c>
      <c r="E3282" s="521" t="str">
        <f>Raiz!$C$66</f>
        <v>Auxílio funeral</v>
      </c>
      <c r="F3282" s="583"/>
      <c r="G3282" s="583"/>
      <c r="H3282" s="583"/>
      <c r="I3282" s="584"/>
      <c r="J3282" s="11">
        <f>VLOOKUP(G3223,Base!$B$679:$L$698,J3228+1,FALSE)</f>
        <v>0</v>
      </c>
      <c r="K3282" s="239"/>
      <c r="L3282" s="239"/>
    </row>
    <row r="3283" spans="1:12" ht="18" customHeight="1" x14ac:dyDescent="0.2">
      <c r="A3283" s="50">
        <f t="shared" si="2448"/>
        <v>2</v>
      </c>
      <c r="B3283" s="50" t="str">
        <f t="shared" si="2448"/>
        <v>Vigilante armado diurno - 12x36h</v>
      </c>
      <c r="C3283" s="50" t="str">
        <f t="shared" si="2448"/>
        <v>GUAÍRA</v>
      </c>
      <c r="D3283" s="10" t="str">
        <f>Raiz!$B$67</f>
        <v>H</v>
      </c>
      <c r="E3283" s="521" t="str">
        <f>Raiz!$C$67</f>
        <v>Outros</v>
      </c>
      <c r="F3283" s="521"/>
      <c r="G3283" s="521"/>
      <c r="H3283" s="521"/>
      <c r="I3283" s="521"/>
      <c r="J3283" s="11">
        <f>VLOOKUP(G3223,Base!$B$703:$O$722,J3228+1,FALSE)</f>
        <v>0</v>
      </c>
      <c r="K3283" s="239"/>
      <c r="L3283" s="239"/>
    </row>
    <row r="3284" spans="1:12" ht="18" customHeight="1" thickBot="1" x14ac:dyDescent="0.25">
      <c r="A3284" s="50">
        <f t="shared" si="2448"/>
        <v>2</v>
      </c>
      <c r="B3284" s="50" t="str">
        <f t="shared" si="2448"/>
        <v>Vigilante armado diurno - 12x36h</v>
      </c>
      <c r="C3284" s="50" t="str">
        <f t="shared" si="2448"/>
        <v>GUAÍRA</v>
      </c>
      <c r="D3284" s="619" t="str">
        <f>Raiz!$B$68</f>
        <v> Total do Submódulo 2.3</v>
      </c>
      <c r="E3284" s="619"/>
      <c r="F3284" s="619"/>
      <c r="G3284" s="619"/>
      <c r="H3284" s="619"/>
      <c r="I3284" s="619"/>
      <c r="J3284" s="13">
        <f>SUM(J3276:J3283)</f>
        <v>1413.14</v>
      </c>
      <c r="K3284" s="4"/>
      <c r="L3284" s="4"/>
    </row>
    <row r="3285" spans="1:12" ht="14.1" customHeight="1" thickBot="1" x14ac:dyDescent="0.25">
      <c r="A3285" s="50">
        <f t="shared" si="2448"/>
        <v>2</v>
      </c>
      <c r="B3285" s="50" t="str">
        <f t="shared" si="2448"/>
        <v>Vigilante armado diurno - 12x36h</v>
      </c>
      <c r="C3285" s="50" t="str">
        <f t="shared" si="2448"/>
        <v>GUAÍRA</v>
      </c>
      <c r="D3285" s="4"/>
      <c r="E3285" s="4"/>
      <c r="F3285" s="4"/>
      <c r="G3285" s="4"/>
      <c r="H3285" s="4"/>
      <c r="I3285" s="4"/>
      <c r="J3285" s="4"/>
      <c r="K3285" s="4"/>
      <c r="L3285" s="4"/>
    </row>
    <row r="3286" spans="1:12" ht="18" customHeight="1" x14ac:dyDescent="0.2">
      <c r="A3286" s="50">
        <f t="shared" ref="A3286:C3286" si="2449">A3285</f>
        <v>2</v>
      </c>
      <c r="B3286" s="50" t="str">
        <f t="shared" si="2449"/>
        <v>Vigilante armado diurno - 12x36h</v>
      </c>
      <c r="C3286" s="50" t="str">
        <f t="shared" si="2449"/>
        <v>GUAÍRA</v>
      </c>
      <c r="D3286" s="669" t="str">
        <f>Raiz!$B$70</f>
        <v>Quadro-Resumo do Módulo 2 - Encargos e Benefícios Anuais, Mensais e Diários</v>
      </c>
      <c r="E3286" s="670"/>
      <c r="F3286" s="670"/>
      <c r="G3286" s="670"/>
      <c r="H3286" s="670"/>
      <c r="I3286" s="671"/>
      <c r="J3286" s="19" t="str">
        <f>Raiz!$H$70</f>
        <v>Valor R$</v>
      </c>
      <c r="K3286" s="4"/>
      <c r="L3286" s="4"/>
    </row>
    <row r="3287" spans="1:12" ht="18" customHeight="1" x14ac:dyDescent="0.2">
      <c r="A3287" s="50">
        <f t="shared" ref="A3287:C3287" si="2450">A3286</f>
        <v>2</v>
      </c>
      <c r="B3287" s="50" t="str">
        <f t="shared" si="2450"/>
        <v>Vigilante armado diurno - 12x36h</v>
      </c>
      <c r="C3287" s="50" t="str">
        <f t="shared" si="2450"/>
        <v>GUAÍRA</v>
      </c>
      <c r="D3287" s="10" t="str">
        <f>Raiz!$B$71</f>
        <v>2.1</v>
      </c>
      <c r="E3287" s="521" t="str">
        <f>Raiz!$C$71</f>
        <v>13º Salário e Adicional de Férias</v>
      </c>
      <c r="F3287" s="668"/>
      <c r="G3287" s="668"/>
      <c r="H3287" s="668"/>
      <c r="I3287" s="584"/>
      <c r="J3287" s="17">
        <f>J3262</f>
        <v>0</v>
      </c>
      <c r="K3287" s="4"/>
      <c r="L3287" s="4"/>
    </row>
    <row r="3288" spans="1:12" ht="18" customHeight="1" x14ac:dyDescent="0.2">
      <c r="A3288" s="50">
        <f t="shared" ref="A3288:C3288" si="2451">A3287</f>
        <v>2</v>
      </c>
      <c r="B3288" s="50" t="str">
        <f t="shared" si="2451"/>
        <v>Vigilante armado diurno - 12x36h</v>
      </c>
      <c r="C3288" s="50" t="str">
        <f t="shared" si="2451"/>
        <v>GUAÍRA</v>
      </c>
      <c r="D3288" s="10" t="str">
        <f>Raiz!$B$72</f>
        <v>2.2</v>
      </c>
      <c r="E3288" s="521" t="str">
        <f>Raiz!$C$72</f>
        <v>Encargos Previdenciários (GPS), FGTS e outras contribuições</v>
      </c>
      <c r="F3288" s="668"/>
      <c r="G3288" s="668"/>
      <c r="H3288" s="668"/>
      <c r="I3288" s="584"/>
      <c r="J3288" s="17">
        <f>J3273</f>
        <v>0</v>
      </c>
      <c r="K3288" s="4"/>
      <c r="L3288" s="4"/>
    </row>
    <row r="3289" spans="1:12" ht="18" customHeight="1" x14ac:dyDescent="0.2">
      <c r="A3289" s="50">
        <f t="shared" ref="A3289:C3289" si="2452">A3288</f>
        <v>2</v>
      </c>
      <c r="B3289" s="50" t="str">
        <f t="shared" si="2452"/>
        <v>Vigilante armado diurno - 12x36h</v>
      </c>
      <c r="C3289" s="50" t="str">
        <f t="shared" si="2452"/>
        <v>GUAÍRA</v>
      </c>
      <c r="D3289" s="10" t="str">
        <f>Raiz!$B$73</f>
        <v>2.3</v>
      </c>
      <c r="E3289" s="521" t="str">
        <f>Raiz!$C$73</f>
        <v>Benefícios Mensais e Diários</v>
      </c>
      <c r="F3289" s="668"/>
      <c r="G3289" s="668"/>
      <c r="H3289" s="668"/>
      <c r="I3289" s="584"/>
      <c r="J3289" s="17">
        <f>J3284</f>
        <v>1413.14</v>
      </c>
      <c r="K3289" s="4"/>
      <c r="L3289" s="4"/>
    </row>
    <row r="3290" spans="1:12" ht="18" customHeight="1" thickBot="1" x14ac:dyDescent="0.25">
      <c r="A3290" s="50">
        <f t="shared" ref="A3290:C3290" si="2453">A3289</f>
        <v>2</v>
      </c>
      <c r="B3290" s="50" t="str">
        <f t="shared" si="2453"/>
        <v>Vigilante armado diurno - 12x36h</v>
      </c>
      <c r="C3290" s="50" t="str">
        <f t="shared" si="2453"/>
        <v>GUAÍRA</v>
      </c>
      <c r="D3290" s="619" t="str">
        <f>Raiz!$B$74</f>
        <v> Total do Módulo 2 - Encargos e Benefícios Anuais, mensais e Diários</v>
      </c>
      <c r="E3290" s="655"/>
      <c r="F3290" s="655"/>
      <c r="G3290" s="655"/>
      <c r="H3290" s="655"/>
      <c r="I3290" s="656"/>
      <c r="J3290" s="13">
        <f>SUM(J3287:J3289)</f>
        <v>1413.14</v>
      </c>
      <c r="K3290" s="4"/>
      <c r="L3290" s="4"/>
    </row>
    <row r="3291" spans="1:12" ht="14.1" customHeight="1" thickBot="1" x14ac:dyDescent="0.25">
      <c r="A3291" s="50">
        <f t="shared" si="2448"/>
        <v>2</v>
      </c>
      <c r="B3291" s="50" t="str">
        <f t="shared" si="2448"/>
        <v>Vigilante armado diurno - 12x36h</v>
      </c>
      <c r="C3291" s="50" t="str">
        <f t="shared" si="2448"/>
        <v>GUAÍRA</v>
      </c>
      <c r="D3291" s="4"/>
      <c r="E3291" s="4"/>
      <c r="F3291" s="4"/>
      <c r="G3291" s="4"/>
      <c r="H3291" s="4"/>
      <c r="I3291" s="4"/>
      <c r="J3291" s="4"/>
      <c r="K3291" s="4"/>
      <c r="L3291" s="4"/>
    </row>
    <row r="3292" spans="1:12" ht="18" customHeight="1" x14ac:dyDescent="0.2">
      <c r="A3292" s="50">
        <f t="shared" ref="A3292:C3292" si="2454">A3291</f>
        <v>2</v>
      </c>
      <c r="B3292" s="50" t="str">
        <f t="shared" si="2454"/>
        <v>Vigilante armado diurno - 12x36h</v>
      </c>
      <c r="C3292" s="50" t="str">
        <f t="shared" si="2454"/>
        <v>GUAÍRA</v>
      </c>
      <c r="D3292" s="549" t="str">
        <f>Raiz!$B$76</f>
        <v>MÓDULO 3 – PROVISÃO PARA RESCISÃO</v>
      </c>
      <c r="E3292" s="550"/>
      <c r="F3292" s="550"/>
      <c r="G3292" s="550"/>
      <c r="H3292" s="551"/>
      <c r="I3292" s="1" t="str">
        <f>Raiz!$G$76</f>
        <v>%</v>
      </c>
      <c r="J3292" s="2" t="str">
        <f>Raiz!$H$76</f>
        <v>Valor R$</v>
      </c>
      <c r="K3292" s="4"/>
      <c r="L3292" s="4"/>
    </row>
    <row r="3293" spans="1:12" ht="28.5" customHeight="1" x14ac:dyDescent="0.2">
      <c r="A3293" s="50">
        <f t="shared" ref="A3293:C3293" si="2455">A3292</f>
        <v>2</v>
      </c>
      <c r="B3293" s="50" t="str">
        <f t="shared" si="2455"/>
        <v>Vigilante armado diurno - 12x36h</v>
      </c>
      <c r="C3293" s="50" t="str">
        <f t="shared" si="2455"/>
        <v>GUAÍRA</v>
      </c>
      <c r="D3293" s="28" t="str">
        <f>Raiz!$B$77</f>
        <v>A</v>
      </c>
      <c r="E3293" s="278" t="str">
        <f>Raiz!$C$77</f>
        <v>Aviso Prévio Indenizado</v>
      </c>
      <c r="F3293" s="536" t="str">
        <f>Raiz!$D$77</f>
        <v>Cálculo do valor = [Rem/12 + 13º/12 + Férias/12 + 1/3Férias/12] x 1 x 5% de rotatividade anual</v>
      </c>
      <c r="G3293" s="537"/>
      <c r="H3293" s="618"/>
      <c r="I3293" s="12">
        <f>Raiz!$G$77</f>
        <v>4.9768518518518521E-3</v>
      </c>
      <c r="J3293" s="11">
        <f>ROUND(I3293*(J3252+J3262),2)</f>
        <v>0</v>
      </c>
      <c r="K3293" s="4"/>
      <c r="L3293" s="4"/>
    </row>
    <row r="3294" spans="1:12" ht="18" customHeight="1" x14ac:dyDescent="0.2">
      <c r="A3294" s="50">
        <f t="shared" ref="A3294:C3294" si="2456">A3293</f>
        <v>2</v>
      </c>
      <c r="B3294" s="50" t="str">
        <f t="shared" si="2456"/>
        <v>Vigilante armado diurno - 12x36h</v>
      </c>
      <c r="C3294" s="50" t="str">
        <f t="shared" si="2456"/>
        <v>GUAÍRA</v>
      </c>
      <c r="D3294" s="10" t="str">
        <f>Raiz!$B$78</f>
        <v>B</v>
      </c>
      <c r="E3294" s="638" t="str">
        <f>Raiz!$C$78</f>
        <v>Incidência do FGTS sobre o Aviso Prévio Indenizado</v>
      </c>
      <c r="F3294" s="639"/>
      <c r="G3294" s="639"/>
      <c r="H3294" s="640"/>
      <c r="I3294" s="12">
        <f>0.08*I3293</f>
        <v>3.9814814814814818E-4</v>
      </c>
      <c r="J3294" s="11">
        <f>ROUND((J3252+J3262)*I3294,2)</f>
        <v>0</v>
      </c>
      <c r="K3294" s="4"/>
      <c r="L3294" s="4"/>
    </row>
    <row r="3295" spans="1:12" ht="18" customHeight="1" x14ac:dyDescent="0.2">
      <c r="A3295" s="50">
        <f t="shared" ref="A3295:C3295" si="2457">A3294</f>
        <v>2</v>
      </c>
      <c r="B3295" s="50" t="str">
        <f t="shared" si="2457"/>
        <v>Vigilante armado diurno - 12x36h</v>
      </c>
      <c r="C3295" s="50" t="str">
        <f t="shared" si="2457"/>
        <v>GUAÍRA</v>
      </c>
      <c r="D3295" s="10" t="str">
        <f>Raiz!$B$79</f>
        <v>C</v>
      </c>
      <c r="E3295" s="615" t="str">
        <f>Raiz!$C$79</f>
        <v>Multa do FGTS sobre o Aviso Prévio Indenizado</v>
      </c>
      <c r="F3295" s="616"/>
      <c r="G3295" s="616"/>
      <c r="H3295" s="617"/>
      <c r="I3295" s="12">
        <f>Raiz!$G$79</f>
        <v>1.9039999999999999E-3</v>
      </c>
      <c r="J3295" s="11">
        <f>ROUND(I3295*(J3252+J3262),2)</f>
        <v>0</v>
      </c>
      <c r="K3295" s="4"/>
      <c r="L3295" s="4"/>
    </row>
    <row r="3296" spans="1:12" ht="24.75" customHeight="1" x14ac:dyDescent="0.2">
      <c r="A3296" s="50">
        <f t="shared" ref="A3296:C3296" si="2458">A3295</f>
        <v>2</v>
      </c>
      <c r="B3296" s="50" t="str">
        <f t="shared" si="2458"/>
        <v>Vigilante armado diurno - 12x36h</v>
      </c>
      <c r="C3296" s="50" t="str">
        <f t="shared" si="2458"/>
        <v>GUAÍRA</v>
      </c>
      <c r="D3296" s="28" t="str">
        <f>Raiz!$B$80</f>
        <v>D</v>
      </c>
      <c r="E3296" s="278" t="str">
        <f>Raiz!$C$80</f>
        <v>Aviso Prévio Trabalhado</v>
      </c>
      <c r="F3296" s="536" t="str">
        <f>Raiz!$D$80</f>
        <v>Cálculo do valor= [(Rem/30)x7]/ Qtd meses de execução do serviço x 100% dos empregados</v>
      </c>
      <c r="G3296" s="537"/>
      <c r="H3296" s="618"/>
      <c r="I3296" s="12">
        <f>1/30*7/G3225*1</f>
        <v>9.7222222222222224E-3</v>
      </c>
      <c r="J3296" s="11">
        <f>ROUND((J3252+J3262)/30*7/20,2)</f>
        <v>0</v>
      </c>
      <c r="K3296" s="4"/>
      <c r="L3296" s="4"/>
    </row>
    <row r="3297" spans="1:14" ht="18" customHeight="1" x14ac:dyDescent="0.2">
      <c r="A3297" s="50">
        <f t="shared" ref="A3297:C3297" si="2459">A3296</f>
        <v>2</v>
      </c>
      <c r="B3297" s="50" t="str">
        <f t="shared" si="2459"/>
        <v>Vigilante armado diurno - 12x36h</v>
      </c>
      <c r="C3297" s="50" t="str">
        <f t="shared" si="2459"/>
        <v>GUAÍRA</v>
      </c>
      <c r="D3297" s="10" t="str">
        <f>Raiz!$B$81</f>
        <v>E</v>
      </c>
      <c r="E3297" s="535" t="str">
        <f>Raiz!$C$81</f>
        <v>Incidência dos encargos do submódulo 2.2 sobre o Aviso Prévio Trabalhado</v>
      </c>
      <c r="F3297" s="539"/>
      <c r="G3297" s="539"/>
      <c r="H3297" s="540"/>
      <c r="I3297" s="12">
        <f>I3273*I3296</f>
        <v>3.5777777777777782E-3</v>
      </c>
      <c r="J3297" s="11">
        <f>ROUND(I3297*(J3252+J3262),2)</f>
        <v>0</v>
      </c>
      <c r="K3297" s="4"/>
      <c r="L3297" s="4"/>
    </row>
    <row r="3298" spans="1:14" ht="18" customHeight="1" x14ac:dyDescent="0.2">
      <c r="A3298" s="50">
        <f t="shared" ref="A3298:C3298" si="2460">A3297</f>
        <v>2</v>
      </c>
      <c r="B3298" s="50" t="str">
        <f t="shared" si="2460"/>
        <v>Vigilante armado diurno - 12x36h</v>
      </c>
      <c r="C3298" s="50" t="str">
        <f t="shared" si="2460"/>
        <v>GUAÍRA</v>
      </c>
      <c r="D3298" s="10" t="str">
        <f>Raiz!$B$82</f>
        <v>F</v>
      </c>
      <c r="E3298" s="524" t="str">
        <f>Raiz!$C$82</f>
        <v>Multa do FGTS e sobre o Aviso Prévio Trabalhado</v>
      </c>
      <c r="F3298" s="554"/>
      <c r="G3298" s="554"/>
      <c r="H3298" s="554"/>
      <c r="I3298" s="555"/>
      <c r="J3298" s="11">
        <f>ROUND((J3252+J3262)*0.08*0.4,2)</f>
        <v>0</v>
      </c>
      <c r="K3298" s="4"/>
      <c r="L3298" s="4"/>
    </row>
    <row r="3299" spans="1:14" ht="18" customHeight="1" thickBot="1" x14ac:dyDescent="0.25">
      <c r="A3299" s="50">
        <f t="shared" ref="A3299:C3299" si="2461">A3298</f>
        <v>2</v>
      </c>
      <c r="B3299" s="50" t="str">
        <f t="shared" si="2461"/>
        <v>Vigilante armado diurno - 12x36h</v>
      </c>
      <c r="C3299" s="50" t="str">
        <f t="shared" si="2461"/>
        <v>GUAÍRA</v>
      </c>
      <c r="D3299" s="619" t="str">
        <f>Raiz!$B$83</f>
        <v>Total do Módulo 3 - Provisão para Rescisão</v>
      </c>
      <c r="E3299" s="619"/>
      <c r="F3299" s="619"/>
      <c r="G3299" s="619"/>
      <c r="H3299" s="619"/>
      <c r="I3299" s="619"/>
      <c r="J3299" s="13">
        <f>SUM(J3293:J3298)</f>
        <v>0</v>
      </c>
      <c r="K3299" s="4"/>
      <c r="L3299" s="4"/>
    </row>
    <row r="3300" spans="1:14" ht="14.1" customHeight="1" thickBot="1" x14ac:dyDescent="0.25">
      <c r="A3300" s="50">
        <f t="shared" ref="A3300:C3307" si="2462">A3299</f>
        <v>2</v>
      </c>
      <c r="B3300" s="50" t="str">
        <f t="shared" si="2462"/>
        <v>Vigilante armado diurno - 12x36h</v>
      </c>
      <c r="C3300" s="50" t="str">
        <f t="shared" si="2462"/>
        <v>GUAÍRA</v>
      </c>
      <c r="D3300" s="4"/>
      <c r="E3300" s="4"/>
      <c r="F3300" s="4"/>
      <c r="G3300" s="4"/>
      <c r="H3300" s="4"/>
      <c r="I3300" s="4"/>
      <c r="J3300" s="4"/>
      <c r="K3300" s="4"/>
      <c r="L3300" s="4"/>
    </row>
    <row r="3301" spans="1:14" ht="18" customHeight="1" x14ac:dyDescent="0.2">
      <c r="A3301" s="50">
        <f t="shared" si="2462"/>
        <v>2</v>
      </c>
      <c r="B3301" s="50" t="str">
        <f t="shared" si="2462"/>
        <v>Vigilante armado diurno - 12x36h</v>
      </c>
      <c r="C3301" s="50" t="str">
        <f t="shared" si="2462"/>
        <v>GUAÍRA</v>
      </c>
      <c r="D3301" s="549" t="str">
        <f>Raiz!$B$85</f>
        <v>MÓDULO 4 – CUSTO DE REPOSIÇÃO DO PROFISSIONAL AUSENTE</v>
      </c>
      <c r="E3301" s="550"/>
      <c r="F3301" s="550"/>
      <c r="G3301" s="550"/>
      <c r="H3301" s="551"/>
      <c r="I3301" s="43" t="str">
        <f>Raiz!$G$85</f>
        <v>%</v>
      </c>
      <c r="J3301" s="40" t="str">
        <f>Raiz!$H$85</f>
        <v>Valor R$</v>
      </c>
      <c r="K3301" s="4"/>
      <c r="L3301" s="4"/>
    </row>
    <row r="3302" spans="1:14" ht="39.950000000000003" customHeight="1" x14ac:dyDescent="0.2">
      <c r="A3302" s="50">
        <f t="shared" ref="A3302:C3302" si="2463">A3301</f>
        <v>2</v>
      </c>
      <c r="B3302" s="50" t="str">
        <f t="shared" si="2463"/>
        <v>Vigilante armado diurno - 12x36h</v>
      </c>
      <c r="C3302" s="50" t="str">
        <f t="shared" si="2463"/>
        <v>GUAÍRA</v>
      </c>
      <c r="D330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3302" s="537"/>
      <c r="F3302" s="537"/>
      <c r="G3302" s="537"/>
      <c r="H3302" s="537"/>
      <c r="I3302" s="537"/>
      <c r="J3302" s="621"/>
      <c r="K3302" s="4"/>
      <c r="L3302" s="4"/>
    </row>
    <row r="3303" spans="1:14" ht="24.75" customHeight="1" x14ac:dyDescent="0.2">
      <c r="A3303" s="50">
        <f t="shared" ref="A3303:C3303" si="2464">A3302</f>
        <v>2</v>
      </c>
      <c r="B3303" s="50" t="str">
        <f t="shared" si="2464"/>
        <v>Vigilante armado diurno - 12x36h</v>
      </c>
      <c r="C3303" s="50" t="str">
        <f t="shared" si="2464"/>
        <v>GUAÍRA</v>
      </c>
      <c r="D3303" s="622" t="str">
        <f>Raiz!$B$87</f>
        <v>MÓDULO 1</v>
      </c>
      <c r="E3303" s="553"/>
      <c r="F3303" s="44" t="str">
        <f>Raiz!$D$87</f>
        <v>MÓDULO 2
(sem VA e VT ou sem VT)</v>
      </c>
      <c r="G3303" s="44" t="str">
        <f>Raiz!$E$87</f>
        <v>MÓDULO 3</v>
      </c>
      <c r="H3303" s="552" t="str">
        <f>Raiz!$F$87</f>
        <v>BCCPA</v>
      </c>
      <c r="I3303" s="553"/>
      <c r="J3303" s="243" t="str">
        <f>Raiz!$H$87</f>
        <v>VA nas Férias</v>
      </c>
      <c r="K3303" s="4"/>
      <c r="L3303" s="4"/>
    </row>
    <row r="3304" spans="1:14" ht="18" customHeight="1" x14ac:dyDescent="0.2">
      <c r="A3304" s="50">
        <f t="shared" ref="A3304:C3304" si="2465">A3303</f>
        <v>2</v>
      </c>
      <c r="B3304" s="50" t="str">
        <f t="shared" si="2465"/>
        <v>Vigilante armado diurno - 12x36h</v>
      </c>
      <c r="C3304" s="50" t="str">
        <f t="shared" si="2465"/>
        <v>GUAÍRA</v>
      </c>
      <c r="D3304" s="559">
        <f>J3256</f>
        <v>0</v>
      </c>
      <c r="E3304" s="604"/>
      <c r="F3304" s="26">
        <f>IF(J3304="S",(J3290-J3276),IF(J3304="N",(J3290-(J3276+J3277))))</f>
        <v>1224.74</v>
      </c>
      <c r="G3304" s="26">
        <f>J3299</f>
        <v>0</v>
      </c>
      <c r="H3304" s="603">
        <f>SUM(D3304:G3304)</f>
        <v>1224.74</v>
      </c>
      <c r="I3304" s="604"/>
      <c r="J3304" s="244" t="str">
        <f>VLOOKUP($G3223,Base!$B$559:$L$578,$J3228+1,FALSE)</f>
        <v>S</v>
      </c>
      <c r="K3304" s="4"/>
      <c r="L3304" s="51"/>
      <c r="N3304" s="90"/>
    </row>
    <row r="3305" spans="1:14" ht="18" customHeight="1" x14ac:dyDescent="0.2">
      <c r="A3305" s="50">
        <f t="shared" si="2462"/>
        <v>2</v>
      </c>
      <c r="B3305" s="50" t="str">
        <f t="shared" si="2462"/>
        <v>Vigilante armado diurno - 12x36h</v>
      </c>
      <c r="C3305" s="50" t="str">
        <f t="shared" si="2462"/>
        <v>GUAÍRA</v>
      </c>
      <c r="D3305" s="626" t="str">
        <f>Raiz!$B$89</f>
        <v>Submódulo 4.1 Substituto nas Ausências Legais</v>
      </c>
      <c r="E3305" s="627"/>
      <c r="F3305" s="627"/>
      <c r="G3305" s="627"/>
      <c r="H3305" s="627"/>
      <c r="I3305" s="627"/>
      <c r="J3305" s="628"/>
      <c r="K3305" s="4"/>
      <c r="L3305" s="4"/>
    </row>
    <row r="3306" spans="1:14" ht="18" customHeight="1" x14ac:dyDescent="0.2">
      <c r="A3306" s="50">
        <f t="shared" si="2462"/>
        <v>2</v>
      </c>
      <c r="B3306" s="50" t="str">
        <f t="shared" si="2462"/>
        <v>Vigilante armado diurno - 12x36h</v>
      </c>
      <c r="C3306" s="50" t="str">
        <f t="shared" si="2462"/>
        <v>GUAÍRA</v>
      </c>
      <c r="D3306" s="28" t="str">
        <f>Raiz!$B$90</f>
        <v>A</v>
      </c>
      <c r="E3306" s="542" t="str">
        <f>Raiz!$C$90</f>
        <v>Substituto na cobertura de Férias</v>
      </c>
      <c r="F3306" s="542"/>
      <c r="G3306" s="542" t="str">
        <f>Raiz!$E$90</f>
        <v>Cálculo do valor=BCCPA/12</v>
      </c>
      <c r="H3306" s="542"/>
      <c r="I3306" s="29">
        <f>Raiz!$G$90</f>
        <v>8.3333333333333329E-2</v>
      </c>
      <c r="J3306" s="11">
        <f>ROUND(H3304/12,2)</f>
        <v>102.06</v>
      </c>
      <c r="K3306" s="4"/>
      <c r="L3306" s="4"/>
    </row>
    <row r="3307" spans="1:14" ht="18" customHeight="1" x14ac:dyDescent="0.2">
      <c r="A3307" s="50">
        <f t="shared" si="2462"/>
        <v>2</v>
      </c>
      <c r="B3307" s="50" t="str">
        <f t="shared" si="2462"/>
        <v>Vigilante armado diurno - 12x36h</v>
      </c>
      <c r="C3307" s="50" t="str">
        <f t="shared" si="2462"/>
        <v>GUAÍRA</v>
      </c>
      <c r="D3307" s="10" t="str">
        <f>Raiz!$B$91</f>
        <v>B</v>
      </c>
      <c r="E3307" s="535" t="str">
        <f>Raiz!$C$91</f>
        <v>Substituto na cobertura de Ausências Legais</v>
      </c>
      <c r="F3307" s="540"/>
      <c r="G3307" s="535" t="str">
        <f>Raiz!$E$91</f>
        <v>Cálculo do valor=[(BCCPA/30)x1dia]/12</v>
      </c>
      <c r="H3307" s="540"/>
      <c r="I3307" s="12">
        <f>Raiz!$G$91</f>
        <v>2.7777777777777779E-3</v>
      </c>
      <c r="J3307" s="11">
        <f>ROUND(I3307*H3304,2)</f>
        <v>3.4</v>
      </c>
      <c r="K3307" s="4"/>
      <c r="L3307" s="4"/>
    </row>
    <row r="3308" spans="1:14" ht="18" customHeight="1" x14ac:dyDescent="0.2">
      <c r="A3308" s="50">
        <f t="shared" ref="A3308:C3323" si="2466">A3307</f>
        <v>2</v>
      </c>
      <c r="B3308" s="50" t="str">
        <f t="shared" si="2466"/>
        <v>Vigilante armado diurno - 12x36h</v>
      </c>
      <c r="C3308" s="50" t="str">
        <f t="shared" si="2466"/>
        <v>GUAÍRA</v>
      </c>
      <c r="D3308" s="10" t="str">
        <f>Raiz!$B$92</f>
        <v>C</v>
      </c>
      <c r="E3308" s="524" t="str">
        <f>Raiz!$C$92</f>
        <v>Substituto na cobertura de Licença-Paternidade</v>
      </c>
      <c r="F3308" s="525"/>
      <c r="G3308" s="524" t="str">
        <f>Raiz!$E$92</f>
        <v>Cálculo do valor={[(BCCPA/30)x5dias]/12}x1,5%</v>
      </c>
      <c r="H3308" s="525"/>
      <c r="I3308" s="12">
        <f>Raiz!$G$92</f>
        <v>2.0833333333333332E-4</v>
      </c>
      <c r="J3308" s="11">
        <f>ROUND(I3308*H3304,2)</f>
        <v>0.26</v>
      </c>
      <c r="K3308" s="4"/>
      <c r="L3308" s="4"/>
    </row>
    <row r="3309" spans="1:14" ht="18" customHeight="1" x14ac:dyDescent="0.2">
      <c r="A3309" s="50">
        <f t="shared" si="2466"/>
        <v>2</v>
      </c>
      <c r="B3309" s="50" t="str">
        <f t="shared" si="2466"/>
        <v>Vigilante armado diurno - 12x36h</v>
      </c>
      <c r="C3309" s="50" t="str">
        <f t="shared" si="2466"/>
        <v>GUAÍRA</v>
      </c>
      <c r="D3309" s="10" t="str">
        <f>Raiz!$B$93</f>
        <v>D</v>
      </c>
      <c r="E3309" s="524" t="str">
        <f>Raiz!$C$93</f>
        <v>Substituto na cobertura de Ausência por acidente de trab.</v>
      </c>
      <c r="F3309" s="525"/>
      <c r="G3309" s="524" t="str">
        <f>Raiz!$E$93</f>
        <v>Cálculo do valor={[(BCCPA/30)x15dias]/12}x0,78%</v>
      </c>
      <c r="H3309" s="525"/>
      <c r="I3309" s="12">
        <f>Raiz!$G$93</f>
        <v>3.2499999999999999E-4</v>
      </c>
      <c r="J3309" s="11">
        <f>ROUND(I3309*H3304,2)</f>
        <v>0.4</v>
      </c>
      <c r="K3309" s="4"/>
      <c r="L3309" s="4"/>
    </row>
    <row r="3310" spans="1:14" ht="18" customHeight="1" x14ac:dyDescent="0.2">
      <c r="A3310" s="50">
        <f t="shared" si="2466"/>
        <v>2</v>
      </c>
      <c r="B3310" s="50" t="str">
        <f t="shared" si="2466"/>
        <v>Vigilante armado diurno - 12x36h</v>
      </c>
      <c r="C3310" s="50" t="str">
        <f t="shared" si="2466"/>
        <v>GUAÍRA</v>
      </c>
      <c r="D3310" s="10" t="str">
        <f>Raiz!$B$94</f>
        <v>E</v>
      </c>
      <c r="E3310" s="524" t="str">
        <f>Raiz!$C$94</f>
        <v>Substituto na cobertura de Afastamento Maternidade</v>
      </c>
      <c r="F3310" s="525"/>
      <c r="G3310" s="524" t="str">
        <f>Raiz!$E$94</f>
        <v>Cálculo do valor = {[(FÉRIAS + 1/3 FÉRIAS)/12]x(4/12)}x2%</v>
      </c>
      <c r="H3310" s="526"/>
      <c r="I3310" s="555"/>
      <c r="J3310" s="11">
        <f>ROUND((((J3256+J3256/3)/12)*4/12)*2%,2)</f>
        <v>0</v>
      </c>
      <c r="K3310" s="4"/>
      <c r="L3310" s="4"/>
    </row>
    <row r="3311" spans="1:14" ht="18" customHeight="1" x14ac:dyDescent="0.2">
      <c r="A3311" s="50">
        <f t="shared" si="2466"/>
        <v>2</v>
      </c>
      <c r="B3311" s="50" t="str">
        <f t="shared" si="2466"/>
        <v>Vigilante armado diurno - 12x36h</v>
      </c>
      <c r="C3311" s="50" t="str">
        <f t="shared" si="2466"/>
        <v>GUAÍRA</v>
      </c>
      <c r="D3311" s="10" t="str">
        <f>Raiz!$B$95</f>
        <v>F</v>
      </c>
      <c r="E3311" s="524" t="str">
        <f>Raiz!$C$95</f>
        <v xml:space="preserve">Substituto na cobertura de outras ausências (especificar) </v>
      </c>
      <c r="F3311" s="554"/>
      <c r="G3311" s="554"/>
      <c r="H3311" s="554"/>
      <c r="I3311" s="555"/>
      <c r="J3311" s="20"/>
      <c r="K3311" s="4"/>
      <c r="L3311" s="4"/>
    </row>
    <row r="3312" spans="1:14" ht="18" customHeight="1" thickBot="1" x14ac:dyDescent="0.25">
      <c r="A3312" s="50">
        <f t="shared" si="2466"/>
        <v>2</v>
      </c>
      <c r="B3312" s="50" t="str">
        <f t="shared" si="2466"/>
        <v>Vigilante armado diurno - 12x36h</v>
      </c>
      <c r="C3312" s="50" t="str">
        <f t="shared" si="2466"/>
        <v>GUAÍRA</v>
      </c>
      <c r="D3312" s="619" t="str">
        <f>Raiz!$B$96</f>
        <v> Total do Módulo 4 - Custo de Reposição do Profissional Ausente</v>
      </c>
      <c r="E3312" s="619"/>
      <c r="F3312" s="619"/>
      <c r="G3312" s="619"/>
      <c r="H3312" s="619"/>
      <c r="I3312" s="619"/>
      <c r="J3312" s="13">
        <f>SUM(J3306:J3311)</f>
        <v>106.12000000000002</v>
      </c>
      <c r="K3312" s="4"/>
      <c r="L3312" s="4"/>
    </row>
    <row r="3313" spans="1:12" ht="11.25" customHeight="1" thickBot="1" x14ac:dyDescent="0.25">
      <c r="A3313" s="50">
        <f t="shared" si="2466"/>
        <v>2</v>
      </c>
      <c r="B3313" s="50" t="str">
        <f t="shared" si="2466"/>
        <v>Vigilante armado diurno - 12x36h</v>
      </c>
      <c r="C3313" s="50" t="str">
        <f t="shared" si="2466"/>
        <v>GUAÍRA</v>
      </c>
      <c r="D3313" s="4"/>
      <c r="E3313" s="4"/>
      <c r="F3313" s="4"/>
      <c r="G3313" s="4"/>
      <c r="H3313" s="4"/>
      <c r="I3313" s="4"/>
      <c r="J3313" s="4"/>
      <c r="K3313" s="4"/>
      <c r="L3313" s="4"/>
    </row>
    <row r="3314" spans="1:12" ht="18" customHeight="1" x14ac:dyDescent="0.2">
      <c r="A3314" s="50">
        <f t="shared" si="2466"/>
        <v>2</v>
      </c>
      <c r="B3314" s="50" t="str">
        <f t="shared" si="2466"/>
        <v>Vigilante armado diurno - 12x36h</v>
      </c>
      <c r="C3314" s="50" t="str">
        <f t="shared" si="2466"/>
        <v>GUAÍRA</v>
      </c>
      <c r="D3314" s="556" t="str">
        <f>Raiz!$B$98</f>
        <v>MÓDULO 5 - INSUMOS DIVERSOS</v>
      </c>
      <c r="E3314" s="557"/>
      <c r="F3314" s="557"/>
      <c r="G3314" s="557"/>
      <c r="H3314" s="557"/>
      <c r="I3314" s="558"/>
      <c r="J3314" s="2" t="str">
        <f>Raiz!$H$98</f>
        <v>Valor R$</v>
      </c>
      <c r="K3314" s="4"/>
      <c r="L3314" s="4"/>
    </row>
    <row r="3315" spans="1:12" ht="18" customHeight="1" x14ac:dyDescent="0.2">
      <c r="A3315" s="50">
        <f t="shared" si="2466"/>
        <v>2</v>
      </c>
      <c r="B3315" s="50" t="str">
        <f t="shared" si="2466"/>
        <v>Vigilante armado diurno - 12x36h</v>
      </c>
      <c r="C3315" s="50" t="str">
        <f t="shared" si="2466"/>
        <v>GUAÍRA</v>
      </c>
      <c r="D3315" s="10" t="str">
        <f>Raiz!$B$99</f>
        <v>A</v>
      </c>
      <c r="E3315" s="521" t="str">
        <f>Raiz!$C$99</f>
        <v>Uniformes</v>
      </c>
      <c r="F3315" s="521"/>
      <c r="G3315" s="521"/>
      <c r="H3315" s="521"/>
      <c r="I3315" s="521"/>
      <c r="J3315" s="11">
        <f>VLOOKUP(G3223,Base!$B$727:$L$746,J3228+1,FALSE)</f>
        <v>0</v>
      </c>
      <c r="K3315" s="239"/>
      <c r="L3315" s="239"/>
    </row>
    <row r="3316" spans="1:12" ht="18" customHeight="1" x14ac:dyDescent="0.2">
      <c r="A3316" s="50">
        <f t="shared" si="2466"/>
        <v>2</v>
      </c>
      <c r="B3316" s="50" t="str">
        <f t="shared" si="2466"/>
        <v>Vigilante armado diurno - 12x36h</v>
      </c>
      <c r="C3316" s="50" t="str">
        <f t="shared" si="2466"/>
        <v>GUAÍRA</v>
      </c>
      <c r="D3316" s="10" t="str">
        <f>Raiz!$B$100</f>
        <v>B</v>
      </c>
      <c r="E3316" s="521" t="str">
        <f>Raiz!$C$100</f>
        <v>Materiais de uso individual</v>
      </c>
      <c r="F3316" s="521"/>
      <c r="G3316" s="521"/>
      <c r="H3316" s="521"/>
      <c r="I3316" s="521"/>
      <c r="J3316" s="11">
        <f>VLOOKUP(G3223,Base!$B$751:$L$770,J3228+1,FALSE)</f>
        <v>0</v>
      </c>
      <c r="K3316" s="239"/>
      <c r="L3316" s="239"/>
    </row>
    <row r="3317" spans="1:12" ht="18" customHeight="1" x14ac:dyDescent="0.2">
      <c r="A3317" s="50">
        <f t="shared" si="2466"/>
        <v>2</v>
      </c>
      <c r="B3317" s="50" t="str">
        <f t="shared" si="2466"/>
        <v>Vigilante armado diurno - 12x36h</v>
      </c>
      <c r="C3317" s="50" t="str">
        <f t="shared" si="2466"/>
        <v>GUAÍRA</v>
      </c>
      <c r="D3317" s="10" t="str">
        <f>Raiz!$B$101</f>
        <v>C</v>
      </c>
      <c r="E3317" s="521" t="str">
        <f>Raiz!$C$101</f>
        <v>Materiais de uso compartilhado</v>
      </c>
      <c r="F3317" s="521"/>
      <c r="G3317" s="521"/>
      <c r="H3317" s="521"/>
      <c r="I3317" s="521"/>
      <c r="J3317" s="11">
        <f>VLOOKUP(G3223,Base!$B$775:$L$794,J3228+1,FALSE)</f>
        <v>0</v>
      </c>
      <c r="K3317" s="239"/>
      <c r="L3317" s="239"/>
    </row>
    <row r="3318" spans="1:12" ht="18" customHeight="1" x14ac:dyDescent="0.2">
      <c r="A3318" s="50">
        <f t="shared" si="2466"/>
        <v>2</v>
      </c>
      <c r="B3318" s="50" t="str">
        <f t="shared" si="2466"/>
        <v>Vigilante armado diurno - 12x36h</v>
      </c>
      <c r="C3318" s="50" t="str">
        <f t="shared" si="2466"/>
        <v>GUAÍRA</v>
      </c>
      <c r="D3318" s="10" t="str">
        <f>Raiz!$B$102</f>
        <v>D</v>
      </c>
      <c r="E3318" s="521" t="str">
        <f>Raiz!$C$102</f>
        <v>Outros: especificar</v>
      </c>
      <c r="F3318" s="521"/>
      <c r="G3318" s="521"/>
      <c r="H3318" s="521"/>
      <c r="I3318" s="521"/>
      <c r="J3318" s="77"/>
      <c r="K3318" s="239"/>
      <c r="L3318" s="239"/>
    </row>
    <row r="3319" spans="1:12" ht="18" customHeight="1" thickBot="1" x14ac:dyDescent="0.25">
      <c r="A3319" s="50">
        <f t="shared" si="2466"/>
        <v>2</v>
      </c>
      <c r="B3319" s="50" t="str">
        <f t="shared" si="2466"/>
        <v>Vigilante armado diurno - 12x36h</v>
      </c>
      <c r="C3319" s="50" t="str">
        <f t="shared" si="2466"/>
        <v>GUAÍRA</v>
      </c>
      <c r="D3319" s="619" t="str">
        <f>Raiz!$B$103</f>
        <v>Total do Módulo 5 - Insumos Diversos</v>
      </c>
      <c r="E3319" s="619"/>
      <c r="F3319" s="619"/>
      <c r="G3319" s="619"/>
      <c r="H3319" s="619"/>
      <c r="I3319" s="619"/>
      <c r="J3319" s="13">
        <f>SUM(J3315:J3318)</f>
        <v>0</v>
      </c>
      <c r="K3319" s="4"/>
      <c r="L3319" s="4"/>
    </row>
    <row r="3320" spans="1:12" ht="11.25" customHeight="1" thickBot="1" x14ac:dyDescent="0.25">
      <c r="A3320" s="50">
        <f t="shared" si="2466"/>
        <v>2</v>
      </c>
      <c r="B3320" s="50" t="str">
        <f t="shared" si="2466"/>
        <v>Vigilante armado diurno - 12x36h</v>
      </c>
      <c r="C3320" s="50" t="str">
        <f t="shared" si="2466"/>
        <v>GUAÍRA</v>
      </c>
      <c r="D3320" s="4"/>
      <c r="E3320" s="4"/>
      <c r="F3320" s="4"/>
      <c r="G3320" s="4"/>
      <c r="H3320" s="4"/>
      <c r="I3320" s="4"/>
      <c r="J3320" s="4"/>
      <c r="K3320" s="4"/>
      <c r="L3320" s="4"/>
    </row>
    <row r="3321" spans="1:12" ht="18" customHeight="1" x14ac:dyDescent="0.2">
      <c r="A3321" s="50">
        <f t="shared" si="2466"/>
        <v>2</v>
      </c>
      <c r="B3321" s="50" t="str">
        <f t="shared" si="2466"/>
        <v>Vigilante armado diurno - 12x36h</v>
      </c>
      <c r="C3321" s="50" t="str">
        <f t="shared" si="2466"/>
        <v>GUAÍRA</v>
      </c>
      <c r="D3321" s="531" t="str">
        <f>Raiz!$B$105</f>
        <v>6 - CUSTOS INDIRETOS, TRIBUTOS E LUCRO</v>
      </c>
      <c r="E3321" s="531"/>
      <c r="F3321" s="531"/>
      <c r="G3321" s="531"/>
      <c r="H3321" s="531"/>
      <c r="I3321" s="1" t="str">
        <f>Raiz!$G$105</f>
        <v>%</v>
      </c>
      <c r="J3321" s="2" t="str">
        <f>Raiz!$H$105</f>
        <v>Valor R$</v>
      </c>
      <c r="K3321" s="4"/>
      <c r="L3321" s="4"/>
    </row>
    <row r="3322" spans="1:12" ht="18" customHeight="1" x14ac:dyDescent="0.2">
      <c r="A3322" s="50">
        <f t="shared" si="2466"/>
        <v>2</v>
      </c>
      <c r="B3322" s="50" t="str">
        <f t="shared" si="2466"/>
        <v>Vigilante armado diurno - 12x36h</v>
      </c>
      <c r="C3322" s="50" t="str">
        <f t="shared" si="2466"/>
        <v>GUAÍRA</v>
      </c>
      <c r="D3322" s="10" t="str">
        <f>Raiz!$B$106</f>
        <v>A</v>
      </c>
      <c r="E3322" s="527" t="str">
        <f>Raiz!$C$106</f>
        <v>Custos Indiretos (despesas administrativas e operacionais)</v>
      </c>
      <c r="F3322" s="527"/>
      <c r="G3322" s="527"/>
      <c r="H3322" s="527"/>
      <c r="I3322" s="12">
        <f>VLOOKUP(G3223,Base!$B$799:$O$818,J3228+1,FALSE)</f>
        <v>0</v>
      </c>
      <c r="J3322" s="11">
        <f>ROUND(J3344*I3322,2)</f>
        <v>0</v>
      </c>
      <c r="K3322" s="4"/>
      <c r="L3322" s="4"/>
    </row>
    <row r="3323" spans="1:12" ht="18" customHeight="1" x14ac:dyDescent="0.2">
      <c r="A3323" s="50">
        <f t="shared" si="2466"/>
        <v>2</v>
      </c>
      <c r="B3323" s="50" t="str">
        <f t="shared" si="2466"/>
        <v>Vigilante armado diurno - 12x36h</v>
      </c>
      <c r="C3323" s="50" t="str">
        <f t="shared" si="2466"/>
        <v>GUAÍRA</v>
      </c>
      <c r="D3323" s="10" t="str">
        <f>Raiz!$B$107</f>
        <v>B</v>
      </c>
      <c r="E3323" s="527" t="str">
        <f>Raiz!$C$107</f>
        <v>Lucro</v>
      </c>
      <c r="F3323" s="527"/>
      <c r="G3323" s="527"/>
      <c r="H3323" s="527"/>
      <c r="I3323" s="12">
        <f>VLOOKUP(G3223,Base!$B$823:$O$842,J3228+1,FALSE)</f>
        <v>0</v>
      </c>
      <c r="J3323" s="11">
        <f>ROUND(J3346*I3323,2)</f>
        <v>0</v>
      </c>
      <c r="K3323" s="4"/>
      <c r="L3323" s="4"/>
    </row>
    <row r="3324" spans="1:12" ht="18" customHeight="1" x14ac:dyDescent="0.2">
      <c r="A3324" s="50">
        <f t="shared" ref="A3324:C3329" si="2467">A3323</f>
        <v>2</v>
      </c>
      <c r="B3324" s="50" t="str">
        <f t="shared" si="2467"/>
        <v>Vigilante armado diurno - 12x36h</v>
      </c>
      <c r="C3324" s="50" t="str">
        <f t="shared" si="2467"/>
        <v>GUAÍRA</v>
      </c>
      <c r="D3324" s="560" t="str">
        <f>Raiz!$B$108</f>
        <v>Subtotal</v>
      </c>
      <c r="E3324" s="560"/>
      <c r="F3324" s="560"/>
      <c r="G3324" s="560"/>
      <c r="H3324" s="560"/>
      <c r="I3324" s="21">
        <f>SUM(I3322:I3323)</f>
        <v>0</v>
      </c>
      <c r="J3324" s="22">
        <f>SUM(J3322:J3323)</f>
        <v>0</v>
      </c>
      <c r="K3324" s="4"/>
      <c r="L3324" s="4"/>
    </row>
    <row r="3325" spans="1:12" ht="18" customHeight="1" x14ac:dyDescent="0.2">
      <c r="A3325" s="50">
        <f t="shared" si="2467"/>
        <v>2</v>
      </c>
      <c r="B3325" s="50" t="str">
        <f t="shared" si="2467"/>
        <v>Vigilante armado diurno - 12x36h</v>
      </c>
      <c r="C3325" s="50" t="str">
        <f t="shared" si="2467"/>
        <v>GUAÍRA</v>
      </c>
      <c r="D3325" s="10" t="str">
        <f>Raiz!$B$109</f>
        <v>C</v>
      </c>
      <c r="E3325" s="527" t="str">
        <f>Raiz!$C$109</f>
        <v>Tributos</v>
      </c>
      <c r="F3325" s="529"/>
      <c r="G3325" s="529"/>
      <c r="H3325" s="529"/>
      <c r="I3325" s="21">
        <f>SUM(I3326:I3328)</f>
        <v>7.6499999999999999E-2</v>
      </c>
      <c r="J3325" s="22">
        <f>SUM(J3326:J3328)</f>
        <v>125.84</v>
      </c>
      <c r="K3325" s="4"/>
      <c r="L3325" s="4"/>
    </row>
    <row r="3326" spans="1:12" ht="18" customHeight="1" x14ac:dyDescent="0.2">
      <c r="A3326" s="50">
        <f t="shared" si="2467"/>
        <v>2</v>
      </c>
      <c r="B3326" s="50" t="str">
        <f t="shared" si="2467"/>
        <v>Vigilante armado diurno - 12x36h</v>
      </c>
      <c r="C3326" s="50" t="str">
        <f t="shared" si="2467"/>
        <v>GUAÍRA</v>
      </c>
      <c r="D3326" s="532" t="str">
        <f>Raiz!$B$110</f>
        <v>C.1</v>
      </c>
      <c r="E3326" s="534" t="str">
        <f>Raiz!$C$110</f>
        <v>Tributos Federais</v>
      </c>
      <c r="F3326" s="536" t="str">
        <f>Raiz!$D$110</f>
        <v>PIS</v>
      </c>
      <c r="G3326" s="537"/>
      <c r="H3326" s="538"/>
      <c r="I3326" s="29">
        <f>Raiz!$G$110</f>
        <v>6.4999999999999997E-3</v>
      </c>
      <c r="J3326" s="11">
        <f>ROUND(I3326*J3335,2)</f>
        <v>10.69</v>
      </c>
      <c r="K3326" s="4"/>
      <c r="L3326" s="4"/>
    </row>
    <row r="3327" spans="1:12" ht="18" customHeight="1" x14ac:dyDescent="0.2">
      <c r="A3327" s="50">
        <f t="shared" si="2467"/>
        <v>2</v>
      </c>
      <c r="B3327" s="50" t="str">
        <f t="shared" si="2467"/>
        <v>Vigilante armado diurno - 12x36h</v>
      </c>
      <c r="C3327" s="50" t="str">
        <f t="shared" si="2467"/>
        <v>GUAÍRA</v>
      </c>
      <c r="D3327" s="533"/>
      <c r="E3327" s="535"/>
      <c r="F3327" s="535" t="str">
        <f>Raiz!$D$111</f>
        <v>COFINS</v>
      </c>
      <c r="G3327" s="539"/>
      <c r="H3327" s="540"/>
      <c r="I3327" s="12">
        <f>Raiz!$G$111</f>
        <v>0.03</v>
      </c>
      <c r="J3327" s="11">
        <f>ROUND(I3327*J3335,2)</f>
        <v>49.35</v>
      </c>
    </row>
    <row r="3328" spans="1:12" ht="18" customHeight="1" x14ac:dyDescent="0.2">
      <c r="A3328" s="50">
        <f t="shared" si="2467"/>
        <v>2</v>
      </c>
      <c r="B3328" s="50" t="str">
        <f t="shared" si="2467"/>
        <v>Vigilante armado diurno - 12x36h</v>
      </c>
      <c r="C3328" s="50" t="str">
        <f t="shared" si="2467"/>
        <v>GUAÍRA</v>
      </c>
      <c r="D3328" s="10" t="str">
        <f>Raiz!$B$112</f>
        <v>C.2</v>
      </c>
      <c r="E3328" s="240" t="str">
        <f>Raiz!$C$112</f>
        <v>Tributos Municipais</v>
      </c>
      <c r="F3328" s="524" t="str">
        <f>Raiz!$D$112</f>
        <v>ISS</v>
      </c>
      <c r="G3328" s="526"/>
      <c r="H3328" s="525"/>
      <c r="I3328" s="12">
        <f>VLOOKUP(G3223,Base!$B$25:$D$44,3,FALSE)</f>
        <v>0.04</v>
      </c>
      <c r="J3328" s="11">
        <f>ROUND(I3328*J3335,2)</f>
        <v>65.8</v>
      </c>
    </row>
    <row r="3329" spans="1:10" ht="18" customHeight="1" thickBot="1" x14ac:dyDescent="0.25">
      <c r="A3329" s="50">
        <f t="shared" si="2467"/>
        <v>2</v>
      </c>
      <c r="B3329" s="50" t="str">
        <f t="shared" si="2467"/>
        <v>Vigilante armado diurno - 12x36h</v>
      </c>
      <c r="C3329" s="50" t="str">
        <f t="shared" si="2467"/>
        <v>GUAÍRA</v>
      </c>
      <c r="D3329" s="653" t="str">
        <f>Raiz!$B$113</f>
        <v>Total do Módulo 6 - Custos Indiretos, Lucro e Tributos</v>
      </c>
      <c r="E3329" s="653"/>
      <c r="F3329" s="653"/>
      <c r="G3329" s="653"/>
      <c r="H3329" s="653"/>
      <c r="I3329" s="16">
        <f>I3324+I3325</f>
        <v>7.6499999999999999E-2</v>
      </c>
      <c r="J3329" s="13">
        <f>J3324+J3325</f>
        <v>125.84</v>
      </c>
    </row>
    <row r="3330" spans="1:10" ht="11.25" customHeight="1" thickBot="1" x14ac:dyDescent="0.25">
      <c r="A3330" s="50">
        <f t="shared" ref="A3330:C3330" si="2468">A3329</f>
        <v>2</v>
      </c>
      <c r="B3330" s="50" t="str">
        <f t="shared" si="2468"/>
        <v>Vigilante armado diurno - 12x36h</v>
      </c>
      <c r="C3330" s="50" t="str">
        <f t="shared" si="2468"/>
        <v>GUAÍRA</v>
      </c>
      <c r="D3330" s="4"/>
      <c r="E3330" s="4"/>
      <c r="F3330" s="4"/>
      <c r="G3330" s="4"/>
      <c r="H3330" s="4"/>
      <c r="I3330" s="4"/>
      <c r="J3330" s="4"/>
    </row>
    <row r="3331" spans="1:10" ht="18" customHeight="1" x14ac:dyDescent="0.2">
      <c r="A3331" s="50">
        <f t="shared" ref="A3331:C3331" si="2469">A3330</f>
        <v>2</v>
      </c>
      <c r="B3331" s="50" t="str">
        <f t="shared" si="2469"/>
        <v>Vigilante armado diurno - 12x36h</v>
      </c>
      <c r="C3331" s="50" t="str">
        <f t="shared" si="2469"/>
        <v>GUAÍRA</v>
      </c>
      <c r="D3331" s="556" t="str">
        <f>Raiz!$B$115</f>
        <v>TRIBUTOS (percentual incidente sobre o Valor total por empregado)</v>
      </c>
      <c r="E3331" s="557"/>
      <c r="F3331" s="557"/>
      <c r="G3331" s="557"/>
      <c r="H3331" s="557"/>
      <c r="I3331" s="557"/>
      <c r="J3331" s="558"/>
    </row>
    <row r="3332" spans="1:10" ht="18" customHeight="1" x14ac:dyDescent="0.2">
      <c r="A3332" s="50">
        <f t="shared" ref="A3332:C3332" si="2470">A3331</f>
        <v>2</v>
      </c>
      <c r="B3332" s="50" t="str">
        <f t="shared" si="2470"/>
        <v>Vigilante armado diurno - 12x36h</v>
      </c>
      <c r="C3332" s="50" t="str">
        <f t="shared" si="2470"/>
        <v>GUAÍRA</v>
      </c>
      <c r="D3332" s="10" t="str">
        <f>Raiz!$B$116</f>
        <v>A</v>
      </c>
      <c r="E3332" s="521" t="str">
        <f>Raiz!$C$116</f>
        <v>Percentual total dos Tributos / 100</v>
      </c>
      <c r="F3332" s="521"/>
      <c r="G3332" s="521"/>
      <c r="H3332" s="521"/>
      <c r="I3332" s="521"/>
      <c r="J3332" s="23">
        <f>I3325</f>
        <v>7.6499999999999999E-2</v>
      </c>
    </row>
    <row r="3333" spans="1:10" ht="18" customHeight="1" x14ac:dyDescent="0.2">
      <c r="A3333" s="50">
        <f t="shared" ref="A3333:C3333" si="2471">A3332</f>
        <v>2</v>
      </c>
      <c r="B3333" s="50" t="str">
        <f t="shared" si="2471"/>
        <v>Vigilante armado diurno - 12x36h</v>
      </c>
      <c r="C3333" s="50" t="str">
        <f t="shared" si="2471"/>
        <v>GUAÍRA</v>
      </c>
      <c r="D3333" s="10" t="str">
        <f>Raiz!$B$117</f>
        <v>B</v>
      </c>
      <c r="E3333" s="521" t="str">
        <f>Raiz!$C$117</f>
        <v>1 - A</v>
      </c>
      <c r="F3333" s="521"/>
      <c r="G3333" s="521"/>
      <c r="H3333" s="521"/>
      <c r="I3333" s="521"/>
      <c r="J3333" s="23">
        <f>1-J3332</f>
        <v>0.92349999999999999</v>
      </c>
    </row>
    <row r="3334" spans="1:10" ht="18" customHeight="1" x14ac:dyDescent="0.2">
      <c r="A3334" s="50">
        <f t="shared" ref="A3334:C3334" si="2472">A3333</f>
        <v>2</v>
      </c>
      <c r="B3334" s="50" t="str">
        <f t="shared" si="2472"/>
        <v>Vigilante armado diurno - 12x36h</v>
      </c>
      <c r="C3334" s="50" t="str">
        <f t="shared" si="2472"/>
        <v>GUAÍRA</v>
      </c>
      <c r="D3334" s="10" t="str">
        <f>Raiz!$B$118</f>
        <v>C</v>
      </c>
      <c r="E3334" s="521" t="str">
        <f>Raiz!$C$118</f>
        <v>Custo antes da incidência dos tributos</v>
      </c>
      <c r="F3334" s="521"/>
      <c r="G3334" s="521"/>
      <c r="H3334" s="521"/>
      <c r="I3334" s="521"/>
      <c r="J3334" s="11">
        <f>J3348</f>
        <v>1519.2600000000002</v>
      </c>
    </row>
    <row r="3335" spans="1:10" ht="18" customHeight="1" x14ac:dyDescent="0.2">
      <c r="A3335" s="50">
        <f t="shared" ref="A3335:C3335" si="2473">A3334</f>
        <v>2</v>
      </c>
      <c r="B3335" s="50" t="str">
        <f t="shared" si="2473"/>
        <v>Vigilante armado diurno - 12x36h</v>
      </c>
      <c r="C3335" s="50" t="str">
        <f t="shared" si="2473"/>
        <v>GUAÍRA</v>
      </c>
      <c r="D3335" s="10" t="str">
        <f>Raiz!$B$119</f>
        <v>D</v>
      </c>
      <c r="E3335" s="521" t="str">
        <f>Raiz!$C$119</f>
        <v>PREÇO DO POSTO/MÊS (C / B)</v>
      </c>
      <c r="F3335" s="521"/>
      <c r="G3335" s="521"/>
      <c r="H3335" s="521"/>
      <c r="I3335" s="521"/>
      <c r="J3335" s="11">
        <f>ROUND(J3334/J3333,2)</f>
        <v>1645.11</v>
      </c>
    </row>
    <row r="3336" spans="1:10" ht="18" customHeight="1" thickBot="1" x14ac:dyDescent="0.25">
      <c r="A3336" s="50">
        <f t="shared" ref="A3336:C3336" si="2474">A3335</f>
        <v>2</v>
      </c>
      <c r="B3336" s="50" t="str">
        <f t="shared" si="2474"/>
        <v>Vigilante armado diurno - 12x36h</v>
      </c>
      <c r="C3336" s="50" t="str">
        <f t="shared" si="2474"/>
        <v>GUAÍRA</v>
      </c>
      <c r="D3336" s="619" t="str">
        <f>Raiz!$B$120</f>
        <v>Total dos Tributos = (D – C)</v>
      </c>
      <c r="E3336" s="619"/>
      <c r="F3336" s="619"/>
      <c r="G3336" s="619"/>
      <c r="H3336" s="619"/>
      <c r="I3336" s="619"/>
      <c r="J3336" s="24">
        <f>J3335-J3334</f>
        <v>125.84999999999968</v>
      </c>
    </row>
    <row r="3337" spans="1:10" ht="11.25" customHeight="1" thickBot="1" x14ac:dyDescent="0.25">
      <c r="A3337" s="50">
        <f t="shared" ref="A3337:C3337" si="2475">A3336</f>
        <v>2</v>
      </c>
      <c r="B3337" s="50" t="str">
        <f t="shared" si="2475"/>
        <v>Vigilante armado diurno - 12x36h</v>
      </c>
      <c r="C3337" s="50" t="str">
        <f t="shared" si="2475"/>
        <v>GUAÍRA</v>
      </c>
      <c r="D3337" s="4"/>
      <c r="E3337" s="4"/>
      <c r="F3337" s="4"/>
      <c r="G3337" s="4"/>
      <c r="H3337" s="4"/>
      <c r="I3337" s="4"/>
      <c r="J3337" s="4"/>
    </row>
    <row r="3338" spans="1:10" ht="18" customHeight="1" x14ac:dyDescent="0.2">
      <c r="A3338" s="50">
        <f t="shared" ref="A3338:C3338" si="2476">A3337</f>
        <v>2</v>
      </c>
      <c r="B3338" s="50" t="str">
        <f t="shared" si="2476"/>
        <v>Vigilante armado diurno - 12x36h</v>
      </c>
      <c r="C3338" s="50" t="str">
        <f t="shared" si="2476"/>
        <v>GUAÍRA</v>
      </c>
      <c r="D3338" s="544" t="str">
        <f>Raiz!$B$122</f>
        <v>2 - QUADRO-RESUMO DO CUSTO POR EMPREGADO</v>
      </c>
      <c r="E3338" s="544"/>
      <c r="F3338" s="544"/>
      <c r="G3338" s="544"/>
      <c r="H3338" s="544"/>
      <c r="I3338" s="646"/>
      <c r="J3338" s="68" t="str">
        <f>Raiz!$H$122</f>
        <v>Valor R$</v>
      </c>
    </row>
    <row r="3339" spans="1:10" ht="18" customHeight="1" x14ac:dyDescent="0.2">
      <c r="A3339" s="50">
        <f t="shared" ref="A3339:C3339" si="2477">A3338</f>
        <v>2</v>
      </c>
      <c r="B3339" s="50" t="str">
        <f t="shared" si="2477"/>
        <v>Vigilante armado diurno - 12x36h</v>
      </c>
      <c r="C3339" s="50" t="str">
        <f t="shared" si="2477"/>
        <v>GUAÍRA</v>
      </c>
      <c r="D3339" s="10" t="str">
        <f>Raiz!$B$123</f>
        <v>A</v>
      </c>
      <c r="E3339" s="521" t="str">
        <f>Raiz!$C$123</f>
        <v>Módulo 1 - Composição da Remuneração</v>
      </c>
      <c r="F3339" s="521"/>
      <c r="G3339" s="521"/>
      <c r="H3339" s="521"/>
      <c r="I3339" s="521"/>
      <c r="J3339" s="11">
        <f>J3256</f>
        <v>0</v>
      </c>
    </row>
    <row r="3340" spans="1:10" ht="18" customHeight="1" x14ac:dyDescent="0.2">
      <c r="A3340" s="50">
        <f t="shared" ref="A3340:C3340" si="2478">A3339</f>
        <v>2</v>
      </c>
      <c r="B3340" s="50" t="str">
        <f t="shared" si="2478"/>
        <v>Vigilante armado diurno - 12x36h</v>
      </c>
      <c r="C3340" s="50" t="str">
        <f t="shared" si="2478"/>
        <v>GUAÍRA</v>
      </c>
      <c r="D3340" s="10" t="str">
        <f>Raiz!$B$124</f>
        <v>B</v>
      </c>
      <c r="E3340" s="521" t="str">
        <f>Raiz!$C$124</f>
        <v>Módulo 2 - Encargos e Benefícios Anuais, Mensais e Diários</v>
      </c>
      <c r="F3340" s="521"/>
      <c r="G3340" s="521"/>
      <c r="H3340" s="521"/>
      <c r="I3340" s="521"/>
      <c r="J3340" s="11">
        <f t="shared" ref="J3340" si="2479">J3290</f>
        <v>1413.14</v>
      </c>
    </row>
    <row r="3341" spans="1:10" ht="18" customHeight="1" x14ac:dyDescent="0.2">
      <c r="A3341" s="50">
        <f t="shared" ref="A3341:C3341" si="2480">A3340</f>
        <v>2</v>
      </c>
      <c r="B3341" s="50" t="str">
        <f t="shared" si="2480"/>
        <v>Vigilante armado diurno - 12x36h</v>
      </c>
      <c r="C3341" s="50" t="str">
        <f t="shared" si="2480"/>
        <v>GUAÍRA</v>
      </c>
      <c r="D3341" s="10" t="str">
        <f>Raiz!$B$125</f>
        <v>C</v>
      </c>
      <c r="E3341" s="521" t="str">
        <f>Raiz!$C$125</f>
        <v>Módulo 3 - Provisão para Rescisão</v>
      </c>
      <c r="F3341" s="521"/>
      <c r="G3341" s="521"/>
      <c r="H3341" s="521"/>
      <c r="I3341" s="521"/>
      <c r="J3341" s="11">
        <f t="shared" ref="J3341" si="2481">J3299</f>
        <v>0</v>
      </c>
    </row>
    <row r="3342" spans="1:10" ht="18" customHeight="1" x14ac:dyDescent="0.2">
      <c r="A3342" s="50">
        <f t="shared" ref="A3342:C3342" si="2482">A3341</f>
        <v>2</v>
      </c>
      <c r="B3342" s="50" t="str">
        <f t="shared" si="2482"/>
        <v>Vigilante armado diurno - 12x36h</v>
      </c>
      <c r="C3342" s="50" t="str">
        <f t="shared" si="2482"/>
        <v>GUAÍRA</v>
      </c>
      <c r="D3342" s="10" t="str">
        <f>Raiz!$B$126</f>
        <v>D</v>
      </c>
      <c r="E3342" s="521" t="str">
        <f>Raiz!$C$126</f>
        <v>Módulo 4 - Custo de Reposição do Profissional Ausente</v>
      </c>
      <c r="F3342" s="521"/>
      <c r="G3342" s="521"/>
      <c r="H3342" s="521"/>
      <c r="I3342" s="521"/>
      <c r="J3342" s="11">
        <f t="shared" ref="J3342" si="2483">J3312</f>
        <v>106.12000000000002</v>
      </c>
    </row>
    <row r="3343" spans="1:10" ht="18" customHeight="1" x14ac:dyDescent="0.2">
      <c r="A3343" s="50">
        <f t="shared" ref="A3343:C3343" si="2484">A3342</f>
        <v>2</v>
      </c>
      <c r="B3343" s="50" t="str">
        <f t="shared" si="2484"/>
        <v>Vigilante armado diurno - 12x36h</v>
      </c>
      <c r="C3343" s="50" t="str">
        <f t="shared" si="2484"/>
        <v>GUAÍRA</v>
      </c>
      <c r="D3343" s="10" t="str">
        <f>Raiz!$B$127</f>
        <v>E</v>
      </c>
      <c r="E3343" s="521" t="str">
        <f>Raiz!$C$127</f>
        <v>Módulo 5 - Insumos Diversos</v>
      </c>
      <c r="F3343" s="521"/>
      <c r="G3343" s="521"/>
      <c r="H3343" s="521"/>
      <c r="I3343" s="521"/>
      <c r="J3343" s="11">
        <f t="shared" ref="J3343" si="2485">J3319</f>
        <v>0</v>
      </c>
    </row>
    <row r="3344" spans="1:10" ht="18" customHeight="1" x14ac:dyDescent="0.2">
      <c r="A3344" s="50">
        <f t="shared" ref="A3344:C3344" si="2486">A3343</f>
        <v>2</v>
      </c>
      <c r="B3344" s="50" t="str">
        <f t="shared" si="2486"/>
        <v>Vigilante armado diurno - 12x36h</v>
      </c>
      <c r="C3344" s="50" t="str">
        <f t="shared" si="2486"/>
        <v>GUAÍRA</v>
      </c>
      <c r="D3344" s="647" t="str">
        <f>Raiz!$B$128</f>
        <v>Subtotal (A + B + C+ D + E)</v>
      </c>
      <c r="E3344" s="647"/>
      <c r="F3344" s="647"/>
      <c r="G3344" s="647"/>
      <c r="H3344" s="647"/>
      <c r="I3344" s="647"/>
      <c r="J3344" s="22">
        <f t="shared" ref="J3344" si="2487">SUM(J3339:J3343)</f>
        <v>1519.2600000000002</v>
      </c>
    </row>
    <row r="3345" spans="1:13" ht="18" customHeight="1" x14ac:dyDescent="0.2">
      <c r="A3345" s="50">
        <f t="shared" ref="A3345:C3345" si="2488">A3344</f>
        <v>2</v>
      </c>
      <c r="B3345" s="50" t="str">
        <f t="shared" si="2488"/>
        <v>Vigilante armado diurno - 12x36h</v>
      </c>
      <c r="C3345" s="50" t="str">
        <f t="shared" si="2488"/>
        <v>GUAÍRA</v>
      </c>
      <c r="D3345" s="10" t="str">
        <f>Raiz!$B$129</f>
        <v>F</v>
      </c>
      <c r="E3345" s="521" t="str">
        <f>Raiz!$C$129</f>
        <v>Módulo 6-A - Custos Indiretos (despesas administrativas e operacionais)</v>
      </c>
      <c r="F3345" s="521"/>
      <c r="G3345" s="521"/>
      <c r="H3345" s="521"/>
      <c r="I3345" s="521"/>
      <c r="J3345" s="11">
        <f t="shared" ref="J3345" si="2489">J3322</f>
        <v>0</v>
      </c>
    </row>
    <row r="3346" spans="1:13" ht="18" customHeight="1" x14ac:dyDescent="0.2">
      <c r="A3346" s="50">
        <f t="shared" ref="A3346:C3346" si="2490">A3345</f>
        <v>2</v>
      </c>
      <c r="B3346" s="50" t="str">
        <f t="shared" si="2490"/>
        <v>Vigilante armado diurno - 12x36h</v>
      </c>
      <c r="C3346" s="50" t="str">
        <f t="shared" si="2490"/>
        <v>GUAÍRA</v>
      </c>
      <c r="D3346" s="647" t="str">
        <f>Raiz!$B$130</f>
        <v>Subtotal (antes da incidência dos lucros)</v>
      </c>
      <c r="E3346" s="647"/>
      <c r="F3346" s="647"/>
      <c r="G3346" s="647"/>
      <c r="H3346" s="647"/>
      <c r="I3346" s="647"/>
      <c r="J3346" s="25">
        <f t="shared" ref="J3346" si="2491">J3344+J3345</f>
        <v>1519.2600000000002</v>
      </c>
    </row>
    <row r="3347" spans="1:13" ht="18" customHeight="1" x14ac:dyDescent="0.2">
      <c r="A3347" s="50">
        <f t="shared" ref="A3347:C3347" si="2492">A3346</f>
        <v>2</v>
      </c>
      <c r="B3347" s="50" t="str">
        <f t="shared" si="2492"/>
        <v>Vigilante armado diurno - 12x36h</v>
      </c>
      <c r="C3347" s="50" t="str">
        <f t="shared" si="2492"/>
        <v>GUAÍRA</v>
      </c>
      <c r="D3347" s="10" t="str">
        <f>Raiz!$B$131</f>
        <v>G</v>
      </c>
      <c r="E3347" s="521" t="str">
        <f>Raiz!$C$131</f>
        <v>Módulo 6-B - Lucro</v>
      </c>
      <c r="F3347" s="521"/>
      <c r="G3347" s="521"/>
      <c r="H3347" s="521"/>
      <c r="I3347" s="521"/>
      <c r="J3347" s="25">
        <f t="shared" ref="J3347" si="2493">J3323</f>
        <v>0</v>
      </c>
    </row>
    <row r="3348" spans="1:13" ht="18" customHeight="1" x14ac:dyDescent="0.2">
      <c r="A3348" s="50">
        <f t="shared" ref="A3348:C3348" si="2494">A3347</f>
        <v>2</v>
      </c>
      <c r="B3348" s="50" t="str">
        <f t="shared" si="2494"/>
        <v>Vigilante armado diurno - 12x36h</v>
      </c>
      <c r="C3348" s="50" t="str">
        <f t="shared" si="2494"/>
        <v>GUAÍRA</v>
      </c>
      <c r="D3348" s="647" t="str">
        <f>Raiz!$B$132</f>
        <v>Subtotal (antes da incidência dos tributos)</v>
      </c>
      <c r="E3348" s="647"/>
      <c r="F3348" s="647"/>
      <c r="G3348" s="647"/>
      <c r="H3348" s="647"/>
      <c r="I3348" s="647"/>
      <c r="J3348" s="25">
        <f t="shared" ref="J3348" si="2495">J3346+J3347</f>
        <v>1519.2600000000002</v>
      </c>
    </row>
    <row r="3349" spans="1:13" ht="18" customHeight="1" thickBot="1" x14ac:dyDescent="0.25">
      <c r="A3349" s="50">
        <f t="shared" ref="A3349:C3349" si="2496">A3348</f>
        <v>2</v>
      </c>
      <c r="B3349" s="50" t="str">
        <f t="shared" si="2496"/>
        <v>Vigilante armado diurno - 12x36h</v>
      </c>
      <c r="C3349" s="50" t="str">
        <f t="shared" si="2496"/>
        <v>GUAÍRA</v>
      </c>
      <c r="D3349" s="245" t="str">
        <f>Raiz!$B$133</f>
        <v>H</v>
      </c>
      <c r="E3349" s="625" t="str">
        <f>Raiz!$C$133</f>
        <v>Módulo 6-C - Tributos</v>
      </c>
      <c r="F3349" s="625"/>
      <c r="G3349" s="625"/>
      <c r="H3349" s="625"/>
      <c r="I3349" s="625"/>
      <c r="J3349" s="25">
        <f t="shared" ref="J3349" si="2497">J3325</f>
        <v>125.84</v>
      </c>
    </row>
    <row r="3350" spans="1:13" ht="30" customHeight="1" thickBot="1" x14ac:dyDescent="0.25">
      <c r="A3350" s="50">
        <f t="shared" ref="A3350:C3350" si="2498">A3349</f>
        <v>2</v>
      </c>
      <c r="B3350" s="50" t="str">
        <f t="shared" si="2498"/>
        <v>Vigilante armado diurno - 12x36h</v>
      </c>
      <c r="C3350" s="50" t="str">
        <f t="shared" si="2498"/>
        <v>GUAÍRA</v>
      </c>
      <c r="D3350" s="650" t="str">
        <f>Raiz!$B$134</f>
        <v>Valor Total por Posto / Mês</v>
      </c>
      <c r="E3350" s="651"/>
      <c r="F3350" s="652"/>
      <c r="G3350" s="654" t="str">
        <f>CONCATENATE(G3228," - ",G3223)</f>
        <v>Vigilante armado diurno - 12x36h - GUAÍRA</v>
      </c>
      <c r="H3350" s="651"/>
      <c r="I3350" s="652"/>
      <c r="J3350" s="67">
        <f t="shared" ref="J3350" si="2499">SUM(J3348:J3349)</f>
        <v>1645.1000000000001</v>
      </c>
      <c r="M3350" s="90"/>
    </row>
    <row r="3351" spans="1:13" ht="15" customHeight="1" thickBot="1" x14ac:dyDescent="0.25">
      <c r="A3351" s="50">
        <f t="shared" ref="A3351:C3351" si="2500">A3350</f>
        <v>2</v>
      </c>
      <c r="B3351" s="50" t="str">
        <f t="shared" si="2500"/>
        <v>Vigilante armado diurno - 12x36h</v>
      </c>
      <c r="C3351" s="50" t="str">
        <f t="shared" si="2500"/>
        <v>GUAÍRA</v>
      </c>
      <c r="M3351" s="90"/>
    </row>
    <row r="3352" spans="1:13" ht="30" customHeight="1" thickBot="1" x14ac:dyDescent="0.25">
      <c r="A3352" s="50">
        <f>J3352</f>
        <v>2</v>
      </c>
      <c r="B3352" s="50" t="str">
        <f>G3362</f>
        <v>Vigilante armado noturno - 12x36h</v>
      </c>
      <c r="C3352" s="50" t="str">
        <f>G3357</f>
        <v>GUAÍRA</v>
      </c>
      <c r="D3352" s="657" t="str">
        <f>Raiz!$B$2</f>
        <v>PLANILHA DE CUSTOS E FORMAÇÃO DE PREÇOS</v>
      </c>
      <c r="E3352" s="658"/>
      <c r="F3352" s="658"/>
      <c r="G3352" s="658"/>
      <c r="H3352" s="658"/>
      <c r="I3352" s="52" t="str">
        <f>Raiz!$G$2</f>
        <v>GRUPO</v>
      </c>
      <c r="J3352" s="53">
        <f>VLOOKUP(G3357,Base!$B$25:$C$44,2,FALSE)</f>
        <v>2</v>
      </c>
      <c r="K3352" s="239"/>
      <c r="L3352" s="48" t="s">
        <v>163</v>
      </c>
      <c r="M3352" s="49">
        <f>M3218+1</f>
        <v>26</v>
      </c>
    </row>
    <row r="3353" spans="1:13" s="4" customFormat="1" ht="18" customHeight="1" x14ac:dyDescent="0.2">
      <c r="A3353" s="50">
        <f>A3352</f>
        <v>2</v>
      </c>
      <c r="B3353" s="50" t="str">
        <f>B3352</f>
        <v>Vigilante armado noturno - 12x36h</v>
      </c>
      <c r="C3353" s="50" t="str">
        <f>C3352</f>
        <v>GUAÍRA</v>
      </c>
      <c r="D3353" s="659" t="str">
        <f>Raiz!$B$3</f>
        <v>DISCRIMINAÇÃO DOS SERVIÇOS (DADOS REFERENTES À CONTRATAÇÃO)</v>
      </c>
      <c r="E3353" s="660"/>
      <c r="F3353" s="660"/>
      <c r="G3353" s="660"/>
      <c r="H3353" s="660"/>
      <c r="I3353" s="660"/>
      <c r="J3353" s="661"/>
    </row>
    <row r="3354" spans="1:13" s="4" customFormat="1" ht="18" customHeight="1" x14ac:dyDescent="0.2">
      <c r="A3354" s="50">
        <f t="shared" ref="A3354:C3354" si="2501">A3353</f>
        <v>2</v>
      </c>
      <c r="B3354" s="50" t="str">
        <f t="shared" si="2501"/>
        <v>Vigilante armado noturno - 12x36h</v>
      </c>
      <c r="C3354" s="50" t="str">
        <f t="shared" si="2501"/>
        <v>GUAÍRA</v>
      </c>
      <c r="D3354" s="10" t="str">
        <f>Raiz!$B$4</f>
        <v>A</v>
      </c>
      <c r="E3354" s="524" t="str">
        <f>Raiz!$C$4</f>
        <v>Processo nº</v>
      </c>
      <c r="F3354" s="525"/>
      <c r="G3354" s="629" t="str">
        <f>Base!$C$2</f>
        <v>10905.720056/2023-49</v>
      </c>
      <c r="H3354" s="630"/>
      <c r="I3354" s="630"/>
      <c r="J3354" s="631"/>
    </row>
    <row r="3355" spans="1:13" s="4" customFormat="1" ht="18" customHeight="1" x14ac:dyDescent="0.2">
      <c r="A3355" s="50">
        <f t="shared" ref="A3355:C3355" si="2502">A3354</f>
        <v>2</v>
      </c>
      <c r="B3355" s="50" t="str">
        <f t="shared" si="2502"/>
        <v>Vigilante armado noturno - 12x36h</v>
      </c>
      <c r="C3355" s="50" t="str">
        <f t="shared" si="2502"/>
        <v>GUAÍRA</v>
      </c>
      <c r="D3355" s="10" t="str">
        <f>Raiz!$B$5</f>
        <v>B</v>
      </c>
      <c r="E3355" s="524" t="str">
        <f>Raiz!$C$5</f>
        <v>Licitação nº</v>
      </c>
      <c r="F3355" s="525"/>
      <c r="G3355" s="629" t="str">
        <f>Base!$C$3</f>
        <v>___/2024</v>
      </c>
      <c r="H3355" s="630"/>
      <c r="I3355" s="630"/>
      <c r="J3355" s="631"/>
    </row>
    <row r="3356" spans="1:13" s="4" customFormat="1" ht="18" customHeight="1" x14ac:dyDescent="0.2">
      <c r="A3356" s="50">
        <f t="shared" ref="A3356:C3357" si="2503">A3355</f>
        <v>2</v>
      </c>
      <c r="B3356" s="50" t="str">
        <f t="shared" si="2503"/>
        <v>Vigilante armado noturno - 12x36h</v>
      </c>
      <c r="C3356" s="50" t="str">
        <f t="shared" si="2503"/>
        <v>GUAÍRA</v>
      </c>
      <c r="D3356" s="10" t="str">
        <f>Raiz!$B$6</f>
        <v>C</v>
      </c>
      <c r="E3356" s="524" t="str">
        <f>Raiz!$C$6</f>
        <v>Data de apresentação da proposta</v>
      </c>
      <c r="F3356" s="525"/>
      <c r="G3356" s="629" t="str">
        <f>Base!$C$4</f>
        <v>___/___/2024</v>
      </c>
      <c r="H3356" s="630"/>
      <c r="I3356" s="630"/>
      <c r="J3356" s="631"/>
    </row>
    <row r="3357" spans="1:13" s="4" customFormat="1" ht="18" customHeight="1" x14ac:dyDescent="0.2">
      <c r="A3357" s="50">
        <f t="shared" si="2503"/>
        <v>2</v>
      </c>
      <c r="B3357" s="50" t="str">
        <f t="shared" si="2503"/>
        <v>Vigilante armado noturno - 12x36h</v>
      </c>
      <c r="C3357" s="50" t="str">
        <f t="shared" si="2503"/>
        <v>GUAÍRA</v>
      </c>
      <c r="D3357" s="10" t="str">
        <f>Raiz!$B$7</f>
        <v>D</v>
      </c>
      <c r="E3357" s="524" t="str">
        <f>Raiz!$C$7</f>
        <v>Local da prestação do serviço</v>
      </c>
      <c r="F3357" s="525"/>
      <c r="G3357" s="632" t="str">
        <f>VLOOKUP(M3352,Base!$Q$49:$S$102,2,FALSE)</f>
        <v>GUAÍRA</v>
      </c>
      <c r="H3357" s="633"/>
      <c r="I3357" s="633"/>
      <c r="J3357" s="634"/>
      <c r="K3357" s="239"/>
      <c r="L3357" s="239"/>
    </row>
    <row r="3358" spans="1:13" s="4" customFormat="1" ht="18" customHeight="1" x14ac:dyDescent="0.2">
      <c r="A3358" s="50">
        <f t="shared" ref="A3358:C3358" si="2504">A3357</f>
        <v>2</v>
      </c>
      <c r="B3358" s="50" t="str">
        <f t="shared" si="2504"/>
        <v>Vigilante armado noturno - 12x36h</v>
      </c>
      <c r="C3358" s="50" t="str">
        <f t="shared" si="2504"/>
        <v>GUAÍRA</v>
      </c>
      <c r="D3358" s="10" t="str">
        <f>Raiz!$B$8</f>
        <v>E</v>
      </c>
      <c r="E3358" s="524" t="str">
        <f>Raiz!$C$8</f>
        <v>Ano do Acordo, Convenção ou Dissídio Coletivo:</v>
      </c>
      <c r="F3358" s="525"/>
      <c r="G3358" s="635" t="str">
        <f>VLOOKUP(G3357,Base!$B$149:$L$168,J3362+1,FALSE)</f>
        <v>2022/2024</v>
      </c>
      <c r="H3358" s="636"/>
      <c r="I3358" s="636"/>
      <c r="J3358" s="637"/>
    </row>
    <row r="3359" spans="1:13" s="4" customFormat="1" ht="18" customHeight="1" thickBot="1" x14ac:dyDescent="0.25">
      <c r="A3359" s="50">
        <f t="shared" ref="A3359:C3374" si="2505">A3358</f>
        <v>2</v>
      </c>
      <c r="B3359" s="50" t="str">
        <f t="shared" si="2505"/>
        <v>Vigilante armado noturno - 12x36h</v>
      </c>
      <c r="C3359" s="50" t="str">
        <f t="shared" si="2505"/>
        <v>GUAÍRA</v>
      </c>
      <c r="D3359" s="9" t="str">
        <f>Raiz!$B$9</f>
        <v>F</v>
      </c>
      <c r="E3359" s="623" t="str">
        <f>Raiz!$C$9</f>
        <v>Tempo de Execução (meses)</v>
      </c>
      <c r="F3359" s="624"/>
      <c r="G3359" s="641">
        <f>VLOOKUP(G3357,Base!$B$99:$L$118,J3362+1,FALSE)</f>
        <v>24</v>
      </c>
      <c r="H3359" s="642"/>
      <c r="I3359" s="642"/>
      <c r="J3359" s="600"/>
    </row>
    <row r="3360" spans="1:13" ht="14.25" customHeight="1" thickBot="1" x14ac:dyDescent="0.25">
      <c r="A3360" s="50">
        <f t="shared" si="2505"/>
        <v>2</v>
      </c>
      <c r="B3360" s="50" t="str">
        <f t="shared" si="2505"/>
        <v>Vigilante armado noturno - 12x36h</v>
      </c>
      <c r="C3360" s="50" t="str">
        <f t="shared" si="2505"/>
        <v>GUAÍRA</v>
      </c>
      <c r="D3360" s="89"/>
    </row>
    <row r="3361" spans="1:12" s="4" customFormat="1" ht="18" customHeight="1" x14ac:dyDescent="0.2">
      <c r="A3361" s="50">
        <f t="shared" si="2505"/>
        <v>2</v>
      </c>
      <c r="B3361" s="50" t="str">
        <f t="shared" si="2505"/>
        <v>Vigilante armado noturno - 12x36h</v>
      </c>
      <c r="C3361" s="50" t="str">
        <f t="shared" si="2505"/>
        <v>GUAÍRA</v>
      </c>
      <c r="D3361" s="601" t="str">
        <f>Raiz!$B$11</f>
        <v>IDENTIFICAÇÃO DO SERVIÇO</v>
      </c>
      <c r="E3361" s="601"/>
      <c r="F3361" s="601"/>
      <c r="G3361" s="601"/>
      <c r="H3361" s="601"/>
      <c r="I3361" s="601"/>
      <c r="J3361" s="601"/>
    </row>
    <row r="3362" spans="1:12" s="4" customFormat="1" ht="18" customHeight="1" x14ac:dyDescent="0.2">
      <c r="A3362" s="50">
        <f t="shared" si="2505"/>
        <v>2</v>
      </c>
      <c r="B3362" s="50" t="str">
        <f t="shared" si="2505"/>
        <v>Vigilante armado noturno - 12x36h</v>
      </c>
      <c r="C3362" s="50" t="str">
        <f t="shared" si="2505"/>
        <v>GUAÍRA</v>
      </c>
      <c r="D3362" s="609" t="str">
        <f>Raiz!$B$12</f>
        <v>Tipo de Serviço</v>
      </c>
      <c r="E3362" s="609"/>
      <c r="F3362" s="609"/>
      <c r="G3362" s="607" t="str">
        <f>VLOOKUP(M3352,Base!$Q$49:$S$102,3,FALSE)</f>
        <v>Vigilante armado noturno - 12x36h</v>
      </c>
      <c r="H3362" s="608"/>
      <c r="I3362" s="608"/>
      <c r="J3362" s="47">
        <f>VLOOKUP(G3362,Base!$B$11:$E$20,4,FALSE)</f>
        <v>2</v>
      </c>
    </row>
    <row r="3363" spans="1:12" s="4" customFormat="1" ht="18" customHeight="1" x14ac:dyDescent="0.2">
      <c r="A3363" s="50">
        <f t="shared" si="2505"/>
        <v>2</v>
      </c>
      <c r="B3363" s="50" t="str">
        <f t="shared" si="2505"/>
        <v>Vigilante armado noturno - 12x36h</v>
      </c>
      <c r="C3363" s="50" t="str">
        <f t="shared" si="2505"/>
        <v>GUAÍRA</v>
      </c>
      <c r="D3363" s="609" t="str">
        <f>Raiz!$B$13</f>
        <v>Unidade de medida</v>
      </c>
      <c r="E3363" s="609"/>
      <c r="F3363" s="609"/>
      <c r="G3363" s="610" t="str">
        <f>Base!$C$6</f>
        <v>Posto</v>
      </c>
      <c r="H3363" s="610"/>
      <c r="I3363" s="610"/>
      <c r="J3363" s="610"/>
    </row>
    <row r="3364" spans="1:12" s="4" customFormat="1" ht="18" customHeight="1" thickBot="1" x14ac:dyDescent="0.25">
      <c r="A3364" s="50">
        <f t="shared" si="2505"/>
        <v>2</v>
      </c>
      <c r="B3364" s="50" t="str">
        <f t="shared" si="2505"/>
        <v>Vigilante armado noturno - 12x36h</v>
      </c>
      <c r="C3364" s="50" t="str">
        <f t="shared" si="2505"/>
        <v>GUAÍRA</v>
      </c>
      <c r="D3364" s="597" t="str">
        <f>Raiz!$B$14</f>
        <v>Quantidade a contratar (unidade de medida)</v>
      </c>
      <c r="E3364" s="597"/>
      <c r="F3364" s="597"/>
      <c r="G3364" s="598">
        <f>VLOOKUP(G3357,Base!$B$49:$L$68,1+J3362,FALSE)</f>
        <v>3</v>
      </c>
      <c r="H3364" s="599"/>
      <c r="I3364" s="599"/>
      <c r="J3364" s="600"/>
    </row>
    <row r="3365" spans="1:12" s="4" customFormat="1" ht="14.25" customHeight="1" thickBot="1" x14ac:dyDescent="0.25">
      <c r="A3365" s="50">
        <f t="shared" si="2505"/>
        <v>2</v>
      </c>
      <c r="B3365" s="50" t="str">
        <f t="shared" si="2505"/>
        <v>Vigilante armado noturno - 12x36h</v>
      </c>
      <c r="C3365" s="50" t="str">
        <f t="shared" si="2505"/>
        <v>GUAÍRA</v>
      </c>
      <c r="D3365" s="88"/>
      <c r="E3365" s="88"/>
      <c r="F3365" s="88"/>
      <c r="G3365" s="88"/>
      <c r="H3365" s="88"/>
      <c r="I3365" s="88"/>
      <c r="J3365" s="88"/>
      <c r="K3365" s="88"/>
      <c r="L3365" s="88"/>
    </row>
    <row r="3366" spans="1:12" s="4" customFormat="1" ht="18" customHeight="1" x14ac:dyDescent="0.2">
      <c r="A3366" s="50">
        <f t="shared" si="2505"/>
        <v>2</v>
      </c>
      <c r="B3366" s="50" t="str">
        <f t="shared" si="2505"/>
        <v>Vigilante armado noturno - 12x36h</v>
      </c>
      <c r="C3366" s="50" t="str">
        <f t="shared" si="2505"/>
        <v>GUAÍRA</v>
      </c>
      <c r="D3366" s="601" t="str">
        <f>Raiz!$B$16</f>
        <v>1. MÓDULOS: Mão de obra vinculada à execução contratual</v>
      </c>
      <c r="E3366" s="601"/>
      <c r="F3366" s="601"/>
      <c r="G3366" s="601"/>
      <c r="H3366" s="601"/>
      <c r="I3366" s="601"/>
      <c r="J3366" s="601"/>
    </row>
    <row r="3367" spans="1:12" s="4" customFormat="1" ht="18" customHeight="1" x14ac:dyDescent="0.2">
      <c r="A3367" s="50">
        <f t="shared" si="2505"/>
        <v>2</v>
      </c>
      <c r="B3367" s="50" t="str">
        <f t="shared" si="2505"/>
        <v>Vigilante armado noturno - 12x36h</v>
      </c>
      <c r="C3367" s="50" t="str">
        <f t="shared" si="2505"/>
        <v>GUAÍRA</v>
      </c>
      <c r="D3367" s="602" t="str">
        <f>Raiz!$B$17</f>
        <v>Dados para composição dos custos referentes a mão de obra</v>
      </c>
      <c r="E3367" s="602"/>
      <c r="F3367" s="602"/>
      <c r="G3367" s="602"/>
      <c r="H3367" s="602"/>
      <c r="I3367" s="602"/>
      <c r="J3367" s="602"/>
    </row>
    <row r="3368" spans="1:12" s="4" customFormat="1" ht="18" customHeight="1" x14ac:dyDescent="0.2">
      <c r="A3368" s="50">
        <f t="shared" si="2505"/>
        <v>2</v>
      </c>
      <c r="B3368" s="50" t="str">
        <f t="shared" si="2505"/>
        <v>Vigilante armado noturno - 12x36h</v>
      </c>
      <c r="C3368" s="50" t="str">
        <f t="shared" si="2505"/>
        <v>GUAÍRA</v>
      </c>
      <c r="D3368" s="10">
        <f>Raiz!$B$18</f>
        <v>1</v>
      </c>
      <c r="E3368" s="527" t="str">
        <f>Raiz!$C$18</f>
        <v>Tipo de Serviço</v>
      </c>
      <c r="F3368" s="527"/>
      <c r="G3368" s="613" t="str">
        <f>G3362</f>
        <v>Vigilante armado noturno - 12x36h</v>
      </c>
      <c r="H3368" s="613"/>
      <c r="I3368" s="613"/>
      <c r="J3368" s="614"/>
    </row>
    <row r="3369" spans="1:12" s="4" customFormat="1" ht="18" customHeight="1" x14ac:dyDescent="0.2">
      <c r="A3369" s="50">
        <f t="shared" si="2505"/>
        <v>2</v>
      </c>
      <c r="B3369" s="50" t="str">
        <f t="shared" si="2505"/>
        <v>Vigilante armado noturno - 12x36h</v>
      </c>
      <c r="C3369" s="50" t="str">
        <f t="shared" si="2505"/>
        <v>GUAÍRA</v>
      </c>
      <c r="D3369" s="10">
        <f>Raiz!$B$19</f>
        <v>2</v>
      </c>
      <c r="E3369" s="527" t="str">
        <f>Raiz!$C$19</f>
        <v>Classificação Brasileira de Ocupações (CBO)</v>
      </c>
      <c r="F3369" s="527"/>
      <c r="G3369" s="525" t="str">
        <f>VLOOKUP(G3362,Base!$B$11:$C$20,2,FALSE)</f>
        <v>5173-30</v>
      </c>
      <c r="H3369" s="525"/>
      <c r="I3369" s="525"/>
      <c r="J3369" s="555"/>
      <c r="K3369" s="239"/>
      <c r="L3369" s="239"/>
    </row>
    <row r="3370" spans="1:12" s="4" customFormat="1" ht="18" customHeight="1" x14ac:dyDescent="0.2">
      <c r="A3370" s="50">
        <f t="shared" si="2505"/>
        <v>2</v>
      </c>
      <c r="B3370" s="50" t="str">
        <f t="shared" si="2505"/>
        <v>Vigilante armado noturno - 12x36h</v>
      </c>
      <c r="C3370" s="50" t="str">
        <f t="shared" si="2505"/>
        <v>GUAÍRA</v>
      </c>
      <c r="D3370" s="10">
        <f>Raiz!$B$20</f>
        <v>3</v>
      </c>
      <c r="E3370" s="529" t="str">
        <f>Raiz!$C$20</f>
        <v>Salário Normativo da Categoria</v>
      </c>
      <c r="F3370" s="529"/>
      <c r="G3370" s="585">
        <f>VLOOKUP(G3357,Base!$B$198:$L$217,J3362+1,FALSE)</f>
        <v>0</v>
      </c>
      <c r="H3370" s="585"/>
      <c r="I3370" s="585"/>
      <c r="J3370" s="586"/>
      <c r="K3370" s="239"/>
      <c r="L3370" s="239"/>
    </row>
    <row r="3371" spans="1:12" s="4" customFormat="1" ht="18" customHeight="1" x14ac:dyDescent="0.2">
      <c r="A3371" s="50">
        <f t="shared" si="2505"/>
        <v>2</v>
      </c>
      <c r="B3371" s="50" t="str">
        <f t="shared" si="2505"/>
        <v>Vigilante armado noturno - 12x36h</v>
      </c>
      <c r="C3371" s="50" t="str">
        <f t="shared" si="2505"/>
        <v>GUAÍRA</v>
      </c>
      <c r="D3371" s="28">
        <f>Raiz!$B$21</f>
        <v>4</v>
      </c>
      <c r="E3371" s="542" t="str">
        <f>Raiz!$C$21</f>
        <v>Categoria Profissional (vinculada à execução contratual)</v>
      </c>
      <c r="F3371" s="542"/>
      <c r="G3371" s="643">
        <f>VLOOKUP(G3357,Base!$B$124:$L$143,J3362+1,FALSE)</f>
        <v>0</v>
      </c>
      <c r="H3371" s="643"/>
      <c r="I3371" s="643"/>
      <c r="J3371" s="644"/>
      <c r="K3371" s="239"/>
      <c r="L3371" s="239"/>
    </row>
    <row r="3372" spans="1:12" s="4" customFormat="1" ht="18" customHeight="1" x14ac:dyDescent="0.2">
      <c r="A3372" s="50">
        <f t="shared" si="2505"/>
        <v>2</v>
      </c>
      <c r="B3372" s="50" t="str">
        <f t="shared" si="2505"/>
        <v>Vigilante armado noturno - 12x36h</v>
      </c>
      <c r="C3372" s="50" t="str">
        <f t="shared" si="2505"/>
        <v>GUAÍRA</v>
      </c>
      <c r="D3372" s="10">
        <f>Raiz!$B$22</f>
        <v>5</v>
      </c>
      <c r="E3372" s="645" t="str">
        <f>Raiz!$C$22</f>
        <v>CCT - Data-Base da Categoria (dia/mês/ano)</v>
      </c>
      <c r="F3372" s="645"/>
      <c r="G3372" s="611">
        <f>VLOOKUP(G3357,Base!$B$173:$L$192,J3362+1,FALSE)</f>
        <v>44958</v>
      </c>
      <c r="H3372" s="611"/>
      <c r="I3372" s="611"/>
      <c r="J3372" s="612"/>
      <c r="K3372" s="239"/>
      <c r="L3372" s="239"/>
    </row>
    <row r="3373" spans="1:12" s="4" customFormat="1" ht="18" customHeight="1" x14ac:dyDescent="0.2">
      <c r="A3373" s="50">
        <f t="shared" si="2505"/>
        <v>2</v>
      </c>
      <c r="B3373" s="50" t="str">
        <f t="shared" si="2505"/>
        <v>Vigilante armado noturno - 12x36h</v>
      </c>
      <c r="C3373" s="50" t="str">
        <f t="shared" si="2505"/>
        <v>GUAÍRA</v>
      </c>
      <c r="D3373" s="10">
        <f>Raiz!$B$23</f>
        <v>6</v>
      </c>
      <c r="E3373" s="527" t="str">
        <f>Raiz!$C$23</f>
        <v>Carga horária a contratar (Horas/Mês)</v>
      </c>
      <c r="F3373" s="527"/>
      <c r="G3373" s="595">
        <f>VLOOKUP(G3357,Base!$B$247:$L$266,J3362+1,FALSE)</f>
        <v>220</v>
      </c>
      <c r="H3373" s="595"/>
      <c r="I3373" s="595"/>
      <c r="J3373" s="596"/>
      <c r="K3373" s="239"/>
      <c r="L3373" s="239"/>
    </row>
    <row r="3374" spans="1:12" s="4" customFormat="1" ht="18" customHeight="1" x14ac:dyDescent="0.2">
      <c r="A3374" s="50">
        <f t="shared" si="2505"/>
        <v>2</v>
      </c>
      <c r="B3374" s="50" t="str">
        <f t="shared" si="2505"/>
        <v>Vigilante armado noturno - 12x36h</v>
      </c>
      <c r="C3374" s="50" t="str">
        <f t="shared" si="2505"/>
        <v>GUAÍRA</v>
      </c>
      <c r="D3374" s="10">
        <f>Raiz!$B$24</f>
        <v>7</v>
      </c>
      <c r="E3374" s="527" t="str">
        <f>Raiz!$C$24</f>
        <v>Quantidade de empregados (por unidade de medida)</v>
      </c>
      <c r="F3374" s="527"/>
      <c r="G3374" s="525">
        <f>VLOOKUP(G3357,Base!$B$74:$L$93,J3362+1,FALSE)</f>
        <v>2</v>
      </c>
      <c r="H3374" s="525"/>
      <c r="I3374" s="525"/>
      <c r="J3374" s="555"/>
      <c r="K3374" s="239"/>
      <c r="L3374" s="239"/>
    </row>
    <row r="3375" spans="1:12" s="4" customFormat="1" ht="18" customHeight="1" x14ac:dyDescent="0.2">
      <c r="A3375" s="50">
        <f t="shared" ref="A3375:C3392" si="2506">A3374</f>
        <v>2</v>
      </c>
      <c r="B3375" s="50" t="str">
        <f t="shared" si="2506"/>
        <v>Vigilante armado noturno - 12x36h</v>
      </c>
      <c r="C3375" s="50" t="str">
        <f t="shared" si="2506"/>
        <v>GUAÍRA</v>
      </c>
      <c r="D3375" s="10">
        <f>Raiz!$B$25</f>
        <v>8</v>
      </c>
      <c r="E3375" s="527" t="str">
        <f>Raiz!$C$25</f>
        <v>Valor do vale transporte</v>
      </c>
      <c r="F3375" s="527"/>
      <c r="G3375" s="585">
        <f>VLOOKUP(G3357,Base!$B$25:$E$44,4,FALSE)</f>
        <v>3.14</v>
      </c>
      <c r="H3375" s="585" t="s">
        <v>25</v>
      </c>
      <c r="I3375" s="585"/>
      <c r="J3375" s="586"/>
    </row>
    <row r="3376" spans="1:12" s="4" customFormat="1" ht="18" customHeight="1" x14ac:dyDescent="0.2">
      <c r="A3376" s="50">
        <f t="shared" si="2506"/>
        <v>2</v>
      </c>
      <c r="B3376" s="50" t="str">
        <f t="shared" si="2506"/>
        <v>Vigilante armado noturno - 12x36h</v>
      </c>
      <c r="C3376" s="50" t="str">
        <f t="shared" si="2506"/>
        <v>GUAÍRA</v>
      </c>
      <c r="D3376" s="10">
        <f>Raiz!$B$26</f>
        <v>9</v>
      </c>
      <c r="E3376" s="527" t="str">
        <f>Raiz!$C$26</f>
        <v>Valor do vale alimentação</v>
      </c>
      <c r="F3376" s="527"/>
      <c r="G3376" s="585">
        <f>VLOOKUP(G3357,Base!$B$487:$L$506,J3362+1,FALSE)</f>
        <v>41.76</v>
      </c>
      <c r="H3376" s="585"/>
      <c r="I3376" s="585"/>
      <c r="J3376" s="586"/>
      <c r="K3376" s="239"/>
      <c r="L3376" s="239"/>
    </row>
    <row r="3377" spans="1:12" s="4" customFormat="1" ht="18" customHeight="1" thickBot="1" x14ac:dyDescent="0.25">
      <c r="A3377" s="50">
        <f t="shared" si="2506"/>
        <v>2</v>
      </c>
      <c r="B3377" s="50" t="str">
        <f t="shared" si="2506"/>
        <v>Vigilante armado noturno - 12x36h</v>
      </c>
      <c r="C3377" s="50" t="str">
        <f t="shared" si="2506"/>
        <v>GUAÍRA</v>
      </c>
      <c r="D3377" s="9">
        <f>Raiz!$B$27</f>
        <v>10</v>
      </c>
      <c r="E3377" s="587" t="str">
        <f>Raiz!$C$27</f>
        <v>Salário Mínimo Vigente</v>
      </c>
      <c r="F3377" s="587"/>
      <c r="G3377" s="588">
        <f>Base!$C$5</f>
        <v>1320</v>
      </c>
      <c r="H3377" s="588"/>
      <c r="I3377" s="588"/>
      <c r="J3377" s="589"/>
    </row>
    <row r="3378" spans="1:12" ht="13.5" customHeight="1" thickBot="1" x14ac:dyDescent="0.25">
      <c r="A3378" s="50">
        <f t="shared" si="2506"/>
        <v>2</v>
      </c>
      <c r="B3378" s="50" t="str">
        <f t="shared" si="2506"/>
        <v>Vigilante armado noturno - 12x36h</v>
      </c>
      <c r="C3378" s="50" t="str">
        <f t="shared" si="2506"/>
        <v>GUAÍRA</v>
      </c>
      <c r="D3378" s="4"/>
      <c r="E3378" s="4"/>
      <c r="F3378" s="4"/>
      <c r="G3378" s="4"/>
      <c r="H3378" s="4"/>
      <c r="I3378" s="4"/>
      <c r="J3378" s="4"/>
    </row>
    <row r="3379" spans="1:12" ht="18" customHeight="1" x14ac:dyDescent="0.2">
      <c r="A3379" s="50">
        <f t="shared" si="2506"/>
        <v>2</v>
      </c>
      <c r="B3379" s="50" t="str">
        <f t="shared" si="2506"/>
        <v>Vigilante armado noturno - 12x36h</v>
      </c>
      <c r="C3379" s="50" t="str">
        <f t="shared" si="2506"/>
        <v>GUAÍRA</v>
      </c>
      <c r="D3379" s="590" t="str">
        <f>Raiz!$B$29</f>
        <v>MÓDULO 1 – COMPOSIÇÃO DA REMUNERAÇÃO</v>
      </c>
      <c r="E3379" s="590"/>
      <c r="F3379" s="590"/>
      <c r="G3379" s="590"/>
      <c r="H3379" s="590"/>
      <c r="I3379" s="1" t="str">
        <f>Raiz!G$29</f>
        <v>%</v>
      </c>
      <c r="J3379" s="2" t="str">
        <f>Raiz!$H$29</f>
        <v>Valor R$</v>
      </c>
    </row>
    <row r="3380" spans="1:12" ht="18" customHeight="1" x14ac:dyDescent="0.2">
      <c r="A3380" s="50">
        <f t="shared" si="2506"/>
        <v>2</v>
      </c>
      <c r="B3380" s="50" t="str">
        <f t="shared" si="2506"/>
        <v>Vigilante armado noturno - 12x36h</v>
      </c>
      <c r="C3380" s="50" t="str">
        <f t="shared" si="2506"/>
        <v>GUAÍRA</v>
      </c>
      <c r="D3380" s="10" t="str">
        <f>Raiz!$B$30</f>
        <v>A</v>
      </c>
      <c r="E3380" s="625" t="str">
        <f>Raiz!$C$30</f>
        <v>Salário-Base</v>
      </c>
      <c r="F3380" s="625"/>
      <c r="G3380" s="625"/>
      <c r="H3380" s="625"/>
      <c r="I3380" s="521"/>
      <c r="J3380" s="11">
        <f>VLOOKUP(G3357,Base!$B$295:$L$314,J3362+1,FALSE)*G3374</f>
        <v>0</v>
      </c>
      <c r="K3380" s="89"/>
      <c r="L3380" s="89"/>
    </row>
    <row r="3381" spans="1:12" ht="18" customHeight="1" x14ac:dyDescent="0.2">
      <c r="A3381" s="50">
        <f t="shared" si="2506"/>
        <v>2</v>
      </c>
      <c r="B3381" s="50" t="str">
        <f t="shared" si="2506"/>
        <v>Vigilante armado noturno - 12x36h</v>
      </c>
      <c r="C3381" s="50" t="str">
        <f t="shared" si="2506"/>
        <v>GUAÍRA</v>
      </c>
      <c r="D3381" s="10" t="str">
        <f>Raiz!$B$31</f>
        <v>B</v>
      </c>
      <c r="E3381" s="524" t="str">
        <f>Raiz!$C$31</f>
        <v>Adicional de Periculosidade</v>
      </c>
      <c r="F3381" s="526"/>
      <c r="G3381" s="526"/>
      <c r="H3381" s="525"/>
      <c r="I3381" s="39">
        <f>VLOOKUP(G3357,Base!$B$319:$L$338,J3362+1,FALSE)</f>
        <v>0.3</v>
      </c>
      <c r="J3381" s="11">
        <f>ROUND(I3381*J3380,2)</f>
        <v>0</v>
      </c>
      <c r="K3381" s="89"/>
      <c r="L3381" s="89"/>
    </row>
    <row r="3382" spans="1:12" ht="18" customHeight="1" x14ac:dyDescent="0.2">
      <c r="A3382" s="50">
        <f t="shared" si="2506"/>
        <v>2</v>
      </c>
      <c r="B3382" s="50" t="str">
        <f t="shared" si="2506"/>
        <v>Vigilante armado noturno - 12x36h</v>
      </c>
      <c r="C3382" s="50" t="str">
        <f t="shared" si="2506"/>
        <v>GUAÍRA</v>
      </c>
      <c r="D3382" s="10" t="str">
        <f>Raiz!$B$32</f>
        <v>C</v>
      </c>
      <c r="E3382" s="524" t="str">
        <f>Raiz!$C$32</f>
        <v>Adicional NOTURNO</v>
      </c>
      <c r="F3382" s="525"/>
      <c r="G3382" s="96">
        <f>VLOOKUP(G3357,Base!$B$343:$L$362,J3362+1,FALSE)</f>
        <v>0.2</v>
      </c>
      <c r="H3382" s="567"/>
      <c r="I3382" s="582"/>
      <c r="J3382" s="73">
        <f>ROUND((J3380+J3381)/G3373*G3382*7*15,2)</f>
        <v>0</v>
      </c>
      <c r="K3382" s="89"/>
      <c r="L3382" s="89"/>
    </row>
    <row r="3383" spans="1:12" ht="18" customHeight="1" x14ac:dyDescent="0.2">
      <c r="A3383" s="50">
        <f t="shared" ref="A3383:C3383" si="2507">A3382</f>
        <v>2</v>
      </c>
      <c r="B3383" s="50" t="str">
        <f t="shared" si="2507"/>
        <v>Vigilante armado noturno - 12x36h</v>
      </c>
      <c r="C3383" s="50" t="str">
        <f t="shared" si="2507"/>
        <v>GUAÍRA</v>
      </c>
      <c r="D3383" s="10" t="str">
        <f>Raiz!$B$33</f>
        <v>D</v>
      </c>
      <c r="E3383" s="524" t="str">
        <f>Raiz!$C$33</f>
        <v>Reflexo do adicional noturno sobre o DSR</v>
      </c>
      <c r="F3383" s="525"/>
      <c r="G3383" s="96" t="str">
        <f>VLOOKUP(G3357,Base!$B$367:$L$386,J3362+1,FALSE)</f>
        <v>N</v>
      </c>
      <c r="H3383" s="567"/>
      <c r="I3383" s="582"/>
      <c r="J3383" s="73">
        <f>IF(G3383="S",(J3382*0.2),IF(G3383="N",0))</f>
        <v>0</v>
      </c>
      <c r="K3383" s="89"/>
      <c r="L3383" s="89"/>
    </row>
    <row r="3384" spans="1:12" ht="18" customHeight="1" x14ac:dyDescent="0.2">
      <c r="A3384" s="50">
        <f t="shared" ref="A3384:C3384" si="2508">A3383</f>
        <v>2</v>
      </c>
      <c r="B3384" s="50" t="str">
        <f t="shared" si="2508"/>
        <v>Vigilante armado noturno - 12x36h</v>
      </c>
      <c r="C3384" s="50" t="str">
        <f t="shared" si="2508"/>
        <v>GUAÍRA</v>
      </c>
      <c r="D3384" s="10" t="str">
        <f>Raiz!$B$34</f>
        <v>E</v>
      </c>
      <c r="E3384" s="524" t="str">
        <f>Raiz!$C$34</f>
        <v>Adicional de Hora Noturna Reduzida</v>
      </c>
      <c r="F3384" s="525"/>
      <c r="G3384" s="96" t="str">
        <f>VLOOKUP(G3357,Base!$B$390:$L$410,J3362+1,FALSE)</f>
        <v>N</v>
      </c>
      <c r="H3384" s="567"/>
      <c r="I3384" s="582"/>
      <c r="J3384" s="73">
        <f>IF(G3384="S",ROUND(((J3380+J3381)/G3374/G3373*1.2*15*2),2),IF(G3384="N",0))</f>
        <v>0</v>
      </c>
      <c r="K3384" s="89"/>
      <c r="L3384" s="89"/>
    </row>
    <row r="3385" spans="1:12" ht="18" customHeight="1" x14ac:dyDescent="0.2">
      <c r="A3385" s="50">
        <f t="shared" ref="A3385:C3385" si="2509">A3384</f>
        <v>2</v>
      </c>
      <c r="B3385" s="50" t="str">
        <f t="shared" si="2509"/>
        <v>Vigilante armado noturno - 12x36h</v>
      </c>
      <c r="C3385" s="50" t="str">
        <f t="shared" si="2509"/>
        <v>GUAÍRA</v>
      </c>
      <c r="D3385" s="10" t="str">
        <f>Raiz!$B$35</f>
        <v>F</v>
      </c>
      <c r="E3385" s="521" t="str">
        <f>Raiz!$C$35</f>
        <v>Outros (especificar): Adicional de função</v>
      </c>
      <c r="F3385" s="668"/>
      <c r="G3385" s="668"/>
      <c r="H3385" s="668"/>
      <c r="I3385" s="584"/>
      <c r="J3385" s="11">
        <f>VLOOKUP(G3357,Base!$B$439:$L$458,J3362+1,FALSE)*G3374</f>
        <v>0</v>
      </c>
      <c r="K3385" s="89"/>
      <c r="L3385" s="89"/>
    </row>
    <row r="3386" spans="1:12" ht="18" customHeight="1" x14ac:dyDescent="0.2">
      <c r="A3386" s="50">
        <f t="shared" si="2506"/>
        <v>2</v>
      </c>
      <c r="B3386" s="50" t="str">
        <f t="shared" si="2506"/>
        <v>Vigilante armado noturno - 12x36h</v>
      </c>
      <c r="C3386" s="50" t="str">
        <f t="shared" si="2506"/>
        <v>GUAÍRA</v>
      </c>
      <c r="D3386" s="569" t="str">
        <f>Raiz!$B$36</f>
        <v>Remuneração 1 = Total da Remuneração de verbas de natureza salarial nas quais incidem INSS + FGTS + Férias + 13º, etc.</v>
      </c>
      <c r="E3386" s="570"/>
      <c r="F3386" s="570"/>
      <c r="G3386" s="570"/>
      <c r="H3386" s="570"/>
      <c r="I3386" s="571"/>
      <c r="J3386" s="97">
        <f>SUM(J3380:J3385)</f>
        <v>0</v>
      </c>
      <c r="K3386" s="89"/>
      <c r="L3386" s="89"/>
    </row>
    <row r="3387" spans="1:12" ht="18" customHeight="1" x14ac:dyDescent="0.2">
      <c r="A3387" s="50">
        <f t="shared" si="2506"/>
        <v>2</v>
      </c>
      <c r="B3387" s="50" t="str">
        <f t="shared" si="2506"/>
        <v>Vigilante armado noturno - 12x36h</v>
      </c>
      <c r="C3387" s="50" t="str">
        <f t="shared" si="2506"/>
        <v>GUAÍRA</v>
      </c>
      <c r="D3387" s="10" t="s">
        <v>36</v>
      </c>
      <c r="E3387" s="521" t="s">
        <v>227</v>
      </c>
      <c r="F3387" s="521"/>
      <c r="G3387" s="521"/>
      <c r="H3387" s="521"/>
      <c r="I3387" s="521"/>
      <c r="J3387" s="72">
        <f>VLOOKUP(G3357,Base!$B$415:$L$434,J3362+1,FALSE)</f>
        <v>0</v>
      </c>
      <c r="K3387" s="89"/>
      <c r="L3387" s="89"/>
    </row>
    <row r="3388" spans="1:12" ht="18" customHeight="1" x14ac:dyDescent="0.2">
      <c r="A3388" s="50">
        <f t="shared" si="2506"/>
        <v>2</v>
      </c>
      <c r="B3388" s="50" t="str">
        <f t="shared" si="2506"/>
        <v>Vigilante armado noturno - 12x36h</v>
      </c>
      <c r="C3388" s="50" t="str">
        <f t="shared" si="2506"/>
        <v>GUAÍRA</v>
      </c>
      <c r="D3388" s="10" t="str">
        <f>Raiz!$B$38</f>
        <v>H</v>
      </c>
      <c r="E3388" s="521" t="str">
        <f>Raiz!$C$38</f>
        <v>Outros (especificar)</v>
      </c>
      <c r="F3388" s="521"/>
      <c r="G3388" s="521"/>
      <c r="H3388" s="521"/>
      <c r="I3388" s="521"/>
      <c r="J3388" s="11"/>
      <c r="K3388" s="89"/>
      <c r="L3388" s="89"/>
    </row>
    <row r="3389" spans="1:12" ht="18" customHeight="1" x14ac:dyDescent="0.2">
      <c r="A3389" s="50">
        <f t="shared" ref="A3389:C3389" si="2510">A3388</f>
        <v>2</v>
      </c>
      <c r="B3389" s="50" t="str">
        <f t="shared" si="2510"/>
        <v>Vigilante armado noturno - 12x36h</v>
      </c>
      <c r="C3389" s="50" t="str">
        <f t="shared" si="2510"/>
        <v>GUAÍRA</v>
      </c>
      <c r="D3389" s="569" t="str">
        <f>Raiz!$B$39</f>
        <v xml:space="preserve">Remuneração 2 = Total da Remuneração de verbas de natureza indenizatória nas quais não incidem INSS, FGTS, Férias, 13º, etc.  </v>
      </c>
      <c r="E3389" s="570"/>
      <c r="F3389" s="570"/>
      <c r="G3389" s="570"/>
      <c r="H3389" s="570"/>
      <c r="I3389" s="571"/>
      <c r="J3389" s="97">
        <f>SUM(J3387:J3388)</f>
        <v>0</v>
      </c>
    </row>
    <row r="3390" spans="1:12" ht="18" customHeight="1" thickBot="1" x14ac:dyDescent="0.25">
      <c r="A3390" s="50">
        <f t="shared" ref="A3390:C3390" si="2511">A3389</f>
        <v>2</v>
      </c>
      <c r="B3390" s="50" t="str">
        <f t="shared" si="2511"/>
        <v>Vigilante armado noturno - 12x36h</v>
      </c>
      <c r="C3390" s="50" t="str">
        <f t="shared" si="2511"/>
        <v>GUAÍRA</v>
      </c>
      <c r="D3390" s="619" t="str">
        <f>Raiz!$B$40</f>
        <v>Total do Módulo 1 - Composição da Remuneração</v>
      </c>
      <c r="E3390" s="619"/>
      <c r="F3390" s="619"/>
      <c r="G3390" s="619"/>
      <c r="H3390" s="619"/>
      <c r="I3390" s="619"/>
      <c r="J3390" s="13">
        <f>J3386+J3389</f>
        <v>0</v>
      </c>
    </row>
    <row r="3391" spans="1:12" ht="13.5" customHeight="1" thickBot="1" x14ac:dyDescent="0.25">
      <c r="A3391" s="50">
        <f t="shared" ref="A3391:C3391" si="2512">A3390</f>
        <v>2</v>
      </c>
      <c r="B3391" s="50" t="str">
        <f t="shared" si="2512"/>
        <v>Vigilante armado noturno - 12x36h</v>
      </c>
      <c r="C3391" s="50" t="str">
        <f t="shared" si="2512"/>
        <v>GUAÍRA</v>
      </c>
      <c r="D3391" s="4"/>
      <c r="E3391" s="4"/>
      <c r="F3391" s="4"/>
      <c r="G3391" s="4"/>
      <c r="H3391" s="4"/>
      <c r="I3391" s="4"/>
      <c r="J3391" s="4"/>
    </row>
    <row r="3392" spans="1:12" ht="18" customHeight="1" x14ac:dyDescent="0.2">
      <c r="A3392" s="50">
        <f t="shared" si="2506"/>
        <v>2</v>
      </c>
      <c r="B3392" s="50" t="str">
        <f t="shared" si="2506"/>
        <v>Vigilante armado noturno - 12x36h</v>
      </c>
      <c r="C3392" s="50" t="str">
        <f t="shared" si="2506"/>
        <v>GUAÍRA</v>
      </c>
      <c r="D3392" s="572" t="str">
        <f>Raiz!$B$42</f>
        <v>MÓDULO 2 – ENCARGOS E BENEFÍCIOS ANUAIS, MENSAIS E DIÁRIOS</v>
      </c>
      <c r="E3392" s="573"/>
      <c r="F3392" s="573"/>
      <c r="G3392" s="573"/>
      <c r="H3392" s="574"/>
      <c r="I3392" s="56" t="str">
        <f>Raiz!$G$42</f>
        <v>%</v>
      </c>
      <c r="J3392" s="57" t="str">
        <f>Raiz!$H$42</f>
        <v>Valor R$</v>
      </c>
    </row>
    <row r="3393" spans="1:12" ht="18" customHeight="1" x14ac:dyDescent="0.2">
      <c r="A3393" s="50">
        <f t="shared" ref="A3393:C3408" si="2513">A3392</f>
        <v>2</v>
      </c>
      <c r="B3393" s="50" t="str">
        <f t="shared" si="2513"/>
        <v>Vigilante armado noturno - 12x36h</v>
      </c>
      <c r="C3393" s="50" t="str">
        <f t="shared" si="2513"/>
        <v>GUAÍRA</v>
      </c>
      <c r="D3393" s="580" t="str">
        <f>Raiz!$B$43</f>
        <v xml:space="preserve"> Submódulo 2.1 - 13º (décimo terceiro) Salário e Adicional de Férias</v>
      </c>
      <c r="E3393" s="560"/>
      <c r="F3393" s="560"/>
      <c r="G3393" s="560"/>
      <c r="H3393" s="560"/>
      <c r="I3393" s="560"/>
      <c r="J3393" s="581"/>
    </row>
    <row r="3394" spans="1:12" ht="18" customHeight="1" x14ac:dyDescent="0.2">
      <c r="A3394" s="50">
        <f t="shared" si="2513"/>
        <v>2</v>
      </c>
      <c r="B3394" s="50" t="str">
        <f t="shared" si="2513"/>
        <v>Vigilante armado noturno - 12x36h</v>
      </c>
      <c r="C3394" s="50" t="str">
        <f t="shared" si="2513"/>
        <v>GUAÍRA</v>
      </c>
      <c r="D3394" s="58" t="str">
        <f>Raiz!$B$44</f>
        <v>A</v>
      </c>
      <c r="E3394" s="529" t="str">
        <f>Raiz!$C$44</f>
        <v>13º Salário</v>
      </c>
      <c r="F3394" s="529"/>
      <c r="G3394" s="529"/>
      <c r="H3394" s="529"/>
      <c r="I3394" s="55">
        <f>Raiz!$G$44</f>
        <v>8.3333333333333329E-2</v>
      </c>
      <c r="J3394" s="59">
        <f>ROUND(I3394*J3386,2)</f>
        <v>0</v>
      </c>
    </row>
    <row r="3395" spans="1:12" ht="18" customHeight="1" x14ac:dyDescent="0.2">
      <c r="A3395" s="50">
        <f t="shared" si="2513"/>
        <v>2</v>
      </c>
      <c r="B3395" s="50" t="str">
        <f t="shared" si="2513"/>
        <v>Vigilante armado noturno - 12x36h</v>
      </c>
      <c r="C3395" s="50" t="str">
        <f t="shared" si="2513"/>
        <v>GUAÍRA</v>
      </c>
      <c r="D3395" s="61" t="str">
        <f>Raiz!$B$45</f>
        <v>B</v>
      </c>
      <c r="E3395" s="536" t="str">
        <f>Raiz!$C$45</f>
        <v xml:space="preserve">Adicional de Férias </v>
      </c>
      <c r="F3395" s="537"/>
      <c r="G3395" s="537"/>
      <c r="H3395" s="538"/>
      <c r="I3395" s="71">
        <f>Raiz!$G$45</f>
        <v>2.7777777777777776E-2</v>
      </c>
      <c r="J3395" s="70">
        <f>ROUND(I3395*J3386,2)</f>
        <v>0</v>
      </c>
      <c r="K3395" s="4"/>
      <c r="L3395" s="4"/>
    </row>
    <row r="3396" spans="1:12" ht="18" customHeight="1" thickBot="1" x14ac:dyDescent="0.25">
      <c r="A3396" s="50">
        <f t="shared" si="2513"/>
        <v>2</v>
      </c>
      <c r="B3396" s="50" t="str">
        <f t="shared" si="2513"/>
        <v>Vigilante armado noturno - 12x36h</v>
      </c>
      <c r="C3396" s="50" t="str">
        <f t="shared" si="2513"/>
        <v>GUAÍRA</v>
      </c>
      <c r="D3396" s="648" t="str">
        <f>Raiz!$B$46</f>
        <v>Total do Submódulo 2.1</v>
      </c>
      <c r="E3396" s="649"/>
      <c r="F3396" s="649"/>
      <c r="G3396" s="649"/>
      <c r="H3396" s="649"/>
      <c r="I3396" s="649"/>
      <c r="J3396" s="60">
        <f>SUM(J3394:J3395)</f>
        <v>0</v>
      </c>
      <c r="K3396" s="4"/>
      <c r="L3396" s="4"/>
    </row>
    <row r="3397" spans="1:12" ht="14.25" customHeight="1" thickBot="1" x14ac:dyDescent="0.25">
      <c r="A3397" s="50">
        <f t="shared" si="2513"/>
        <v>2</v>
      </c>
      <c r="B3397" s="50" t="str">
        <f t="shared" si="2513"/>
        <v>Vigilante armado noturno - 12x36h</v>
      </c>
      <c r="C3397" s="50" t="str">
        <f t="shared" si="2513"/>
        <v>GUAÍRA</v>
      </c>
      <c r="D3397" s="4"/>
      <c r="E3397" s="4"/>
      <c r="F3397" s="4"/>
      <c r="G3397" s="4"/>
      <c r="H3397" s="4"/>
      <c r="I3397" s="4"/>
      <c r="J3397" s="4"/>
      <c r="K3397" s="4"/>
      <c r="L3397" s="4"/>
    </row>
    <row r="3398" spans="1:12" ht="18" customHeight="1" x14ac:dyDescent="0.2">
      <c r="A3398" s="50">
        <f t="shared" si="2513"/>
        <v>2</v>
      </c>
      <c r="B3398" s="50" t="str">
        <f t="shared" si="2513"/>
        <v>Vigilante armado noturno - 12x36h</v>
      </c>
      <c r="C3398" s="50" t="str">
        <f t="shared" si="2513"/>
        <v>GUAÍRA</v>
      </c>
      <c r="D3398" s="564" t="str">
        <f>Raiz!$B$48</f>
        <v xml:space="preserve"> Submódulo 2.2 - Encargos Previdenciários (GPS), FGTS e outras contribuições</v>
      </c>
      <c r="E3398" s="564"/>
      <c r="F3398" s="564"/>
      <c r="G3398" s="564"/>
      <c r="H3398" s="564"/>
      <c r="I3398" s="564"/>
      <c r="J3398" s="565"/>
      <c r="K3398" s="4"/>
      <c r="L3398" s="4"/>
    </row>
    <row r="3399" spans="1:12" ht="18" customHeight="1" x14ac:dyDescent="0.2">
      <c r="A3399" s="50">
        <f t="shared" si="2513"/>
        <v>2</v>
      </c>
      <c r="B3399" s="50" t="str">
        <f t="shared" si="2513"/>
        <v>Vigilante armado noturno - 12x36h</v>
      </c>
      <c r="C3399" s="50" t="str">
        <f t="shared" si="2513"/>
        <v>GUAÍRA</v>
      </c>
      <c r="D3399" s="10" t="str">
        <f>Raiz!$B$49</f>
        <v>A</v>
      </c>
      <c r="E3399" s="563" t="str">
        <f>Raiz!$C$49</f>
        <v>INSS</v>
      </c>
      <c r="F3399" s="563"/>
      <c r="G3399" s="563"/>
      <c r="H3399" s="563"/>
      <c r="I3399" s="15">
        <f>Raiz!$G$49</f>
        <v>0.2</v>
      </c>
      <c r="J3399" s="14">
        <f>ROUND((J3386+J3396)*$I3399,2)</f>
        <v>0</v>
      </c>
      <c r="K3399" s="4"/>
      <c r="L3399" s="4"/>
    </row>
    <row r="3400" spans="1:12" ht="18" customHeight="1" x14ac:dyDescent="0.2">
      <c r="A3400" s="50">
        <f t="shared" si="2513"/>
        <v>2</v>
      </c>
      <c r="B3400" s="50" t="str">
        <f t="shared" si="2513"/>
        <v>Vigilante armado noturno - 12x36h</v>
      </c>
      <c r="C3400" s="50" t="str">
        <f t="shared" si="2513"/>
        <v>GUAÍRA</v>
      </c>
      <c r="D3400" s="10" t="str">
        <f>Raiz!$B$50</f>
        <v>B</v>
      </c>
      <c r="E3400" s="563" t="str">
        <f>Raiz!$C$50</f>
        <v>Salário Educação</v>
      </c>
      <c r="F3400" s="563"/>
      <c r="G3400" s="563"/>
      <c r="H3400" s="563"/>
      <c r="I3400" s="15">
        <f>Raiz!$G$50</f>
        <v>2.5000000000000001E-2</v>
      </c>
      <c r="J3400" s="14">
        <f>ROUND((J3386+J3396)*$I3400,2)</f>
        <v>0</v>
      </c>
      <c r="K3400" s="4"/>
      <c r="L3400" s="4"/>
    </row>
    <row r="3401" spans="1:12" ht="18" customHeight="1" x14ac:dyDescent="0.2">
      <c r="A3401" s="50">
        <f t="shared" si="2513"/>
        <v>2</v>
      </c>
      <c r="B3401" s="50" t="str">
        <f t="shared" si="2513"/>
        <v>Vigilante armado noturno - 12x36h</v>
      </c>
      <c r="C3401" s="50" t="str">
        <f t="shared" si="2513"/>
        <v>GUAÍRA</v>
      </c>
      <c r="D3401" s="10" t="str">
        <f>Raiz!$B$51</f>
        <v>C</v>
      </c>
      <c r="E3401" s="62" t="str">
        <f>Raiz!$C$51</f>
        <v>RAT X FAP       RAT=</v>
      </c>
      <c r="F3401" s="66">
        <f>VLOOKUP(J3352,Base!$H$11:$I$13,2,FALSE)</f>
        <v>0.03</v>
      </c>
      <c r="G3401" s="63" t="str">
        <f>Raiz!$E$51</f>
        <v>FAP=</v>
      </c>
      <c r="H3401" s="64">
        <f>VLOOKUP(J3352,Base!$H$11:$J$13,3,FALSE)</f>
        <v>1</v>
      </c>
      <c r="I3401" s="15">
        <f>F3401*H3401</f>
        <v>0.03</v>
      </c>
      <c r="J3401" s="14">
        <f>ROUND((J3386+J3396)*$I3401,2)</f>
        <v>0</v>
      </c>
      <c r="K3401" s="4"/>
      <c r="L3401" s="4"/>
    </row>
    <row r="3402" spans="1:12" ht="18" customHeight="1" x14ac:dyDescent="0.2">
      <c r="A3402" s="50">
        <f t="shared" si="2513"/>
        <v>2</v>
      </c>
      <c r="B3402" s="50" t="str">
        <f t="shared" si="2513"/>
        <v>Vigilante armado noturno - 12x36h</v>
      </c>
      <c r="C3402" s="50" t="str">
        <f t="shared" si="2513"/>
        <v>GUAÍRA</v>
      </c>
      <c r="D3402" s="10" t="str">
        <f>Raiz!$B$52</f>
        <v>D</v>
      </c>
      <c r="E3402" s="563" t="str">
        <f>Raiz!$C$52</f>
        <v>SESI ou SESC</v>
      </c>
      <c r="F3402" s="563"/>
      <c r="G3402" s="563"/>
      <c r="H3402" s="563"/>
      <c r="I3402" s="15">
        <f>Raiz!$G$52</f>
        <v>1.4999999999999999E-2</v>
      </c>
      <c r="J3402" s="14">
        <f>ROUND((J3386+J3396)*$I3402,2)</f>
        <v>0</v>
      </c>
      <c r="K3402" s="4"/>
      <c r="L3402" s="4"/>
    </row>
    <row r="3403" spans="1:12" ht="18" customHeight="1" x14ac:dyDescent="0.2">
      <c r="A3403" s="50">
        <f t="shared" si="2513"/>
        <v>2</v>
      </c>
      <c r="B3403" s="50" t="str">
        <f t="shared" si="2513"/>
        <v>Vigilante armado noturno - 12x36h</v>
      </c>
      <c r="C3403" s="50" t="str">
        <f t="shared" si="2513"/>
        <v>GUAÍRA</v>
      </c>
      <c r="D3403" s="10" t="str">
        <f>Raiz!$B$53</f>
        <v>E</v>
      </c>
      <c r="E3403" s="563" t="str">
        <f>Raiz!$C$53</f>
        <v>SENAI ou SENAC</v>
      </c>
      <c r="F3403" s="563"/>
      <c r="G3403" s="563"/>
      <c r="H3403" s="563"/>
      <c r="I3403" s="15">
        <f>Raiz!$G$53</f>
        <v>0.01</v>
      </c>
      <c r="J3403" s="14">
        <f>ROUND((J3386+J3396)*$I3403,2)</f>
        <v>0</v>
      </c>
      <c r="K3403" s="4"/>
      <c r="L3403" s="4"/>
    </row>
    <row r="3404" spans="1:12" ht="18" customHeight="1" x14ac:dyDescent="0.2">
      <c r="A3404" s="50">
        <f t="shared" si="2513"/>
        <v>2</v>
      </c>
      <c r="B3404" s="50" t="str">
        <f t="shared" si="2513"/>
        <v>Vigilante armado noturno - 12x36h</v>
      </c>
      <c r="C3404" s="50" t="str">
        <f t="shared" si="2513"/>
        <v>GUAÍRA</v>
      </c>
      <c r="D3404" s="10" t="str">
        <f>Raiz!$B$54</f>
        <v>F</v>
      </c>
      <c r="E3404" s="563" t="str">
        <f>Raiz!$C$54</f>
        <v>SEBRAE</v>
      </c>
      <c r="F3404" s="563"/>
      <c r="G3404" s="563"/>
      <c r="H3404" s="563"/>
      <c r="I3404" s="15">
        <f>Raiz!$G$54</f>
        <v>6.0000000000000001E-3</v>
      </c>
      <c r="J3404" s="14">
        <f>ROUND((J3386+J3396)*$I3404,2)</f>
        <v>0</v>
      </c>
      <c r="K3404" s="4"/>
      <c r="L3404" s="4"/>
    </row>
    <row r="3405" spans="1:12" ht="18" customHeight="1" x14ac:dyDescent="0.2">
      <c r="A3405" s="50">
        <f t="shared" si="2513"/>
        <v>2</v>
      </c>
      <c r="B3405" s="50" t="str">
        <f t="shared" si="2513"/>
        <v>Vigilante armado noturno - 12x36h</v>
      </c>
      <c r="C3405" s="50" t="str">
        <f t="shared" si="2513"/>
        <v>GUAÍRA</v>
      </c>
      <c r="D3405" s="10" t="str">
        <f>Raiz!$B$55</f>
        <v>G</v>
      </c>
      <c r="E3405" s="563" t="str">
        <f>Raiz!$C$55</f>
        <v>INCRA</v>
      </c>
      <c r="F3405" s="563"/>
      <c r="G3405" s="563"/>
      <c r="H3405" s="563"/>
      <c r="I3405" s="15">
        <f>Raiz!$G$55</f>
        <v>2E-3</v>
      </c>
      <c r="J3405" s="14">
        <f>ROUND((J3386+J3396)*$I3405,2)</f>
        <v>0</v>
      </c>
      <c r="K3405" s="4"/>
      <c r="L3405" s="4"/>
    </row>
    <row r="3406" spans="1:12" ht="18" customHeight="1" x14ac:dyDescent="0.2">
      <c r="A3406" s="50">
        <f t="shared" si="2513"/>
        <v>2</v>
      </c>
      <c r="B3406" s="50" t="str">
        <f t="shared" si="2513"/>
        <v>Vigilante armado noturno - 12x36h</v>
      </c>
      <c r="C3406" s="50" t="str">
        <f t="shared" si="2513"/>
        <v>GUAÍRA</v>
      </c>
      <c r="D3406" s="10" t="str">
        <f>Raiz!$B$56</f>
        <v>H</v>
      </c>
      <c r="E3406" s="563" t="str">
        <f>Raiz!$C$56</f>
        <v>FGTS</v>
      </c>
      <c r="F3406" s="563"/>
      <c r="G3406" s="563"/>
      <c r="H3406" s="563"/>
      <c r="I3406" s="15">
        <f>Raiz!$G$56</f>
        <v>0.08</v>
      </c>
      <c r="J3406" s="14">
        <f>ROUND((J3386+J3396)*$I3406,2)</f>
        <v>0</v>
      </c>
      <c r="K3406" s="4"/>
      <c r="L3406" s="4"/>
    </row>
    <row r="3407" spans="1:12" ht="18" customHeight="1" thickBot="1" x14ac:dyDescent="0.25">
      <c r="A3407" s="50">
        <f t="shared" si="2513"/>
        <v>2</v>
      </c>
      <c r="B3407" s="50" t="str">
        <f t="shared" si="2513"/>
        <v>Vigilante armado noturno - 12x36h</v>
      </c>
      <c r="C3407" s="50" t="str">
        <f t="shared" si="2513"/>
        <v>GUAÍRA</v>
      </c>
      <c r="D3407" s="653" t="str">
        <f>Raiz!$B$57</f>
        <v>Total do Submódulo 2.2</v>
      </c>
      <c r="E3407" s="653"/>
      <c r="F3407" s="653"/>
      <c r="G3407" s="653"/>
      <c r="H3407" s="653"/>
      <c r="I3407" s="16">
        <f>SUM(I3399:I3406)</f>
        <v>0.36800000000000005</v>
      </c>
      <c r="J3407" s="13">
        <f>SUM(J3399:J3406)</f>
        <v>0</v>
      </c>
      <c r="K3407" s="4"/>
      <c r="L3407" s="4"/>
    </row>
    <row r="3408" spans="1:12" ht="14.1" customHeight="1" thickBot="1" x14ac:dyDescent="0.25">
      <c r="A3408" s="50">
        <f t="shared" si="2513"/>
        <v>2</v>
      </c>
      <c r="B3408" s="50" t="str">
        <f t="shared" si="2513"/>
        <v>Vigilante armado noturno - 12x36h</v>
      </c>
      <c r="C3408" s="50" t="str">
        <f t="shared" si="2513"/>
        <v>GUAÍRA</v>
      </c>
      <c r="D3408" s="4"/>
      <c r="E3408" s="4"/>
      <c r="F3408" s="4"/>
      <c r="G3408" s="4"/>
      <c r="H3408" s="4"/>
      <c r="I3408" s="4"/>
      <c r="J3408" s="4"/>
      <c r="K3408" s="4"/>
      <c r="L3408" s="4"/>
    </row>
    <row r="3409" spans="1:12" ht="18" customHeight="1" x14ac:dyDescent="0.2">
      <c r="A3409" s="50">
        <f t="shared" ref="A3409:C3425" si="2514">A3408</f>
        <v>2</v>
      </c>
      <c r="B3409" s="50" t="str">
        <f t="shared" si="2514"/>
        <v>Vigilante armado noturno - 12x36h</v>
      </c>
      <c r="C3409" s="50" t="str">
        <f t="shared" si="2514"/>
        <v>GUAÍRA</v>
      </c>
      <c r="D3409" s="564" t="str">
        <f>Raiz!$B$59</f>
        <v xml:space="preserve"> Submódulo 2.3 - Benefícios Mensais e Diários</v>
      </c>
      <c r="E3409" s="564"/>
      <c r="F3409" s="564"/>
      <c r="G3409" s="564"/>
      <c r="H3409" s="564"/>
      <c r="I3409" s="564"/>
      <c r="J3409" s="565"/>
      <c r="K3409" s="4"/>
      <c r="L3409" s="4"/>
    </row>
    <row r="3410" spans="1:12" ht="18" customHeight="1" x14ac:dyDescent="0.2">
      <c r="A3410" s="50">
        <f t="shared" si="2514"/>
        <v>2</v>
      </c>
      <c r="B3410" s="50" t="str">
        <f t="shared" si="2514"/>
        <v>Vigilante armado noturno - 12x36h</v>
      </c>
      <c r="C3410" s="50" t="str">
        <f t="shared" si="2514"/>
        <v>GUAÍRA</v>
      </c>
      <c r="D3410" s="10" t="str">
        <f>Raiz!$B$60</f>
        <v>A</v>
      </c>
      <c r="E3410" s="241" t="str">
        <f>Raiz!$C$60</f>
        <v>Transporte</v>
      </c>
      <c r="F3410" s="85" t="str">
        <f>Raiz!$D$60</f>
        <v>Quantidade</v>
      </c>
      <c r="G3410" s="74">
        <f>VLOOKUP(G3357,Base!$B$463:$L$482,J3362+1,FALSE)</f>
        <v>60</v>
      </c>
      <c r="H3410" s="38"/>
      <c r="I3410" s="18"/>
      <c r="J3410" s="11">
        <f>IF(ROUND((G3410*G3375)-(J3380*0.06),2)&lt;0,0,ROUND((G3410*G3375)-(J3380*0.06),2))</f>
        <v>188.4</v>
      </c>
      <c r="K3410" s="4"/>
      <c r="L3410" s="4"/>
    </row>
    <row r="3411" spans="1:12" ht="18" customHeight="1" x14ac:dyDescent="0.2">
      <c r="A3411" s="50">
        <f t="shared" si="2514"/>
        <v>2</v>
      </c>
      <c r="B3411" s="50" t="str">
        <f t="shared" si="2514"/>
        <v>Vigilante armado noturno - 12x36h</v>
      </c>
      <c r="C3411" s="50" t="str">
        <f t="shared" si="2514"/>
        <v>GUAÍRA</v>
      </c>
      <c r="D3411" s="10" t="str">
        <f>Raiz!$B$61</f>
        <v>B</v>
      </c>
      <c r="E3411" s="241" t="str">
        <f>Raiz!$C$61</f>
        <v>Auxílio Alimentação</v>
      </c>
      <c r="F3411" s="85" t="str">
        <f>Raiz!$D$61</f>
        <v>Quantidade</v>
      </c>
      <c r="G3411" s="74">
        <f>VLOOKUP(G3357,Base!$B$511:$L$530,J3362+1,FALSE)</f>
        <v>30</v>
      </c>
      <c r="H3411" s="38" t="s">
        <v>145</v>
      </c>
      <c r="I3411" s="18">
        <f>VLOOKUP(G3357,Base!$B$535:$L$554,J3362+1,FALSE)</f>
        <v>0.2</v>
      </c>
      <c r="J3411" s="11">
        <f>ROUND(G3376*G3411*(1-I3411),2)</f>
        <v>1002.24</v>
      </c>
      <c r="K3411" s="239"/>
      <c r="L3411" s="239"/>
    </row>
    <row r="3412" spans="1:12" ht="18" customHeight="1" x14ac:dyDescent="0.2">
      <c r="A3412" s="50">
        <f t="shared" si="2514"/>
        <v>2</v>
      </c>
      <c r="B3412" s="50" t="str">
        <f t="shared" si="2514"/>
        <v>Vigilante armado noturno - 12x36h</v>
      </c>
      <c r="C3412" s="50" t="str">
        <f t="shared" si="2514"/>
        <v>GUAÍRA</v>
      </c>
      <c r="D3412" s="10" t="str">
        <f>Raiz!$B$62</f>
        <v>C</v>
      </c>
      <c r="E3412" s="521" t="str">
        <f>Raiz!$C$62</f>
        <v>Convênio Saúde</v>
      </c>
      <c r="F3412" s="521"/>
      <c r="G3412" s="521"/>
      <c r="H3412" s="521"/>
      <c r="I3412" s="521"/>
      <c r="J3412" s="11">
        <f>VLOOKUP(G3357,Base!$B$583:$O$602,J3362+1,FALSE)</f>
        <v>222.5</v>
      </c>
      <c r="K3412" s="239"/>
      <c r="L3412" s="239"/>
    </row>
    <row r="3413" spans="1:12" ht="18" customHeight="1" x14ac:dyDescent="0.2">
      <c r="A3413" s="50">
        <f t="shared" si="2514"/>
        <v>2</v>
      </c>
      <c r="B3413" s="50" t="str">
        <f t="shared" si="2514"/>
        <v>Vigilante armado noturno - 12x36h</v>
      </c>
      <c r="C3413" s="50" t="str">
        <f t="shared" si="2514"/>
        <v>GUAÍRA</v>
      </c>
      <c r="D3413" s="10" t="str">
        <f>Raiz!$B$63</f>
        <v>D</v>
      </c>
      <c r="E3413" s="521" t="str">
        <f>Raiz!$C$63</f>
        <v>Benefício Social Familiar</v>
      </c>
      <c r="F3413" s="521"/>
      <c r="G3413" s="521"/>
      <c r="H3413" s="521"/>
      <c r="I3413" s="521"/>
      <c r="J3413" s="11">
        <f>VLOOKUP(G3357,Base!$B$607:$O$626,J3362+1,FALSE)</f>
        <v>0</v>
      </c>
      <c r="K3413" s="239"/>
      <c r="L3413" s="239"/>
    </row>
    <row r="3414" spans="1:12" ht="18" customHeight="1" x14ac:dyDescent="0.2">
      <c r="A3414" s="50">
        <f t="shared" si="2514"/>
        <v>2</v>
      </c>
      <c r="B3414" s="50" t="str">
        <f t="shared" si="2514"/>
        <v>Vigilante armado noturno - 12x36h</v>
      </c>
      <c r="C3414" s="50" t="str">
        <f t="shared" si="2514"/>
        <v>GUAÍRA</v>
      </c>
      <c r="D3414" s="10" t="str">
        <f>Raiz!$B$64</f>
        <v>E</v>
      </c>
      <c r="E3414" s="527" t="str">
        <f>Raiz!$C$64</f>
        <v>Adicional de Assiduidade</v>
      </c>
      <c r="F3414" s="527"/>
      <c r="G3414" s="527"/>
      <c r="H3414" s="527"/>
      <c r="I3414" s="18">
        <f>VLOOKUP(G3357,Base!$B$631:$O$650,J3362+1,FALSE)</f>
        <v>0</v>
      </c>
      <c r="J3414" s="11">
        <f>ROUND(I3414*J3390,2)</f>
        <v>0</v>
      </c>
      <c r="K3414" s="239"/>
      <c r="L3414" s="239"/>
    </row>
    <row r="3415" spans="1:12" ht="18" customHeight="1" x14ac:dyDescent="0.2">
      <c r="A3415" s="50">
        <f t="shared" si="2514"/>
        <v>2</v>
      </c>
      <c r="B3415" s="50" t="str">
        <f t="shared" si="2514"/>
        <v>Vigilante armado noturno - 12x36h</v>
      </c>
      <c r="C3415" s="50" t="str">
        <f t="shared" si="2514"/>
        <v>GUAÍRA</v>
      </c>
      <c r="D3415" s="10" t="str">
        <f>Raiz!$B$65</f>
        <v>F</v>
      </c>
      <c r="E3415" s="521" t="str">
        <f>Raiz!$C$65</f>
        <v>Seguro de Vida</v>
      </c>
      <c r="F3415" s="521"/>
      <c r="G3415" s="521"/>
      <c r="H3415" s="521"/>
      <c r="I3415" s="521"/>
      <c r="J3415" s="11">
        <f>VLOOKUP(G3357,Base!$B$655:$O$674,J3362+1,FALSE)</f>
        <v>0</v>
      </c>
      <c r="K3415" s="239"/>
      <c r="L3415" s="239"/>
    </row>
    <row r="3416" spans="1:12" ht="18" customHeight="1" x14ac:dyDescent="0.2">
      <c r="A3416" s="50">
        <f t="shared" si="2514"/>
        <v>2</v>
      </c>
      <c r="B3416" s="50" t="str">
        <f t="shared" si="2514"/>
        <v>Vigilante armado noturno - 12x36h</v>
      </c>
      <c r="C3416" s="50" t="str">
        <f t="shared" si="2514"/>
        <v>GUAÍRA</v>
      </c>
      <c r="D3416" s="10" t="str">
        <f>Raiz!$B$66</f>
        <v>G</v>
      </c>
      <c r="E3416" s="521" t="str">
        <f>Raiz!$C$66</f>
        <v>Auxílio funeral</v>
      </c>
      <c r="F3416" s="583"/>
      <c r="G3416" s="583"/>
      <c r="H3416" s="583"/>
      <c r="I3416" s="584"/>
      <c r="J3416" s="11">
        <f>VLOOKUP(G3357,Base!$B$679:$L$698,J3362+1,FALSE)</f>
        <v>0</v>
      </c>
      <c r="K3416" s="239"/>
      <c r="L3416" s="239"/>
    </row>
    <row r="3417" spans="1:12" ht="18" customHeight="1" x14ac:dyDescent="0.2">
      <c r="A3417" s="50">
        <f t="shared" si="2514"/>
        <v>2</v>
      </c>
      <c r="B3417" s="50" t="str">
        <f t="shared" si="2514"/>
        <v>Vigilante armado noturno - 12x36h</v>
      </c>
      <c r="C3417" s="50" t="str">
        <f t="shared" si="2514"/>
        <v>GUAÍRA</v>
      </c>
      <c r="D3417" s="10" t="str">
        <f>Raiz!$B$67</f>
        <v>H</v>
      </c>
      <c r="E3417" s="521" t="str">
        <f>Raiz!$C$67</f>
        <v>Outros</v>
      </c>
      <c r="F3417" s="521"/>
      <c r="G3417" s="521"/>
      <c r="H3417" s="521"/>
      <c r="I3417" s="521"/>
      <c r="J3417" s="11">
        <f>VLOOKUP(G3357,Base!$B$703:$O$722,J3362+1,FALSE)</f>
        <v>0</v>
      </c>
      <c r="K3417" s="239"/>
      <c r="L3417" s="239"/>
    </row>
    <row r="3418" spans="1:12" ht="18" customHeight="1" thickBot="1" x14ac:dyDescent="0.25">
      <c r="A3418" s="50">
        <f t="shared" si="2514"/>
        <v>2</v>
      </c>
      <c r="B3418" s="50" t="str">
        <f t="shared" si="2514"/>
        <v>Vigilante armado noturno - 12x36h</v>
      </c>
      <c r="C3418" s="50" t="str">
        <f t="shared" si="2514"/>
        <v>GUAÍRA</v>
      </c>
      <c r="D3418" s="619" t="str">
        <f>Raiz!$B$68</f>
        <v> Total do Submódulo 2.3</v>
      </c>
      <c r="E3418" s="619"/>
      <c r="F3418" s="619"/>
      <c r="G3418" s="619"/>
      <c r="H3418" s="619"/>
      <c r="I3418" s="619"/>
      <c r="J3418" s="13">
        <f>SUM(J3410:J3417)</f>
        <v>1413.14</v>
      </c>
      <c r="K3418" s="4"/>
      <c r="L3418" s="4"/>
    </row>
    <row r="3419" spans="1:12" ht="14.1" customHeight="1" thickBot="1" x14ac:dyDescent="0.25">
      <c r="A3419" s="50">
        <f t="shared" si="2514"/>
        <v>2</v>
      </c>
      <c r="B3419" s="50" t="str">
        <f t="shared" si="2514"/>
        <v>Vigilante armado noturno - 12x36h</v>
      </c>
      <c r="C3419" s="50" t="str">
        <f t="shared" si="2514"/>
        <v>GUAÍRA</v>
      </c>
      <c r="D3419" s="4"/>
      <c r="E3419" s="4"/>
      <c r="F3419" s="4"/>
      <c r="G3419" s="4"/>
      <c r="H3419" s="4"/>
      <c r="I3419" s="4"/>
      <c r="J3419" s="4"/>
      <c r="K3419" s="4"/>
      <c r="L3419" s="4"/>
    </row>
    <row r="3420" spans="1:12" ht="18" customHeight="1" x14ac:dyDescent="0.2">
      <c r="A3420" s="50">
        <f t="shared" ref="A3420:C3420" si="2515">A3419</f>
        <v>2</v>
      </c>
      <c r="B3420" s="50" t="str">
        <f t="shared" si="2515"/>
        <v>Vigilante armado noturno - 12x36h</v>
      </c>
      <c r="C3420" s="50" t="str">
        <f t="shared" si="2515"/>
        <v>GUAÍRA</v>
      </c>
      <c r="D3420" s="669" t="str">
        <f>Raiz!$B$70</f>
        <v>Quadro-Resumo do Módulo 2 - Encargos e Benefícios Anuais, Mensais e Diários</v>
      </c>
      <c r="E3420" s="670"/>
      <c r="F3420" s="670"/>
      <c r="G3420" s="670"/>
      <c r="H3420" s="670"/>
      <c r="I3420" s="671"/>
      <c r="J3420" s="19" t="str">
        <f>Raiz!$H$70</f>
        <v>Valor R$</v>
      </c>
      <c r="K3420" s="4"/>
      <c r="L3420" s="4"/>
    </row>
    <row r="3421" spans="1:12" ht="18" customHeight="1" x14ac:dyDescent="0.2">
      <c r="A3421" s="50">
        <f t="shared" ref="A3421:C3421" si="2516">A3420</f>
        <v>2</v>
      </c>
      <c r="B3421" s="50" t="str">
        <f t="shared" si="2516"/>
        <v>Vigilante armado noturno - 12x36h</v>
      </c>
      <c r="C3421" s="50" t="str">
        <f t="shared" si="2516"/>
        <v>GUAÍRA</v>
      </c>
      <c r="D3421" s="10" t="str">
        <f>Raiz!$B$71</f>
        <v>2.1</v>
      </c>
      <c r="E3421" s="521" t="str">
        <f>Raiz!$C$71</f>
        <v>13º Salário e Adicional de Férias</v>
      </c>
      <c r="F3421" s="668"/>
      <c r="G3421" s="668"/>
      <c r="H3421" s="668"/>
      <c r="I3421" s="584"/>
      <c r="J3421" s="17">
        <f>J3396</f>
        <v>0</v>
      </c>
      <c r="K3421" s="4"/>
      <c r="L3421" s="4"/>
    </row>
    <row r="3422" spans="1:12" ht="18" customHeight="1" x14ac:dyDescent="0.2">
      <c r="A3422" s="50">
        <f t="shared" ref="A3422:C3422" si="2517">A3421</f>
        <v>2</v>
      </c>
      <c r="B3422" s="50" t="str">
        <f t="shared" si="2517"/>
        <v>Vigilante armado noturno - 12x36h</v>
      </c>
      <c r="C3422" s="50" t="str">
        <f t="shared" si="2517"/>
        <v>GUAÍRA</v>
      </c>
      <c r="D3422" s="10" t="str">
        <f>Raiz!$B$72</f>
        <v>2.2</v>
      </c>
      <c r="E3422" s="521" t="str">
        <f>Raiz!$C$72</f>
        <v>Encargos Previdenciários (GPS), FGTS e outras contribuições</v>
      </c>
      <c r="F3422" s="668"/>
      <c r="G3422" s="668"/>
      <c r="H3422" s="668"/>
      <c r="I3422" s="584"/>
      <c r="J3422" s="17">
        <f>J3407</f>
        <v>0</v>
      </c>
      <c r="K3422" s="4"/>
      <c r="L3422" s="4"/>
    </row>
    <row r="3423" spans="1:12" ht="18" customHeight="1" x14ac:dyDescent="0.2">
      <c r="A3423" s="50">
        <f t="shared" ref="A3423:C3423" si="2518">A3422</f>
        <v>2</v>
      </c>
      <c r="B3423" s="50" t="str">
        <f t="shared" si="2518"/>
        <v>Vigilante armado noturno - 12x36h</v>
      </c>
      <c r="C3423" s="50" t="str">
        <f t="shared" si="2518"/>
        <v>GUAÍRA</v>
      </c>
      <c r="D3423" s="10" t="str">
        <f>Raiz!$B$73</f>
        <v>2.3</v>
      </c>
      <c r="E3423" s="521" t="str">
        <f>Raiz!$C$73</f>
        <v>Benefícios Mensais e Diários</v>
      </c>
      <c r="F3423" s="668"/>
      <c r="G3423" s="668"/>
      <c r="H3423" s="668"/>
      <c r="I3423" s="584"/>
      <c r="J3423" s="17">
        <f>J3418</f>
        <v>1413.14</v>
      </c>
      <c r="K3423" s="4"/>
      <c r="L3423" s="4"/>
    </row>
    <row r="3424" spans="1:12" ht="18" customHeight="1" thickBot="1" x14ac:dyDescent="0.25">
      <c r="A3424" s="50">
        <f t="shared" ref="A3424:C3424" si="2519">A3423</f>
        <v>2</v>
      </c>
      <c r="B3424" s="50" t="str">
        <f t="shared" si="2519"/>
        <v>Vigilante armado noturno - 12x36h</v>
      </c>
      <c r="C3424" s="50" t="str">
        <f t="shared" si="2519"/>
        <v>GUAÍRA</v>
      </c>
      <c r="D3424" s="619" t="str">
        <f>Raiz!$B$74</f>
        <v> Total do Módulo 2 - Encargos e Benefícios Anuais, mensais e Diários</v>
      </c>
      <c r="E3424" s="655"/>
      <c r="F3424" s="655"/>
      <c r="G3424" s="655"/>
      <c r="H3424" s="655"/>
      <c r="I3424" s="656"/>
      <c r="J3424" s="13">
        <f>SUM(J3421:J3423)</f>
        <v>1413.14</v>
      </c>
      <c r="K3424" s="4"/>
      <c r="L3424" s="4"/>
    </row>
    <row r="3425" spans="1:14" ht="14.1" customHeight="1" thickBot="1" x14ac:dyDescent="0.25">
      <c r="A3425" s="50">
        <f t="shared" si="2514"/>
        <v>2</v>
      </c>
      <c r="B3425" s="50" t="str">
        <f t="shared" si="2514"/>
        <v>Vigilante armado noturno - 12x36h</v>
      </c>
      <c r="C3425" s="50" t="str">
        <f t="shared" si="2514"/>
        <v>GUAÍRA</v>
      </c>
      <c r="D3425" s="4"/>
      <c r="E3425" s="4"/>
      <c r="F3425" s="4"/>
      <c r="G3425" s="4"/>
      <c r="H3425" s="4"/>
      <c r="I3425" s="4"/>
      <c r="J3425" s="4"/>
      <c r="K3425" s="4"/>
      <c r="L3425" s="4"/>
    </row>
    <row r="3426" spans="1:14" ht="18" customHeight="1" x14ac:dyDescent="0.2">
      <c r="A3426" s="50">
        <f t="shared" ref="A3426:C3426" si="2520">A3425</f>
        <v>2</v>
      </c>
      <c r="B3426" s="50" t="str">
        <f t="shared" si="2520"/>
        <v>Vigilante armado noturno - 12x36h</v>
      </c>
      <c r="C3426" s="50" t="str">
        <f t="shared" si="2520"/>
        <v>GUAÍRA</v>
      </c>
      <c r="D3426" s="549" t="str">
        <f>Raiz!$B$76</f>
        <v>MÓDULO 3 – PROVISÃO PARA RESCISÃO</v>
      </c>
      <c r="E3426" s="550"/>
      <c r="F3426" s="550"/>
      <c r="G3426" s="550"/>
      <c r="H3426" s="551"/>
      <c r="I3426" s="1" t="str">
        <f>Raiz!$G$76</f>
        <v>%</v>
      </c>
      <c r="J3426" s="2" t="str">
        <f>Raiz!$H$76</f>
        <v>Valor R$</v>
      </c>
      <c r="K3426" s="4"/>
      <c r="L3426" s="4"/>
    </row>
    <row r="3427" spans="1:14" ht="28.5" customHeight="1" x14ac:dyDescent="0.2">
      <c r="A3427" s="50">
        <f t="shared" ref="A3427:C3427" si="2521">A3426</f>
        <v>2</v>
      </c>
      <c r="B3427" s="50" t="str">
        <f t="shared" si="2521"/>
        <v>Vigilante armado noturno - 12x36h</v>
      </c>
      <c r="C3427" s="50" t="str">
        <f t="shared" si="2521"/>
        <v>GUAÍRA</v>
      </c>
      <c r="D3427" s="28" t="str">
        <f>Raiz!$B$77</f>
        <v>A</v>
      </c>
      <c r="E3427" s="278" t="str">
        <f>Raiz!$C$77</f>
        <v>Aviso Prévio Indenizado</v>
      </c>
      <c r="F3427" s="536" t="str">
        <f>Raiz!$D$77</f>
        <v>Cálculo do valor = [Rem/12 + 13º/12 + Férias/12 + 1/3Férias/12] x 1 x 5% de rotatividade anual</v>
      </c>
      <c r="G3427" s="537"/>
      <c r="H3427" s="618"/>
      <c r="I3427" s="12">
        <f>Raiz!$G$77</f>
        <v>4.9768518518518521E-3</v>
      </c>
      <c r="J3427" s="11">
        <f>ROUND(I3427*(J3386+J3396),2)</f>
        <v>0</v>
      </c>
      <c r="K3427" s="4"/>
      <c r="L3427" s="4"/>
    </row>
    <row r="3428" spans="1:14" ht="18" customHeight="1" x14ac:dyDescent="0.2">
      <c r="A3428" s="50">
        <f t="shared" ref="A3428:C3428" si="2522">A3427</f>
        <v>2</v>
      </c>
      <c r="B3428" s="50" t="str">
        <f t="shared" si="2522"/>
        <v>Vigilante armado noturno - 12x36h</v>
      </c>
      <c r="C3428" s="50" t="str">
        <f t="shared" si="2522"/>
        <v>GUAÍRA</v>
      </c>
      <c r="D3428" s="10" t="str">
        <f>Raiz!$B$78</f>
        <v>B</v>
      </c>
      <c r="E3428" s="638" t="str">
        <f>Raiz!$C$78</f>
        <v>Incidência do FGTS sobre o Aviso Prévio Indenizado</v>
      </c>
      <c r="F3428" s="639"/>
      <c r="G3428" s="639"/>
      <c r="H3428" s="640"/>
      <c r="I3428" s="12">
        <f>0.08*I3427</f>
        <v>3.9814814814814818E-4</v>
      </c>
      <c r="J3428" s="11">
        <f>ROUND((J3386+J3396)*I3428,2)</f>
        <v>0</v>
      </c>
      <c r="K3428" s="4"/>
      <c r="L3428" s="4"/>
    </row>
    <row r="3429" spans="1:14" ht="18" customHeight="1" x14ac:dyDescent="0.2">
      <c r="A3429" s="50">
        <f t="shared" ref="A3429:C3429" si="2523">A3428</f>
        <v>2</v>
      </c>
      <c r="B3429" s="50" t="str">
        <f t="shared" si="2523"/>
        <v>Vigilante armado noturno - 12x36h</v>
      </c>
      <c r="C3429" s="50" t="str">
        <f t="shared" si="2523"/>
        <v>GUAÍRA</v>
      </c>
      <c r="D3429" s="10" t="str">
        <f>Raiz!$B$79</f>
        <v>C</v>
      </c>
      <c r="E3429" s="615" t="str">
        <f>Raiz!$C$79</f>
        <v>Multa do FGTS sobre o Aviso Prévio Indenizado</v>
      </c>
      <c r="F3429" s="616"/>
      <c r="G3429" s="616"/>
      <c r="H3429" s="617"/>
      <c r="I3429" s="12">
        <f>Raiz!$G$79</f>
        <v>1.9039999999999999E-3</v>
      </c>
      <c r="J3429" s="11">
        <f>ROUND(I3429*(J3386+J3396),2)</f>
        <v>0</v>
      </c>
      <c r="K3429" s="4"/>
      <c r="L3429" s="4"/>
    </row>
    <row r="3430" spans="1:14" ht="24.75" customHeight="1" x14ac:dyDescent="0.2">
      <c r="A3430" s="50">
        <f t="shared" ref="A3430:C3430" si="2524">A3429</f>
        <v>2</v>
      </c>
      <c r="B3430" s="50" t="str">
        <f t="shared" si="2524"/>
        <v>Vigilante armado noturno - 12x36h</v>
      </c>
      <c r="C3430" s="50" t="str">
        <f t="shared" si="2524"/>
        <v>GUAÍRA</v>
      </c>
      <c r="D3430" s="28" t="str">
        <f>Raiz!$B$80</f>
        <v>D</v>
      </c>
      <c r="E3430" s="278" t="str">
        <f>Raiz!$C$80</f>
        <v>Aviso Prévio Trabalhado</v>
      </c>
      <c r="F3430" s="536" t="str">
        <f>Raiz!$D$80</f>
        <v>Cálculo do valor= [(Rem/30)x7]/ Qtd meses de execução do serviço x 100% dos empregados</v>
      </c>
      <c r="G3430" s="537"/>
      <c r="H3430" s="618"/>
      <c r="I3430" s="12">
        <f>1/30*7/G3359*1</f>
        <v>9.7222222222222224E-3</v>
      </c>
      <c r="J3430" s="11">
        <f>ROUND((J3386+J3396)/30*7/20,2)</f>
        <v>0</v>
      </c>
      <c r="K3430" s="4"/>
      <c r="L3430" s="4"/>
    </row>
    <row r="3431" spans="1:14" ht="18" customHeight="1" x14ac:dyDescent="0.2">
      <c r="A3431" s="50">
        <f t="shared" ref="A3431:C3431" si="2525">A3430</f>
        <v>2</v>
      </c>
      <c r="B3431" s="50" t="str">
        <f t="shared" si="2525"/>
        <v>Vigilante armado noturno - 12x36h</v>
      </c>
      <c r="C3431" s="50" t="str">
        <f t="shared" si="2525"/>
        <v>GUAÍRA</v>
      </c>
      <c r="D3431" s="10" t="str">
        <f>Raiz!$B$81</f>
        <v>E</v>
      </c>
      <c r="E3431" s="535" t="str">
        <f>Raiz!$C$81</f>
        <v>Incidência dos encargos do submódulo 2.2 sobre o Aviso Prévio Trabalhado</v>
      </c>
      <c r="F3431" s="539"/>
      <c r="G3431" s="539"/>
      <c r="H3431" s="540"/>
      <c r="I3431" s="12">
        <f>I3407*I3430</f>
        <v>3.5777777777777782E-3</v>
      </c>
      <c r="J3431" s="11">
        <f>ROUND(I3431*(J3386+J3396),2)</f>
        <v>0</v>
      </c>
      <c r="K3431" s="4"/>
      <c r="L3431" s="4"/>
    </row>
    <row r="3432" spans="1:14" ht="18" customHeight="1" x14ac:dyDescent="0.2">
      <c r="A3432" s="50">
        <f t="shared" ref="A3432:C3432" si="2526">A3431</f>
        <v>2</v>
      </c>
      <c r="B3432" s="50" t="str">
        <f t="shared" si="2526"/>
        <v>Vigilante armado noturno - 12x36h</v>
      </c>
      <c r="C3432" s="50" t="str">
        <f t="shared" si="2526"/>
        <v>GUAÍRA</v>
      </c>
      <c r="D3432" s="10" t="str">
        <f>Raiz!$B$82</f>
        <v>F</v>
      </c>
      <c r="E3432" s="524" t="str">
        <f>Raiz!$C$82</f>
        <v>Multa do FGTS e sobre o Aviso Prévio Trabalhado</v>
      </c>
      <c r="F3432" s="554"/>
      <c r="G3432" s="554"/>
      <c r="H3432" s="554"/>
      <c r="I3432" s="555"/>
      <c r="J3432" s="11">
        <f>ROUND((J3386+J3396)*0.08*0.4,2)</f>
        <v>0</v>
      </c>
      <c r="K3432" s="4"/>
      <c r="L3432" s="4"/>
    </row>
    <row r="3433" spans="1:14" ht="18" customHeight="1" thickBot="1" x14ac:dyDescent="0.25">
      <c r="A3433" s="50">
        <f t="shared" ref="A3433:C3433" si="2527">A3432</f>
        <v>2</v>
      </c>
      <c r="B3433" s="50" t="str">
        <f t="shared" si="2527"/>
        <v>Vigilante armado noturno - 12x36h</v>
      </c>
      <c r="C3433" s="50" t="str">
        <f t="shared" si="2527"/>
        <v>GUAÍRA</v>
      </c>
      <c r="D3433" s="619" t="str">
        <f>Raiz!$B$83</f>
        <v>Total do Módulo 3 - Provisão para Rescisão</v>
      </c>
      <c r="E3433" s="619"/>
      <c r="F3433" s="619"/>
      <c r="G3433" s="619"/>
      <c r="H3433" s="619"/>
      <c r="I3433" s="619"/>
      <c r="J3433" s="13">
        <f>SUM(J3427:J3432)</f>
        <v>0</v>
      </c>
      <c r="K3433" s="4"/>
      <c r="L3433" s="4"/>
    </row>
    <row r="3434" spans="1:14" ht="14.1" customHeight="1" thickBot="1" x14ac:dyDescent="0.25">
      <c r="A3434" s="50">
        <f t="shared" ref="A3434:C3441" si="2528">A3433</f>
        <v>2</v>
      </c>
      <c r="B3434" s="50" t="str">
        <f t="shared" si="2528"/>
        <v>Vigilante armado noturno - 12x36h</v>
      </c>
      <c r="C3434" s="50" t="str">
        <f t="shared" si="2528"/>
        <v>GUAÍRA</v>
      </c>
      <c r="D3434" s="4"/>
      <c r="E3434" s="4"/>
      <c r="F3434" s="4"/>
      <c r="G3434" s="4"/>
      <c r="H3434" s="4"/>
      <c r="I3434" s="4"/>
      <c r="J3434" s="4"/>
      <c r="K3434" s="4"/>
      <c r="L3434" s="4"/>
    </row>
    <row r="3435" spans="1:14" ht="18" customHeight="1" x14ac:dyDescent="0.2">
      <c r="A3435" s="50">
        <f t="shared" si="2528"/>
        <v>2</v>
      </c>
      <c r="B3435" s="50" t="str">
        <f t="shared" si="2528"/>
        <v>Vigilante armado noturno - 12x36h</v>
      </c>
      <c r="C3435" s="50" t="str">
        <f t="shared" si="2528"/>
        <v>GUAÍRA</v>
      </c>
      <c r="D3435" s="549" t="str">
        <f>Raiz!$B$85</f>
        <v>MÓDULO 4 – CUSTO DE REPOSIÇÃO DO PROFISSIONAL AUSENTE</v>
      </c>
      <c r="E3435" s="550"/>
      <c r="F3435" s="550"/>
      <c r="G3435" s="550"/>
      <c r="H3435" s="551"/>
      <c r="I3435" s="43" t="str">
        <f>Raiz!$G$85</f>
        <v>%</v>
      </c>
      <c r="J3435" s="40" t="str">
        <f>Raiz!$H$85</f>
        <v>Valor R$</v>
      </c>
      <c r="K3435" s="4"/>
      <c r="L3435" s="4"/>
    </row>
    <row r="3436" spans="1:14" ht="39.950000000000003" customHeight="1" x14ac:dyDescent="0.2">
      <c r="A3436" s="50">
        <f t="shared" ref="A3436:C3436" si="2529">A3435</f>
        <v>2</v>
      </c>
      <c r="B3436" s="50" t="str">
        <f t="shared" si="2529"/>
        <v>Vigilante armado noturno - 12x36h</v>
      </c>
      <c r="C3436" s="50" t="str">
        <f t="shared" si="2529"/>
        <v>GUAÍRA</v>
      </c>
      <c r="D343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3436" s="537"/>
      <c r="F3436" s="537"/>
      <c r="G3436" s="537"/>
      <c r="H3436" s="537"/>
      <c r="I3436" s="537"/>
      <c r="J3436" s="621"/>
      <c r="K3436" s="4"/>
      <c r="L3436" s="4"/>
    </row>
    <row r="3437" spans="1:14" ht="24.75" customHeight="1" x14ac:dyDescent="0.2">
      <c r="A3437" s="50">
        <f t="shared" ref="A3437:C3437" si="2530">A3436</f>
        <v>2</v>
      </c>
      <c r="B3437" s="50" t="str">
        <f t="shared" si="2530"/>
        <v>Vigilante armado noturno - 12x36h</v>
      </c>
      <c r="C3437" s="50" t="str">
        <f t="shared" si="2530"/>
        <v>GUAÍRA</v>
      </c>
      <c r="D3437" s="622" t="str">
        <f>Raiz!$B$87</f>
        <v>MÓDULO 1</v>
      </c>
      <c r="E3437" s="553"/>
      <c r="F3437" s="44" t="str">
        <f>Raiz!$D$87</f>
        <v>MÓDULO 2
(sem VA e VT ou sem VT)</v>
      </c>
      <c r="G3437" s="44" t="str">
        <f>Raiz!$E$87</f>
        <v>MÓDULO 3</v>
      </c>
      <c r="H3437" s="552" t="str">
        <f>Raiz!$F$87</f>
        <v>BCCPA</v>
      </c>
      <c r="I3437" s="553"/>
      <c r="J3437" s="243" t="str">
        <f>Raiz!$H$87</f>
        <v>VA nas Férias</v>
      </c>
      <c r="K3437" s="4"/>
      <c r="L3437" s="4"/>
    </row>
    <row r="3438" spans="1:14" ht="18" customHeight="1" x14ac:dyDescent="0.2">
      <c r="A3438" s="50">
        <f t="shared" ref="A3438:C3438" si="2531">A3437</f>
        <v>2</v>
      </c>
      <c r="B3438" s="50" t="str">
        <f t="shared" si="2531"/>
        <v>Vigilante armado noturno - 12x36h</v>
      </c>
      <c r="C3438" s="50" t="str">
        <f t="shared" si="2531"/>
        <v>GUAÍRA</v>
      </c>
      <c r="D3438" s="559">
        <f>J3390</f>
        <v>0</v>
      </c>
      <c r="E3438" s="604"/>
      <c r="F3438" s="26">
        <f>IF(J3438="S",(J3424-J3410),IF(J3438="N",(J3424-(J3410+J3411))))</f>
        <v>1224.74</v>
      </c>
      <c r="G3438" s="26">
        <f>J3433</f>
        <v>0</v>
      </c>
      <c r="H3438" s="603">
        <f>SUM(D3438:G3438)</f>
        <v>1224.74</v>
      </c>
      <c r="I3438" s="604"/>
      <c r="J3438" s="244" t="str">
        <f>VLOOKUP($G3357,Base!$B$559:$L$578,$J3362+1,FALSE)</f>
        <v>S</v>
      </c>
      <c r="K3438" s="4"/>
      <c r="L3438" s="51"/>
      <c r="N3438" s="90"/>
    </row>
    <row r="3439" spans="1:14" ht="18" customHeight="1" x14ac:dyDescent="0.2">
      <c r="A3439" s="50">
        <f t="shared" si="2528"/>
        <v>2</v>
      </c>
      <c r="B3439" s="50" t="str">
        <f t="shared" si="2528"/>
        <v>Vigilante armado noturno - 12x36h</v>
      </c>
      <c r="C3439" s="50" t="str">
        <f t="shared" si="2528"/>
        <v>GUAÍRA</v>
      </c>
      <c r="D3439" s="626" t="str">
        <f>Raiz!$B$89</f>
        <v>Submódulo 4.1 Substituto nas Ausências Legais</v>
      </c>
      <c r="E3439" s="627"/>
      <c r="F3439" s="627"/>
      <c r="G3439" s="627"/>
      <c r="H3439" s="627"/>
      <c r="I3439" s="627"/>
      <c r="J3439" s="628"/>
      <c r="K3439" s="4"/>
      <c r="L3439" s="4"/>
    </row>
    <row r="3440" spans="1:14" ht="18" customHeight="1" x14ac:dyDescent="0.2">
      <c r="A3440" s="50">
        <f t="shared" si="2528"/>
        <v>2</v>
      </c>
      <c r="B3440" s="50" t="str">
        <f t="shared" si="2528"/>
        <v>Vigilante armado noturno - 12x36h</v>
      </c>
      <c r="C3440" s="50" t="str">
        <f t="shared" si="2528"/>
        <v>GUAÍRA</v>
      </c>
      <c r="D3440" s="28" t="str">
        <f>Raiz!$B$90</f>
        <v>A</v>
      </c>
      <c r="E3440" s="542" t="str">
        <f>Raiz!$C$90</f>
        <v>Substituto na cobertura de Férias</v>
      </c>
      <c r="F3440" s="542"/>
      <c r="G3440" s="542" t="str">
        <f>Raiz!$E$90</f>
        <v>Cálculo do valor=BCCPA/12</v>
      </c>
      <c r="H3440" s="542"/>
      <c r="I3440" s="29">
        <f>Raiz!$G$90</f>
        <v>8.3333333333333329E-2</v>
      </c>
      <c r="J3440" s="11">
        <f>ROUND(H3438/12,2)</f>
        <v>102.06</v>
      </c>
      <c r="K3440" s="4"/>
      <c r="L3440" s="4"/>
    </row>
    <row r="3441" spans="1:12" ht="18" customHeight="1" x14ac:dyDescent="0.2">
      <c r="A3441" s="50">
        <f t="shared" si="2528"/>
        <v>2</v>
      </c>
      <c r="B3441" s="50" t="str">
        <f t="shared" si="2528"/>
        <v>Vigilante armado noturno - 12x36h</v>
      </c>
      <c r="C3441" s="50" t="str">
        <f t="shared" si="2528"/>
        <v>GUAÍRA</v>
      </c>
      <c r="D3441" s="10" t="str">
        <f>Raiz!$B$91</f>
        <v>B</v>
      </c>
      <c r="E3441" s="535" t="str">
        <f>Raiz!$C$91</f>
        <v>Substituto na cobertura de Ausências Legais</v>
      </c>
      <c r="F3441" s="540"/>
      <c r="G3441" s="535" t="str">
        <f>Raiz!$E$91</f>
        <v>Cálculo do valor=[(BCCPA/30)x1dia]/12</v>
      </c>
      <c r="H3441" s="540"/>
      <c r="I3441" s="12">
        <f>Raiz!$G$91</f>
        <v>2.7777777777777779E-3</v>
      </c>
      <c r="J3441" s="11">
        <f>ROUND(I3441*H3438,2)</f>
        <v>3.4</v>
      </c>
      <c r="K3441" s="4"/>
      <c r="L3441" s="4"/>
    </row>
    <row r="3442" spans="1:12" ht="18" customHeight="1" x14ac:dyDescent="0.2">
      <c r="A3442" s="50">
        <f t="shared" ref="A3442:C3457" si="2532">A3441</f>
        <v>2</v>
      </c>
      <c r="B3442" s="50" t="str">
        <f t="shared" si="2532"/>
        <v>Vigilante armado noturno - 12x36h</v>
      </c>
      <c r="C3442" s="50" t="str">
        <f t="shared" si="2532"/>
        <v>GUAÍRA</v>
      </c>
      <c r="D3442" s="10" t="str">
        <f>Raiz!$B$92</f>
        <v>C</v>
      </c>
      <c r="E3442" s="524" t="str">
        <f>Raiz!$C$92</f>
        <v>Substituto na cobertura de Licença-Paternidade</v>
      </c>
      <c r="F3442" s="525"/>
      <c r="G3442" s="524" t="str">
        <f>Raiz!$E$92</f>
        <v>Cálculo do valor={[(BCCPA/30)x5dias]/12}x1,5%</v>
      </c>
      <c r="H3442" s="525"/>
      <c r="I3442" s="12">
        <f>Raiz!$G$92</f>
        <v>2.0833333333333332E-4</v>
      </c>
      <c r="J3442" s="11">
        <f>ROUND(I3442*H3438,2)</f>
        <v>0.26</v>
      </c>
      <c r="K3442" s="4"/>
      <c r="L3442" s="4"/>
    </row>
    <row r="3443" spans="1:12" ht="18" customHeight="1" x14ac:dyDescent="0.2">
      <c r="A3443" s="50">
        <f t="shared" si="2532"/>
        <v>2</v>
      </c>
      <c r="B3443" s="50" t="str">
        <f t="shared" si="2532"/>
        <v>Vigilante armado noturno - 12x36h</v>
      </c>
      <c r="C3443" s="50" t="str">
        <f t="shared" si="2532"/>
        <v>GUAÍRA</v>
      </c>
      <c r="D3443" s="10" t="str">
        <f>Raiz!$B$93</f>
        <v>D</v>
      </c>
      <c r="E3443" s="524" t="str">
        <f>Raiz!$C$93</f>
        <v>Substituto na cobertura de Ausência por acidente de trab.</v>
      </c>
      <c r="F3443" s="525"/>
      <c r="G3443" s="524" t="str">
        <f>Raiz!$E$93</f>
        <v>Cálculo do valor={[(BCCPA/30)x15dias]/12}x0,78%</v>
      </c>
      <c r="H3443" s="525"/>
      <c r="I3443" s="12">
        <f>Raiz!$G$93</f>
        <v>3.2499999999999999E-4</v>
      </c>
      <c r="J3443" s="11">
        <f>ROUND(I3443*H3438,2)</f>
        <v>0.4</v>
      </c>
      <c r="K3443" s="4"/>
      <c r="L3443" s="4"/>
    </row>
    <row r="3444" spans="1:12" ht="18" customHeight="1" x14ac:dyDescent="0.2">
      <c r="A3444" s="50">
        <f t="shared" si="2532"/>
        <v>2</v>
      </c>
      <c r="B3444" s="50" t="str">
        <f t="shared" si="2532"/>
        <v>Vigilante armado noturno - 12x36h</v>
      </c>
      <c r="C3444" s="50" t="str">
        <f t="shared" si="2532"/>
        <v>GUAÍRA</v>
      </c>
      <c r="D3444" s="10" t="str">
        <f>Raiz!$B$94</f>
        <v>E</v>
      </c>
      <c r="E3444" s="524" t="str">
        <f>Raiz!$C$94</f>
        <v>Substituto na cobertura de Afastamento Maternidade</v>
      </c>
      <c r="F3444" s="525"/>
      <c r="G3444" s="524" t="str">
        <f>Raiz!$E$94</f>
        <v>Cálculo do valor = {[(FÉRIAS + 1/3 FÉRIAS)/12]x(4/12)}x2%</v>
      </c>
      <c r="H3444" s="526"/>
      <c r="I3444" s="555"/>
      <c r="J3444" s="11">
        <f>ROUND((((J3390+J3390/3)/12)*4/12)*2%,2)</f>
        <v>0</v>
      </c>
      <c r="K3444" s="4"/>
      <c r="L3444" s="4"/>
    </row>
    <row r="3445" spans="1:12" ht="18" customHeight="1" x14ac:dyDescent="0.2">
      <c r="A3445" s="50">
        <f t="shared" si="2532"/>
        <v>2</v>
      </c>
      <c r="B3445" s="50" t="str">
        <f t="shared" si="2532"/>
        <v>Vigilante armado noturno - 12x36h</v>
      </c>
      <c r="C3445" s="50" t="str">
        <f t="shared" si="2532"/>
        <v>GUAÍRA</v>
      </c>
      <c r="D3445" s="10" t="str">
        <f>Raiz!$B$95</f>
        <v>F</v>
      </c>
      <c r="E3445" s="524" t="str">
        <f>Raiz!$C$95</f>
        <v xml:space="preserve">Substituto na cobertura de outras ausências (especificar) </v>
      </c>
      <c r="F3445" s="554"/>
      <c r="G3445" s="554"/>
      <c r="H3445" s="554"/>
      <c r="I3445" s="555"/>
      <c r="J3445" s="20"/>
      <c r="K3445" s="4"/>
      <c r="L3445" s="4"/>
    </row>
    <row r="3446" spans="1:12" ht="18" customHeight="1" thickBot="1" x14ac:dyDescent="0.25">
      <c r="A3446" s="50">
        <f t="shared" si="2532"/>
        <v>2</v>
      </c>
      <c r="B3446" s="50" t="str">
        <f t="shared" si="2532"/>
        <v>Vigilante armado noturno - 12x36h</v>
      </c>
      <c r="C3446" s="50" t="str">
        <f t="shared" si="2532"/>
        <v>GUAÍRA</v>
      </c>
      <c r="D3446" s="619" t="str">
        <f>Raiz!$B$96</f>
        <v> Total do Módulo 4 - Custo de Reposição do Profissional Ausente</v>
      </c>
      <c r="E3446" s="619"/>
      <c r="F3446" s="619"/>
      <c r="G3446" s="619"/>
      <c r="H3446" s="619"/>
      <c r="I3446" s="619"/>
      <c r="J3446" s="13">
        <f>SUM(J3440:J3445)</f>
        <v>106.12000000000002</v>
      </c>
      <c r="K3446" s="4"/>
      <c r="L3446" s="4"/>
    </row>
    <row r="3447" spans="1:12" ht="11.25" customHeight="1" thickBot="1" x14ac:dyDescent="0.25">
      <c r="A3447" s="50">
        <f t="shared" si="2532"/>
        <v>2</v>
      </c>
      <c r="B3447" s="50" t="str">
        <f t="shared" si="2532"/>
        <v>Vigilante armado noturno - 12x36h</v>
      </c>
      <c r="C3447" s="50" t="str">
        <f t="shared" si="2532"/>
        <v>GUAÍRA</v>
      </c>
      <c r="D3447" s="4"/>
      <c r="E3447" s="4"/>
      <c r="F3447" s="4"/>
      <c r="G3447" s="4"/>
      <c r="H3447" s="4"/>
      <c r="I3447" s="4"/>
      <c r="J3447" s="4"/>
      <c r="K3447" s="4"/>
      <c r="L3447" s="4"/>
    </row>
    <row r="3448" spans="1:12" ht="18" customHeight="1" x14ac:dyDescent="0.2">
      <c r="A3448" s="50">
        <f t="shared" si="2532"/>
        <v>2</v>
      </c>
      <c r="B3448" s="50" t="str">
        <f t="shared" si="2532"/>
        <v>Vigilante armado noturno - 12x36h</v>
      </c>
      <c r="C3448" s="50" t="str">
        <f t="shared" si="2532"/>
        <v>GUAÍRA</v>
      </c>
      <c r="D3448" s="556" t="str">
        <f>Raiz!$B$98</f>
        <v>MÓDULO 5 - INSUMOS DIVERSOS</v>
      </c>
      <c r="E3448" s="557"/>
      <c r="F3448" s="557"/>
      <c r="G3448" s="557"/>
      <c r="H3448" s="557"/>
      <c r="I3448" s="558"/>
      <c r="J3448" s="2" t="str">
        <f>Raiz!$H$98</f>
        <v>Valor R$</v>
      </c>
      <c r="K3448" s="4"/>
      <c r="L3448" s="4"/>
    </row>
    <row r="3449" spans="1:12" ht="18" customHeight="1" x14ac:dyDescent="0.2">
      <c r="A3449" s="50">
        <f t="shared" si="2532"/>
        <v>2</v>
      </c>
      <c r="B3449" s="50" t="str">
        <f t="shared" si="2532"/>
        <v>Vigilante armado noturno - 12x36h</v>
      </c>
      <c r="C3449" s="50" t="str">
        <f t="shared" si="2532"/>
        <v>GUAÍRA</v>
      </c>
      <c r="D3449" s="10" t="str">
        <f>Raiz!$B$99</f>
        <v>A</v>
      </c>
      <c r="E3449" s="521" t="str">
        <f>Raiz!$C$99</f>
        <v>Uniformes</v>
      </c>
      <c r="F3449" s="521"/>
      <c r="G3449" s="521"/>
      <c r="H3449" s="521"/>
      <c r="I3449" s="521"/>
      <c r="J3449" s="11">
        <f>VLOOKUP(G3357,Base!$B$727:$L$746,J3362+1,FALSE)</f>
        <v>0</v>
      </c>
      <c r="K3449" s="239"/>
      <c r="L3449" s="239"/>
    </row>
    <row r="3450" spans="1:12" ht="18" customHeight="1" x14ac:dyDescent="0.2">
      <c r="A3450" s="50">
        <f t="shared" si="2532"/>
        <v>2</v>
      </c>
      <c r="B3450" s="50" t="str">
        <f t="shared" si="2532"/>
        <v>Vigilante armado noturno - 12x36h</v>
      </c>
      <c r="C3450" s="50" t="str">
        <f t="shared" si="2532"/>
        <v>GUAÍRA</v>
      </c>
      <c r="D3450" s="10" t="str">
        <f>Raiz!$B$100</f>
        <v>B</v>
      </c>
      <c r="E3450" s="521" t="str">
        <f>Raiz!$C$100</f>
        <v>Materiais de uso individual</v>
      </c>
      <c r="F3450" s="521"/>
      <c r="G3450" s="521"/>
      <c r="H3450" s="521"/>
      <c r="I3450" s="521"/>
      <c r="J3450" s="11">
        <f>VLOOKUP(G3357,Base!$B$751:$L$770,J3362+1,FALSE)</f>
        <v>0</v>
      </c>
      <c r="K3450" s="239"/>
      <c r="L3450" s="239"/>
    </row>
    <row r="3451" spans="1:12" ht="18" customHeight="1" x14ac:dyDescent="0.2">
      <c r="A3451" s="50">
        <f t="shared" si="2532"/>
        <v>2</v>
      </c>
      <c r="B3451" s="50" t="str">
        <f t="shared" si="2532"/>
        <v>Vigilante armado noturno - 12x36h</v>
      </c>
      <c r="C3451" s="50" t="str">
        <f t="shared" si="2532"/>
        <v>GUAÍRA</v>
      </c>
      <c r="D3451" s="10" t="str">
        <f>Raiz!$B$101</f>
        <v>C</v>
      </c>
      <c r="E3451" s="521" t="str">
        <f>Raiz!$C$101</f>
        <v>Materiais de uso compartilhado</v>
      </c>
      <c r="F3451" s="521"/>
      <c r="G3451" s="521"/>
      <c r="H3451" s="521"/>
      <c r="I3451" s="521"/>
      <c r="J3451" s="11">
        <f>VLOOKUP(G3357,Base!$B$775:$L$794,J3362+1,FALSE)</f>
        <v>0</v>
      </c>
      <c r="K3451" s="239"/>
      <c r="L3451" s="239"/>
    </row>
    <row r="3452" spans="1:12" ht="18" customHeight="1" x14ac:dyDescent="0.2">
      <c r="A3452" s="50">
        <f t="shared" si="2532"/>
        <v>2</v>
      </c>
      <c r="B3452" s="50" t="str">
        <f t="shared" si="2532"/>
        <v>Vigilante armado noturno - 12x36h</v>
      </c>
      <c r="C3452" s="50" t="str">
        <f t="shared" si="2532"/>
        <v>GUAÍRA</v>
      </c>
      <c r="D3452" s="10" t="str">
        <f>Raiz!$B$102</f>
        <v>D</v>
      </c>
      <c r="E3452" s="521" t="str">
        <f>Raiz!$C$102</f>
        <v>Outros: especificar</v>
      </c>
      <c r="F3452" s="521"/>
      <c r="G3452" s="521"/>
      <c r="H3452" s="521"/>
      <c r="I3452" s="521"/>
      <c r="J3452" s="77"/>
      <c r="K3452" s="239"/>
      <c r="L3452" s="239"/>
    </row>
    <row r="3453" spans="1:12" ht="18" customHeight="1" thickBot="1" x14ac:dyDescent="0.25">
      <c r="A3453" s="50">
        <f t="shared" si="2532"/>
        <v>2</v>
      </c>
      <c r="B3453" s="50" t="str">
        <f t="shared" si="2532"/>
        <v>Vigilante armado noturno - 12x36h</v>
      </c>
      <c r="C3453" s="50" t="str">
        <f t="shared" si="2532"/>
        <v>GUAÍRA</v>
      </c>
      <c r="D3453" s="619" t="str">
        <f>Raiz!$B$103</f>
        <v>Total do Módulo 5 - Insumos Diversos</v>
      </c>
      <c r="E3453" s="619"/>
      <c r="F3453" s="619"/>
      <c r="G3453" s="619"/>
      <c r="H3453" s="619"/>
      <c r="I3453" s="619"/>
      <c r="J3453" s="13">
        <f>SUM(J3449:J3452)</f>
        <v>0</v>
      </c>
      <c r="K3453" s="4"/>
      <c r="L3453" s="4"/>
    </row>
    <row r="3454" spans="1:12" ht="11.25" customHeight="1" thickBot="1" x14ac:dyDescent="0.25">
      <c r="A3454" s="50">
        <f t="shared" si="2532"/>
        <v>2</v>
      </c>
      <c r="B3454" s="50" t="str">
        <f t="shared" si="2532"/>
        <v>Vigilante armado noturno - 12x36h</v>
      </c>
      <c r="C3454" s="50" t="str">
        <f t="shared" si="2532"/>
        <v>GUAÍRA</v>
      </c>
      <c r="D3454" s="4"/>
      <c r="E3454" s="4"/>
      <c r="F3454" s="4"/>
      <c r="G3454" s="4"/>
      <c r="H3454" s="4"/>
      <c r="I3454" s="4"/>
      <c r="J3454" s="4"/>
      <c r="K3454" s="4"/>
      <c r="L3454" s="4"/>
    </row>
    <row r="3455" spans="1:12" ht="18" customHeight="1" x14ac:dyDescent="0.2">
      <c r="A3455" s="50">
        <f t="shared" si="2532"/>
        <v>2</v>
      </c>
      <c r="B3455" s="50" t="str">
        <f t="shared" si="2532"/>
        <v>Vigilante armado noturno - 12x36h</v>
      </c>
      <c r="C3455" s="50" t="str">
        <f t="shared" si="2532"/>
        <v>GUAÍRA</v>
      </c>
      <c r="D3455" s="531" t="str">
        <f>Raiz!$B$105</f>
        <v>6 - CUSTOS INDIRETOS, TRIBUTOS E LUCRO</v>
      </c>
      <c r="E3455" s="531"/>
      <c r="F3455" s="531"/>
      <c r="G3455" s="531"/>
      <c r="H3455" s="531"/>
      <c r="I3455" s="1" t="str">
        <f>Raiz!$G$105</f>
        <v>%</v>
      </c>
      <c r="J3455" s="2" t="str">
        <f>Raiz!$H$105</f>
        <v>Valor R$</v>
      </c>
      <c r="K3455" s="4"/>
      <c r="L3455" s="4"/>
    </row>
    <row r="3456" spans="1:12" ht="18" customHeight="1" x14ac:dyDescent="0.2">
      <c r="A3456" s="50">
        <f t="shared" si="2532"/>
        <v>2</v>
      </c>
      <c r="B3456" s="50" t="str">
        <f t="shared" si="2532"/>
        <v>Vigilante armado noturno - 12x36h</v>
      </c>
      <c r="C3456" s="50" t="str">
        <f t="shared" si="2532"/>
        <v>GUAÍRA</v>
      </c>
      <c r="D3456" s="10" t="str">
        <f>Raiz!$B$106</f>
        <v>A</v>
      </c>
      <c r="E3456" s="527" t="str">
        <f>Raiz!$C$106</f>
        <v>Custos Indiretos (despesas administrativas e operacionais)</v>
      </c>
      <c r="F3456" s="527"/>
      <c r="G3456" s="527"/>
      <c r="H3456" s="527"/>
      <c r="I3456" s="12">
        <f>VLOOKUP(G3357,Base!$B$799:$O$818,J3362+1,FALSE)</f>
        <v>0</v>
      </c>
      <c r="J3456" s="11">
        <f>ROUND(J3478*I3456,2)</f>
        <v>0</v>
      </c>
      <c r="K3456" s="4"/>
      <c r="L3456" s="4"/>
    </row>
    <row r="3457" spans="1:12" ht="18" customHeight="1" x14ac:dyDescent="0.2">
      <c r="A3457" s="50">
        <f t="shared" si="2532"/>
        <v>2</v>
      </c>
      <c r="B3457" s="50" t="str">
        <f t="shared" si="2532"/>
        <v>Vigilante armado noturno - 12x36h</v>
      </c>
      <c r="C3457" s="50" t="str">
        <f t="shared" si="2532"/>
        <v>GUAÍRA</v>
      </c>
      <c r="D3457" s="10" t="str">
        <f>Raiz!$B$107</f>
        <v>B</v>
      </c>
      <c r="E3457" s="527" t="str">
        <f>Raiz!$C$107</f>
        <v>Lucro</v>
      </c>
      <c r="F3457" s="527"/>
      <c r="G3457" s="527"/>
      <c r="H3457" s="527"/>
      <c r="I3457" s="12">
        <f>VLOOKUP(G3357,Base!$B$823:$O$842,J3362+1,FALSE)</f>
        <v>0</v>
      </c>
      <c r="J3457" s="11">
        <f>ROUND(J3480*I3457,2)</f>
        <v>0</v>
      </c>
      <c r="K3457" s="4"/>
      <c r="L3457" s="4"/>
    </row>
    <row r="3458" spans="1:12" ht="18" customHeight="1" x14ac:dyDescent="0.2">
      <c r="A3458" s="50">
        <f t="shared" ref="A3458:C3463" si="2533">A3457</f>
        <v>2</v>
      </c>
      <c r="B3458" s="50" t="str">
        <f t="shared" si="2533"/>
        <v>Vigilante armado noturno - 12x36h</v>
      </c>
      <c r="C3458" s="50" t="str">
        <f t="shared" si="2533"/>
        <v>GUAÍRA</v>
      </c>
      <c r="D3458" s="560" t="str">
        <f>Raiz!$B$108</f>
        <v>Subtotal</v>
      </c>
      <c r="E3458" s="560"/>
      <c r="F3458" s="560"/>
      <c r="G3458" s="560"/>
      <c r="H3458" s="560"/>
      <c r="I3458" s="21">
        <f>SUM(I3456:I3457)</f>
        <v>0</v>
      </c>
      <c r="J3458" s="22">
        <f>SUM(J3456:J3457)</f>
        <v>0</v>
      </c>
      <c r="K3458" s="4"/>
      <c r="L3458" s="4"/>
    </row>
    <row r="3459" spans="1:12" ht="18" customHeight="1" x14ac:dyDescent="0.2">
      <c r="A3459" s="50">
        <f t="shared" si="2533"/>
        <v>2</v>
      </c>
      <c r="B3459" s="50" t="str">
        <f t="shared" si="2533"/>
        <v>Vigilante armado noturno - 12x36h</v>
      </c>
      <c r="C3459" s="50" t="str">
        <f t="shared" si="2533"/>
        <v>GUAÍRA</v>
      </c>
      <c r="D3459" s="10" t="str">
        <f>Raiz!$B$109</f>
        <v>C</v>
      </c>
      <c r="E3459" s="527" t="str">
        <f>Raiz!$C$109</f>
        <v>Tributos</v>
      </c>
      <c r="F3459" s="529"/>
      <c r="G3459" s="529"/>
      <c r="H3459" s="529"/>
      <c r="I3459" s="21">
        <f>SUM(I3460:I3462)</f>
        <v>7.6499999999999999E-2</v>
      </c>
      <c r="J3459" s="22">
        <f>SUM(J3460:J3462)</f>
        <v>125.84</v>
      </c>
      <c r="K3459" s="4"/>
      <c r="L3459" s="4"/>
    </row>
    <row r="3460" spans="1:12" ht="18" customHeight="1" x14ac:dyDescent="0.2">
      <c r="A3460" s="50">
        <f t="shared" si="2533"/>
        <v>2</v>
      </c>
      <c r="B3460" s="50" t="str">
        <f t="shared" si="2533"/>
        <v>Vigilante armado noturno - 12x36h</v>
      </c>
      <c r="C3460" s="50" t="str">
        <f t="shared" si="2533"/>
        <v>GUAÍRA</v>
      </c>
      <c r="D3460" s="532" t="str">
        <f>Raiz!$B$110</f>
        <v>C.1</v>
      </c>
      <c r="E3460" s="534" t="str">
        <f>Raiz!$C$110</f>
        <v>Tributos Federais</v>
      </c>
      <c r="F3460" s="536" t="str">
        <f>Raiz!$D$110</f>
        <v>PIS</v>
      </c>
      <c r="G3460" s="537"/>
      <c r="H3460" s="538"/>
      <c r="I3460" s="29">
        <f>Raiz!$G$110</f>
        <v>6.4999999999999997E-3</v>
      </c>
      <c r="J3460" s="11">
        <f>ROUND(I3460*J3469,2)</f>
        <v>10.69</v>
      </c>
      <c r="K3460" s="4"/>
      <c r="L3460" s="4"/>
    </row>
    <row r="3461" spans="1:12" ht="18" customHeight="1" x14ac:dyDescent="0.2">
      <c r="A3461" s="50">
        <f t="shared" si="2533"/>
        <v>2</v>
      </c>
      <c r="B3461" s="50" t="str">
        <f t="shared" si="2533"/>
        <v>Vigilante armado noturno - 12x36h</v>
      </c>
      <c r="C3461" s="50" t="str">
        <f t="shared" si="2533"/>
        <v>GUAÍRA</v>
      </c>
      <c r="D3461" s="533"/>
      <c r="E3461" s="535"/>
      <c r="F3461" s="535" t="str">
        <f>Raiz!$D$111</f>
        <v>COFINS</v>
      </c>
      <c r="G3461" s="539"/>
      <c r="H3461" s="540"/>
      <c r="I3461" s="12">
        <f>Raiz!$G$111</f>
        <v>0.03</v>
      </c>
      <c r="J3461" s="11">
        <f>ROUND(I3461*J3469,2)</f>
        <v>49.35</v>
      </c>
    </row>
    <row r="3462" spans="1:12" ht="18" customHeight="1" x14ac:dyDescent="0.2">
      <c r="A3462" s="50">
        <f t="shared" si="2533"/>
        <v>2</v>
      </c>
      <c r="B3462" s="50" t="str">
        <f t="shared" si="2533"/>
        <v>Vigilante armado noturno - 12x36h</v>
      </c>
      <c r="C3462" s="50" t="str">
        <f t="shared" si="2533"/>
        <v>GUAÍRA</v>
      </c>
      <c r="D3462" s="10" t="str">
        <f>Raiz!$B$112</f>
        <v>C.2</v>
      </c>
      <c r="E3462" s="240" t="str">
        <f>Raiz!$C$112</f>
        <v>Tributos Municipais</v>
      </c>
      <c r="F3462" s="524" t="str">
        <f>Raiz!$D$112</f>
        <v>ISS</v>
      </c>
      <c r="G3462" s="526"/>
      <c r="H3462" s="525"/>
      <c r="I3462" s="12">
        <f>VLOOKUP(G3357,Base!$B$25:$D$44,3,FALSE)</f>
        <v>0.04</v>
      </c>
      <c r="J3462" s="11">
        <f>ROUND(I3462*J3469,2)</f>
        <v>65.8</v>
      </c>
    </row>
    <row r="3463" spans="1:12" ht="18" customHeight="1" thickBot="1" x14ac:dyDescent="0.25">
      <c r="A3463" s="50">
        <f t="shared" si="2533"/>
        <v>2</v>
      </c>
      <c r="B3463" s="50" t="str">
        <f t="shared" si="2533"/>
        <v>Vigilante armado noturno - 12x36h</v>
      </c>
      <c r="C3463" s="50" t="str">
        <f t="shared" si="2533"/>
        <v>GUAÍRA</v>
      </c>
      <c r="D3463" s="653" t="str">
        <f>Raiz!$B$113</f>
        <v>Total do Módulo 6 - Custos Indiretos, Lucro e Tributos</v>
      </c>
      <c r="E3463" s="653"/>
      <c r="F3463" s="653"/>
      <c r="G3463" s="653"/>
      <c r="H3463" s="653"/>
      <c r="I3463" s="16">
        <f>I3458+I3459</f>
        <v>7.6499999999999999E-2</v>
      </c>
      <c r="J3463" s="13">
        <f>J3458+J3459</f>
        <v>125.84</v>
      </c>
    </row>
    <row r="3464" spans="1:12" ht="11.25" customHeight="1" thickBot="1" x14ac:dyDescent="0.25">
      <c r="A3464" s="50">
        <f t="shared" ref="A3464:C3464" si="2534">A3463</f>
        <v>2</v>
      </c>
      <c r="B3464" s="50" t="str">
        <f t="shared" si="2534"/>
        <v>Vigilante armado noturno - 12x36h</v>
      </c>
      <c r="C3464" s="50" t="str">
        <f t="shared" si="2534"/>
        <v>GUAÍRA</v>
      </c>
      <c r="D3464" s="4"/>
      <c r="E3464" s="4"/>
      <c r="F3464" s="4"/>
      <c r="G3464" s="4"/>
      <c r="H3464" s="4"/>
      <c r="I3464" s="4"/>
      <c r="J3464" s="4"/>
    </row>
    <row r="3465" spans="1:12" ht="18" customHeight="1" x14ac:dyDescent="0.2">
      <c r="A3465" s="50">
        <f t="shared" ref="A3465" si="2535">A3464</f>
        <v>2</v>
      </c>
      <c r="B3465" s="50" t="str">
        <f t="shared" ref="B3465:C3465" si="2536">B3464</f>
        <v>Vigilante armado noturno - 12x36h</v>
      </c>
      <c r="C3465" s="50" t="str">
        <f t="shared" si="2536"/>
        <v>GUAÍRA</v>
      </c>
      <c r="D3465" s="556" t="str">
        <f>Raiz!$B$115</f>
        <v>TRIBUTOS (percentual incidente sobre o Valor total por empregado)</v>
      </c>
      <c r="E3465" s="557"/>
      <c r="F3465" s="557"/>
      <c r="G3465" s="557"/>
      <c r="H3465" s="557"/>
      <c r="I3465" s="557"/>
      <c r="J3465" s="558"/>
    </row>
    <row r="3466" spans="1:12" ht="18" customHeight="1" x14ac:dyDescent="0.2">
      <c r="A3466" s="50">
        <f t="shared" ref="A3466" si="2537">A3465</f>
        <v>2</v>
      </c>
      <c r="B3466" s="50" t="str">
        <f t="shared" ref="B3466:C3466" si="2538">B3465</f>
        <v>Vigilante armado noturno - 12x36h</v>
      </c>
      <c r="C3466" s="50" t="str">
        <f t="shared" si="2538"/>
        <v>GUAÍRA</v>
      </c>
      <c r="D3466" s="10" t="str">
        <f>Raiz!$B$116</f>
        <v>A</v>
      </c>
      <c r="E3466" s="521" t="str">
        <f>Raiz!$C$116</f>
        <v>Percentual total dos Tributos / 100</v>
      </c>
      <c r="F3466" s="521"/>
      <c r="G3466" s="521"/>
      <c r="H3466" s="521"/>
      <c r="I3466" s="521"/>
      <c r="J3466" s="23">
        <f>I3459</f>
        <v>7.6499999999999999E-2</v>
      </c>
    </row>
    <row r="3467" spans="1:12" ht="18" customHeight="1" x14ac:dyDescent="0.2">
      <c r="A3467" s="50">
        <f t="shared" ref="A3467" si="2539">A3466</f>
        <v>2</v>
      </c>
      <c r="B3467" s="50" t="str">
        <f t="shared" ref="B3467:C3467" si="2540">B3466</f>
        <v>Vigilante armado noturno - 12x36h</v>
      </c>
      <c r="C3467" s="50" t="str">
        <f t="shared" si="2540"/>
        <v>GUAÍRA</v>
      </c>
      <c r="D3467" s="10" t="str">
        <f>Raiz!$B$117</f>
        <v>B</v>
      </c>
      <c r="E3467" s="521" t="str">
        <f>Raiz!$C$117</f>
        <v>1 - A</v>
      </c>
      <c r="F3467" s="521"/>
      <c r="G3467" s="521"/>
      <c r="H3467" s="521"/>
      <c r="I3467" s="521"/>
      <c r="J3467" s="23">
        <f>1-J3466</f>
        <v>0.92349999999999999</v>
      </c>
    </row>
    <row r="3468" spans="1:12" ht="18" customHeight="1" x14ac:dyDescent="0.2">
      <c r="A3468" s="50">
        <f t="shared" ref="A3468" si="2541">A3467</f>
        <v>2</v>
      </c>
      <c r="B3468" s="50" t="str">
        <f t="shared" ref="B3468:C3468" si="2542">B3467</f>
        <v>Vigilante armado noturno - 12x36h</v>
      </c>
      <c r="C3468" s="50" t="str">
        <f t="shared" si="2542"/>
        <v>GUAÍRA</v>
      </c>
      <c r="D3468" s="10" t="str">
        <f>Raiz!$B$118</f>
        <v>C</v>
      </c>
      <c r="E3468" s="521" t="str">
        <f>Raiz!$C$118</f>
        <v>Custo antes da incidência dos tributos</v>
      </c>
      <c r="F3468" s="521"/>
      <c r="G3468" s="521"/>
      <c r="H3468" s="521"/>
      <c r="I3468" s="521"/>
      <c r="J3468" s="11">
        <f>J3482</f>
        <v>1519.2600000000002</v>
      </c>
    </row>
    <row r="3469" spans="1:12" ht="18" customHeight="1" x14ac:dyDescent="0.2">
      <c r="A3469" s="50">
        <f t="shared" ref="A3469" si="2543">A3468</f>
        <v>2</v>
      </c>
      <c r="B3469" s="50" t="str">
        <f t="shared" ref="B3469:C3469" si="2544">B3468</f>
        <v>Vigilante armado noturno - 12x36h</v>
      </c>
      <c r="C3469" s="50" t="str">
        <f t="shared" si="2544"/>
        <v>GUAÍRA</v>
      </c>
      <c r="D3469" s="10" t="str">
        <f>Raiz!$B$119</f>
        <v>D</v>
      </c>
      <c r="E3469" s="521" t="str">
        <f>Raiz!$C$119</f>
        <v>PREÇO DO POSTO/MÊS (C / B)</v>
      </c>
      <c r="F3469" s="521"/>
      <c r="G3469" s="521"/>
      <c r="H3469" s="521"/>
      <c r="I3469" s="521"/>
      <c r="J3469" s="11">
        <f>ROUND(J3468/J3467,2)</f>
        <v>1645.11</v>
      </c>
    </row>
    <row r="3470" spans="1:12" ht="18" customHeight="1" thickBot="1" x14ac:dyDescent="0.25">
      <c r="A3470" s="50">
        <f t="shared" ref="A3470" si="2545">A3469</f>
        <v>2</v>
      </c>
      <c r="B3470" s="50" t="str">
        <f t="shared" ref="B3470:C3470" si="2546">B3469</f>
        <v>Vigilante armado noturno - 12x36h</v>
      </c>
      <c r="C3470" s="50" t="str">
        <f t="shared" si="2546"/>
        <v>GUAÍRA</v>
      </c>
      <c r="D3470" s="619" t="str">
        <f>Raiz!$B$120</f>
        <v>Total dos Tributos = (D – C)</v>
      </c>
      <c r="E3470" s="619"/>
      <c r="F3470" s="619"/>
      <c r="G3470" s="619"/>
      <c r="H3470" s="619"/>
      <c r="I3470" s="619"/>
      <c r="J3470" s="24">
        <f>J3469-J3468</f>
        <v>125.84999999999968</v>
      </c>
    </row>
    <row r="3471" spans="1:12" ht="11.25" customHeight="1" thickBot="1" x14ac:dyDescent="0.25">
      <c r="A3471" s="50">
        <f t="shared" ref="A3471" si="2547">A3470</f>
        <v>2</v>
      </c>
      <c r="B3471" s="50" t="str">
        <f t="shared" ref="B3471:C3471" si="2548">B3470</f>
        <v>Vigilante armado noturno - 12x36h</v>
      </c>
      <c r="C3471" s="50" t="str">
        <f t="shared" si="2548"/>
        <v>GUAÍRA</v>
      </c>
      <c r="D3471" s="4"/>
      <c r="E3471" s="4"/>
      <c r="F3471" s="4"/>
      <c r="G3471" s="4"/>
      <c r="H3471" s="4"/>
      <c r="I3471" s="4"/>
      <c r="J3471" s="4"/>
    </row>
    <row r="3472" spans="1:12" ht="18" customHeight="1" x14ac:dyDescent="0.2">
      <c r="A3472" s="50">
        <f t="shared" ref="A3472:C3472" si="2549">A3471</f>
        <v>2</v>
      </c>
      <c r="B3472" s="50" t="str">
        <f t="shared" si="2549"/>
        <v>Vigilante armado noturno - 12x36h</v>
      </c>
      <c r="C3472" s="50" t="str">
        <f t="shared" si="2549"/>
        <v>GUAÍRA</v>
      </c>
      <c r="D3472" s="544" t="str">
        <f>Raiz!$B$122</f>
        <v>2 - QUADRO-RESUMO DO CUSTO POR EMPREGADO</v>
      </c>
      <c r="E3472" s="544"/>
      <c r="F3472" s="544"/>
      <c r="G3472" s="544"/>
      <c r="H3472" s="544"/>
      <c r="I3472" s="646"/>
      <c r="J3472" s="68" t="str">
        <f>Raiz!$H$122</f>
        <v>Valor R$</v>
      </c>
    </row>
    <row r="3473" spans="1:13" ht="18" customHeight="1" x14ac:dyDescent="0.2">
      <c r="A3473" s="50">
        <f t="shared" ref="A3473:C3473" si="2550">A3472</f>
        <v>2</v>
      </c>
      <c r="B3473" s="50" t="str">
        <f t="shared" si="2550"/>
        <v>Vigilante armado noturno - 12x36h</v>
      </c>
      <c r="C3473" s="50" t="str">
        <f t="shared" si="2550"/>
        <v>GUAÍRA</v>
      </c>
      <c r="D3473" s="10" t="str">
        <f>Raiz!$B$123</f>
        <v>A</v>
      </c>
      <c r="E3473" s="521" t="str">
        <f>Raiz!$C$123</f>
        <v>Módulo 1 - Composição da Remuneração</v>
      </c>
      <c r="F3473" s="521"/>
      <c r="G3473" s="521"/>
      <c r="H3473" s="521"/>
      <c r="I3473" s="521"/>
      <c r="J3473" s="11">
        <f>J3390</f>
        <v>0</v>
      </c>
    </row>
    <row r="3474" spans="1:13" ht="18" customHeight="1" x14ac:dyDescent="0.2">
      <c r="A3474" s="50">
        <f t="shared" ref="A3474:C3474" si="2551">A3473</f>
        <v>2</v>
      </c>
      <c r="B3474" s="50" t="str">
        <f t="shared" si="2551"/>
        <v>Vigilante armado noturno - 12x36h</v>
      </c>
      <c r="C3474" s="50" t="str">
        <f t="shared" si="2551"/>
        <v>GUAÍRA</v>
      </c>
      <c r="D3474" s="10" t="str">
        <f>Raiz!$B$124</f>
        <v>B</v>
      </c>
      <c r="E3474" s="521" t="str">
        <f>Raiz!$C$124</f>
        <v>Módulo 2 - Encargos e Benefícios Anuais, Mensais e Diários</v>
      </c>
      <c r="F3474" s="521"/>
      <c r="G3474" s="521"/>
      <c r="H3474" s="521"/>
      <c r="I3474" s="521"/>
      <c r="J3474" s="11">
        <f t="shared" ref="J3474" si="2552">J3424</f>
        <v>1413.14</v>
      </c>
    </row>
    <row r="3475" spans="1:13" ht="18" customHeight="1" x14ac:dyDescent="0.2">
      <c r="A3475" s="50">
        <f t="shared" ref="A3475:C3475" si="2553">A3474</f>
        <v>2</v>
      </c>
      <c r="B3475" s="50" t="str">
        <f t="shared" si="2553"/>
        <v>Vigilante armado noturno - 12x36h</v>
      </c>
      <c r="C3475" s="50" t="str">
        <f t="shared" si="2553"/>
        <v>GUAÍRA</v>
      </c>
      <c r="D3475" s="10" t="str">
        <f>Raiz!$B$125</f>
        <v>C</v>
      </c>
      <c r="E3475" s="521" t="str">
        <f>Raiz!$C$125</f>
        <v>Módulo 3 - Provisão para Rescisão</v>
      </c>
      <c r="F3475" s="521"/>
      <c r="G3475" s="521"/>
      <c r="H3475" s="521"/>
      <c r="I3475" s="521"/>
      <c r="J3475" s="11">
        <f t="shared" ref="J3475" si="2554">J3433</f>
        <v>0</v>
      </c>
    </row>
    <row r="3476" spans="1:13" ht="18" customHeight="1" x14ac:dyDescent="0.2">
      <c r="A3476" s="50">
        <f t="shared" ref="A3476:C3476" si="2555">A3475</f>
        <v>2</v>
      </c>
      <c r="B3476" s="50" t="str">
        <f t="shared" si="2555"/>
        <v>Vigilante armado noturno - 12x36h</v>
      </c>
      <c r="C3476" s="50" t="str">
        <f t="shared" si="2555"/>
        <v>GUAÍRA</v>
      </c>
      <c r="D3476" s="10" t="str">
        <f>Raiz!$B$126</f>
        <v>D</v>
      </c>
      <c r="E3476" s="521" t="str">
        <f>Raiz!$C$126</f>
        <v>Módulo 4 - Custo de Reposição do Profissional Ausente</v>
      </c>
      <c r="F3476" s="521"/>
      <c r="G3476" s="521"/>
      <c r="H3476" s="521"/>
      <c r="I3476" s="521"/>
      <c r="J3476" s="11">
        <f t="shared" ref="J3476" si="2556">J3446</f>
        <v>106.12000000000002</v>
      </c>
    </row>
    <row r="3477" spans="1:13" ht="18" customHeight="1" x14ac:dyDescent="0.2">
      <c r="A3477" s="50">
        <f t="shared" ref="A3477:C3477" si="2557">A3476</f>
        <v>2</v>
      </c>
      <c r="B3477" s="50" t="str">
        <f t="shared" si="2557"/>
        <v>Vigilante armado noturno - 12x36h</v>
      </c>
      <c r="C3477" s="50" t="str">
        <f t="shared" si="2557"/>
        <v>GUAÍRA</v>
      </c>
      <c r="D3477" s="10" t="str">
        <f>Raiz!$B$127</f>
        <v>E</v>
      </c>
      <c r="E3477" s="521" t="str">
        <f>Raiz!$C$127</f>
        <v>Módulo 5 - Insumos Diversos</v>
      </c>
      <c r="F3477" s="521"/>
      <c r="G3477" s="521"/>
      <c r="H3477" s="521"/>
      <c r="I3477" s="521"/>
      <c r="J3477" s="11">
        <f t="shared" ref="J3477" si="2558">J3453</f>
        <v>0</v>
      </c>
    </row>
    <row r="3478" spans="1:13" ht="18" customHeight="1" x14ac:dyDescent="0.2">
      <c r="A3478" s="50">
        <f t="shared" ref="A3478:C3478" si="2559">A3477</f>
        <v>2</v>
      </c>
      <c r="B3478" s="50" t="str">
        <f t="shared" si="2559"/>
        <v>Vigilante armado noturno - 12x36h</v>
      </c>
      <c r="C3478" s="50" t="str">
        <f t="shared" si="2559"/>
        <v>GUAÍRA</v>
      </c>
      <c r="D3478" s="647" t="str">
        <f>Raiz!$B$128</f>
        <v>Subtotal (A + B + C+ D + E)</v>
      </c>
      <c r="E3478" s="647"/>
      <c r="F3478" s="647"/>
      <c r="G3478" s="647"/>
      <c r="H3478" s="647"/>
      <c r="I3478" s="647"/>
      <c r="J3478" s="22">
        <f t="shared" ref="J3478" si="2560">SUM(J3473:J3477)</f>
        <v>1519.2600000000002</v>
      </c>
    </row>
    <row r="3479" spans="1:13" ht="18" customHeight="1" x14ac:dyDescent="0.2">
      <c r="A3479" s="50">
        <f t="shared" ref="A3479:C3479" si="2561">A3478</f>
        <v>2</v>
      </c>
      <c r="B3479" s="50" t="str">
        <f t="shared" si="2561"/>
        <v>Vigilante armado noturno - 12x36h</v>
      </c>
      <c r="C3479" s="50" t="str">
        <f t="shared" si="2561"/>
        <v>GUAÍRA</v>
      </c>
      <c r="D3479" s="10" t="str">
        <f>Raiz!$B$129</f>
        <v>F</v>
      </c>
      <c r="E3479" s="521" t="str">
        <f>Raiz!$C$129</f>
        <v>Módulo 6-A - Custos Indiretos (despesas administrativas e operacionais)</v>
      </c>
      <c r="F3479" s="521"/>
      <c r="G3479" s="521"/>
      <c r="H3479" s="521"/>
      <c r="I3479" s="521"/>
      <c r="J3479" s="11">
        <f t="shared" ref="J3479" si="2562">J3456</f>
        <v>0</v>
      </c>
    </row>
    <row r="3480" spans="1:13" ht="18" customHeight="1" x14ac:dyDescent="0.2">
      <c r="A3480" s="50">
        <f t="shared" ref="A3480:C3480" si="2563">A3479</f>
        <v>2</v>
      </c>
      <c r="B3480" s="50" t="str">
        <f t="shared" si="2563"/>
        <v>Vigilante armado noturno - 12x36h</v>
      </c>
      <c r="C3480" s="50" t="str">
        <f t="shared" si="2563"/>
        <v>GUAÍRA</v>
      </c>
      <c r="D3480" s="647" t="str">
        <f>Raiz!$B$130</f>
        <v>Subtotal (antes da incidência dos lucros)</v>
      </c>
      <c r="E3480" s="647"/>
      <c r="F3480" s="647"/>
      <c r="G3480" s="647"/>
      <c r="H3480" s="647"/>
      <c r="I3480" s="647"/>
      <c r="J3480" s="25">
        <f t="shared" ref="J3480" si="2564">J3478+J3479</f>
        <v>1519.2600000000002</v>
      </c>
    </row>
    <row r="3481" spans="1:13" ht="18" customHeight="1" x14ac:dyDescent="0.2">
      <c r="A3481" s="50">
        <f t="shared" ref="A3481:C3481" si="2565">A3480</f>
        <v>2</v>
      </c>
      <c r="B3481" s="50" t="str">
        <f t="shared" si="2565"/>
        <v>Vigilante armado noturno - 12x36h</v>
      </c>
      <c r="C3481" s="50" t="str">
        <f t="shared" si="2565"/>
        <v>GUAÍRA</v>
      </c>
      <c r="D3481" s="10" t="str">
        <f>Raiz!$B$131</f>
        <v>G</v>
      </c>
      <c r="E3481" s="521" t="str">
        <f>Raiz!$C$131</f>
        <v>Módulo 6-B - Lucro</v>
      </c>
      <c r="F3481" s="521"/>
      <c r="G3481" s="521"/>
      <c r="H3481" s="521"/>
      <c r="I3481" s="521"/>
      <c r="J3481" s="25">
        <f t="shared" ref="J3481" si="2566">J3457</f>
        <v>0</v>
      </c>
    </row>
    <row r="3482" spans="1:13" ht="18" customHeight="1" x14ac:dyDescent="0.2">
      <c r="A3482" s="50">
        <f t="shared" ref="A3482:C3482" si="2567">A3481</f>
        <v>2</v>
      </c>
      <c r="B3482" s="50" t="str">
        <f t="shared" si="2567"/>
        <v>Vigilante armado noturno - 12x36h</v>
      </c>
      <c r="C3482" s="50" t="str">
        <f t="shared" si="2567"/>
        <v>GUAÍRA</v>
      </c>
      <c r="D3482" s="647" t="str">
        <f>Raiz!$B$132</f>
        <v>Subtotal (antes da incidência dos tributos)</v>
      </c>
      <c r="E3482" s="647"/>
      <c r="F3482" s="647"/>
      <c r="G3482" s="647"/>
      <c r="H3482" s="647"/>
      <c r="I3482" s="647"/>
      <c r="J3482" s="25">
        <f t="shared" ref="J3482" si="2568">J3480+J3481</f>
        <v>1519.2600000000002</v>
      </c>
    </row>
    <row r="3483" spans="1:13" ht="18" customHeight="1" thickBot="1" x14ac:dyDescent="0.25">
      <c r="A3483" s="50">
        <f t="shared" ref="A3483:C3483" si="2569">A3482</f>
        <v>2</v>
      </c>
      <c r="B3483" s="50" t="str">
        <f t="shared" si="2569"/>
        <v>Vigilante armado noturno - 12x36h</v>
      </c>
      <c r="C3483" s="50" t="str">
        <f t="shared" si="2569"/>
        <v>GUAÍRA</v>
      </c>
      <c r="D3483" s="245" t="str">
        <f>Raiz!$B$133</f>
        <v>H</v>
      </c>
      <c r="E3483" s="625" t="str">
        <f>Raiz!$C$133</f>
        <v>Módulo 6-C - Tributos</v>
      </c>
      <c r="F3483" s="625"/>
      <c r="G3483" s="625"/>
      <c r="H3483" s="625"/>
      <c r="I3483" s="625"/>
      <c r="J3483" s="25">
        <f t="shared" ref="J3483" si="2570">J3459</f>
        <v>125.84</v>
      </c>
    </row>
    <row r="3484" spans="1:13" ht="30" customHeight="1" thickBot="1" x14ac:dyDescent="0.25">
      <c r="A3484" s="50">
        <f t="shared" ref="A3484:C3484" si="2571">A3483</f>
        <v>2</v>
      </c>
      <c r="B3484" s="50" t="str">
        <f t="shared" si="2571"/>
        <v>Vigilante armado noturno - 12x36h</v>
      </c>
      <c r="C3484" s="50" t="str">
        <f t="shared" si="2571"/>
        <v>GUAÍRA</v>
      </c>
      <c r="D3484" s="650" t="str">
        <f>Raiz!$B$134</f>
        <v>Valor Total por Posto / Mês</v>
      </c>
      <c r="E3484" s="651"/>
      <c r="F3484" s="652"/>
      <c r="G3484" s="654" t="str">
        <f>CONCATENATE(G3362," - ",G3357)</f>
        <v>Vigilante armado noturno - 12x36h - GUAÍRA</v>
      </c>
      <c r="H3484" s="651"/>
      <c r="I3484" s="652"/>
      <c r="J3484" s="67">
        <f t="shared" ref="J3484" si="2572">SUM(J3482:J3483)</f>
        <v>1645.1000000000001</v>
      </c>
      <c r="M3484" s="90"/>
    </row>
    <row r="3485" spans="1:13" ht="15" customHeight="1" thickBot="1" x14ac:dyDescent="0.25">
      <c r="A3485" s="50">
        <f t="shared" ref="A3485:C3485" si="2573">A3484</f>
        <v>2</v>
      </c>
      <c r="B3485" s="50" t="str">
        <f t="shared" si="2573"/>
        <v>Vigilante armado noturno - 12x36h</v>
      </c>
      <c r="C3485" s="50" t="str">
        <f t="shared" si="2573"/>
        <v>GUAÍRA</v>
      </c>
      <c r="M3485" s="90"/>
    </row>
    <row r="3486" spans="1:13" ht="30" customHeight="1" thickBot="1" x14ac:dyDescent="0.25">
      <c r="A3486" s="50">
        <f>J3486</f>
        <v>3</v>
      </c>
      <c r="B3486" s="50" t="str">
        <f>G3496</f>
        <v>Vigilante armado diurno - 12x36h</v>
      </c>
      <c r="C3486" s="50" t="str">
        <f>G3491</f>
        <v>ITAJAÍ</v>
      </c>
      <c r="D3486" s="657" t="str">
        <f>Raiz!$B$2</f>
        <v>PLANILHA DE CUSTOS E FORMAÇÃO DE PREÇOS</v>
      </c>
      <c r="E3486" s="658"/>
      <c r="F3486" s="658"/>
      <c r="G3486" s="658"/>
      <c r="H3486" s="658"/>
      <c r="I3486" s="52" t="str">
        <f>Raiz!$G$2</f>
        <v>GRUPO</v>
      </c>
      <c r="J3486" s="53">
        <f>VLOOKUP(G3491,Base!$B$25:$C$44,2,FALSE)</f>
        <v>3</v>
      </c>
      <c r="K3486" s="239"/>
      <c r="L3486" s="48" t="s">
        <v>163</v>
      </c>
      <c r="M3486" s="49">
        <f>M3352+1</f>
        <v>27</v>
      </c>
    </row>
    <row r="3487" spans="1:13" s="4" customFormat="1" ht="18" customHeight="1" x14ac:dyDescent="0.2">
      <c r="A3487" s="50">
        <f>A3486</f>
        <v>3</v>
      </c>
      <c r="B3487" s="50" t="str">
        <f>B3486</f>
        <v>Vigilante armado diurno - 12x36h</v>
      </c>
      <c r="C3487" s="50" t="str">
        <f>C3486</f>
        <v>ITAJAÍ</v>
      </c>
      <c r="D3487" s="659" t="str">
        <f>Raiz!$B$3</f>
        <v>DISCRIMINAÇÃO DOS SERVIÇOS (DADOS REFERENTES À CONTRATAÇÃO)</v>
      </c>
      <c r="E3487" s="660"/>
      <c r="F3487" s="660"/>
      <c r="G3487" s="660"/>
      <c r="H3487" s="660"/>
      <c r="I3487" s="660"/>
      <c r="J3487" s="661"/>
    </row>
    <row r="3488" spans="1:13" s="4" customFormat="1" ht="18" customHeight="1" x14ac:dyDescent="0.2">
      <c r="A3488" s="50">
        <f t="shared" ref="A3488:C3488" si="2574">A3487</f>
        <v>3</v>
      </c>
      <c r="B3488" s="50" t="str">
        <f t="shared" si="2574"/>
        <v>Vigilante armado diurno - 12x36h</v>
      </c>
      <c r="C3488" s="50" t="str">
        <f t="shared" si="2574"/>
        <v>ITAJAÍ</v>
      </c>
      <c r="D3488" s="10" t="str">
        <f>Raiz!$B$4</f>
        <v>A</v>
      </c>
      <c r="E3488" s="524" t="str">
        <f>Raiz!$C$4</f>
        <v>Processo nº</v>
      </c>
      <c r="F3488" s="525"/>
      <c r="G3488" s="629" t="str">
        <f>Base!$C$2</f>
        <v>10905.720056/2023-49</v>
      </c>
      <c r="H3488" s="630"/>
      <c r="I3488" s="630"/>
      <c r="J3488" s="631"/>
    </row>
    <row r="3489" spans="1:12" s="4" customFormat="1" ht="18" customHeight="1" x14ac:dyDescent="0.2">
      <c r="A3489" s="50">
        <f t="shared" ref="A3489:C3489" si="2575">A3488</f>
        <v>3</v>
      </c>
      <c r="B3489" s="50" t="str">
        <f t="shared" si="2575"/>
        <v>Vigilante armado diurno - 12x36h</v>
      </c>
      <c r="C3489" s="50" t="str">
        <f t="shared" si="2575"/>
        <v>ITAJAÍ</v>
      </c>
      <c r="D3489" s="10" t="str">
        <f>Raiz!$B$5</f>
        <v>B</v>
      </c>
      <c r="E3489" s="524" t="str">
        <f>Raiz!$C$5</f>
        <v>Licitação nº</v>
      </c>
      <c r="F3489" s="525"/>
      <c r="G3489" s="629" t="str">
        <f>Base!$C$3</f>
        <v>___/2024</v>
      </c>
      <c r="H3489" s="630"/>
      <c r="I3489" s="630"/>
      <c r="J3489" s="631"/>
    </row>
    <row r="3490" spans="1:12" s="4" customFormat="1" ht="18" customHeight="1" x14ac:dyDescent="0.2">
      <c r="A3490" s="50">
        <f t="shared" ref="A3490:C3491" si="2576">A3489</f>
        <v>3</v>
      </c>
      <c r="B3490" s="50" t="str">
        <f t="shared" si="2576"/>
        <v>Vigilante armado diurno - 12x36h</v>
      </c>
      <c r="C3490" s="50" t="str">
        <f t="shared" si="2576"/>
        <v>ITAJAÍ</v>
      </c>
      <c r="D3490" s="10" t="str">
        <f>Raiz!$B$6</f>
        <v>C</v>
      </c>
      <c r="E3490" s="524" t="str">
        <f>Raiz!$C$6</f>
        <v>Data de apresentação da proposta</v>
      </c>
      <c r="F3490" s="525"/>
      <c r="G3490" s="629" t="str">
        <f>Base!$C$4</f>
        <v>___/___/2024</v>
      </c>
      <c r="H3490" s="630"/>
      <c r="I3490" s="630"/>
      <c r="J3490" s="631"/>
    </row>
    <row r="3491" spans="1:12" s="4" customFormat="1" ht="18" customHeight="1" x14ac:dyDescent="0.2">
      <c r="A3491" s="50">
        <f t="shared" si="2576"/>
        <v>3</v>
      </c>
      <c r="B3491" s="50" t="str">
        <f t="shared" si="2576"/>
        <v>Vigilante armado diurno - 12x36h</v>
      </c>
      <c r="C3491" s="50" t="str">
        <f t="shared" si="2576"/>
        <v>ITAJAÍ</v>
      </c>
      <c r="D3491" s="10" t="str">
        <f>Raiz!$B$7</f>
        <v>D</v>
      </c>
      <c r="E3491" s="524" t="str">
        <f>Raiz!$C$7</f>
        <v>Local da prestação do serviço</v>
      </c>
      <c r="F3491" s="525"/>
      <c r="G3491" s="632" t="str">
        <f>VLOOKUP(M3486,Base!$Q$49:$S$102,2,FALSE)</f>
        <v>ITAJAÍ</v>
      </c>
      <c r="H3491" s="633"/>
      <c r="I3491" s="633"/>
      <c r="J3491" s="634"/>
      <c r="K3491" s="239"/>
      <c r="L3491" s="239"/>
    </row>
    <row r="3492" spans="1:12" s="4" customFormat="1" ht="18" customHeight="1" x14ac:dyDescent="0.2">
      <c r="A3492" s="50">
        <f t="shared" ref="A3492:C3492" si="2577">A3491</f>
        <v>3</v>
      </c>
      <c r="B3492" s="50" t="str">
        <f t="shared" si="2577"/>
        <v>Vigilante armado diurno - 12x36h</v>
      </c>
      <c r="C3492" s="50" t="str">
        <f t="shared" si="2577"/>
        <v>ITAJAÍ</v>
      </c>
      <c r="D3492" s="10" t="str">
        <f>Raiz!$B$8</f>
        <v>E</v>
      </c>
      <c r="E3492" s="524" t="str">
        <f>Raiz!$C$8</f>
        <v>Ano do Acordo, Convenção ou Dissídio Coletivo:</v>
      </c>
      <c r="F3492" s="525"/>
      <c r="G3492" s="635" t="str">
        <f>VLOOKUP(G3491,Base!$B$149:$L$168,J3496+1,FALSE)</f>
        <v>2023/2024</v>
      </c>
      <c r="H3492" s="636"/>
      <c r="I3492" s="636"/>
      <c r="J3492" s="637"/>
    </row>
    <row r="3493" spans="1:12" s="4" customFormat="1" ht="18" customHeight="1" thickBot="1" x14ac:dyDescent="0.25">
      <c r="A3493" s="50">
        <f t="shared" ref="A3493:C3508" si="2578">A3492</f>
        <v>3</v>
      </c>
      <c r="B3493" s="50" t="str">
        <f t="shared" si="2578"/>
        <v>Vigilante armado diurno - 12x36h</v>
      </c>
      <c r="C3493" s="50" t="str">
        <f t="shared" si="2578"/>
        <v>ITAJAÍ</v>
      </c>
      <c r="D3493" s="9" t="str">
        <f>Raiz!$B$9</f>
        <v>F</v>
      </c>
      <c r="E3493" s="623" t="str">
        <f>Raiz!$C$9</f>
        <v>Tempo de Execução (meses)</v>
      </c>
      <c r="F3493" s="624"/>
      <c r="G3493" s="641">
        <f>VLOOKUP(G3491,Base!$B$99:$L$118,J3496+1,FALSE)</f>
        <v>24</v>
      </c>
      <c r="H3493" s="642"/>
      <c r="I3493" s="642"/>
      <c r="J3493" s="600"/>
    </row>
    <row r="3494" spans="1:12" ht="14.25" customHeight="1" thickBot="1" x14ac:dyDescent="0.25">
      <c r="A3494" s="50">
        <f t="shared" si="2578"/>
        <v>3</v>
      </c>
      <c r="B3494" s="50" t="str">
        <f t="shared" si="2578"/>
        <v>Vigilante armado diurno - 12x36h</v>
      </c>
      <c r="C3494" s="50" t="str">
        <f t="shared" si="2578"/>
        <v>ITAJAÍ</v>
      </c>
      <c r="D3494" s="89"/>
    </row>
    <row r="3495" spans="1:12" s="4" customFormat="1" ht="18" customHeight="1" x14ac:dyDescent="0.2">
      <c r="A3495" s="50">
        <f t="shared" si="2578"/>
        <v>3</v>
      </c>
      <c r="B3495" s="50" t="str">
        <f t="shared" si="2578"/>
        <v>Vigilante armado diurno - 12x36h</v>
      </c>
      <c r="C3495" s="50" t="str">
        <f t="shared" si="2578"/>
        <v>ITAJAÍ</v>
      </c>
      <c r="D3495" s="601" t="str">
        <f>Raiz!$B$11</f>
        <v>IDENTIFICAÇÃO DO SERVIÇO</v>
      </c>
      <c r="E3495" s="601"/>
      <c r="F3495" s="601"/>
      <c r="G3495" s="601"/>
      <c r="H3495" s="601"/>
      <c r="I3495" s="601"/>
      <c r="J3495" s="601"/>
    </row>
    <row r="3496" spans="1:12" s="4" customFormat="1" ht="18" customHeight="1" x14ac:dyDescent="0.2">
      <c r="A3496" s="50">
        <f t="shared" si="2578"/>
        <v>3</v>
      </c>
      <c r="B3496" s="50" t="str">
        <f t="shared" si="2578"/>
        <v>Vigilante armado diurno - 12x36h</v>
      </c>
      <c r="C3496" s="50" t="str">
        <f t="shared" si="2578"/>
        <v>ITAJAÍ</v>
      </c>
      <c r="D3496" s="609" t="str">
        <f>Raiz!$B$12</f>
        <v>Tipo de Serviço</v>
      </c>
      <c r="E3496" s="609"/>
      <c r="F3496" s="609"/>
      <c r="G3496" s="607" t="str">
        <f>VLOOKUP(M3486,Base!$Q$49:$S$102,3,FALSE)</f>
        <v>Vigilante armado diurno - 12x36h</v>
      </c>
      <c r="H3496" s="608"/>
      <c r="I3496" s="608"/>
      <c r="J3496" s="47">
        <f>VLOOKUP(G3496,Base!$B$11:$E$20,4,FALSE)</f>
        <v>1</v>
      </c>
    </row>
    <row r="3497" spans="1:12" s="4" customFormat="1" ht="18" customHeight="1" x14ac:dyDescent="0.2">
      <c r="A3497" s="50">
        <f t="shared" si="2578"/>
        <v>3</v>
      </c>
      <c r="B3497" s="50" t="str">
        <f t="shared" si="2578"/>
        <v>Vigilante armado diurno - 12x36h</v>
      </c>
      <c r="C3497" s="50" t="str">
        <f t="shared" si="2578"/>
        <v>ITAJAÍ</v>
      </c>
      <c r="D3497" s="609" t="str">
        <f>Raiz!$B$13</f>
        <v>Unidade de medida</v>
      </c>
      <c r="E3497" s="609"/>
      <c r="F3497" s="609"/>
      <c r="G3497" s="610" t="str">
        <f>Base!$C$6</f>
        <v>Posto</v>
      </c>
      <c r="H3497" s="610"/>
      <c r="I3497" s="610"/>
      <c r="J3497" s="610"/>
    </row>
    <row r="3498" spans="1:12" s="4" customFormat="1" ht="18" customHeight="1" thickBot="1" x14ac:dyDescent="0.25">
      <c r="A3498" s="50">
        <f t="shared" si="2578"/>
        <v>3</v>
      </c>
      <c r="B3498" s="50" t="str">
        <f t="shared" si="2578"/>
        <v>Vigilante armado diurno - 12x36h</v>
      </c>
      <c r="C3498" s="50" t="str">
        <f t="shared" si="2578"/>
        <v>ITAJAÍ</v>
      </c>
      <c r="D3498" s="597" t="str">
        <f>Raiz!$B$14</f>
        <v>Quantidade a contratar (unidade de medida)</v>
      </c>
      <c r="E3498" s="597"/>
      <c r="F3498" s="597"/>
      <c r="G3498" s="598">
        <f>VLOOKUP(G3491,Base!$B$49:$L$68,1+J3496,FALSE)</f>
        <v>1</v>
      </c>
      <c r="H3498" s="599"/>
      <c r="I3498" s="599"/>
      <c r="J3498" s="600"/>
    </row>
    <row r="3499" spans="1:12" s="4" customFormat="1" ht="14.25" customHeight="1" thickBot="1" x14ac:dyDescent="0.25">
      <c r="A3499" s="50">
        <f t="shared" si="2578"/>
        <v>3</v>
      </c>
      <c r="B3499" s="50" t="str">
        <f t="shared" si="2578"/>
        <v>Vigilante armado diurno - 12x36h</v>
      </c>
      <c r="C3499" s="50" t="str">
        <f t="shared" si="2578"/>
        <v>ITAJAÍ</v>
      </c>
      <c r="D3499" s="88"/>
      <c r="E3499" s="88"/>
      <c r="F3499" s="88"/>
      <c r="G3499" s="88"/>
      <c r="H3499" s="88"/>
      <c r="I3499" s="88"/>
      <c r="J3499" s="88"/>
      <c r="K3499" s="88"/>
      <c r="L3499" s="88"/>
    </row>
    <row r="3500" spans="1:12" s="4" customFormat="1" ht="18" customHeight="1" x14ac:dyDescent="0.2">
      <c r="A3500" s="50">
        <f t="shared" si="2578"/>
        <v>3</v>
      </c>
      <c r="B3500" s="50" t="str">
        <f t="shared" si="2578"/>
        <v>Vigilante armado diurno - 12x36h</v>
      </c>
      <c r="C3500" s="50" t="str">
        <f t="shared" si="2578"/>
        <v>ITAJAÍ</v>
      </c>
      <c r="D3500" s="601" t="str">
        <f>Raiz!$B$16</f>
        <v>1. MÓDULOS: Mão de obra vinculada à execução contratual</v>
      </c>
      <c r="E3500" s="601"/>
      <c r="F3500" s="601"/>
      <c r="G3500" s="601"/>
      <c r="H3500" s="601"/>
      <c r="I3500" s="601"/>
      <c r="J3500" s="601"/>
    </row>
    <row r="3501" spans="1:12" s="4" customFormat="1" ht="18" customHeight="1" x14ac:dyDescent="0.2">
      <c r="A3501" s="50">
        <f t="shared" si="2578"/>
        <v>3</v>
      </c>
      <c r="B3501" s="50" t="str">
        <f t="shared" si="2578"/>
        <v>Vigilante armado diurno - 12x36h</v>
      </c>
      <c r="C3501" s="50" t="str">
        <f t="shared" si="2578"/>
        <v>ITAJAÍ</v>
      </c>
      <c r="D3501" s="602" t="str">
        <f>Raiz!$B$17</f>
        <v>Dados para composição dos custos referentes a mão de obra</v>
      </c>
      <c r="E3501" s="602"/>
      <c r="F3501" s="602"/>
      <c r="G3501" s="602"/>
      <c r="H3501" s="602"/>
      <c r="I3501" s="602"/>
      <c r="J3501" s="602"/>
    </row>
    <row r="3502" spans="1:12" s="4" customFormat="1" ht="18" customHeight="1" x14ac:dyDescent="0.2">
      <c r="A3502" s="50">
        <f t="shared" si="2578"/>
        <v>3</v>
      </c>
      <c r="B3502" s="50" t="str">
        <f t="shared" si="2578"/>
        <v>Vigilante armado diurno - 12x36h</v>
      </c>
      <c r="C3502" s="50" t="str">
        <f t="shared" si="2578"/>
        <v>ITAJAÍ</v>
      </c>
      <c r="D3502" s="10">
        <f>Raiz!$B$18</f>
        <v>1</v>
      </c>
      <c r="E3502" s="527" t="str">
        <f>Raiz!$C$18</f>
        <v>Tipo de Serviço</v>
      </c>
      <c r="F3502" s="527"/>
      <c r="G3502" s="613" t="str">
        <f>G3496</f>
        <v>Vigilante armado diurno - 12x36h</v>
      </c>
      <c r="H3502" s="613"/>
      <c r="I3502" s="613"/>
      <c r="J3502" s="614"/>
    </row>
    <row r="3503" spans="1:12" s="4" customFormat="1" ht="18" customHeight="1" x14ac:dyDescent="0.2">
      <c r="A3503" s="50">
        <f t="shared" si="2578"/>
        <v>3</v>
      </c>
      <c r="B3503" s="50" t="str">
        <f t="shared" si="2578"/>
        <v>Vigilante armado diurno - 12x36h</v>
      </c>
      <c r="C3503" s="50" t="str">
        <f t="shared" si="2578"/>
        <v>ITAJAÍ</v>
      </c>
      <c r="D3503" s="10">
        <f>Raiz!$B$19</f>
        <v>2</v>
      </c>
      <c r="E3503" s="527" t="str">
        <f>Raiz!$C$19</f>
        <v>Classificação Brasileira de Ocupações (CBO)</v>
      </c>
      <c r="F3503" s="527"/>
      <c r="G3503" s="525" t="str">
        <f>VLOOKUP(G3496,Base!$B$11:$C$20,2,FALSE)</f>
        <v>5173-30</v>
      </c>
      <c r="H3503" s="525"/>
      <c r="I3503" s="525"/>
      <c r="J3503" s="555"/>
      <c r="K3503" s="239"/>
      <c r="L3503" s="239"/>
    </row>
    <row r="3504" spans="1:12" s="4" customFormat="1" ht="18" customHeight="1" x14ac:dyDescent="0.2">
      <c r="A3504" s="50">
        <f t="shared" si="2578"/>
        <v>3</v>
      </c>
      <c r="B3504" s="50" t="str">
        <f t="shared" si="2578"/>
        <v>Vigilante armado diurno - 12x36h</v>
      </c>
      <c r="C3504" s="50" t="str">
        <f t="shared" si="2578"/>
        <v>ITAJAÍ</v>
      </c>
      <c r="D3504" s="10">
        <f>Raiz!$B$20</f>
        <v>3</v>
      </c>
      <c r="E3504" s="529" t="str">
        <f>Raiz!$C$20</f>
        <v>Salário Normativo da Categoria</v>
      </c>
      <c r="F3504" s="529"/>
      <c r="G3504" s="585">
        <f>VLOOKUP(G3491,Base!$B$198:$L$217,J3496+1,FALSE)</f>
        <v>0</v>
      </c>
      <c r="H3504" s="585"/>
      <c r="I3504" s="585"/>
      <c r="J3504" s="586"/>
      <c r="K3504" s="239"/>
      <c r="L3504" s="239"/>
    </row>
    <row r="3505" spans="1:12" s="4" customFormat="1" ht="18" customHeight="1" x14ac:dyDescent="0.2">
      <c r="A3505" s="50">
        <f t="shared" si="2578"/>
        <v>3</v>
      </c>
      <c r="B3505" s="50" t="str">
        <f t="shared" si="2578"/>
        <v>Vigilante armado diurno - 12x36h</v>
      </c>
      <c r="C3505" s="50" t="str">
        <f t="shared" si="2578"/>
        <v>ITAJAÍ</v>
      </c>
      <c r="D3505" s="28">
        <f>Raiz!$B$21</f>
        <v>4</v>
      </c>
      <c r="E3505" s="542" t="str">
        <f>Raiz!$C$21</f>
        <v>Categoria Profissional (vinculada à execução contratual)</v>
      </c>
      <c r="F3505" s="542"/>
      <c r="G3505" s="643">
        <f>VLOOKUP(G3491,Base!$B$124:$L$143,J3496+1,FALSE)</f>
        <v>0</v>
      </c>
      <c r="H3505" s="643"/>
      <c r="I3505" s="643"/>
      <c r="J3505" s="644"/>
      <c r="K3505" s="239"/>
      <c r="L3505" s="239"/>
    </row>
    <row r="3506" spans="1:12" s="4" customFormat="1" ht="18" customHeight="1" x14ac:dyDescent="0.2">
      <c r="A3506" s="50">
        <f t="shared" si="2578"/>
        <v>3</v>
      </c>
      <c r="B3506" s="50" t="str">
        <f t="shared" si="2578"/>
        <v>Vigilante armado diurno - 12x36h</v>
      </c>
      <c r="C3506" s="50" t="str">
        <f t="shared" si="2578"/>
        <v>ITAJAÍ</v>
      </c>
      <c r="D3506" s="10">
        <f>Raiz!$B$22</f>
        <v>5</v>
      </c>
      <c r="E3506" s="645" t="str">
        <f>Raiz!$C$22</f>
        <v>CCT - Data-Base da Categoria (dia/mês/ano)</v>
      </c>
      <c r="F3506" s="645"/>
      <c r="G3506" s="611">
        <f>VLOOKUP(G3491,Base!$B$173:$L$192,J3496+1,FALSE)</f>
        <v>44958</v>
      </c>
      <c r="H3506" s="611"/>
      <c r="I3506" s="611"/>
      <c r="J3506" s="612"/>
      <c r="K3506" s="239"/>
      <c r="L3506" s="239"/>
    </row>
    <row r="3507" spans="1:12" s="4" customFormat="1" ht="18" customHeight="1" x14ac:dyDescent="0.2">
      <c r="A3507" s="50">
        <f t="shared" si="2578"/>
        <v>3</v>
      </c>
      <c r="B3507" s="50" t="str">
        <f t="shared" si="2578"/>
        <v>Vigilante armado diurno - 12x36h</v>
      </c>
      <c r="C3507" s="50" t="str">
        <f t="shared" si="2578"/>
        <v>ITAJAÍ</v>
      </c>
      <c r="D3507" s="10">
        <f>Raiz!$B$23</f>
        <v>6</v>
      </c>
      <c r="E3507" s="527" t="str">
        <f>Raiz!$C$23</f>
        <v>Carga horária a contratar (Horas/Mês)</v>
      </c>
      <c r="F3507" s="527"/>
      <c r="G3507" s="595">
        <f>VLOOKUP(G3491,Base!$B$247:$L$266,J3496+1,FALSE)</f>
        <v>220</v>
      </c>
      <c r="H3507" s="595"/>
      <c r="I3507" s="595"/>
      <c r="J3507" s="596"/>
      <c r="K3507" s="239"/>
      <c r="L3507" s="239"/>
    </row>
    <row r="3508" spans="1:12" s="4" customFormat="1" ht="18" customHeight="1" x14ac:dyDescent="0.2">
      <c r="A3508" s="50">
        <f t="shared" si="2578"/>
        <v>3</v>
      </c>
      <c r="B3508" s="50" t="str">
        <f t="shared" si="2578"/>
        <v>Vigilante armado diurno - 12x36h</v>
      </c>
      <c r="C3508" s="50" t="str">
        <f t="shared" si="2578"/>
        <v>ITAJAÍ</v>
      </c>
      <c r="D3508" s="10">
        <f>Raiz!$B$24</f>
        <v>7</v>
      </c>
      <c r="E3508" s="527" t="str">
        <f>Raiz!$C$24</f>
        <v>Quantidade de empregados (por unidade de medida)</v>
      </c>
      <c r="F3508" s="527"/>
      <c r="G3508" s="525">
        <f>VLOOKUP(G3491,Base!$B$74:$L$93,J3496+1,FALSE)</f>
        <v>2</v>
      </c>
      <c r="H3508" s="525"/>
      <c r="I3508" s="525"/>
      <c r="J3508" s="555"/>
      <c r="K3508" s="239"/>
      <c r="L3508" s="239"/>
    </row>
    <row r="3509" spans="1:12" s="4" customFormat="1" ht="18" customHeight="1" x14ac:dyDescent="0.2">
      <c r="A3509" s="50">
        <f t="shared" ref="A3509:C3526" si="2579">A3508</f>
        <v>3</v>
      </c>
      <c r="B3509" s="50" t="str">
        <f t="shared" si="2579"/>
        <v>Vigilante armado diurno - 12x36h</v>
      </c>
      <c r="C3509" s="50" t="str">
        <f t="shared" si="2579"/>
        <v>ITAJAÍ</v>
      </c>
      <c r="D3509" s="10">
        <f>Raiz!$B$25</f>
        <v>8</v>
      </c>
      <c r="E3509" s="527" t="str">
        <f>Raiz!$C$25</f>
        <v>Valor do vale transporte</v>
      </c>
      <c r="F3509" s="527"/>
      <c r="G3509" s="585">
        <f>VLOOKUP(G3491,Base!$B$25:$E$44,4,FALSE)</f>
        <v>3.63</v>
      </c>
      <c r="H3509" s="585" t="s">
        <v>25</v>
      </c>
      <c r="I3509" s="585"/>
      <c r="J3509" s="586"/>
    </row>
    <row r="3510" spans="1:12" s="4" customFormat="1" ht="18" customHeight="1" x14ac:dyDescent="0.2">
      <c r="A3510" s="50">
        <f t="shared" si="2579"/>
        <v>3</v>
      </c>
      <c r="B3510" s="50" t="str">
        <f t="shared" si="2579"/>
        <v>Vigilante armado diurno - 12x36h</v>
      </c>
      <c r="C3510" s="50" t="str">
        <f t="shared" si="2579"/>
        <v>ITAJAÍ</v>
      </c>
      <c r="D3510" s="10">
        <f>Raiz!$B$26</f>
        <v>9</v>
      </c>
      <c r="E3510" s="527" t="str">
        <f>Raiz!$C$26</f>
        <v>Valor do vale alimentação</v>
      </c>
      <c r="F3510" s="527"/>
      <c r="G3510" s="585">
        <f>VLOOKUP(G3491,Base!$B$487:$L$506,J3496+1,FALSE)</f>
        <v>31</v>
      </c>
      <c r="H3510" s="585"/>
      <c r="I3510" s="585"/>
      <c r="J3510" s="586"/>
      <c r="K3510" s="239"/>
      <c r="L3510" s="239"/>
    </row>
    <row r="3511" spans="1:12" s="4" customFormat="1" ht="18" customHeight="1" thickBot="1" x14ac:dyDescent="0.25">
      <c r="A3511" s="50">
        <f t="shared" si="2579"/>
        <v>3</v>
      </c>
      <c r="B3511" s="50" t="str">
        <f t="shared" si="2579"/>
        <v>Vigilante armado diurno - 12x36h</v>
      </c>
      <c r="C3511" s="50" t="str">
        <f t="shared" si="2579"/>
        <v>ITAJAÍ</v>
      </c>
      <c r="D3511" s="9">
        <f>Raiz!$B$27</f>
        <v>10</v>
      </c>
      <c r="E3511" s="587" t="str">
        <f>Raiz!$C$27</f>
        <v>Salário Mínimo Vigente</v>
      </c>
      <c r="F3511" s="587"/>
      <c r="G3511" s="588">
        <f>Base!$C$5</f>
        <v>1320</v>
      </c>
      <c r="H3511" s="588"/>
      <c r="I3511" s="588"/>
      <c r="J3511" s="589"/>
    </row>
    <row r="3512" spans="1:12" ht="13.5" customHeight="1" thickBot="1" x14ac:dyDescent="0.25">
      <c r="A3512" s="50">
        <f t="shared" si="2579"/>
        <v>3</v>
      </c>
      <c r="B3512" s="50" t="str">
        <f t="shared" si="2579"/>
        <v>Vigilante armado diurno - 12x36h</v>
      </c>
      <c r="C3512" s="50" t="str">
        <f t="shared" si="2579"/>
        <v>ITAJAÍ</v>
      </c>
      <c r="D3512" s="4"/>
      <c r="E3512" s="4"/>
      <c r="F3512" s="4"/>
      <c r="G3512" s="4"/>
      <c r="H3512" s="4"/>
      <c r="I3512" s="4"/>
      <c r="J3512" s="4"/>
    </row>
    <row r="3513" spans="1:12" ht="18" customHeight="1" x14ac:dyDescent="0.2">
      <c r="A3513" s="50">
        <f t="shared" si="2579"/>
        <v>3</v>
      </c>
      <c r="B3513" s="50" t="str">
        <f t="shared" si="2579"/>
        <v>Vigilante armado diurno - 12x36h</v>
      </c>
      <c r="C3513" s="50" t="str">
        <f t="shared" si="2579"/>
        <v>ITAJAÍ</v>
      </c>
      <c r="D3513" s="590" t="str">
        <f>Raiz!$B$29</f>
        <v>MÓDULO 1 – COMPOSIÇÃO DA REMUNERAÇÃO</v>
      </c>
      <c r="E3513" s="590"/>
      <c r="F3513" s="590"/>
      <c r="G3513" s="590"/>
      <c r="H3513" s="590"/>
      <c r="I3513" s="1" t="str">
        <f>Raiz!G$29</f>
        <v>%</v>
      </c>
      <c r="J3513" s="2" t="str">
        <f>Raiz!$H$29</f>
        <v>Valor R$</v>
      </c>
    </row>
    <row r="3514" spans="1:12" ht="18" customHeight="1" x14ac:dyDescent="0.2">
      <c r="A3514" s="50">
        <f t="shared" si="2579"/>
        <v>3</v>
      </c>
      <c r="B3514" s="50" t="str">
        <f t="shared" si="2579"/>
        <v>Vigilante armado diurno - 12x36h</v>
      </c>
      <c r="C3514" s="50" t="str">
        <f t="shared" si="2579"/>
        <v>ITAJAÍ</v>
      </c>
      <c r="D3514" s="10" t="str">
        <f>Raiz!$B$30</f>
        <v>A</v>
      </c>
      <c r="E3514" s="625" t="str">
        <f>Raiz!$C$30</f>
        <v>Salário-Base</v>
      </c>
      <c r="F3514" s="625"/>
      <c r="G3514" s="625"/>
      <c r="H3514" s="625"/>
      <c r="I3514" s="521"/>
      <c r="J3514" s="11">
        <f>VLOOKUP(G3491,Base!$B$295:$L$314,J3496+1,FALSE)*G3508</f>
        <v>0</v>
      </c>
      <c r="K3514" s="89"/>
      <c r="L3514" s="89"/>
    </row>
    <row r="3515" spans="1:12" ht="18" customHeight="1" x14ac:dyDescent="0.2">
      <c r="A3515" s="50">
        <f t="shared" si="2579"/>
        <v>3</v>
      </c>
      <c r="B3515" s="50" t="str">
        <f t="shared" si="2579"/>
        <v>Vigilante armado diurno - 12x36h</v>
      </c>
      <c r="C3515" s="50" t="str">
        <f t="shared" si="2579"/>
        <v>ITAJAÍ</v>
      </c>
      <c r="D3515" s="10" t="str">
        <f>Raiz!$B$31</f>
        <v>B</v>
      </c>
      <c r="E3515" s="524" t="str">
        <f>Raiz!$C$31</f>
        <v>Adicional de Periculosidade</v>
      </c>
      <c r="F3515" s="526"/>
      <c r="G3515" s="526"/>
      <c r="H3515" s="525"/>
      <c r="I3515" s="39">
        <f>VLOOKUP(G3491,Base!$B$319:$L$338,J3496+1,FALSE)</f>
        <v>0.3</v>
      </c>
      <c r="J3515" s="11">
        <f>ROUND(I3515*J3514,2)</f>
        <v>0</v>
      </c>
      <c r="K3515" s="89"/>
      <c r="L3515" s="89"/>
    </row>
    <row r="3516" spans="1:12" ht="18" customHeight="1" x14ac:dyDescent="0.2">
      <c r="A3516" s="50">
        <f t="shared" si="2579"/>
        <v>3</v>
      </c>
      <c r="B3516" s="50" t="str">
        <f t="shared" si="2579"/>
        <v>Vigilante armado diurno - 12x36h</v>
      </c>
      <c r="C3516" s="50" t="str">
        <f t="shared" si="2579"/>
        <v>ITAJAÍ</v>
      </c>
      <c r="D3516" s="10" t="str">
        <f>Raiz!$B$32</f>
        <v>C</v>
      </c>
      <c r="E3516" s="524" t="str">
        <f>Raiz!$C$32</f>
        <v>Adicional NOTURNO</v>
      </c>
      <c r="F3516" s="525"/>
      <c r="G3516" s="96">
        <f>VLOOKUP(G3491,Base!$B$343:$L$362,J3496+1,FALSE)</f>
        <v>0</v>
      </c>
      <c r="H3516" s="567"/>
      <c r="I3516" s="582"/>
      <c r="J3516" s="73">
        <f>ROUND((J3514+J3515)/G3507*G3516*7*15,2)</f>
        <v>0</v>
      </c>
      <c r="K3516" s="89"/>
      <c r="L3516" s="89"/>
    </row>
    <row r="3517" spans="1:12" ht="18" customHeight="1" x14ac:dyDescent="0.2">
      <c r="A3517" s="50">
        <f t="shared" ref="A3517:C3517" si="2580">A3516</f>
        <v>3</v>
      </c>
      <c r="B3517" s="50" t="str">
        <f t="shared" si="2580"/>
        <v>Vigilante armado diurno - 12x36h</v>
      </c>
      <c r="C3517" s="50" t="str">
        <f t="shared" si="2580"/>
        <v>ITAJAÍ</v>
      </c>
      <c r="D3517" s="10" t="str">
        <f>Raiz!$B$33</f>
        <v>D</v>
      </c>
      <c r="E3517" s="524" t="str">
        <f>Raiz!$C$33</f>
        <v>Reflexo do adicional noturno sobre o DSR</v>
      </c>
      <c r="F3517" s="525"/>
      <c r="G3517" s="96" t="str">
        <f>VLOOKUP(G3491,Base!$B$367:$L$386,J3496+1,FALSE)</f>
        <v>N</v>
      </c>
      <c r="H3517" s="567"/>
      <c r="I3517" s="582"/>
      <c r="J3517" s="73">
        <f>IF(G3517="S",(J3516*0.2),IF(G3517="N",0))</f>
        <v>0</v>
      </c>
      <c r="K3517" s="89"/>
      <c r="L3517" s="89"/>
    </row>
    <row r="3518" spans="1:12" ht="18" customHeight="1" x14ac:dyDescent="0.2">
      <c r="A3518" s="50">
        <f t="shared" ref="A3518:C3518" si="2581">A3517</f>
        <v>3</v>
      </c>
      <c r="B3518" s="50" t="str">
        <f t="shared" si="2581"/>
        <v>Vigilante armado diurno - 12x36h</v>
      </c>
      <c r="C3518" s="50" t="str">
        <f t="shared" si="2581"/>
        <v>ITAJAÍ</v>
      </c>
      <c r="D3518" s="10" t="str">
        <f>Raiz!$B$34</f>
        <v>E</v>
      </c>
      <c r="E3518" s="524" t="str">
        <f>Raiz!$C$34</f>
        <v>Adicional de Hora Noturna Reduzida</v>
      </c>
      <c r="F3518" s="525"/>
      <c r="G3518" s="96" t="str">
        <f>VLOOKUP(G3491,Base!$B$390:$L$410,J3496+1,FALSE)</f>
        <v>N</v>
      </c>
      <c r="H3518" s="567"/>
      <c r="I3518" s="582"/>
      <c r="J3518" s="73">
        <f>IF(G3518="S",ROUND(((J3514+J3515)/G3508/G3507*1.2*15*2),2),IF(G3518="N",0))</f>
        <v>0</v>
      </c>
      <c r="K3518" s="89"/>
      <c r="L3518" s="89"/>
    </row>
    <row r="3519" spans="1:12" ht="18" customHeight="1" x14ac:dyDescent="0.2">
      <c r="A3519" s="50">
        <f t="shared" ref="A3519:C3519" si="2582">A3518</f>
        <v>3</v>
      </c>
      <c r="B3519" s="50" t="str">
        <f t="shared" si="2582"/>
        <v>Vigilante armado diurno - 12x36h</v>
      </c>
      <c r="C3519" s="50" t="str">
        <f t="shared" si="2582"/>
        <v>ITAJAÍ</v>
      </c>
      <c r="D3519" s="10" t="str">
        <f>Raiz!$B$35</f>
        <v>F</v>
      </c>
      <c r="E3519" s="521" t="str">
        <f>Raiz!$C$35</f>
        <v>Outros (especificar): Adicional de função</v>
      </c>
      <c r="F3519" s="668"/>
      <c r="G3519" s="668"/>
      <c r="H3519" s="668"/>
      <c r="I3519" s="584"/>
      <c r="J3519" s="11">
        <f>VLOOKUP(G3491,Base!$B$439:$L$458,J3496+1,FALSE)*G3508</f>
        <v>0</v>
      </c>
      <c r="K3519" s="89"/>
      <c r="L3519" s="89"/>
    </row>
    <row r="3520" spans="1:12" ht="18" customHeight="1" x14ac:dyDescent="0.2">
      <c r="A3520" s="50">
        <f t="shared" si="2579"/>
        <v>3</v>
      </c>
      <c r="B3520" s="50" t="str">
        <f t="shared" si="2579"/>
        <v>Vigilante armado diurno - 12x36h</v>
      </c>
      <c r="C3520" s="50" t="str">
        <f t="shared" si="2579"/>
        <v>ITAJAÍ</v>
      </c>
      <c r="D3520" s="569" t="str">
        <f>Raiz!$B$36</f>
        <v>Remuneração 1 = Total da Remuneração de verbas de natureza salarial nas quais incidem INSS + FGTS + Férias + 13º, etc.</v>
      </c>
      <c r="E3520" s="570"/>
      <c r="F3520" s="570"/>
      <c r="G3520" s="570"/>
      <c r="H3520" s="570"/>
      <c r="I3520" s="571"/>
      <c r="J3520" s="97">
        <f>SUM(J3514:J3519)</f>
        <v>0</v>
      </c>
      <c r="K3520" s="89"/>
      <c r="L3520" s="89"/>
    </row>
    <row r="3521" spans="1:12" ht="18" customHeight="1" x14ac:dyDescent="0.2">
      <c r="A3521" s="50">
        <f t="shared" si="2579"/>
        <v>3</v>
      </c>
      <c r="B3521" s="50" t="str">
        <f t="shared" si="2579"/>
        <v>Vigilante armado diurno - 12x36h</v>
      </c>
      <c r="C3521" s="50" t="str">
        <f t="shared" si="2579"/>
        <v>ITAJAÍ</v>
      </c>
      <c r="D3521" s="10" t="s">
        <v>36</v>
      </c>
      <c r="E3521" s="521" t="s">
        <v>227</v>
      </c>
      <c r="F3521" s="521"/>
      <c r="G3521" s="521"/>
      <c r="H3521" s="521"/>
      <c r="I3521" s="521"/>
      <c r="J3521" s="72">
        <f>VLOOKUP(G3491,Base!$B$415:$L$434,J3496+1,FALSE)</f>
        <v>0</v>
      </c>
      <c r="K3521" s="89"/>
      <c r="L3521" s="89"/>
    </row>
    <row r="3522" spans="1:12" ht="18" customHeight="1" x14ac:dyDescent="0.2">
      <c r="A3522" s="50">
        <f t="shared" si="2579"/>
        <v>3</v>
      </c>
      <c r="B3522" s="50" t="str">
        <f t="shared" si="2579"/>
        <v>Vigilante armado diurno - 12x36h</v>
      </c>
      <c r="C3522" s="50" t="str">
        <f t="shared" si="2579"/>
        <v>ITAJAÍ</v>
      </c>
      <c r="D3522" s="10" t="str">
        <f>Raiz!$B$38</f>
        <v>H</v>
      </c>
      <c r="E3522" s="521" t="str">
        <f>Raiz!$C$38</f>
        <v>Outros (especificar)</v>
      </c>
      <c r="F3522" s="521"/>
      <c r="G3522" s="521"/>
      <c r="H3522" s="521"/>
      <c r="I3522" s="521"/>
      <c r="J3522" s="11"/>
      <c r="K3522" s="89"/>
      <c r="L3522" s="89"/>
    </row>
    <row r="3523" spans="1:12" ht="18" customHeight="1" x14ac:dyDescent="0.2">
      <c r="A3523" s="50">
        <f t="shared" ref="A3523:C3523" si="2583">A3522</f>
        <v>3</v>
      </c>
      <c r="B3523" s="50" t="str">
        <f t="shared" si="2583"/>
        <v>Vigilante armado diurno - 12x36h</v>
      </c>
      <c r="C3523" s="50" t="str">
        <f t="shared" si="2583"/>
        <v>ITAJAÍ</v>
      </c>
      <c r="D3523" s="569" t="str">
        <f>Raiz!$B$39</f>
        <v xml:space="preserve">Remuneração 2 = Total da Remuneração de verbas de natureza indenizatória nas quais não incidem INSS, FGTS, Férias, 13º, etc.  </v>
      </c>
      <c r="E3523" s="570"/>
      <c r="F3523" s="570"/>
      <c r="G3523" s="570"/>
      <c r="H3523" s="570"/>
      <c r="I3523" s="571"/>
      <c r="J3523" s="97">
        <f>SUM(J3521:J3522)</f>
        <v>0</v>
      </c>
    </row>
    <row r="3524" spans="1:12" ht="18" customHeight="1" thickBot="1" x14ac:dyDescent="0.25">
      <c r="A3524" s="50">
        <f t="shared" ref="A3524:C3524" si="2584">A3523</f>
        <v>3</v>
      </c>
      <c r="B3524" s="50" t="str">
        <f t="shared" si="2584"/>
        <v>Vigilante armado diurno - 12x36h</v>
      </c>
      <c r="C3524" s="50" t="str">
        <f t="shared" si="2584"/>
        <v>ITAJAÍ</v>
      </c>
      <c r="D3524" s="619" t="str">
        <f>Raiz!$B$40</f>
        <v>Total do Módulo 1 - Composição da Remuneração</v>
      </c>
      <c r="E3524" s="619"/>
      <c r="F3524" s="619"/>
      <c r="G3524" s="619"/>
      <c r="H3524" s="619"/>
      <c r="I3524" s="619"/>
      <c r="J3524" s="13">
        <f>J3520+J3523</f>
        <v>0</v>
      </c>
    </row>
    <row r="3525" spans="1:12" ht="13.5" customHeight="1" thickBot="1" x14ac:dyDescent="0.25">
      <c r="A3525" s="50">
        <f t="shared" ref="A3525:C3525" si="2585">A3524</f>
        <v>3</v>
      </c>
      <c r="B3525" s="50" t="str">
        <f t="shared" si="2585"/>
        <v>Vigilante armado diurno - 12x36h</v>
      </c>
      <c r="C3525" s="50" t="str">
        <f t="shared" si="2585"/>
        <v>ITAJAÍ</v>
      </c>
      <c r="D3525" s="4"/>
      <c r="E3525" s="4"/>
      <c r="F3525" s="4"/>
      <c r="G3525" s="4"/>
      <c r="H3525" s="4"/>
      <c r="I3525" s="4"/>
      <c r="J3525" s="4"/>
    </row>
    <row r="3526" spans="1:12" ht="18" customHeight="1" x14ac:dyDescent="0.2">
      <c r="A3526" s="50">
        <f t="shared" si="2579"/>
        <v>3</v>
      </c>
      <c r="B3526" s="50" t="str">
        <f t="shared" si="2579"/>
        <v>Vigilante armado diurno - 12x36h</v>
      </c>
      <c r="C3526" s="50" t="str">
        <f t="shared" si="2579"/>
        <v>ITAJAÍ</v>
      </c>
      <c r="D3526" s="572" t="str">
        <f>Raiz!$B$42</f>
        <v>MÓDULO 2 – ENCARGOS E BENEFÍCIOS ANUAIS, MENSAIS E DIÁRIOS</v>
      </c>
      <c r="E3526" s="573"/>
      <c r="F3526" s="573"/>
      <c r="G3526" s="573"/>
      <c r="H3526" s="574"/>
      <c r="I3526" s="56" t="str">
        <f>Raiz!$G$42</f>
        <v>%</v>
      </c>
      <c r="J3526" s="57" t="str">
        <f>Raiz!$H$42</f>
        <v>Valor R$</v>
      </c>
    </row>
    <row r="3527" spans="1:12" ht="18" customHeight="1" x14ac:dyDescent="0.2">
      <c r="A3527" s="50">
        <f t="shared" ref="A3527:C3542" si="2586">A3526</f>
        <v>3</v>
      </c>
      <c r="B3527" s="50" t="str">
        <f t="shared" si="2586"/>
        <v>Vigilante armado diurno - 12x36h</v>
      </c>
      <c r="C3527" s="50" t="str">
        <f t="shared" si="2586"/>
        <v>ITAJAÍ</v>
      </c>
      <c r="D3527" s="580" t="str">
        <f>Raiz!$B$43</f>
        <v xml:space="preserve"> Submódulo 2.1 - 13º (décimo terceiro) Salário e Adicional de Férias</v>
      </c>
      <c r="E3527" s="560"/>
      <c r="F3527" s="560"/>
      <c r="G3527" s="560"/>
      <c r="H3527" s="560"/>
      <c r="I3527" s="560"/>
      <c r="J3527" s="581"/>
    </row>
    <row r="3528" spans="1:12" ht="18" customHeight="1" x14ac:dyDescent="0.2">
      <c r="A3528" s="50">
        <f t="shared" si="2586"/>
        <v>3</v>
      </c>
      <c r="B3528" s="50" t="str">
        <f t="shared" si="2586"/>
        <v>Vigilante armado diurno - 12x36h</v>
      </c>
      <c r="C3528" s="50" t="str">
        <f t="shared" si="2586"/>
        <v>ITAJAÍ</v>
      </c>
      <c r="D3528" s="58" t="str">
        <f>Raiz!$B$44</f>
        <v>A</v>
      </c>
      <c r="E3528" s="529" t="str">
        <f>Raiz!$C$44</f>
        <v>13º Salário</v>
      </c>
      <c r="F3528" s="529"/>
      <c r="G3528" s="529"/>
      <c r="H3528" s="529"/>
      <c r="I3528" s="55">
        <f>Raiz!$G$44</f>
        <v>8.3333333333333329E-2</v>
      </c>
      <c r="J3528" s="59">
        <f>ROUND(I3528*J3520,2)</f>
        <v>0</v>
      </c>
    </row>
    <row r="3529" spans="1:12" ht="18" customHeight="1" x14ac:dyDescent="0.2">
      <c r="A3529" s="50">
        <f t="shared" si="2586"/>
        <v>3</v>
      </c>
      <c r="B3529" s="50" t="str">
        <f t="shared" si="2586"/>
        <v>Vigilante armado diurno - 12x36h</v>
      </c>
      <c r="C3529" s="50" t="str">
        <f t="shared" si="2586"/>
        <v>ITAJAÍ</v>
      </c>
      <c r="D3529" s="61" t="str">
        <f>Raiz!$B$45</f>
        <v>B</v>
      </c>
      <c r="E3529" s="536" t="str">
        <f>Raiz!$C$45</f>
        <v xml:space="preserve">Adicional de Férias </v>
      </c>
      <c r="F3529" s="537"/>
      <c r="G3529" s="537"/>
      <c r="H3529" s="538"/>
      <c r="I3529" s="71">
        <f>Raiz!$G$45</f>
        <v>2.7777777777777776E-2</v>
      </c>
      <c r="J3529" s="70">
        <f>ROUND(I3529*J3520,2)</f>
        <v>0</v>
      </c>
      <c r="K3529" s="4"/>
      <c r="L3529" s="4"/>
    </row>
    <row r="3530" spans="1:12" ht="18" customHeight="1" thickBot="1" x14ac:dyDescent="0.25">
      <c r="A3530" s="50">
        <f t="shared" si="2586"/>
        <v>3</v>
      </c>
      <c r="B3530" s="50" t="str">
        <f t="shared" si="2586"/>
        <v>Vigilante armado diurno - 12x36h</v>
      </c>
      <c r="C3530" s="50" t="str">
        <f t="shared" si="2586"/>
        <v>ITAJAÍ</v>
      </c>
      <c r="D3530" s="648" t="str">
        <f>Raiz!$B$46</f>
        <v>Total do Submódulo 2.1</v>
      </c>
      <c r="E3530" s="649"/>
      <c r="F3530" s="649"/>
      <c r="G3530" s="649"/>
      <c r="H3530" s="649"/>
      <c r="I3530" s="649"/>
      <c r="J3530" s="60">
        <f>SUM(J3528:J3529)</f>
        <v>0</v>
      </c>
      <c r="K3530" s="4"/>
      <c r="L3530" s="4"/>
    </row>
    <row r="3531" spans="1:12" ht="14.25" customHeight="1" thickBot="1" x14ac:dyDescent="0.25">
      <c r="A3531" s="50">
        <f t="shared" si="2586"/>
        <v>3</v>
      </c>
      <c r="B3531" s="50" t="str">
        <f t="shared" si="2586"/>
        <v>Vigilante armado diurno - 12x36h</v>
      </c>
      <c r="C3531" s="50" t="str">
        <f t="shared" si="2586"/>
        <v>ITAJAÍ</v>
      </c>
      <c r="D3531" s="4"/>
      <c r="E3531" s="4"/>
      <c r="F3531" s="4"/>
      <c r="G3531" s="4"/>
      <c r="H3531" s="4"/>
      <c r="I3531" s="4"/>
      <c r="J3531" s="4"/>
      <c r="K3531" s="4"/>
      <c r="L3531" s="4"/>
    </row>
    <row r="3532" spans="1:12" ht="18" customHeight="1" x14ac:dyDescent="0.2">
      <c r="A3532" s="50">
        <f t="shared" si="2586"/>
        <v>3</v>
      </c>
      <c r="B3532" s="50" t="str">
        <f t="shared" si="2586"/>
        <v>Vigilante armado diurno - 12x36h</v>
      </c>
      <c r="C3532" s="50" t="str">
        <f t="shared" si="2586"/>
        <v>ITAJAÍ</v>
      </c>
      <c r="D3532" s="564" t="str">
        <f>Raiz!$B$48</f>
        <v xml:space="preserve"> Submódulo 2.2 - Encargos Previdenciários (GPS), FGTS e outras contribuições</v>
      </c>
      <c r="E3532" s="564"/>
      <c r="F3532" s="564"/>
      <c r="G3532" s="564"/>
      <c r="H3532" s="564"/>
      <c r="I3532" s="564"/>
      <c r="J3532" s="565"/>
      <c r="K3532" s="4"/>
      <c r="L3532" s="4"/>
    </row>
    <row r="3533" spans="1:12" ht="18" customHeight="1" x14ac:dyDescent="0.2">
      <c r="A3533" s="50">
        <f t="shared" si="2586"/>
        <v>3</v>
      </c>
      <c r="B3533" s="50" t="str">
        <f t="shared" si="2586"/>
        <v>Vigilante armado diurno - 12x36h</v>
      </c>
      <c r="C3533" s="50" t="str">
        <f t="shared" si="2586"/>
        <v>ITAJAÍ</v>
      </c>
      <c r="D3533" s="10" t="str">
        <f>Raiz!$B$49</f>
        <v>A</v>
      </c>
      <c r="E3533" s="563" t="str">
        <f>Raiz!$C$49</f>
        <v>INSS</v>
      </c>
      <c r="F3533" s="563"/>
      <c r="G3533" s="563"/>
      <c r="H3533" s="563"/>
      <c r="I3533" s="15">
        <f>Raiz!$G$49</f>
        <v>0.2</v>
      </c>
      <c r="J3533" s="14">
        <f>ROUND((J3520+J3530)*$I3533,2)</f>
        <v>0</v>
      </c>
      <c r="K3533" s="4"/>
      <c r="L3533" s="4"/>
    </row>
    <row r="3534" spans="1:12" ht="18" customHeight="1" x14ac:dyDescent="0.2">
      <c r="A3534" s="50">
        <f t="shared" si="2586"/>
        <v>3</v>
      </c>
      <c r="B3534" s="50" t="str">
        <f t="shared" si="2586"/>
        <v>Vigilante armado diurno - 12x36h</v>
      </c>
      <c r="C3534" s="50" t="str">
        <f t="shared" si="2586"/>
        <v>ITAJAÍ</v>
      </c>
      <c r="D3534" s="10" t="str">
        <f>Raiz!$B$50</f>
        <v>B</v>
      </c>
      <c r="E3534" s="563" t="str">
        <f>Raiz!$C$50</f>
        <v>Salário Educação</v>
      </c>
      <c r="F3534" s="563"/>
      <c r="G3534" s="563"/>
      <c r="H3534" s="563"/>
      <c r="I3534" s="15">
        <f>Raiz!$G$50</f>
        <v>2.5000000000000001E-2</v>
      </c>
      <c r="J3534" s="14">
        <f>ROUND((J3520+J3530)*$I3534,2)</f>
        <v>0</v>
      </c>
      <c r="K3534" s="4"/>
      <c r="L3534" s="4"/>
    </row>
    <row r="3535" spans="1:12" ht="18" customHeight="1" x14ac:dyDescent="0.2">
      <c r="A3535" s="50">
        <f t="shared" si="2586"/>
        <v>3</v>
      </c>
      <c r="B3535" s="50" t="str">
        <f t="shared" si="2586"/>
        <v>Vigilante armado diurno - 12x36h</v>
      </c>
      <c r="C3535" s="50" t="str">
        <f t="shared" si="2586"/>
        <v>ITAJAÍ</v>
      </c>
      <c r="D3535" s="10" t="str">
        <f>Raiz!$B$51</f>
        <v>C</v>
      </c>
      <c r="E3535" s="62" t="str">
        <f>Raiz!$C$51</f>
        <v>RAT X FAP       RAT=</v>
      </c>
      <c r="F3535" s="66">
        <f>VLOOKUP(J3486,Base!$H$11:$I$13,2,FALSE)</f>
        <v>0.03</v>
      </c>
      <c r="G3535" s="63" t="str">
        <f>Raiz!$E$51</f>
        <v>FAP=</v>
      </c>
      <c r="H3535" s="64">
        <f>VLOOKUP(J3486,Base!$H$11:$J$13,3,FALSE)</f>
        <v>1</v>
      </c>
      <c r="I3535" s="15">
        <f>F3535*H3535</f>
        <v>0.03</v>
      </c>
      <c r="J3535" s="14">
        <f>ROUND((J3520+J3530)*$I3535,2)</f>
        <v>0</v>
      </c>
      <c r="K3535" s="4"/>
      <c r="L3535" s="4"/>
    </row>
    <row r="3536" spans="1:12" ht="18" customHeight="1" x14ac:dyDescent="0.2">
      <c r="A3536" s="50">
        <f t="shared" si="2586"/>
        <v>3</v>
      </c>
      <c r="B3536" s="50" t="str">
        <f t="shared" si="2586"/>
        <v>Vigilante armado diurno - 12x36h</v>
      </c>
      <c r="C3536" s="50" t="str">
        <f t="shared" si="2586"/>
        <v>ITAJAÍ</v>
      </c>
      <c r="D3536" s="10" t="str">
        <f>Raiz!$B$52</f>
        <v>D</v>
      </c>
      <c r="E3536" s="563" t="str">
        <f>Raiz!$C$52</f>
        <v>SESI ou SESC</v>
      </c>
      <c r="F3536" s="563"/>
      <c r="G3536" s="563"/>
      <c r="H3536" s="563"/>
      <c r="I3536" s="15">
        <f>Raiz!$G$52</f>
        <v>1.4999999999999999E-2</v>
      </c>
      <c r="J3536" s="14">
        <f>ROUND((J3520+J3530)*$I3536,2)</f>
        <v>0</v>
      </c>
      <c r="K3536" s="4"/>
      <c r="L3536" s="4"/>
    </row>
    <row r="3537" spans="1:12" ht="18" customHeight="1" x14ac:dyDescent="0.2">
      <c r="A3537" s="50">
        <f t="shared" si="2586"/>
        <v>3</v>
      </c>
      <c r="B3537" s="50" t="str">
        <f t="shared" si="2586"/>
        <v>Vigilante armado diurno - 12x36h</v>
      </c>
      <c r="C3537" s="50" t="str">
        <f t="shared" si="2586"/>
        <v>ITAJAÍ</v>
      </c>
      <c r="D3537" s="10" t="str">
        <f>Raiz!$B$53</f>
        <v>E</v>
      </c>
      <c r="E3537" s="563" t="str">
        <f>Raiz!$C$53</f>
        <v>SENAI ou SENAC</v>
      </c>
      <c r="F3537" s="563"/>
      <c r="G3537" s="563"/>
      <c r="H3537" s="563"/>
      <c r="I3537" s="15">
        <f>Raiz!$G$53</f>
        <v>0.01</v>
      </c>
      <c r="J3537" s="14">
        <f>ROUND((J3520+J3530)*$I3537,2)</f>
        <v>0</v>
      </c>
      <c r="K3537" s="4"/>
      <c r="L3537" s="4"/>
    </row>
    <row r="3538" spans="1:12" ht="18" customHeight="1" x14ac:dyDescent="0.2">
      <c r="A3538" s="50">
        <f t="shared" si="2586"/>
        <v>3</v>
      </c>
      <c r="B3538" s="50" t="str">
        <f t="shared" si="2586"/>
        <v>Vigilante armado diurno - 12x36h</v>
      </c>
      <c r="C3538" s="50" t="str">
        <f t="shared" si="2586"/>
        <v>ITAJAÍ</v>
      </c>
      <c r="D3538" s="10" t="str">
        <f>Raiz!$B$54</f>
        <v>F</v>
      </c>
      <c r="E3538" s="563" t="str">
        <f>Raiz!$C$54</f>
        <v>SEBRAE</v>
      </c>
      <c r="F3538" s="563"/>
      <c r="G3538" s="563"/>
      <c r="H3538" s="563"/>
      <c r="I3538" s="15">
        <f>Raiz!$G$54</f>
        <v>6.0000000000000001E-3</v>
      </c>
      <c r="J3538" s="14">
        <f>ROUND((J3520+J3530)*$I3538,2)</f>
        <v>0</v>
      </c>
      <c r="K3538" s="4"/>
      <c r="L3538" s="4"/>
    </row>
    <row r="3539" spans="1:12" ht="18" customHeight="1" x14ac:dyDescent="0.2">
      <c r="A3539" s="50">
        <f t="shared" si="2586"/>
        <v>3</v>
      </c>
      <c r="B3539" s="50" t="str">
        <f t="shared" si="2586"/>
        <v>Vigilante armado diurno - 12x36h</v>
      </c>
      <c r="C3539" s="50" t="str">
        <f t="shared" si="2586"/>
        <v>ITAJAÍ</v>
      </c>
      <c r="D3539" s="10" t="str">
        <f>Raiz!$B$55</f>
        <v>G</v>
      </c>
      <c r="E3539" s="563" t="str">
        <f>Raiz!$C$55</f>
        <v>INCRA</v>
      </c>
      <c r="F3539" s="563"/>
      <c r="G3539" s="563"/>
      <c r="H3539" s="563"/>
      <c r="I3539" s="15">
        <f>Raiz!$G$55</f>
        <v>2E-3</v>
      </c>
      <c r="J3539" s="14">
        <f>ROUND((J3520+J3530)*$I3539,2)</f>
        <v>0</v>
      </c>
      <c r="K3539" s="4"/>
      <c r="L3539" s="4"/>
    </row>
    <row r="3540" spans="1:12" ht="18" customHeight="1" x14ac:dyDescent="0.2">
      <c r="A3540" s="50">
        <f t="shared" si="2586"/>
        <v>3</v>
      </c>
      <c r="B3540" s="50" t="str">
        <f t="shared" si="2586"/>
        <v>Vigilante armado diurno - 12x36h</v>
      </c>
      <c r="C3540" s="50" t="str">
        <f t="shared" si="2586"/>
        <v>ITAJAÍ</v>
      </c>
      <c r="D3540" s="10" t="str">
        <f>Raiz!$B$56</f>
        <v>H</v>
      </c>
      <c r="E3540" s="563" t="str">
        <f>Raiz!$C$56</f>
        <v>FGTS</v>
      </c>
      <c r="F3540" s="563"/>
      <c r="G3540" s="563"/>
      <c r="H3540" s="563"/>
      <c r="I3540" s="15">
        <f>Raiz!$G$56</f>
        <v>0.08</v>
      </c>
      <c r="J3540" s="14">
        <f>ROUND((J3520+J3530)*$I3540,2)</f>
        <v>0</v>
      </c>
      <c r="K3540" s="4"/>
      <c r="L3540" s="4"/>
    </row>
    <row r="3541" spans="1:12" ht="18" customHeight="1" thickBot="1" x14ac:dyDescent="0.25">
      <c r="A3541" s="50">
        <f t="shared" si="2586"/>
        <v>3</v>
      </c>
      <c r="B3541" s="50" t="str">
        <f t="shared" si="2586"/>
        <v>Vigilante armado diurno - 12x36h</v>
      </c>
      <c r="C3541" s="50" t="str">
        <f t="shared" si="2586"/>
        <v>ITAJAÍ</v>
      </c>
      <c r="D3541" s="653" t="str">
        <f>Raiz!$B$57</f>
        <v>Total do Submódulo 2.2</v>
      </c>
      <c r="E3541" s="653"/>
      <c r="F3541" s="653"/>
      <c r="G3541" s="653"/>
      <c r="H3541" s="653"/>
      <c r="I3541" s="16">
        <f>SUM(I3533:I3540)</f>
        <v>0.36800000000000005</v>
      </c>
      <c r="J3541" s="13">
        <f>SUM(J3533:J3540)</f>
        <v>0</v>
      </c>
      <c r="K3541" s="4"/>
      <c r="L3541" s="4"/>
    </row>
    <row r="3542" spans="1:12" ht="14.1" customHeight="1" thickBot="1" x14ac:dyDescent="0.25">
      <c r="A3542" s="50">
        <f t="shared" si="2586"/>
        <v>3</v>
      </c>
      <c r="B3542" s="50" t="str">
        <f t="shared" si="2586"/>
        <v>Vigilante armado diurno - 12x36h</v>
      </c>
      <c r="C3542" s="50" t="str">
        <f t="shared" si="2586"/>
        <v>ITAJAÍ</v>
      </c>
      <c r="D3542" s="4"/>
      <c r="E3542" s="4"/>
      <c r="F3542" s="4"/>
      <c r="G3542" s="4"/>
      <c r="H3542" s="4"/>
      <c r="I3542" s="4"/>
      <c r="J3542" s="4"/>
      <c r="K3542" s="4"/>
      <c r="L3542" s="4"/>
    </row>
    <row r="3543" spans="1:12" ht="18" customHeight="1" x14ac:dyDescent="0.2">
      <c r="A3543" s="50">
        <f t="shared" ref="A3543:C3559" si="2587">A3542</f>
        <v>3</v>
      </c>
      <c r="B3543" s="50" t="str">
        <f t="shared" si="2587"/>
        <v>Vigilante armado diurno - 12x36h</v>
      </c>
      <c r="C3543" s="50" t="str">
        <f t="shared" si="2587"/>
        <v>ITAJAÍ</v>
      </c>
      <c r="D3543" s="564" t="str">
        <f>Raiz!$B$59</f>
        <v xml:space="preserve"> Submódulo 2.3 - Benefícios Mensais e Diários</v>
      </c>
      <c r="E3543" s="564"/>
      <c r="F3543" s="564"/>
      <c r="G3543" s="564"/>
      <c r="H3543" s="564"/>
      <c r="I3543" s="564"/>
      <c r="J3543" s="565"/>
      <c r="K3543" s="4"/>
      <c r="L3543" s="4"/>
    </row>
    <row r="3544" spans="1:12" ht="18" customHeight="1" x14ac:dyDescent="0.2">
      <c r="A3544" s="50">
        <f t="shared" si="2587"/>
        <v>3</v>
      </c>
      <c r="B3544" s="50" t="str">
        <f t="shared" si="2587"/>
        <v>Vigilante armado diurno - 12x36h</v>
      </c>
      <c r="C3544" s="50" t="str">
        <f t="shared" si="2587"/>
        <v>ITAJAÍ</v>
      </c>
      <c r="D3544" s="10" t="str">
        <f>Raiz!$B$60</f>
        <v>A</v>
      </c>
      <c r="E3544" s="241" t="str">
        <f>Raiz!$C$60</f>
        <v>Transporte</v>
      </c>
      <c r="F3544" s="85" t="str">
        <f>Raiz!$D$60</f>
        <v>Quantidade</v>
      </c>
      <c r="G3544" s="74">
        <f>VLOOKUP(G3491,Base!$B$463:$L$482,J3496+1,FALSE)</f>
        <v>60</v>
      </c>
      <c r="H3544" s="38"/>
      <c r="I3544" s="18"/>
      <c r="J3544" s="11">
        <f>IF(ROUND((G3544*G3509)-(J3514*0.06),2)&lt;0,0,ROUND((G3544*G3509)-(J3514*0.06),2))</f>
        <v>217.8</v>
      </c>
      <c r="K3544" s="4"/>
      <c r="L3544" s="4"/>
    </row>
    <row r="3545" spans="1:12" ht="18" customHeight="1" x14ac:dyDescent="0.2">
      <c r="A3545" s="50">
        <f t="shared" si="2587"/>
        <v>3</v>
      </c>
      <c r="B3545" s="50" t="str">
        <f t="shared" si="2587"/>
        <v>Vigilante armado diurno - 12x36h</v>
      </c>
      <c r="C3545" s="50" t="str">
        <f t="shared" si="2587"/>
        <v>ITAJAÍ</v>
      </c>
      <c r="D3545" s="10" t="str">
        <f>Raiz!$B$61</f>
        <v>B</v>
      </c>
      <c r="E3545" s="241" t="str">
        <f>Raiz!$C$61</f>
        <v>Auxílio Alimentação</v>
      </c>
      <c r="F3545" s="85" t="str">
        <f>Raiz!$D$61</f>
        <v>Quantidade</v>
      </c>
      <c r="G3545" s="74">
        <f>VLOOKUP(G3491,Base!$B$511:$L$530,J3496+1,FALSE)</f>
        <v>30</v>
      </c>
      <c r="H3545" s="38" t="s">
        <v>145</v>
      </c>
      <c r="I3545" s="18">
        <f>VLOOKUP(G3491,Base!$B$535:$L$554,J3496+1,FALSE)</f>
        <v>0.2</v>
      </c>
      <c r="J3545" s="11">
        <f>ROUND(G3510*G3545*(1-I3545),2)</f>
        <v>744</v>
      </c>
      <c r="K3545" s="239"/>
      <c r="L3545" s="239"/>
    </row>
    <row r="3546" spans="1:12" ht="18" customHeight="1" x14ac:dyDescent="0.2">
      <c r="A3546" s="50">
        <f t="shared" si="2587"/>
        <v>3</v>
      </c>
      <c r="B3546" s="50" t="str">
        <f t="shared" si="2587"/>
        <v>Vigilante armado diurno - 12x36h</v>
      </c>
      <c r="C3546" s="50" t="str">
        <f t="shared" si="2587"/>
        <v>ITAJAÍ</v>
      </c>
      <c r="D3546" s="10" t="str">
        <f>Raiz!$B$62</f>
        <v>C</v>
      </c>
      <c r="E3546" s="521" t="str">
        <f>Raiz!$C$62</f>
        <v>Convênio Saúde</v>
      </c>
      <c r="F3546" s="521"/>
      <c r="G3546" s="521"/>
      <c r="H3546" s="521"/>
      <c r="I3546" s="521"/>
      <c r="J3546" s="11">
        <f>VLOOKUP(G3491,Base!$B$583:$O$602,J3496+1,FALSE)</f>
        <v>28</v>
      </c>
      <c r="K3546" s="239"/>
      <c r="L3546" s="239"/>
    </row>
    <row r="3547" spans="1:12" ht="18" customHeight="1" x14ac:dyDescent="0.2">
      <c r="A3547" s="50">
        <f t="shared" si="2587"/>
        <v>3</v>
      </c>
      <c r="B3547" s="50" t="str">
        <f t="shared" si="2587"/>
        <v>Vigilante armado diurno - 12x36h</v>
      </c>
      <c r="C3547" s="50" t="str">
        <f t="shared" si="2587"/>
        <v>ITAJAÍ</v>
      </c>
      <c r="D3547" s="10" t="str">
        <f>Raiz!$B$63</f>
        <v>D</v>
      </c>
      <c r="E3547" s="521" t="str">
        <f>Raiz!$C$63</f>
        <v>Benefício Social Familiar</v>
      </c>
      <c r="F3547" s="521"/>
      <c r="G3547" s="521"/>
      <c r="H3547" s="521"/>
      <c r="I3547" s="521"/>
      <c r="J3547" s="11">
        <f>VLOOKUP(G3491,Base!$B$607:$O$626,J3496+1,FALSE)</f>
        <v>0</v>
      </c>
      <c r="K3547" s="239"/>
      <c r="L3547" s="239"/>
    </row>
    <row r="3548" spans="1:12" ht="18" customHeight="1" x14ac:dyDescent="0.2">
      <c r="A3548" s="50">
        <f t="shared" si="2587"/>
        <v>3</v>
      </c>
      <c r="B3548" s="50" t="str">
        <f t="shared" si="2587"/>
        <v>Vigilante armado diurno - 12x36h</v>
      </c>
      <c r="C3548" s="50" t="str">
        <f t="shared" si="2587"/>
        <v>ITAJAÍ</v>
      </c>
      <c r="D3548" s="10" t="str">
        <f>Raiz!$B$64</f>
        <v>E</v>
      </c>
      <c r="E3548" s="527" t="str">
        <f>Raiz!$C$64</f>
        <v>Adicional de Assiduidade</v>
      </c>
      <c r="F3548" s="527"/>
      <c r="G3548" s="527"/>
      <c r="H3548" s="527"/>
      <c r="I3548" s="18">
        <f>VLOOKUP(G3491,Base!$B$631:$O$650,J3496+1,FALSE)</f>
        <v>7.0000000000000007E-2</v>
      </c>
      <c r="J3548" s="11">
        <f>ROUND(I3548*J3524,2)</f>
        <v>0</v>
      </c>
      <c r="K3548" s="239"/>
      <c r="L3548" s="239"/>
    </row>
    <row r="3549" spans="1:12" ht="18" customHeight="1" x14ac:dyDescent="0.2">
      <c r="A3549" s="50">
        <f t="shared" si="2587"/>
        <v>3</v>
      </c>
      <c r="B3549" s="50" t="str">
        <f t="shared" si="2587"/>
        <v>Vigilante armado diurno - 12x36h</v>
      </c>
      <c r="C3549" s="50" t="str">
        <f t="shared" si="2587"/>
        <v>ITAJAÍ</v>
      </c>
      <c r="D3549" s="10" t="str">
        <f>Raiz!$B$65</f>
        <v>F</v>
      </c>
      <c r="E3549" s="521" t="str">
        <f>Raiz!$C$65</f>
        <v>Seguro de Vida</v>
      </c>
      <c r="F3549" s="521"/>
      <c r="G3549" s="521"/>
      <c r="H3549" s="521"/>
      <c r="I3549" s="521"/>
      <c r="J3549" s="11">
        <f>VLOOKUP(G3491,Base!$B$655:$O$674,J3496+1,FALSE)</f>
        <v>0</v>
      </c>
      <c r="K3549" s="239"/>
      <c r="L3549" s="239"/>
    </row>
    <row r="3550" spans="1:12" ht="18" customHeight="1" x14ac:dyDescent="0.2">
      <c r="A3550" s="50">
        <f t="shared" si="2587"/>
        <v>3</v>
      </c>
      <c r="B3550" s="50" t="str">
        <f t="shared" si="2587"/>
        <v>Vigilante armado diurno - 12x36h</v>
      </c>
      <c r="C3550" s="50" t="str">
        <f t="shared" si="2587"/>
        <v>ITAJAÍ</v>
      </c>
      <c r="D3550" s="10" t="str">
        <f>Raiz!$B$66</f>
        <v>G</v>
      </c>
      <c r="E3550" s="521" t="str">
        <f>Raiz!$C$66</f>
        <v>Auxílio funeral</v>
      </c>
      <c r="F3550" s="583"/>
      <c r="G3550" s="583"/>
      <c r="H3550" s="583"/>
      <c r="I3550" s="584"/>
      <c r="J3550" s="11">
        <f>VLOOKUP(G3491,Base!$B$679:$L$698,J3496+1,FALSE)</f>
        <v>0</v>
      </c>
      <c r="K3550" s="239"/>
      <c r="L3550" s="239"/>
    </row>
    <row r="3551" spans="1:12" ht="18" customHeight="1" x14ac:dyDescent="0.2">
      <c r="A3551" s="50">
        <f t="shared" si="2587"/>
        <v>3</v>
      </c>
      <c r="B3551" s="50" t="str">
        <f t="shared" si="2587"/>
        <v>Vigilante armado diurno - 12x36h</v>
      </c>
      <c r="C3551" s="50" t="str">
        <f t="shared" si="2587"/>
        <v>ITAJAÍ</v>
      </c>
      <c r="D3551" s="10" t="str">
        <f>Raiz!$B$67</f>
        <v>H</v>
      </c>
      <c r="E3551" s="521" t="str">
        <f>Raiz!$C$67</f>
        <v>Outros</v>
      </c>
      <c r="F3551" s="521"/>
      <c r="G3551" s="521"/>
      <c r="H3551" s="521"/>
      <c r="I3551" s="521"/>
      <c r="J3551" s="11">
        <f>VLOOKUP(G3491,Base!$B$703:$O$722,J3496+1,FALSE)</f>
        <v>0</v>
      </c>
      <c r="K3551" s="239"/>
      <c r="L3551" s="239"/>
    </row>
    <row r="3552" spans="1:12" ht="18" customHeight="1" thickBot="1" x14ac:dyDescent="0.25">
      <c r="A3552" s="50">
        <f t="shared" si="2587"/>
        <v>3</v>
      </c>
      <c r="B3552" s="50" t="str">
        <f t="shared" si="2587"/>
        <v>Vigilante armado diurno - 12x36h</v>
      </c>
      <c r="C3552" s="50" t="str">
        <f t="shared" si="2587"/>
        <v>ITAJAÍ</v>
      </c>
      <c r="D3552" s="619" t="str">
        <f>Raiz!$B$68</f>
        <v> Total do Submódulo 2.3</v>
      </c>
      <c r="E3552" s="619"/>
      <c r="F3552" s="619"/>
      <c r="G3552" s="619"/>
      <c r="H3552" s="619"/>
      <c r="I3552" s="619"/>
      <c r="J3552" s="13">
        <f>SUM(J3544:J3551)</f>
        <v>989.8</v>
      </c>
      <c r="K3552" s="4"/>
      <c r="L3552" s="4"/>
    </row>
    <row r="3553" spans="1:12" ht="14.1" customHeight="1" thickBot="1" x14ac:dyDescent="0.25">
      <c r="A3553" s="50">
        <f t="shared" si="2587"/>
        <v>3</v>
      </c>
      <c r="B3553" s="50" t="str">
        <f t="shared" si="2587"/>
        <v>Vigilante armado diurno - 12x36h</v>
      </c>
      <c r="C3553" s="50" t="str">
        <f t="shared" si="2587"/>
        <v>ITAJAÍ</v>
      </c>
      <c r="D3553" s="4"/>
      <c r="E3553" s="4"/>
      <c r="F3553" s="4"/>
      <c r="G3553" s="4"/>
      <c r="H3553" s="4"/>
      <c r="I3553" s="4"/>
      <c r="J3553" s="4"/>
      <c r="K3553" s="4"/>
      <c r="L3553" s="4"/>
    </row>
    <row r="3554" spans="1:12" ht="18" customHeight="1" x14ac:dyDescent="0.2">
      <c r="A3554" s="50">
        <f t="shared" ref="A3554:C3554" si="2588">A3553</f>
        <v>3</v>
      </c>
      <c r="B3554" s="50" t="str">
        <f t="shared" si="2588"/>
        <v>Vigilante armado diurno - 12x36h</v>
      </c>
      <c r="C3554" s="50" t="str">
        <f t="shared" si="2588"/>
        <v>ITAJAÍ</v>
      </c>
      <c r="D3554" s="669" t="str">
        <f>Raiz!$B$70</f>
        <v>Quadro-Resumo do Módulo 2 - Encargos e Benefícios Anuais, Mensais e Diários</v>
      </c>
      <c r="E3554" s="670"/>
      <c r="F3554" s="670"/>
      <c r="G3554" s="670"/>
      <c r="H3554" s="670"/>
      <c r="I3554" s="671"/>
      <c r="J3554" s="19" t="str">
        <f>Raiz!$H$70</f>
        <v>Valor R$</v>
      </c>
      <c r="K3554" s="4"/>
      <c r="L3554" s="4"/>
    </row>
    <row r="3555" spans="1:12" ht="18" customHeight="1" x14ac:dyDescent="0.2">
      <c r="A3555" s="50">
        <f t="shared" ref="A3555:C3555" si="2589">A3554</f>
        <v>3</v>
      </c>
      <c r="B3555" s="50" t="str">
        <f t="shared" si="2589"/>
        <v>Vigilante armado diurno - 12x36h</v>
      </c>
      <c r="C3555" s="50" t="str">
        <f t="shared" si="2589"/>
        <v>ITAJAÍ</v>
      </c>
      <c r="D3555" s="10" t="str">
        <f>Raiz!$B$71</f>
        <v>2.1</v>
      </c>
      <c r="E3555" s="521" t="str">
        <f>Raiz!$C$71</f>
        <v>13º Salário e Adicional de Férias</v>
      </c>
      <c r="F3555" s="668"/>
      <c r="G3555" s="668"/>
      <c r="H3555" s="668"/>
      <c r="I3555" s="584"/>
      <c r="J3555" s="17">
        <f>J3530</f>
        <v>0</v>
      </c>
      <c r="K3555" s="4"/>
      <c r="L3555" s="4"/>
    </row>
    <row r="3556" spans="1:12" ht="18" customHeight="1" x14ac:dyDescent="0.2">
      <c r="A3556" s="50">
        <f t="shared" ref="A3556:C3556" si="2590">A3555</f>
        <v>3</v>
      </c>
      <c r="B3556" s="50" t="str">
        <f t="shared" si="2590"/>
        <v>Vigilante armado diurno - 12x36h</v>
      </c>
      <c r="C3556" s="50" t="str">
        <f t="shared" si="2590"/>
        <v>ITAJAÍ</v>
      </c>
      <c r="D3556" s="10" t="str">
        <f>Raiz!$B$72</f>
        <v>2.2</v>
      </c>
      <c r="E3556" s="521" t="str">
        <f>Raiz!$C$72</f>
        <v>Encargos Previdenciários (GPS), FGTS e outras contribuições</v>
      </c>
      <c r="F3556" s="668"/>
      <c r="G3556" s="668"/>
      <c r="H3556" s="668"/>
      <c r="I3556" s="584"/>
      <c r="J3556" s="17">
        <f>J3541</f>
        <v>0</v>
      </c>
      <c r="K3556" s="4"/>
      <c r="L3556" s="4"/>
    </row>
    <row r="3557" spans="1:12" ht="18" customHeight="1" x14ac:dyDescent="0.2">
      <c r="A3557" s="50">
        <f t="shared" ref="A3557:C3557" si="2591">A3556</f>
        <v>3</v>
      </c>
      <c r="B3557" s="50" t="str">
        <f t="shared" si="2591"/>
        <v>Vigilante armado diurno - 12x36h</v>
      </c>
      <c r="C3557" s="50" t="str">
        <f t="shared" si="2591"/>
        <v>ITAJAÍ</v>
      </c>
      <c r="D3557" s="10" t="str">
        <f>Raiz!$B$73</f>
        <v>2.3</v>
      </c>
      <c r="E3557" s="521" t="str">
        <f>Raiz!$C$73</f>
        <v>Benefícios Mensais e Diários</v>
      </c>
      <c r="F3557" s="668"/>
      <c r="G3557" s="668"/>
      <c r="H3557" s="668"/>
      <c r="I3557" s="584"/>
      <c r="J3557" s="17">
        <f>J3552</f>
        <v>989.8</v>
      </c>
      <c r="K3557" s="4"/>
      <c r="L3557" s="4"/>
    </row>
    <row r="3558" spans="1:12" ht="18" customHeight="1" thickBot="1" x14ac:dyDescent="0.25">
      <c r="A3558" s="50">
        <f t="shared" ref="A3558:C3558" si="2592">A3557</f>
        <v>3</v>
      </c>
      <c r="B3558" s="50" t="str">
        <f t="shared" si="2592"/>
        <v>Vigilante armado diurno - 12x36h</v>
      </c>
      <c r="C3558" s="50" t="str">
        <f t="shared" si="2592"/>
        <v>ITAJAÍ</v>
      </c>
      <c r="D3558" s="619" t="str">
        <f>Raiz!$B$74</f>
        <v> Total do Módulo 2 - Encargos e Benefícios Anuais, mensais e Diários</v>
      </c>
      <c r="E3558" s="655"/>
      <c r="F3558" s="655"/>
      <c r="G3558" s="655"/>
      <c r="H3558" s="655"/>
      <c r="I3558" s="656"/>
      <c r="J3558" s="13">
        <f>SUM(J3555:J3557)</f>
        <v>989.8</v>
      </c>
      <c r="K3558" s="4"/>
      <c r="L3558" s="4"/>
    </row>
    <row r="3559" spans="1:12" ht="14.1" customHeight="1" thickBot="1" x14ac:dyDescent="0.25">
      <c r="A3559" s="50">
        <f t="shared" si="2587"/>
        <v>3</v>
      </c>
      <c r="B3559" s="50" t="str">
        <f t="shared" si="2587"/>
        <v>Vigilante armado diurno - 12x36h</v>
      </c>
      <c r="C3559" s="50" t="str">
        <f t="shared" si="2587"/>
        <v>ITAJAÍ</v>
      </c>
      <c r="D3559" s="4"/>
      <c r="E3559" s="4"/>
      <c r="F3559" s="4"/>
      <c r="G3559" s="4"/>
      <c r="H3559" s="4"/>
      <c r="I3559" s="4"/>
      <c r="J3559" s="4"/>
      <c r="K3559" s="4"/>
      <c r="L3559" s="4"/>
    </row>
    <row r="3560" spans="1:12" ht="18" customHeight="1" x14ac:dyDescent="0.2">
      <c r="A3560" s="50">
        <f t="shared" ref="A3560:C3560" si="2593">A3559</f>
        <v>3</v>
      </c>
      <c r="B3560" s="50" t="str">
        <f t="shared" si="2593"/>
        <v>Vigilante armado diurno - 12x36h</v>
      </c>
      <c r="C3560" s="50" t="str">
        <f t="shared" si="2593"/>
        <v>ITAJAÍ</v>
      </c>
      <c r="D3560" s="549" t="str">
        <f>Raiz!$B$76</f>
        <v>MÓDULO 3 – PROVISÃO PARA RESCISÃO</v>
      </c>
      <c r="E3560" s="550"/>
      <c r="F3560" s="550"/>
      <c r="G3560" s="550"/>
      <c r="H3560" s="551"/>
      <c r="I3560" s="1" t="str">
        <f>Raiz!$G$76</f>
        <v>%</v>
      </c>
      <c r="J3560" s="2" t="str">
        <f>Raiz!$H$76</f>
        <v>Valor R$</v>
      </c>
      <c r="K3560" s="4"/>
      <c r="L3560" s="4"/>
    </row>
    <row r="3561" spans="1:12" ht="28.5" customHeight="1" x14ac:dyDescent="0.2">
      <c r="A3561" s="50">
        <f t="shared" ref="A3561:C3561" si="2594">A3560</f>
        <v>3</v>
      </c>
      <c r="B3561" s="50" t="str">
        <f t="shared" si="2594"/>
        <v>Vigilante armado diurno - 12x36h</v>
      </c>
      <c r="C3561" s="50" t="str">
        <f t="shared" si="2594"/>
        <v>ITAJAÍ</v>
      </c>
      <c r="D3561" s="28" t="str">
        <f>Raiz!$B$77</f>
        <v>A</v>
      </c>
      <c r="E3561" s="278" t="str">
        <f>Raiz!$C$77</f>
        <v>Aviso Prévio Indenizado</v>
      </c>
      <c r="F3561" s="536" t="str">
        <f>Raiz!$D$77</f>
        <v>Cálculo do valor = [Rem/12 + 13º/12 + Férias/12 + 1/3Férias/12] x 1 x 5% de rotatividade anual</v>
      </c>
      <c r="G3561" s="537"/>
      <c r="H3561" s="618"/>
      <c r="I3561" s="12">
        <f>Raiz!$G$77</f>
        <v>4.9768518518518521E-3</v>
      </c>
      <c r="J3561" s="11">
        <f>ROUND(I3561*(J3520+J3530),2)</f>
        <v>0</v>
      </c>
      <c r="K3561" s="4"/>
      <c r="L3561" s="4"/>
    </row>
    <row r="3562" spans="1:12" ht="18" customHeight="1" x14ac:dyDescent="0.2">
      <c r="A3562" s="50">
        <f t="shared" ref="A3562:C3562" si="2595">A3561</f>
        <v>3</v>
      </c>
      <c r="B3562" s="50" t="str">
        <f t="shared" si="2595"/>
        <v>Vigilante armado diurno - 12x36h</v>
      </c>
      <c r="C3562" s="50" t="str">
        <f t="shared" si="2595"/>
        <v>ITAJAÍ</v>
      </c>
      <c r="D3562" s="10" t="str">
        <f>Raiz!$B$78</f>
        <v>B</v>
      </c>
      <c r="E3562" s="638" t="str">
        <f>Raiz!$C$78</f>
        <v>Incidência do FGTS sobre o Aviso Prévio Indenizado</v>
      </c>
      <c r="F3562" s="639"/>
      <c r="G3562" s="639"/>
      <c r="H3562" s="640"/>
      <c r="I3562" s="12">
        <f>0.08*I3561</f>
        <v>3.9814814814814818E-4</v>
      </c>
      <c r="J3562" s="11">
        <f>ROUND((J3520+J3530)*I3562,2)</f>
        <v>0</v>
      </c>
      <c r="K3562" s="4"/>
      <c r="L3562" s="4"/>
    </row>
    <row r="3563" spans="1:12" ht="18" customHeight="1" x14ac:dyDescent="0.2">
      <c r="A3563" s="50">
        <f t="shared" ref="A3563:C3563" si="2596">A3562</f>
        <v>3</v>
      </c>
      <c r="B3563" s="50" t="str">
        <f t="shared" si="2596"/>
        <v>Vigilante armado diurno - 12x36h</v>
      </c>
      <c r="C3563" s="50" t="str">
        <f t="shared" si="2596"/>
        <v>ITAJAÍ</v>
      </c>
      <c r="D3563" s="10" t="str">
        <f>Raiz!$B$79</f>
        <v>C</v>
      </c>
      <c r="E3563" s="615" t="str">
        <f>Raiz!$C$79</f>
        <v>Multa do FGTS sobre o Aviso Prévio Indenizado</v>
      </c>
      <c r="F3563" s="616"/>
      <c r="G3563" s="616"/>
      <c r="H3563" s="617"/>
      <c r="I3563" s="12">
        <f>Raiz!$G$79</f>
        <v>1.9039999999999999E-3</v>
      </c>
      <c r="J3563" s="11">
        <f>ROUND(I3563*(J3520+J3530),2)</f>
        <v>0</v>
      </c>
      <c r="K3563" s="4"/>
      <c r="L3563" s="4"/>
    </row>
    <row r="3564" spans="1:12" ht="24.75" customHeight="1" x14ac:dyDescent="0.2">
      <c r="A3564" s="50">
        <f t="shared" ref="A3564:C3564" si="2597">A3563</f>
        <v>3</v>
      </c>
      <c r="B3564" s="50" t="str">
        <f t="shared" si="2597"/>
        <v>Vigilante armado diurno - 12x36h</v>
      </c>
      <c r="C3564" s="50" t="str">
        <f t="shared" si="2597"/>
        <v>ITAJAÍ</v>
      </c>
      <c r="D3564" s="28" t="str">
        <f>Raiz!$B$80</f>
        <v>D</v>
      </c>
      <c r="E3564" s="278" t="str">
        <f>Raiz!$C$80</f>
        <v>Aviso Prévio Trabalhado</v>
      </c>
      <c r="F3564" s="536" t="str">
        <f>Raiz!$D$80</f>
        <v>Cálculo do valor= [(Rem/30)x7]/ Qtd meses de execução do serviço x 100% dos empregados</v>
      </c>
      <c r="G3564" s="537"/>
      <c r="H3564" s="618"/>
      <c r="I3564" s="12">
        <f>1/30*7/G3493*1</f>
        <v>9.7222222222222224E-3</v>
      </c>
      <c r="J3564" s="11">
        <f>ROUND((J3520+J3530)/30*7/20,2)</f>
        <v>0</v>
      </c>
      <c r="K3564" s="4"/>
      <c r="L3564" s="4"/>
    </row>
    <row r="3565" spans="1:12" ht="18" customHeight="1" x14ac:dyDescent="0.2">
      <c r="A3565" s="50">
        <f t="shared" ref="A3565:C3565" si="2598">A3564</f>
        <v>3</v>
      </c>
      <c r="B3565" s="50" t="str">
        <f t="shared" si="2598"/>
        <v>Vigilante armado diurno - 12x36h</v>
      </c>
      <c r="C3565" s="50" t="str">
        <f t="shared" si="2598"/>
        <v>ITAJAÍ</v>
      </c>
      <c r="D3565" s="10" t="str">
        <f>Raiz!$B$81</f>
        <v>E</v>
      </c>
      <c r="E3565" s="535" t="str">
        <f>Raiz!$C$81</f>
        <v>Incidência dos encargos do submódulo 2.2 sobre o Aviso Prévio Trabalhado</v>
      </c>
      <c r="F3565" s="539"/>
      <c r="G3565" s="539"/>
      <c r="H3565" s="540"/>
      <c r="I3565" s="12">
        <f>I3541*I3564</f>
        <v>3.5777777777777782E-3</v>
      </c>
      <c r="J3565" s="11">
        <f>ROUND(I3565*(J3520+J3530),2)</f>
        <v>0</v>
      </c>
      <c r="K3565" s="4"/>
      <c r="L3565" s="4"/>
    </row>
    <row r="3566" spans="1:12" ht="18" customHeight="1" x14ac:dyDescent="0.2">
      <c r="A3566" s="50">
        <f t="shared" ref="A3566:C3566" si="2599">A3565</f>
        <v>3</v>
      </c>
      <c r="B3566" s="50" t="str">
        <f t="shared" si="2599"/>
        <v>Vigilante armado diurno - 12x36h</v>
      </c>
      <c r="C3566" s="50" t="str">
        <f t="shared" si="2599"/>
        <v>ITAJAÍ</v>
      </c>
      <c r="D3566" s="10" t="str">
        <f>Raiz!$B$82</f>
        <v>F</v>
      </c>
      <c r="E3566" s="524" t="str">
        <f>Raiz!$C$82</f>
        <v>Multa do FGTS e sobre o Aviso Prévio Trabalhado</v>
      </c>
      <c r="F3566" s="554"/>
      <c r="G3566" s="554"/>
      <c r="H3566" s="554"/>
      <c r="I3566" s="555"/>
      <c r="J3566" s="11">
        <f>ROUND((J3520+J3530)*0.08*0.4,2)</f>
        <v>0</v>
      </c>
      <c r="K3566" s="4"/>
      <c r="L3566" s="4"/>
    </row>
    <row r="3567" spans="1:12" ht="18" customHeight="1" thickBot="1" x14ac:dyDescent="0.25">
      <c r="A3567" s="50">
        <f t="shared" ref="A3567:C3567" si="2600">A3566</f>
        <v>3</v>
      </c>
      <c r="B3567" s="50" t="str">
        <f t="shared" si="2600"/>
        <v>Vigilante armado diurno - 12x36h</v>
      </c>
      <c r="C3567" s="50" t="str">
        <f t="shared" si="2600"/>
        <v>ITAJAÍ</v>
      </c>
      <c r="D3567" s="619" t="str">
        <f>Raiz!$B$83</f>
        <v>Total do Módulo 3 - Provisão para Rescisão</v>
      </c>
      <c r="E3567" s="619"/>
      <c r="F3567" s="619"/>
      <c r="G3567" s="619"/>
      <c r="H3567" s="619"/>
      <c r="I3567" s="619"/>
      <c r="J3567" s="13">
        <f>SUM(J3561:J3566)</f>
        <v>0</v>
      </c>
      <c r="K3567" s="4"/>
      <c r="L3567" s="4"/>
    </row>
    <row r="3568" spans="1:12" ht="14.1" customHeight="1" thickBot="1" x14ac:dyDescent="0.25">
      <c r="A3568" s="50">
        <f t="shared" ref="A3568:C3575" si="2601">A3567</f>
        <v>3</v>
      </c>
      <c r="B3568" s="50" t="str">
        <f t="shared" si="2601"/>
        <v>Vigilante armado diurno - 12x36h</v>
      </c>
      <c r="C3568" s="50" t="str">
        <f t="shared" si="2601"/>
        <v>ITAJAÍ</v>
      </c>
      <c r="D3568" s="4"/>
      <c r="E3568" s="4"/>
      <c r="F3568" s="4"/>
      <c r="G3568" s="4"/>
      <c r="H3568" s="4"/>
      <c r="I3568" s="4"/>
      <c r="J3568" s="4"/>
      <c r="K3568" s="4"/>
      <c r="L3568" s="4"/>
    </row>
    <row r="3569" spans="1:14" ht="18" customHeight="1" x14ac:dyDescent="0.2">
      <c r="A3569" s="50">
        <f t="shared" si="2601"/>
        <v>3</v>
      </c>
      <c r="B3569" s="50" t="str">
        <f t="shared" si="2601"/>
        <v>Vigilante armado diurno - 12x36h</v>
      </c>
      <c r="C3569" s="50" t="str">
        <f t="shared" si="2601"/>
        <v>ITAJAÍ</v>
      </c>
      <c r="D3569" s="549" t="str">
        <f>Raiz!$B$85</f>
        <v>MÓDULO 4 – CUSTO DE REPOSIÇÃO DO PROFISSIONAL AUSENTE</v>
      </c>
      <c r="E3569" s="550"/>
      <c r="F3569" s="550"/>
      <c r="G3569" s="550"/>
      <c r="H3569" s="551"/>
      <c r="I3569" s="43" t="str">
        <f>Raiz!$G$85</f>
        <v>%</v>
      </c>
      <c r="J3569" s="40" t="str">
        <f>Raiz!$H$85</f>
        <v>Valor R$</v>
      </c>
      <c r="K3569" s="4"/>
      <c r="L3569" s="4"/>
    </row>
    <row r="3570" spans="1:14" ht="39.950000000000003" customHeight="1" x14ac:dyDescent="0.2">
      <c r="A3570" s="50">
        <f t="shared" ref="A3570:C3570" si="2602">A3569</f>
        <v>3</v>
      </c>
      <c r="B3570" s="50" t="str">
        <f t="shared" si="2602"/>
        <v>Vigilante armado diurno - 12x36h</v>
      </c>
      <c r="C3570" s="50" t="str">
        <f t="shared" si="2602"/>
        <v>ITAJAÍ</v>
      </c>
      <c r="D357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3570" s="537"/>
      <c r="F3570" s="537"/>
      <c r="G3570" s="537"/>
      <c r="H3570" s="537"/>
      <c r="I3570" s="537"/>
      <c r="J3570" s="621"/>
      <c r="K3570" s="4"/>
      <c r="L3570" s="4"/>
    </row>
    <row r="3571" spans="1:14" ht="24.75" customHeight="1" x14ac:dyDescent="0.2">
      <c r="A3571" s="50">
        <f t="shared" ref="A3571:C3571" si="2603">A3570</f>
        <v>3</v>
      </c>
      <c r="B3571" s="50" t="str">
        <f t="shared" si="2603"/>
        <v>Vigilante armado diurno - 12x36h</v>
      </c>
      <c r="C3571" s="50" t="str">
        <f t="shared" si="2603"/>
        <v>ITAJAÍ</v>
      </c>
      <c r="D3571" s="622" t="str">
        <f>Raiz!$B$87</f>
        <v>MÓDULO 1</v>
      </c>
      <c r="E3571" s="553"/>
      <c r="F3571" s="44" t="str">
        <f>Raiz!$D$87</f>
        <v>MÓDULO 2
(sem VA e VT ou sem VT)</v>
      </c>
      <c r="G3571" s="44" t="str">
        <f>Raiz!$E$87</f>
        <v>MÓDULO 3</v>
      </c>
      <c r="H3571" s="552" t="str">
        <f>Raiz!$F$87</f>
        <v>BCCPA</v>
      </c>
      <c r="I3571" s="553"/>
      <c r="J3571" s="243" t="str">
        <f>Raiz!$H$87</f>
        <v>VA nas Férias</v>
      </c>
      <c r="K3571" s="4"/>
      <c r="L3571" s="4"/>
    </row>
    <row r="3572" spans="1:14" ht="18" customHeight="1" x14ac:dyDescent="0.2">
      <c r="A3572" s="50">
        <f t="shared" ref="A3572:C3572" si="2604">A3571</f>
        <v>3</v>
      </c>
      <c r="B3572" s="50" t="str">
        <f t="shared" si="2604"/>
        <v>Vigilante armado diurno - 12x36h</v>
      </c>
      <c r="C3572" s="50" t="str">
        <f t="shared" si="2604"/>
        <v>ITAJAÍ</v>
      </c>
      <c r="D3572" s="559">
        <f>J3524</f>
        <v>0</v>
      </c>
      <c r="E3572" s="604"/>
      <c r="F3572" s="26">
        <f>IF(J3572="S",(J3558-J3544),IF(J3572="N",(J3558-(J3544+J3545))))</f>
        <v>28</v>
      </c>
      <c r="G3572" s="26">
        <f>J3567</f>
        <v>0</v>
      </c>
      <c r="H3572" s="603">
        <f>SUM(D3572:G3572)</f>
        <v>28</v>
      </c>
      <c r="I3572" s="604"/>
      <c r="J3572" s="244" t="str">
        <f>VLOOKUP($G3491,Base!$B$559:$L$578,$J3496+1,FALSE)</f>
        <v>N</v>
      </c>
      <c r="K3572" s="4"/>
      <c r="L3572" s="51"/>
      <c r="N3572" s="90"/>
    </row>
    <row r="3573" spans="1:14" ht="18" customHeight="1" x14ac:dyDescent="0.2">
      <c r="A3573" s="50">
        <f t="shared" si="2601"/>
        <v>3</v>
      </c>
      <c r="B3573" s="50" t="str">
        <f t="shared" si="2601"/>
        <v>Vigilante armado diurno - 12x36h</v>
      </c>
      <c r="C3573" s="50" t="str">
        <f t="shared" si="2601"/>
        <v>ITAJAÍ</v>
      </c>
      <c r="D3573" s="626" t="str">
        <f>Raiz!$B$89</f>
        <v>Submódulo 4.1 Substituto nas Ausências Legais</v>
      </c>
      <c r="E3573" s="627"/>
      <c r="F3573" s="627"/>
      <c r="G3573" s="627"/>
      <c r="H3573" s="627"/>
      <c r="I3573" s="627"/>
      <c r="J3573" s="628"/>
      <c r="K3573" s="4"/>
      <c r="L3573" s="4"/>
    </row>
    <row r="3574" spans="1:14" ht="18" customHeight="1" x14ac:dyDescent="0.2">
      <c r="A3574" s="50">
        <f t="shared" si="2601"/>
        <v>3</v>
      </c>
      <c r="B3574" s="50" t="str">
        <f t="shared" si="2601"/>
        <v>Vigilante armado diurno - 12x36h</v>
      </c>
      <c r="C3574" s="50" t="str">
        <f t="shared" si="2601"/>
        <v>ITAJAÍ</v>
      </c>
      <c r="D3574" s="28" t="str">
        <f>Raiz!$B$90</f>
        <v>A</v>
      </c>
      <c r="E3574" s="542" t="str">
        <f>Raiz!$C$90</f>
        <v>Substituto na cobertura de Férias</v>
      </c>
      <c r="F3574" s="542"/>
      <c r="G3574" s="542" t="str">
        <f>Raiz!$E$90</f>
        <v>Cálculo do valor=BCCPA/12</v>
      </c>
      <c r="H3574" s="542"/>
      <c r="I3574" s="29">
        <f>Raiz!$G$90</f>
        <v>8.3333333333333329E-2</v>
      </c>
      <c r="J3574" s="11">
        <f>ROUND(H3572/12,2)</f>
        <v>2.33</v>
      </c>
      <c r="K3574" s="4"/>
      <c r="L3574" s="4"/>
    </row>
    <row r="3575" spans="1:14" ht="18" customHeight="1" x14ac:dyDescent="0.2">
      <c r="A3575" s="50">
        <f t="shared" si="2601"/>
        <v>3</v>
      </c>
      <c r="B3575" s="50" t="str">
        <f t="shared" si="2601"/>
        <v>Vigilante armado diurno - 12x36h</v>
      </c>
      <c r="C3575" s="50" t="str">
        <f t="shared" si="2601"/>
        <v>ITAJAÍ</v>
      </c>
      <c r="D3575" s="10" t="str">
        <f>Raiz!$B$91</f>
        <v>B</v>
      </c>
      <c r="E3575" s="535" t="str">
        <f>Raiz!$C$91</f>
        <v>Substituto na cobertura de Ausências Legais</v>
      </c>
      <c r="F3575" s="540"/>
      <c r="G3575" s="535" t="str">
        <f>Raiz!$E$91</f>
        <v>Cálculo do valor=[(BCCPA/30)x1dia]/12</v>
      </c>
      <c r="H3575" s="540"/>
      <c r="I3575" s="12">
        <f>Raiz!$G$91</f>
        <v>2.7777777777777779E-3</v>
      </c>
      <c r="J3575" s="11">
        <f>ROUND(I3575*H3572,2)</f>
        <v>0.08</v>
      </c>
      <c r="K3575" s="4"/>
      <c r="L3575" s="4"/>
    </row>
    <row r="3576" spans="1:14" ht="18" customHeight="1" x14ac:dyDescent="0.2">
      <c r="A3576" s="50">
        <f t="shared" ref="A3576:C3591" si="2605">A3575</f>
        <v>3</v>
      </c>
      <c r="B3576" s="50" t="str">
        <f t="shared" si="2605"/>
        <v>Vigilante armado diurno - 12x36h</v>
      </c>
      <c r="C3576" s="50" t="str">
        <f t="shared" si="2605"/>
        <v>ITAJAÍ</v>
      </c>
      <c r="D3576" s="10" t="str">
        <f>Raiz!$B$92</f>
        <v>C</v>
      </c>
      <c r="E3576" s="524" t="str">
        <f>Raiz!$C$92</f>
        <v>Substituto na cobertura de Licença-Paternidade</v>
      </c>
      <c r="F3576" s="525"/>
      <c r="G3576" s="524" t="str">
        <f>Raiz!$E$92</f>
        <v>Cálculo do valor={[(BCCPA/30)x5dias]/12}x1,5%</v>
      </c>
      <c r="H3576" s="525"/>
      <c r="I3576" s="12">
        <f>Raiz!$G$92</f>
        <v>2.0833333333333332E-4</v>
      </c>
      <c r="J3576" s="11">
        <f>ROUND(I3576*H3572,2)</f>
        <v>0.01</v>
      </c>
      <c r="K3576" s="4"/>
      <c r="L3576" s="4"/>
    </row>
    <row r="3577" spans="1:14" ht="18" customHeight="1" x14ac:dyDescent="0.2">
      <c r="A3577" s="50">
        <f t="shared" si="2605"/>
        <v>3</v>
      </c>
      <c r="B3577" s="50" t="str">
        <f t="shared" si="2605"/>
        <v>Vigilante armado diurno - 12x36h</v>
      </c>
      <c r="C3577" s="50" t="str">
        <f t="shared" si="2605"/>
        <v>ITAJAÍ</v>
      </c>
      <c r="D3577" s="10" t="str">
        <f>Raiz!$B$93</f>
        <v>D</v>
      </c>
      <c r="E3577" s="524" t="str">
        <f>Raiz!$C$93</f>
        <v>Substituto na cobertura de Ausência por acidente de trab.</v>
      </c>
      <c r="F3577" s="525"/>
      <c r="G3577" s="524" t="str">
        <f>Raiz!$E$93</f>
        <v>Cálculo do valor={[(BCCPA/30)x15dias]/12}x0,78%</v>
      </c>
      <c r="H3577" s="525"/>
      <c r="I3577" s="12">
        <f>Raiz!$G$93</f>
        <v>3.2499999999999999E-4</v>
      </c>
      <c r="J3577" s="11">
        <f>ROUND(I3577*H3572,2)</f>
        <v>0.01</v>
      </c>
      <c r="K3577" s="4"/>
      <c r="L3577" s="4"/>
    </row>
    <row r="3578" spans="1:14" ht="18" customHeight="1" x14ac:dyDescent="0.2">
      <c r="A3578" s="50">
        <f t="shared" si="2605"/>
        <v>3</v>
      </c>
      <c r="B3578" s="50" t="str">
        <f t="shared" si="2605"/>
        <v>Vigilante armado diurno - 12x36h</v>
      </c>
      <c r="C3578" s="50" t="str">
        <f t="shared" si="2605"/>
        <v>ITAJAÍ</v>
      </c>
      <c r="D3578" s="10" t="str">
        <f>Raiz!$B$94</f>
        <v>E</v>
      </c>
      <c r="E3578" s="524" t="str">
        <f>Raiz!$C$94</f>
        <v>Substituto na cobertura de Afastamento Maternidade</v>
      </c>
      <c r="F3578" s="525"/>
      <c r="G3578" s="524" t="str">
        <f>Raiz!$E$94</f>
        <v>Cálculo do valor = {[(FÉRIAS + 1/3 FÉRIAS)/12]x(4/12)}x2%</v>
      </c>
      <c r="H3578" s="526"/>
      <c r="I3578" s="555"/>
      <c r="J3578" s="11">
        <f>ROUND((((J3524+J3524/3)/12)*4/12)*2%,2)</f>
        <v>0</v>
      </c>
      <c r="K3578" s="4"/>
      <c r="L3578" s="4"/>
    </row>
    <row r="3579" spans="1:14" ht="18" customHeight="1" x14ac:dyDescent="0.2">
      <c r="A3579" s="50">
        <f t="shared" si="2605"/>
        <v>3</v>
      </c>
      <c r="B3579" s="50" t="str">
        <f t="shared" si="2605"/>
        <v>Vigilante armado diurno - 12x36h</v>
      </c>
      <c r="C3579" s="50" t="str">
        <f t="shared" si="2605"/>
        <v>ITAJAÍ</v>
      </c>
      <c r="D3579" s="10" t="str">
        <f>Raiz!$B$95</f>
        <v>F</v>
      </c>
      <c r="E3579" s="524" t="str">
        <f>Raiz!$C$95</f>
        <v xml:space="preserve">Substituto na cobertura de outras ausências (especificar) </v>
      </c>
      <c r="F3579" s="554"/>
      <c r="G3579" s="554"/>
      <c r="H3579" s="554"/>
      <c r="I3579" s="555"/>
      <c r="J3579" s="20"/>
      <c r="K3579" s="4"/>
      <c r="L3579" s="4"/>
    </row>
    <row r="3580" spans="1:14" ht="18" customHeight="1" thickBot="1" x14ac:dyDescent="0.25">
      <c r="A3580" s="50">
        <f t="shared" si="2605"/>
        <v>3</v>
      </c>
      <c r="B3580" s="50" t="str">
        <f t="shared" si="2605"/>
        <v>Vigilante armado diurno - 12x36h</v>
      </c>
      <c r="C3580" s="50" t="str">
        <f t="shared" si="2605"/>
        <v>ITAJAÍ</v>
      </c>
      <c r="D3580" s="619" t="str">
        <f>Raiz!$B$96</f>
        <v> Total do Módulo 4 - Custo de Reposição do Profissional Ausente</v>
      </c>
      <c r="E3580" s="619"/>
      <c r="F3580" s="619"/>
      <c r="G3580" s="619"/>
      <c r="H3580" s="619"/>
      <c r="I3580" s="619"/>
      <c r="J3580" s="13">
        <f>SUM(J3574:J3579)</f>
        <v>2.4299999999999997</v>
      </c>
      <c r="K3580" s="4"/>
      <c r="L3580" s="4"/>
    </row>
    <row r="3581" spans="1:14" ht="11.25" customHeight="1" thickBot="1" x14ac:dyDescent="0.25">
      <c r="A3581" s="50">
        <f t="shared" si="2605"/>
        <v>3</v>
      </c>
      <c r="B3581" s="50" t="str">
        <f t="shared" si="2605"/>
        <v>Vigilante armado diurno - 12x36h</v>
      </c>
      <c r="C3581" s="50" t="str">
        <f t="shared" si="2605"/>
        <v>ITAJAÍ</v>
      </c>
      <c r="D3581" s="4"/>
      <c r="E3581" s="4"/>
      <c r="F3581" s="4"/>
      <c r="G3581" s="4"/>
      <c r="H3581" s="4"/>
      <c r="I3581" s="4"/>
      <c r="J3581" s="4"/>
      <c r="K3581" s="4"/>
      <c r="L3581" s="4"/>
    </row>
    <row r="3582" spans="1:14" ht="18" customHeight="1" x14ac:dyDescent="0.2">
      <c r="A3582" s="50">
        <f t="shared" si="2605"/>
        <v>3</v>
      </c>
      <c r="B3582" s="50" t="str">
        <f t="shared" si="2605"/>
        <v>Vigilante armado diurno - 12x36h</v>
      </c>
      <c r="C3582" s="50" t="str">
        <f t="shared" si="2605"/>
        <v>ITAJAÍ</v>
      </c>
      <c r="D3582" s="556" t="str">
        <f>Raiz!$B$98</f>
        <v>MÓDULO 5 - INSUMOS DIVERSOS</v>
      </c>
      <c r="E3582" s="557"/>
      <c r="F3582" s="557"/>
      <c r="G3582" s="557"/>
      <c r="H3582" s="557"/>
      <c r="I3582" s="558"/>
      <c r="J3582" s="2" t="str">
        <f>Raiz!$H$98</f>
        <v>Valor R$</v>
      </c>
      <c r="K3582" s="4"/>
      <c r="L3582" s="4"/>
    </row>
    <row r="3583" spans="1:14" ht="18" customHeight="1" x14ac:dyDescent="0.2">
      <c r="A3583" s="50">
        <f t="shared" si="2605"/>
        <v>3</v>
      </c>
      <c r="B3583" s="50" t="str">
        <f t="shared" si="2605"/>
        <v>Vigilante armado diurno - 12x36h</v>
      </c>
      <c r="C3583" s="50" t="str">
        <f t="shared" si="2605"/>
        <v>ITAJAÍ</v>
      </c>
      <c r="D3583" s="10" t="str">
        <f>Raiz!$B$99</f>
        <v>A</v>
      </c>
      <c r="E3583" s="521" t="str">
        <f>Raiz!$C$99</f>
        <v>Uniformes</v>
      </c>
      <c r="F3583" s="521"/>
      <c r="G3583" s="521"/>
      <c r="H3583" s="521"/>
      <c r="I3583" s="521"/>
      <c r="J3583" s="11">
        <f>VLOOKUP(G3491,Base!$B$727:$L$746,J3496+1,FALSE)</f>
        <v>0</v>
      </c>
      <c r="K3583" s="239"/>
      <c r="L3583" s="239"/>
    </row>
    <row r="3584" spans="1:14" ht="18" customHeight="1" x14ac:dyDescent="0.2">
      <c r="A3584" s="50">
        <f t="shared" si="2605"/>
        <v>3</v>
      </c>
      <c r="B3584" s="50" t="str">
        <f t="shared" si="2605"/>
        <v>Vigilante armado diurno - 12x36h</v>
      </c>
      <c r="C3584" s="50" t="str">
        <f t="shared" si="2605"/>
        <v>ITAJAÍ</v>
      </c>
      <c r="D3584" s="10" t="str">
        <f>Raiz!$B$100</f>
        <v>B</v>
      </c>
      <c r="E3584" s="521" t="str">
        <f>Raiz!$C$100</f>
        <v>Materiais de uso individual</v>
      </c>
      <c r="F3584" s="521"/>
      <c r="G3584" s="521"/>
      <c r="H3584" s="521"/>
      <c r="I3584" s="521"/>
      <c r="J3584" s="11">
        <f>VLOOKUP(G3491,Base!$B$751:$L$770,J3496+1,FALSE)</f>
        <v>0</v>
      </c>
      <c r="K3584" s="239"/>
      <c r="L3584" s="239"/>
    </row>
    <row r="3585" spans="1:12" ht="18" customHeight="1" x14ac:dyDescent="0.2">
      <c r="A3585" s="50">
        <f t="shared" si="2605"/>
        <v>3</v>
      </c>
      <c r="B3585" s="50" t="str">
        <f t="shared" si="2605"/>
        <v>Vigilante armado diurno - 12x36h</v>
      </c>
      <c r="C3585" s="50" t="str">
        <f t="shared" si="2605"/>
        <v>ITAJAÍ</v>
      </c>
      <c r="D3585" s="10" t="str">
        <f>Raiz!$B$101</f>
        <v>C</v>
      </c>
      <c r="E3585" s="521" t="str">
        <f>Raiz!$C$101</f>
        <v>Materiais de uso compartilhado</v>
      </c>
      <c r="F3585" s="521"/>
      <c r="G3585" s="521"/>
      <c r="H3585" s="521"/>
      <c r="I3585" s="521"/>
      <c r="J3585" s="11">
        <f>VLOOKUP(G3491,Base!$B$775:$L$794,J3496+1,FALSE)</f>
        <v>0</v>
      </c>
      <c r="K3585" s="239"/>
      <c r="L3585" s="239"/>
    </row>
    <row r="3586" spans="1:12" ht="18" customHeight="1" x14ac:dyDescent="0.2">
      <c r="A3586" s="50">
        <f t="shared" si="2605"/>
        <v>3</v>
      </c>
      <c r="B3586" s="50" t="str">
        <f t="shared" si="2605"/>
        <v>Vigilante armado diurno - 12x36h</v>
      </c>
      <c r="C3586" s="50" t="str">
        <f t="shared" si="2605"/>
        <v>ITAJAÍ</v>
      </c>
      <c r="D3586" s="10" t="str">
        <f>Raiz!$B$102</f>
        <v>D</v>
      </c>
      <c r="E3586" s="521" t="str">
        <f>Raiz!$C$102</f>
        <v>Outros: especificar</v>
      </c>
      <c r="F3586" s="521"/>
      <c r="G3586" s="521"/>
      <c r="H3586" s="521"/>
      <c r="I3586" s="521"/>
      <c r="J3586" s="77"/>
      <c r="K3586" s="239"/>
      <c r="L3586" s="239"/>
    </row>
    <row r="3587" spans="1:12" ht="18" customHeight="1" thickBot="1" x14ac:dyDescent="0.25">
      <c r="A3587" s="50">
        <f t="shared" si="2605"/>
        <v>3</v>
      </c>
      <c r="B3587" s="50" t="str">
        <f t="shared" si="2605"/>
        <v>Vigilante armado diurno - 12x36h</v>
      </c>
      <c r="C3587" s="50" t="str">
        <f t="shared" si="2605"/>
        <v>ITAJAÍ</v>
      </c>
      <c r="D3587" s="619" t="str">
        <f>Raiz!$B$103</f>
        <v>Total do Módulo 5 - Insumos Diversos</v>
      </c>
      <c r="E3587" s="619"/>
      <c r="F3587" s="619"/>
      <c r="G3587" s="619"/>
      <c r="H3587" s="619"/>
      <c r="I3587" s="619"/>
      <c r="J3587" s="13">
        <f>SUM(J3583:J3586)</f>
        <v>0</v>
      </c>
      <c r="K3587" s="4"/>
      <c r="L3587" s="4"/>
    </row>
    <row r="3588" spans="1:12" ht="11.25" customHeight="1" thickBot="1" x14ac:dyDescent="0.25">
      <c r="A3588" s="50">
        <f t="shared" si="2605"/>
        <v>3</v>
      </c>
      <c r="B3588" s="50" t="str">
        <f t="shared" si="2605"/>
        <v>Vigilante armado diurno - 12x36h</v>
      </c>
      <c r="C3588" s="50" t="str">
        <f t="shared" si="2605"/>
        <v>ITAJAÍ</v>
      </c>
      <c r="D3588" s="4"/>
      <c r="E3588" s="4"/>
      <c r="F3588" s="4"/>
      <c r="G3588" s="4"/>
      <c r="H3588" s="4"/>
      <c r="I3588" s="4"/>
      <c r="J3588" s="4"/>
      <c r="K3588" s="4"/>
      <c r="L3588" s="4"/>
    </row>
    <row r="3589" spans="1:12" ht="18" customHeight="1" x14ac:dyDescent="0.2">
      <c r="A3589" s="50">
        <f t="shared" si="2605"/>
        <v>3</v>
      </c>
      <c r="B3589" s="50" t="str">
        <f t="shared" si="2605"/>
        <v>Vigilante armado diurno - 12x36h</v>
      </c>
      <c r="C3589" s="50" t="str">
        <f t="shared" si="2605"/>
        <v>ITAJAÍ</v>
      </c>
      <c r="D3589" s="531" t="str">
        <f>Raiz!$B$105</f>
        <v>6 - CUSTOS INDIRETOS, TRIBUTOS E LUCRO</v>
      </c>
      <c r="E3589" s="531"/>
      <c r="F3589" s="531"/>
      <c r="G3589" s="531"/>
      <c r="H3589" s="531"/>
      <c r="I3589" s="1" t="str">
        <f>Raiz!$G$105</f>
        <v>%</v>
      </c>
      <c r="J3589" s="2" t="str">
        <f>Raiz!$H$105</f>
        <v>Valor R$</v>
      </c>
      <c r="K3589" s="4"/>
      <c r="L3589" s="4"/>
    </row>
    <row r="3590" spans="1:12" ht="18" customHeight="1" x14ac:dyDescent="0.2">
      <c r="A3590" s="50">
        <f t="shared" si="2605"/>
        <v>3</v>
      </c>
      <c r="B3590" s="50" t="str">
        <f t="shared" si="2605"/>
        <v>Vigilante armado diurno - 12x36h</v>
      </c>
      <c r="C3590" s="50" t="str">
        <f t="shared" si="2605"/>
        <v>ITAJAÍ</v>
      </c>
      <c r="D3590" s="10" t="str">
        <f>Raiz!$B$106</f>
        <v>A</v>
      </c>
      <c r="E3590" s="527" t="str">
        <f>Raiz!$C$106</f>
        <v>Custos Indiretos (despesas administrativas e operacionais)</v>
      </c>
      <c r="F3590" s="527"/>
      <c r="G3590" s="527"/>
      <c r="H3590" s="527"/>
      <c r="I3590" s="12">
        <f>VLOOKUP(G3491,Base!$B$799:$O$818,J3496+1,FALSE)</f>
        <v>0</v>
      </c>
      <c r="J3590" s="11">
        <f>ROUND(J3612*I3590,2)</f>
        <v>0</v>
      </c>
      <c r="K3590" s="4"/>
      <c r="L3590" s="4"/>
    </row>
    <row r="3591" spans="1:12" ht="18" customHeight="1" x14ac:dyDescent="0.2">
      <c r="A3591" s="50">
        <f t="shared" si="2605"/>
        <v>3</v>
      </c>
      <c r="B3591" s="50" t="str">
        <f t="shared" si="2605"/>
        <v>Vigilante armado diurno - 12x36h</v>
      </c>
      <c r="C3591" s="50" t="str">
        <f t="shared" si="2605"/>
        <v>ITAJAÍ</v>
      </c>
      <c r="D3591" s="10" t="str">
        <f>Raiz!$B$107</f>
        <v>B</v>
      </c>
      <c r="E3591" s="527" t="str">
        <f>Raiz!$C$107</f>
        <v>Lucro</v>
      </c>
      <c r="F3591" s="527"/>
      <c r="G3591" s="527"/>
      <c r="H3591" s="527"/>
      <c r="I3591" s="12">
        <f>VLOOKUP(G3491,Base!$B$823:$O$842,J3496+1,FALSE)</f>
        <v>0</v>
      </c>
      <c r="J3591" s="11">
        <f>ROUND(J3614*I3591,2)</f>
        <v>0</v>
      </c>
      <c r="K3591" s="4"/>
      <c r="L3591" s="4"/>
    </row>
    <row r="3592" spans="1:12" ht="18" customHeight="1" x14ac:dyDescent="0.2">
      <c r="A3592" s="50">
        <f t="shared" ref="A3592:C3597" si="2606">A3591</f>
        <v>3</v>
      </c>
      <c r="B3592" s="50" t="str">
        <f t="shared" si="2606"/>
        <v>Vigilante armado diurno - 12x36h</v>
      </c>
      <c r="C3592" s="50" t="str">
        <f t="shared" si="2606"/>
        <v>ITAJAÍ</v>
      </c>
      <c r="D3592" s="560" t="str">
        <f>Raiz!$B$108</f>
        <v>Subtotal</v>
      </c>
      <c r="E3592" s="560"/>
      <c r="F3592" s="560"/>
      <c r="G3592" s="560"/>
      <c r="H3592" s="560"/>
      <c r="I3592" s="21">
        <f>SUM(I3590:I3591)</f>
        <v>0</v>
      </c>
      <c r="J3592" s="22">
        <f>SUM(J3590:J3591)</f>
        <v>0</v>
      </c>
      <c r="K3592" s="4"/>
      <c r="L3592" s="4"/>
    </row>
    <row r="3593" spans="1:12" ht="18" customHeight="1" x14ac:dyDescent="0.2">
      <c r="A3593" s="50">
        <f t="shared" si="2606"/>
        <v>3</v>
      </c>
      <c r="B3593" s="50" t="str">
        <f t="shared" si="2606"/>
        <v>Vigilante armado diurno - 12x36h</v>
      </c>
      <c r="C3593" s="50" t="str">
        <f t="shared" si="2606"/>
        <v>ITAJAÍ</v>
      </c>
      <c r="D3593" s="10" t="str">
        <f>Raiz!$B$109</f>
        <v>C</v>
      </c>
      <c r="E3593" s="527" t="str">
        <f>Raiz!$C$109</f>
        <v>Tributos</v>
      </c>
      <c r="F3593" s="529"/>
      <c r="G3593" s="529"/>
      <c r="H3593" s="529"/>
      <c r="I3593" s="21">
        <f>SUM(I3594:I3596)</f>
        <v>6.6500000000000004E-2</v>
      </c>
      <c r="J3593" s="22">
        <f>SUM(J3594:J3596)</f>
        <v>70.69</v>
      </c>
      <c r="K3593" s="4"/>
      <c r="L3593" s="4"/>
    </row>
    <row r="3594" spans="1:12" ht="18" customHeight="1" x14ac:dyDescent="0.2">
      <c r="A3594" s="50">
        <f t="shared" si="2606"/>
        <v>3</v>
      </c>
      <c r="B3594" s="50" t="str">
        <f t="shared" si="2606"/>
        <v>Vigilante armado diurno - 12x36h</v>
      </c>
      <c r="C3594" s="50" t="str">
        <f t="shared" si="2606"/>
        <v>ITAJAÍ</v>
      </c>
      <c r="D3594" s="532" t="str">
        <f>Raiz!$B$110</f>
        <v>C.1</v>
      </c>
      <c r="E3594" s="534" t="str">
        <f>Raiz!$C$110</f>
        <v>Tributos Federais</v>
      </c>
      <c r="F3594" s="536" t="str">
        <f>Raiz!$D$110</f>
        <v>PIS</v>
      </c>
      <c r="G3594" s="537"/>
      <c r="H3594" s="538"/>
      <c r="I3594" s="29">
        <f>Raiz!$G$110</f>
        <v>6.4999999999999997E-3</v>
      </c>
      <c r="J3594" s="11">
        <f>ROUND(I3594*J3603,2)</f>
        <v>6.91</v>
      </c>
      <c r="K3594" s="4"/>
      <c r="L3594" s="4"/>
    </row>
    <row r="3595" spans="1:12" ht="18" customHeight="1" x14ac:dyDescent="0.2">
      <c r="A3595" s="50">
        <f t="shared" si="2606"/>
        <v>3</v>
      </c>
      <c r="B3595" s="50" t="str">
        <f t="shared" si="2606"/>
        <v>Vigilante armado diurno - 12x36h</v>
      </c>
      <c r="C3595" s="50" t="str">
        <f t="shared" si="2606"/>
        <v>ITAJAÍ</v>
      </c>
      <c r="D3595" s="533"/>
      <c r="E3595" s="535"/>
      <c r="F3595" s="535" t="str">
        <f>Raiz!$D$111</f>
        <v>COFINS</v>
      </c>
      <c r="G3595" s="539"/>
      <c r="H3595" s="540"/>
      <c r="I3595" s="12">
        <f>Raiz!$G$111</f>
        <v>0.03</v>
      </c>
      <c r="J3595" s="11">
        <f>ROUND(I3595*J3603,2)</f>
        <v>31.89</v>
      </c>
    </row>
    <row r="3596" spans="1:12" ht="18" customHeight="1" x14ac:dyDescent="0.2">
      <c r="A3596" s="50">
        <f t="shared" si="2606"/>
        <v>3</v>
      </c>
      <c r="B3596" s="50" t="str">
        <f t="shared" si="2606"/>
        <v>Vigilante armado diurno - 12x36h</v>
      </c>
      <c r="C3596" s="50" t="str">
        <f t="shared" si="2606"/>
        <v>ITAJAÍ</v>
      </c>
      <c r="D3596" s="10" t="str">
        <f>Raiz!$B$112</f>
        <v>C.2</v>
      </c>
      <c r="E3596" s="240" t="str">
        <f>Raiz!$C$112</f>
        <v>Tributos Municipais</v>
      </c>
      <c r="F3596" s="524" t="str">
        <f>Raiz!$D$112</f>
        <v>ISS</v>
      </c>
      <c r="G3596" s="526"/>
      <c r="H3596" s="525"/>
      <c r="I3596" s="12">
        <f>VLOOKUP(G3491,Base!$B$25:$D$44,3,FALSE)</f>
        <v>0.03</v>
      </c>
      <c r="J3596" s="11">
        <f>ROUND(I3596*J3603,2)</f>
        <v>31.89</v>
      </c>
    </row>
    <row r="3597" spans="1:12" ht="18" customHeight="1" thickBot="1" x14ac:dyDescent="0.25">
      <c r="A3597" s="50">
        <f t="shared" si="2606"/>
        <v>3</v>
      </c>
      <c r="B3597" s="50" t="str">
        <f t="shared" si="2606"/>
        <v>Vigilante armado diurno - 12x36h</v>
      </c>
      <c r="C3597" s="50" t="str">
        <f t="shared" si="2606"/>
        <v>ITAJAÍ</v>
      </c>
      <c r="D3597" s="653" t="str">
        <f>Raiz!$B$113</f>
        <v>Total do Módulo 6 - Custos Indiretos, Lucro e Tributos</v>
      </c>
      <c r="E3597" s="653"/>
      <c r="F3597" s="653"/>
      <c r="G3597" s="653"/>
      <c r="H3597" s="653"/>
      <c r="I3597" s="16">
        <f>I3592+I3593</f>
        <v>6.6500000000000004E-2</v>
      </c>
      <c r="J3597" s="13">
        <f>J3592+J3593</f>
        <v>70.69</v>
      </c>
    </row>
    <row r="3598" spans="1:12" ht="11.25" customHeight="1" thickBot="1" x14ac:dyDescent="0.25">
      <c r="A3598" s="50">
        <f t="shared" ref="A3598:C3598" si="2607">A3597</f>
        <v>3</v>
      </c>
      <c r="B3598" s="50" t="str">
        <f t="shared" si="2607"/>
        <v>Vigilante armado diurno - 12x36h</v>
      </c>
      <c r="C3598" s="50" t="str">
        <f t="shared" si="2607"/>
        <v>ITAJAÍ</v>
      </c>
      <c r="D3598" s="4"/>
      <c r="E3598" s="4"/>
      <c r="F3598" s="4"/>
      <c r="G3598" s="4"/>
      <c r="H3598" s="4"/>
      <c r="I3598" s="4"/>
      <c r="J3598" s="4"/>
    </row>
    <row r="3599" spans="1:12" ht="18" customHeight="1" x14ac:dyDescent="0.2">
      <c r="A3599" s="50">
        <f t="shared" ref="A3599" si="2608">A3598</f>
        <v>3</v>
      </c>
      <c r="B3599" s="50" t="str">
        <f t="shared" ref="B3599:C3599" si="2609">B3598</f>
        <v>Vigilante armado diurno - 12x36h</v>
      </c>
      <c r="C3599" s="50" t="str">
        <f t="shared" si="2609"/>
        <v>ITAJAÍ</v>
      </c>
      <c r="D3599" s="556" t="str">
        <f>Raiz!$B$115</f>
        <v>TRIBUTOS (percentual incidente sobre o Valor total por empregado)</v>
      </c>
      <c r="E3599" s="557"/>
      <c r="F3599" s="557"/>
      <c r="G3599" s="557"/>
      <c r="H3599" s="557"/>
      <c r="I3599" s="557"/>
      <c r="J3599" s="558"/>
    </row>
    <row r="3600" spans="1:12" ht="18" customHeight="1" x14ac:dyDescent="0.2">
      <c r="A3600" s="50">
        <f t="shared" ref="A3600" si="2610">A3599</f>
        <v>3</v>
      </c>
      <c r="B3600" s="50" t="str">
        <f t="shared" ref="B3600:C3600" si="2611">B3599</f>
        <v>Vigilante armado diurno - 12x36h</v>
      </c>
      <c r="C3600" s="50" t="str">
        <f t="shared" si="2611"/>
        <v>ITAJAÍ</v>
      </c>
      <c r="D3600" s="10" t="str">
        <f>Raiz!$B$116</f>
        <v>A</v>
      </c>
      <c r="E3600" s="521" t="str">
        <f>Raiz!$C$116</f>
        <v>Percentual total dos Tributos / 100</v>
      </c>
      <c r="F3600" s="521"/>
      <c r="G3600" s="521"/>
      <c r="H3600" s="521"/>
      <c r="I3600" s="521"/>
      <c r="J3600" s="23">
        <f>I3593</f>
        <v>6.6500000000000004E-2</v>
      </c>
    </row>
    <row r="3601" spans="1:10" ht="18" customHeight="1" x14ac:dyDescent="0.2">
      <c r="A3601" s="50">
        <f t="shared" ref="A3601" si="2612">A3600</f>
        <v>3</v>
      </c>
      <c r="B3601" s="50" t="str">
        <f t="shared" ref="B3601:C3601" si="2613">B3600</f>
        <v>Vigilante armado diurno - 12x36h</v>
      </c>
      <c r="C3601" s="50" t="str">
        <f t="shared" si="2613"/>
        <v>ITAJAÍ</v>
      </c>
      <c r="D3601" s="10" t="str">
        <f>Raiz!$B$117</f>
        <v>B</v>
      </c>
      <c r="E3601" s="521" t="str">
        <f>Raiz!$C$117</f>
        <v>1 - A</v>
      </c>
      <c r="F3601" s="521"/>
      <c r="G3601" s="521"/>
      <c r="H3601" s="521"/>
      <c r="I3601" s="521"/>
      <c r="J3601" s="23">
        <f>1-J3600</f>
        <v>0.9335</v>
      </c>
    </row>
    <row r="3602" spans="1:10" ht="18" customHeight="1" x14ac:dyDescent="0.2">
      <c r="A3602" s="50">
        <f t="shared" ref="A3602" si="2614">A3601</f>
        <v>3</v>
      </c>
      <c r="B3602" s="50" t="str">
        <f t="shared" ref="B3602:C3602" si="2615">B3601</f>
        <v>Vigilante armado diurno - 12x36h</v>
      </c>
      <c r="C3602" s="50" t="str">
        <f t="shared" si="2615"/>
        <v>ITAJAÍ</v>
      </c>
      <c r="D3602" s="10" t="str">
        <f>Raiz!$B$118</f>
        <v>C</v>
      </c>
      <c r="E3602" s="521" t="str">
        <f>Raiz!$C$118</f>
        <v>Custo antes da incidência dos tributos</v>
      </c>
      <c r="F3602" s="521"/>
      <c r="G3602" s="521"/>
      <c r="H3602" s="521"/>
      <c r="I3602" s="521"/>
      <c r="J3602" s="11">
        <f>J3616</f>
        <v>992.2299999999999</v>
      </c>
    </row>
    <row r="3603" spans="1:10" ht="18" customHeight="1" x14ac:dyDescent="0.2">
      <c r="A3603" s="50">
        <f t="shared" ref="A3603" si="2616">A3602</f>
        <v>3</v>
      </c>
      <c r="B3603" s="50" t="str">
        <f t="shared" ref="B3603:C3603" si="2617">B3602</f>
        <v>Vigilante armado diurno - 12x36h</v>
      </c>
      <c r="C3603" s="50" t="str">
        <f t="shared" si="2617"/>
        <v>ITAJAÍ</v>
      </c>
      <c r="D3603" s="10" t="str">
        <f>Raiz!$B$119</f>
        <v>D</v>
      </c>
      <c r="E3603" s="521" t="str">
        <f>Raiz!$C$119</f>
        <v>PREÇO DO POSTO/MÊS (C / B)</v>
      </c>
      <c r="F3603" s="521"/>
      <c r="G3603" s="521"/>
      <c r="H3603" s="521"/>
      <c r="I3603" s="521"/>
      <c r="J3603" s="11">
        <f>ROUND(J3602/J3601,2)</f>
        <v>1062.9100000000001</v>
      </c>
    </row>
    <row r="3604" spans="1:10" ht="18" customHeight="1" thickBot="1" x14ac:dyDescent="0.25">
      <c r="A3604" s="50">
        <f t="shared" ref="A3604" si="2618">A3603</f>
        <v>3</v>
      </c>
      <c r="B3604" s="50" t="str">
        <f t="shared" ref="B3604:C3604" si="2619">B3603</f>
        <v>Vigilante armado diurno - 12x36h</v>
      </c>
      <c r="C3604" s="50" t="str">
        <f t="shared" si="2619"/>
        <v>ITAJAÍ</v>
      </c>
      <c r="D3604" s="619" t="str">
        <f>Raiz!$B$120</f>
        <v>Total dos Tributos = (D – C)</v>
      </c>
      <c r="E3604" s="619"/>
      <c r="F3604" s="619"/>
      <c r="G3604" s="619"/>
      <c r="H3604" s="619"/>
      <c r="I3604" s="619"/>
      <c r="J3604" s="24">
        <f>J3603-J3602</f>
        <v>70.680000000000177</v>
      </c>
    </row>
    <row r="3605" spans="1:10" ht="11.25" customHeight="1" thickBot="1" x14ac:dyDescent="0.25">
      <c r="A3605" s="50">
        <f t="shared" ref="A3605:C3605" si="2620">A3604</f>
        <v>3</v>
      </c>
      <c r="B3605" s="50" t="str">
        <f t="shared" si="2620"/>
        <v>Vigilante armado diurno - 12x36h</v>
      </c>
      <c r="C3605" s="50" t="str">
        <f t="shared" si="2620"/>
        <v>ITAJAÍ</v>
      </c>
      <c r="D3605" s="4"/>
      <c r="E3605" s="4"/>
      <c r="F3605" s="4"/>
      <c r="G3605" s="4"/>
      <c r="H3605" s="4"/>
      <c r="I3605" s="4"/>
      <c r="J3605" s="4"/>
    </row>
    <row r="3606" spans="1:10" ht="18" customHeight="1" x14ac:dyDescent="0.2">
      <c r="A3606" s="50">
        <f t="shared" ref="A3606:C3606" si="2621">A3605</f>
        <v>3</v>
      </c>
      <c r="B3606" s="50" t="str">
        <f t="shared" si="2621"/>
        <v>Vigilante armado diurno - 12x36h</v>
      </c>
      <c r="C3606" s="50" t="str">
        <f t="shared" si="2621"/>
        <v>ITAJAÍ</v>
      </c>
      <c r="D3606" s="544" t="str">
        <f>Raiz!$B$122</f>
        <v>2 - QUADRO-RESUMO DO CUSTO POR EMPREGADO</v>
      </c>
      <c r="E3606" s="544"/>
      <c r="F3606" s="544"/>
      <c r="G3606" s="544"/>
      <c r="H3606" s="544"/>
      <c r="I3606" s="646"/>
      <c r="J3606" s="68" t="str">
        <f>Raiz!$H$122</f>
        <v>Valor R$</v>
      </c>
    </row>
    <row r="3607" spans="1:10" ht="18" customHeight="1" x14ac:dyDescent="0.2">
      <c r="A3607" s="50">
        <f t="shared" ref="A3607:C3607" si="2622">A3606</f>
        <v>3</v>
      </c>
      <c r="B3607" s="50" t="str">
        <f t="shared" si="2622"/>
        <v>Vigilante armado diurno - 12x36h</v>
      </c>
      <c r="C3607" s="50" t="str">
        <f t="shared" si="2622"/>
        <v>ITAJAÍ</v>
      </c>
      <c r="D3607" s="10" t="str">
        <f>Raiz!$B$123</f>
        <v>A</v>
      </c>
      <c r="E3607" s="521" t="str">
        <f>Raiz!$C$123</f>
        <v>Módulo 1 - Composição da Remuneração</v>
      </c>
      <c r="F3607" s="521"/>
      <c r="G3607" s="521"/>
      <c r="H3607" s="521"/>
      <c r="I3607" s="521"/>
      <c r="J3607" s="11">
        <f>J3524</f>
        <v>0</v>
      </c>
    </row>
    <row r="3608" spans="1:10" ht="18" customHeight="1" x14ac:dyDescent="0.2">
      <c r="A3608" s="50">
        <f t="shared" ref="A3608:C3608" si="2623">A3607</f>
        <v>3</v>
      </c>
      <c r="B3608" s="50" t="str">
        <f t="shared" si="2623"/>
        <v>Vigilante armado diurno - 12x36h</v>
      </c>
      <c r="C3608" s="50" t="str">
        <f t="shared" si="2623"/>
        <v>ITAJAÍ</v>
      </c>
      <c r="D3608" s="10" t="str">
        <f>Raiz!$B$124</f>
        <v>B</v>
      </c>
      <c r="E3608" s="521" t="str">
        <f>Raiz!$C$124</f>
        <v>Módulo 2 - Encargos e Benefícios Anuais, Mensais e Diários</v>
      </c>
      <c r="F3608" s="521"/>
      <c r="G3608" s="521"/>
      <c r="H3608" s="521"/>
      <c r="I3608" s="521"/>
      <c r="J3608" s="11">
        <f t="shared" ref="J3608" si="2624">J3558</f>
        <v>989.8</v>
      </c>
    </row>
    <row r="3609" spans="1:10" ht="18" customHeight="1" x14ac:dyDescent="0.2">
      <c r="A3609" s="50">
        <f t="shared" ref="A3609:C3609" si="2625">A3608</f>
        <v>3</v>
      </c>
      <c r="B3609" s="50" t="str">
        <f t="shared" si="2625"/>
        <v>Vigilante armado diurno - 12x36h</v>
      </c>
      <c r="C3609" s="50" t="str">
        <f t="shared" si="2625"/>
        <v>ITAJAÍ</v>
      </c>
      <c r="D3609" s="10" t="str">
        <f>Raiz!$B$125</f>
        <v>C</v>
      </c>
      <c r="E3609" s="521" t="str">
        <f>Raiz!$C$125</f>
        <v>Módulo 3 - Provisão para Rescisão</v>
      </c>
      <c r="F3609" s="521"/>
      <c r="G3609" s="521"/>
      <c r="H3609" s="521"/>
      <c r="I3609" s="521"/>
      <c r="J3609" s="11">
        <f t="shared" ref="J3609" si="2626">J3567</f>
        <v>0</v>
      </c>
    </row>
    <row r="3610" spans="1:10" ht="18" customHeight="1" x14ac:dyDescent="0.2">
      <c r="A3610" s="50">
        <f t="shared" ref="A3610:C3610" si="2627">A3609</f>
        <v>3</v>
      </c>
      <c r="B3610" s="50" t="str">
        <f t="shared" si="2627"/>
        <v>Vigilante armado diurno - 12x36h</v>
      </c>
      <c r="C3610" s="50" t="str">
        <f t="shared" si="2627"/>
        <v>ITAJAÍ</v>
      </c>
      <c r="D3610" s="10" t="str">
        <f>Raiz!$B$126</f>
        <v>D</v>
      </c>
      <c r="E3610" s="521" t="str">
        <f>Raiz!$C$126</f>
        <v>Módulo 4 - Custo de Reposição do Profissional Ausente</v>
      </c>
      <c r="F3610" s="521"/>
      <c r="G3610" s="521"/>
      <c r="H3610" s="521"/>
      <c r="I3610" s="521"/>
      <c r="J3610" s="11">
        <f t="shared" ref="J3610" si="2628">J3580</f>
        <v>2.4299999999999997</v>
      </c>
    </row>
    <row r="3611" spans="1:10" ht="18" customHeight="1" x14ac:dyDescent="0.2">
      <c r="A3611" s="50">
        <f t="shared" ref="A3611:C3611" si="2629">A3610</f>
        <v>3</v>
      </c>
      <c r="B3611" s="50" t="str">
        <f t="shared" si="2629"/>
        <v>Vigilante armado diurno - 12x36h</v>
      </c>
      <c r="C3611" s="50" t="str">
        <f t="shared" si="2629"/>
        <v>ITAJAÍ</v>
      </c>
      <c r="D3611" s="10" t="str">
        <f>Raiz!$B$127</f>
        <v>E</v>
      </c>
      <c r="E3611" s="521" t="str">
        <f>Raiz!$C$127</f>
        <v>Módulo 5 - Insumos Diversos</v>
      </c>
      <c r="F3611" s="521"/>
      <c r="G3611" s="521"/>
      <c r="H3611" s="521"/>
      <c r="I3611" s="521"/>
      <c r="J3611" s="11">
        <f t="shared" ref="J3611" si="2630">J3587</f>
        <v>0</v>
      </c>
    </row>
    <row r="3612" spans="1:10" ht="18" customHeight="1" x14ac:dyDescent="0.2">
      <c r="A3612" s="50">
        <f t="shared" ref="A3612:C3612" si="2631">A3611</f>
        <v>3</v>
      </c>
      <c r="B3612" s="50" t="str">
        <f t="shared" si="2631"/>
        <v>Vigilante armado diurno - 12x36h</v>
      </c>
      <c r="C3612" s="50" t="str">
        <f t="shared" si="2631"/>
        <v>ITAJAÍ</v>
      </c>
      <c r="D3612" s="647" t="str">
        <f>Raiz!$B$128</f>
        <v>Subtotal (A + B + C+ D + E)</v>
      </c>
      <c r="E3612" s="647"/>
      <c r="F3612" s="647"/>
      <c r="G3612" s="647"/>
      <c r="H3612" s="647"/>
      <c r="I3612" s="647"/>
      <c r="J3612" s="22">
        <f t="shared" ref="J3612" si="2632">SUM(J3607:J3611)</f>
        <v>992.2299999999999</v>
      </c>
    </row>
    <row r="3613" spans="1:10" ht="18" customHeight="1" x14ac:dyDescent="0.2">
      <c r="A3613" s="50">
        <f t="shared" ref="A3613:C3613" si="2633">A3612</f>
        <v>3</v>
      </c>
      <c r="B3613" s="50" t="str">
        <f t="shared" si="2633"/>
        <v>Vigilante armado diurno - 12x36h</v>
      </c>
      <c r="C3613" s="50" t="str">
        <f t="shared" si="2633"/>
        <v>ITAJAÍ</v>
      </c>
      <c r="D3613" s="10" t="str">
        <f>Raiz!$B$129</f>
        <v>F</v>
      </c>
      <c r="E3613" s="521" t="str">
        <f>Raiz!$C$129</f>
        <v>Módulo 6-A - Custos Indiretos (despesas administrativas e operacionais)</v>
      </c>
      <c r="F3613" s="521"/>
      <c r="G3613" s="521"/>
      <c r="H3613" s="521"/>
      <c r="I3613" s="521"/>
      <c r="J3613" s="11">
        <f t="shared" ref="J3613" si="2634">J3590</f>
        <v>0</v>
      </c>
    </row>
    <row r="3614" spans="1:10" ht="18" customHeight="1" x14ac:dyDescent="0.2">
      <c r="A3614" s="50">
        <f t="shared" ref="A3614:C3614" si="2635">A3613</f>
        <v>3</v>
      </c>
      <c r="B3614" s="50" t="str">
        <f t="shared" si="2635"/>
        <v>Vigilante armado diurno - 12x36h</v>
      </c>
      <c r="C3614" s="50" t="str">
        <f t="shared" si="2635"/>
        <v>ITAJAÍ</v>
      </c>
      <c r="D3614" s="647" t="str">
        <f>Raiz!$B$130</f>
        <v>Subtotal (antes da incidência dos lucros)</v>
      </c>
      <c r="E3614" s="647"/>
      <c r="F3614" s="647"/>
      <c r="G3614" s="647"/>
      <c r="H3614" s="647"/>
      <c r="I3614" s="647"/>
      <c r="J3614" s="25">
        <f t="shared" ref="J3614" si="2636">J3612+J3613</f>
        <v>992.2299999999999</v>
      </c>
    </row>
    <row r="3615" spans="1:10" ht="18" customHeight="1" x14ac:dyDescent="0.2">
      <c r="A3615" s="50">
        <f t="shared" ref="A3615:C3615" si="2637">A3614</f>
        <v>3</v>
      </c>
      <c r="B3615" s="50" t="str">
        <f t="shared" si="2637"/>
        <v>Vigilante armado diurno - 12x36h</v>
      </c>
      <c r="C3615" s="50" t="str">
        <f t="shared" si="2637"/>
        <v>ITAJAÍ</v>
      </c>
      <c r="D3615" s="10" t="str">
        <f>Raiz!$B$131</f>
        <v>G</v>
      </c>
      <c r="E3615" s="521" t="str">
        <f>Raiz!$C$131</f>
        <v>Módulo 6-B - Lucro</v>
      </c>
      <c r="F3615" s="521"/>
      <c r="G3615" s="521"/>
      <c r="H3615" s="521"/>
      <c r="I3615" s="521"/>
      <c r="J3615" s="25">
        <f t="shared" ref="J3615" si="2638">J3591</f>
        <v>0</v>
      </c>
    </row>
    <row r="3616" spans="1:10" ht="18" customHeight="1" x14ac:dyDescent="0.2">
      <c r="A3616" s="50">
        <f t="shared" ref="A3616:C3616" si="2639">A3615</f>
        <v>3</v>
      </c>
      <c r="B3616" s="50" t="str">
        <f t="shared" si="2639"/>
        <v>Vigilante armado diurno - 12x36h</v>
      </c>
      <c r="C3616" s="50" t="str">
        <f t="shared" si="2639"/>
        <v>ITAJAÍ</v>
      </c>
      <c r="D3616" s="647" t="str">
        <f>Raiz!$B$132</f>
        <v>Subtotal (antes da incidência dos tributos)</v>
      </c>
      <c r="E3616" s="647"/>
      <c r="F3616" s="647"/>
      <c r="G3616" s="647"/>
      <c r="H3616" s="647"/>
      <c r="I3616" s="647"/>
      <c r="J3616" s="25">
        <f t="shared" ref="J3616" si="2640">J3614+J3615</f>
        <v>992.2299999999999</v>
      </c>
    </row>
    <row r="3617" spans="1:13" ht="18" customHeight="1" thickBot="1" x14ac:dyDescent="0.25">
      <c r="A3617" s="50">
        <f t="shared" ref="A3617:C3617" si="2641">A3616</f>
        <v>3</v>
      </c>
      <c r="B3617" s="50" t="str">
        <f t="shared" si="2641"/>
        <v>Vigilante armado diurno - 12x36h</v>
      </c>
      <c r="C3617" s="50" t="str">
        <f t="shared" si="2641"/>
        <v>ITAJAÍ</v>
      </c>
      <c r="D3617" s="245" t="str">
        <f>Raiz!$B$133</f>
        <v>H</v>
      </c>
      <c r="E3617" s="625" t="str">
        <f>Raiz!$C$133</f>
        <v>Módulo 6-C - Tributos</v>
      </c>
      <c r="F3617" s="625"/>
      <c r="G3617" s="625"/>
      <c r="H3617" s="625"/>
      <c r="I3617" s="625"/>
      <c r="J3617" s="25">
        <f t="shared" ref="J3617" si="2642">J3593</f>
        <v>70.69</v>
      </c>
    </row>
    <row r="3618" spans="1:13" ht="30" customHeight="1" thickBot="1" x14ac:dyDescent="0.25">
      <c r="A3618" s="50">
        <f t="shared" ref="A3618:C3618" si="2643">A3617</f>
        <v>3</v>
      </c>
      <c r="B3618" s="50" t="str">
        <f t="shared" si="2643"/>
        <v>Vigilante armado diurno - 12x36h</v>
      </c>
      <c r="C3618" s="50" t="str">
        <f t="shared" si="2643"/>
        <v>ITAJAÍ</v>
      </c>
      <c r="D3618" s="650" t="str">
        <f>Raiz!$B$134</f>
        <v>Valor Total por Posto / Mês</v>
      </c>
      <c r="E3618" s="651"/>
      <c r="F3618" s="652"/>
      <c r="G3618" s="654" t="str">
        <f>CONCATENATE(G3496," - ",G3491)</f>
        <v>Vigilante armado diurno - 12x36h - ITAJAÍ</v>
      </c>
      <c r="H3618" s="651"/>
      <c r="I3618" s="652"/>
      <c r="J3618" s="67">
        <f t="shared" ref="J3618" si="2644">SUM(J3616:J3617)</f>
        <v>1062.9199999999998</v>
      </c>
      <c r="M3618" s="90"/>
    </row>
    <row r="3619" spans="1:13" ht="15" customHeight="1" thickBot="1" x14ac:dyDescent="0.25">
      <c r="A3619" s="50">
        <f t="shared" ref="A3619:C3619" si="2645">A3618</f>
        <v>3</v>
      </c>
      <c r="B3619" s="50" t="str">
        <f t="shared" si="2645"/>
        <v>Vigilante armado diurno - 12x36h</v>
      </c>
      <c r="C3619" s="50" t="str">
        <f t="shared" si="2645"/>
        <v>ITAJAÍ</v>
      </c>
      <c r="M3619" s="90"/>
    </row>
    <row r="3620" spans="1:13" ht="30" customHeight="1" thickBot="1" x14ac:dyDescent="0.25">
      <c r="A3620" s="50">
        <f>J3620</f>
        <v>3</v>
      </c>
      <c r="B3620" s="50" t="str">
        <f>G3630</f>
        <v>Vigilante armado noturno - 12x36h</v>
      </c>
      <c r="C3620" s="50" t="str">
        <f>G3625</f>
        <v>ITAJAÍ</v>
      </c>
      <c r="D3620" s="657" t="str">
        <f>Raiz!$B$2</f>
        <v>PLANILHA DE CUSTOS E FORMAÇÃO DE PREÇOS</v>
      </c>
      <c r="E3620" s="658"/>
      <c r="F3620" s="658"/>
      <c r="G3620" s="658"/>
      <c r="H3620" s="658"/>
      <c r="I3620" s="52" t="str">
        <f>Raiz!$G$2</f>
        <v>GRUPO</v>
      </c>
      <c r="J3620" s="53">
        <f>VLOOKUP(G3625,Base!$B$25:$C$44,2,FALSE)</f>
        <v>3</v>
      </c>
      <c r="K3620" s="239"/>
      <c r="L3620" s="48" t="s">
        <v>163</v>
      </c>
      <c r="M3620" s="49">
        <f>M3486+1</f>
        <v>28</v>
      </c>
    </row>
    <row r="3621" spans="1:13" s="4" customFormat="1" ht="18" customHeight="1" x14ac:dyDescent="0.2">
      <c r="A3621" s="50">
        <f>A3620</f>
        <v>3</v>
      </c>
      <c r="B3621" s="50" t="str">
        <f>B3620</f>
        <v>Vigilante armado noturno - 12x36h</v>
      </c>
      <c r="C3621" s="50" t="str">
        <f>C3620</f>
        <v>ITAJAÍ</v>
      </c>
      <c r="D3621" s="659" t="str">
        <f>Raiz!$B$3</f>
        <v>DISCRIMINAÇÃO DOS SERVIÇOS (DADOS REFERENTES À CONTRATAÇÃO)</v>
      </c>
      <c r="E3621" s="660"/>
      <c r="F3621" s="660"/>
      <c r="G3621" s="660"/>
      <c r="H3621" s="660"/>
      <c r="I3621" s="660"/>
      <c r="J3621" s="661"/>
    </row>
    <row r="3622" spans="1:13" s="4" customFormat="1" ht="18" customHeight="1" x14ac:dyDescent="0.2">
      <c r="A3622" s="50">
        <f t="shared" ref="A3622:C3622" si="2646">A3621</f>
        <v>3</v>
      </c>
      <c r="B3622" s="50" t="str">
        <f t="shared" si="2646"/>
        <v>Vigilante armado noturno - 12x36h</v>
      </c>
      <c r="C3622" s="50" t="str">
        <f t="shared" si="2646"/>
        <v>ITAJAÍ</v>
      </c>
      <c r="D3622" s="10" t="str">
        <f>Raiz!$B$4</f>
        <v>A</v>
      </c>
      <c r="E3622" s="524" t="str">
        <f>Raiz!$C$4</f>
        <v>Processo nº</v>
      </c>
      <c r="F3622" s="525"/>
      <c r="G3622" s="629" t="str">
        <f>Base!$C$2</f>
        <v>10905.720056/2023-49</v>
      </c>
      <c r="H3622" s="630"/>
      <c r="I3622" s="630"/>
      <c r="J3622" s="631"/>
    </row>
    <row r="3623" spans="1:13" s="4" customFormat="1" ht="18" customHeight="1" x14ac:dyDescent="0.2">
      <c r="A3623" s="50">
        <f t="shared" ref="A3623:C3623" si="2647">A3622</f>
        <v>3</v>
      </c>
      <c r="B3623" s="50" t="str">
        <f t="shared" si="2647"/>
        <v>Vigilante armado noturno - 12x36h</v>
      </c>
      <c r="C3623" s="50" t="str">
        <f t="shared" si="2647"/>
        <v>ITAJAÍ</v>
      </c>
      <c r="D3623" s="10" t="str">
        <f>Raiz!$B$5</f>
        <v>B</v>
      </c>
      <c r="E3623" s="524" t="str">
        <f>Raiz!$C$5</f>
        <v>Licitação nº</v>
      </c>
      <c r="F3623" s="525"/>
      <c r="G3623" s="629" t="str">
        <f>Base!$C$3</f>
        <v>___/2024</v>
      </c>
      <c r="H3623" s="630"/>
      <c r="I3623" s="630"/>
      <c r="J3623" s="631"/>
    </row>
    <row r="3624" spans="1:13" s="4" customFormat="1" ht="18" customHeight="1" x14ac:dyDescent="0.2">
      <c r="A3624" s="50">
        <f t="shared" ref="A3624:C3625" si="2648">A3623</f>
        <v>3</v>
      </c>
      <c r="B3624" s="50" t="str">
        <f t="shared" si="2648"/>
        <v>Vigilante armado noturno - 12x36h</v>
      </c>
      <c r="C3624" s="50" t="str">
        <f t="shared" si="2648"/>
        <v>ITAJAÍ</v>
      </c>
      <c r="D3624" s="10" t="str">
        <f>Raiz!$B$6</f>
        <v>C</v>
      </c>
      <c r="E3624" s="524" t="str">
        <f>Raiz!$C$6</f>
        <v>Data de apresentação da proposta</v>
      </c>
      <c r="F3624" s="525"/>
      <c r="G3624" s="629" t="str">
        <f>Base!$C$4</f>
        <v>___/___/2024</v>
      </c>
      <c r="H3624" s="630"/>
      <c r="I3624" s="630"/>
      <c r="J3624" s="631"/>
    </row>
    <row r="3625" spans="1:13" s="4" customFormat="1" ht="18" customHeight="1" x14ac:dyDescent="0.2">
      <c r="A3625" s="50">
        <f t="shared" si="2648"/>
        <v>3</v>
      </c>
      <c r="B3625" s="50" t="str">
        <f t="shared" si="2648"/>
        <v>Vigilante armado noturno - 12x36h</v>
      </c>
      <c r="C3625" s="50" t="str">
        <f t="shared" si="2648"/>
        <v>ITAJAÍ</v>
      </c>
      <c r="D3625" s="10" t="str">
        <f>Raiz!$B$7</f>
        <v>D</v>
      </c>
      <c r="E3625" s="524" t="str">
        <f>Raiz!$C$7</f>
        <v>Local da prestação do serviço</v>
      </c>
      <c r="F3625" s="525"/>
      <c r="G3625" s="632" t="str">
        <f>VLOOKUP(M3620,Base!$Q$49:$S$102,2,FALSE)</f>
        <v>ITAJAÍ</v>
      </c>
      <c r="H3625" s="633"/>
      <c r="I3625" s="633"/>
      <c r="J3625" s="634"/>
      <c r="K3625" s="239"/>
      <c r="L3625" s="239"/>
    </row>
    <row r="3626" spans="1:13" s="4" customFormat="1" ht="18" customHeight="1" x14ac:dyDescent="0.2">
      <c r="A3626" s="50">
        <f t="shared" ref="A3626:C3626" si="2649">A3625</f>
        <v>3</v>
      </c>
      <c r="B3626" s="50" t="str">
        <f t="shared" si="2649"/>
        <v>Vigilante armado noturno - 12x36h</v>
      </c>
      <c r="C3626" s="50" t="str">
        <f t="shared" si="2649"/>
        <v>ITAJAÍ</v>
      </c>
      <c r="D3626" s="10" t="str">
        <f>Raiz!$B$8</f>
        <v>E</v>
      </c>
      <c r="E3626" s="524" t="str">
        <f>Raiz!$C$8</f>
        <v>Ano do Acordo, Convenção ou Dissídio Coletivo:</v>
      </c>
      <c r="F3626" s="525"/>
      <c r="G3626" s="635" t="str">
        <f>VLOOKUP(G3625,Base!$B$149:$L$168,J3630+1,FALSE)</f>
        <v>2023/2024</v>
      </c>
      <c r="H3626" s="636"/>
      <c r="I3626" s="636"/>
      <c r="J3626" s="637"/>
    </row>
    <row r="3627" spans="1:13" s="4" customFormat="1" ht="18" customHeight="1" thickBot="1" x14ac:dyDescent="0.25">
      <c r="A3627" s="50">
        <f t="shared" ref="A3627:C3642" si="2650">A3626</f>
        <v>3</v>
      </c>
      <c r="B3627" s="50" t="str">
        <f t="shared" si="2650"/>
        <v>Vigilante armado noturno - 12x36h</v>
      </c>
      <c r="C3627" s="50" t="str">
        <f t="shared" si="2650"/>
        <v>ITAJAÍ</v>
      </c>
      <c r="D3627" s="9" t="str">
        <f>Raiz!$B$9</f>
        <v>F</v>
      </c>
      <c r="E3627" s="623" t="str">
        <f>Raiz!$C$9</f>
        <v>Tempo de Execução (meses)</v>
      </c>
      <c r="F3627" s="624"/>
      <c r="G3627" s="641">
        <f>VLOOKUP(G3625,Base!$B$99:$L$118,J3630+1,FALSE)</f>
        <v>24</v>
      </c>
      <c r="H3627" s="642"/>
      <c r="I3627" s="642"/>
      <c r="J3627" s="600"/>
    </row>
    <row r="3628" spans="1:13" ht="14.25" customHeight="1" thickBot="1" x14ac:dyDescent="0.25">
      <c r="A3628" s="50">
        <f t="shared" si="2650"/>
        <v>3</v>
      </c>
      <c r="B3628" s="50" t="str">
        <f t="shared" si="2650"/>
        <v>Vigilante armado noturno - 12x36h</v>
      </c>
      <c r="C3628" s="50" t="str">
        <f t="shared" si="2650"/>
        <v>ITAJAÍ</v>
      </c>
      <c r="D3628" s="89"/>
    </row>
    <row r="3629" spans="1:13" s="4" customFormat="1" ht="18" customHeight="1" x14ac:dyDescent="0.2">
      <c r="A3629" s="50">
        <f t="shared" si="2650"/>
        <v>3</v>
      </c>
      <c r="B3629" s="50" t="str">
        <f t="shared" si="2650"/>
        <v>Vigilante armado noturno - 12x36h</v>
      </c>
      <c r="C3629" s="50" t="str">
        <f t="shared" si="2650"/>
        <v>ITAJAÍ</v>
      </c>
      <c r="D3629" s="601" t="str">
        <f>Raiz!$B$11</f>
        <v>IDENTIFICAÇÃO DO SERVIÇO</v>
      </c>
      <c r="E3629" s="601"/>
      <c r="F3629" s="601"/>
      <c r="G3629" s="601"/>
      <c r="H3629" s="601"/>
      <c r="I3629" s="601"/>
      <c r="J3629" s="601"/>
    </row>
    <row r="3630" spans="1:13" s="4" customFormat="1" ht="18" customHeight="1" x14ac:dyDescent="0.2">
      <c r="A3630" s="50">
        <f t="shared" si="2650"/>
        <v>3</v>
      </c>
      <c r="B3630" s="50" t="str">
        <f t="shared" si="2650"/>
        <v>Vigilante armado noturno - 12x36h</v>
      </c>
      <c r="C3630" s="50" t="str">
        <f t="shared" si="2650"/>
        <v>ITAJAÍ</v>
      </c>
      <c r="D3630" s="609" t="str">
        <f>Raiz!$B$12</f>
        <v>Tipo de Serviço</v>
      </c>
      <c r="E3630" s="609"/>
      <c r="F3630" s="609"/>
      <c r="G3630" s="607" t="str">
        <f>VLOOKUP(M3620,Base!$Q$49:$S$102,3,FALSE)</f>
        <v>Vigilante armado noturno - 12x36h</v>
      </c>
      <c r="H3630" s="608"/>
      <c r="I3630" s="608"/>
      <c r="J3630" s="47">
        <f>VLOOKUP(G3630,Base!$B$11:$E$20,4,FALSE)</f>
        <v>2</v>
      </c>
    </row>
    <row r="3631" spans="1:13" s="4" customFormat="1" ht="18" customHeight="1" x14ac:dyDescent="0.2">
      <c r="A3631" s="50">
        <f t="shared" si="2650"/>
        <v>3</v>
      </c>
      <c r="B3631" s="50" t="str">
        <f t="shared" si="2650"/>
        <v>Vigilante armado noturno - 12x36h</v>
      </c>
      <c r="C3631" s="50" t="str">
        <f t="shared" si="2650"/>
        <v>ITAJAÍ</v>
      </c>
      <c r="D3631" s="609" t="str">
        <f>Raiz!$B$13</f>
        <v>Unidade de medida</v>
      </c>
      <c r="E3631" s="609"/>
      <c r="F3631" s="609"/>
      <c r="G3631" s="610" t="str">
        <f>Base!$C$6</f>
        <v>Posto</v>
      </c>
      <c r="H3631" s="610"/>
      <c r="I3631" s="610"/>
      <c r="J3631" s="610"/>
    </row>
    <row r="3632" spans="1:13" s="4" customFormat="1" ht="18" customHeight="1" thickBot="1" x14ac:dyDescent="0.25">
      <c r="A3632" s="50">
        <f t="shared" si="2650"/>
        <v>3</v>
      </c>
      <c r="B3632" s="50" t="str">
        <f t="shared" si="2650"/>
        <v>Vigilante armado noturno - 12x36h</v>
      </c>
      <c r="C3632" s="50" t="str">
        <f t="shared" si="2650"/>
        <v>ITAJAÍ</v>
      </c>
      <c r="D3632" s="597" t="str">
        <f>Raiz!$B$14</f>
        <v>Quantidade a contratar (unidade de medida)</v>
      </c>
      <c r="E3632" s="597"/>
      <c r="F3632" s="597"/>
      <c r="G3632" s="598">
        <f>VLOOKUP(G3625,Base!$B$49:$L$68,1+J3630,FALSE)</f>
        <v>1</v>
      </c>
      <c r="H3632" s="599"/>
      <c r="I3632" s="599"/>
      <c r="J3632" s="600"/>
    </row>
    <row r="3633" spans="1:12" s="4" customFormat="1" ht="14.25" customHeight="1" thickBot="1" x14ac:dyDescent="0.25">
      <c r="A3633" s="50">
        <f t="shared" si="2650"/>
        <v>3</v>
      </c>
      <c r="B3633" s="50" t="str">
        <f t="shared" si="2650"/>
        <v>Vigilante armado noturno - 12x36h</v>
      </c>
      <c r="C3633" s="50" t="str">
        <f t="shared" si="2650"/>
        <v>ITAJAÍ</v>
      </c>
      <c r="D3633" s="88"/>
      <c r="E3633" s="88"/>
      <c r="F3633" s="88"/>
      <c r="G3633" s="88"/>
      <c r="H3633" s="88"/>
      <c r="I3633" s="88"/>
      <c r="J3633" s="88"/>
      <c r="K3633" s="88"/>
      <c r="L3633" s="88"/>
    </row>
    <row r="3634" spans="1:12" s="4" customFormat="1" ht="18" customHeight="1" x14ac:dyDescent="0.2">
      <c r="A3634" s="50">
        <f t="shared" si="2650"/>
        <v>3</v>
      </c>
      <c r="B3634" s="50" t="str">
        <f t="shared" si="2650"/>
        <v>Vigilante armado noturno - 12x36h</v>
      </c>
      <c r="C3634" s="50" t="str">
        <f t="shared" si="2650"/>
        <v>ITAJAÍ</v>
      </c>
      <c r="D3634" s="601" t="str">
        <f>Raiz!$B$16</f>
        <v>1. MÓDULOS: Mão de obra vinculada à execução contratual</v>
      </c>
      <c r="E3634" s="601"/>
      <c r="F3634" s="601"/>
      <c r="G3634" s="601"/>
      <c r="H3634" s="601"/>
      <c r="I3634" s="601"/>
      <c r="J3634" s="601"/>
    </row>
    <row r="3635" spans="1:12" s="4" customFormat="1" ht="18" customHeight="1" x14ac:dyDescent="0.2">
      <c r="A3635" s="50">
        <f t="shared" si="2650"/>
        <v>3</v>
      </c>
      <c r="B3635" s="50" t="str">
        <f t="shared" si="2650"/>
        <v>Vigilante armado noturno - 12x36h</v>
      </c>
      <c r="C3635" s="50" t="str">
        <f t="shared" si="2650"/>
        <v>ITAJAÍ</v>
      </c>
      <c r="D3635" s="602" t="str">
        <f>Raiz!$B$17</f>
        <v>Dados para composição dos custos referentes a mão de obra</v>
      </c>
      <c r="E3635" s="602"/>
      <c r="F3635" s="602"/>
      <c r="G3635" s="602"/>
      <c r="H3635" s="602"/>
      <c r="I3635" s="602"/>
      <c r="J3635" s="602"/>
    </row>
    <row r="3636" spans="1:12" s="4" customFormat="1" ht="18" customHeight="1" x14ac:dyDescent="0.2">
      <c r="A3636" s="50">
        <f t="shared" si="2650"/>
        <v>3</v>
      </c>
      <c r="B3636" s="50" t="str">
        <f t="shared" si="2650"/>
        <v>Vigilante armado noturno - 12x36h</v>
      </c>
      <c r="C3636" s="50" t="str">
        <f t="shared" si="2650"/>
        <v>ITAJAÍ</v>
      </c>
      <c r="D3636" s="10">
        <f>Raiz!$B$18</f>
        <v>1</v>
      </c>
      <c r="E3636" s="527" t="str">
        <f>Raiz!$C$18</f>
        <v>Tipo de Serviço</v>
      </c>
      <c r="F3636" s="527"/>
      <c r="G3636" s="613" t="str">
        <f>G3630</f>
        <v>Vigilante armado noturno - 12x36h</v>
      </c>
      <c r="H3636" s="613"/>
      <c r="I3636" s="613"/>
      <c r="J3636" s="614"/>
    </row>
    <row r="3637" spans="1:12" s="4" customFormat="1" ht="18" customHeight="1" x14ac:dyDescent="0.2">
      <c r="A3637" s="50">
        <f t="shared" si="2650"/>
        <v>3</v>
      </c>
      <c r="B3637" s="50" t="str">
        <f t="shared" si="2650"/>
        <v>Vigilante armado noturno - 12x36h</v>
      </c>
      <c r="C3637" s="50" t="str">
        <f t="shared" si="2650"/>
        <v>ITAJAÍ</v>
      </c>
      <c r="D3637" s="10">
        <f>Raiz!$B$19</f>
        <v>2</v>
      </c>
      <c r="E3637" s="527" t="str">
        <f>Raiz!$C$19</f>
        <v>Classificação Brasileira de Ocupações (CBO)</v>
      </c>
      <c r="F3637" s="527"/>
      <c r="G3637" s="525" t="str">
        <f>VLOOKUP(G3630,Base!$B$11:$C$20,2,FALSE)</f>
        <v>5173-30</v>
      </c>
      <c r="H3637" s="525"/>
      <c r="I3637" s="525"/>
      <c r="J3637" s="555"/>
      <c r="K3637" s="239"/>
      <c r="L3637" s="239"/>
    </row>
    <row r="3638" spans="1:12" s="4" customFormat="1" ht="18" customHeight="1" x14ac:dyDescent="0.2">
      <c r="A3638" s="50">
        <f t="shared" si="2650"/>
        <v>3</v>
      </c>
      <c r="B3638" s="50" t="str">
        <f t="shared" si="2650"/>
        <v>Vigilante armado noturno - 12x36h</v>
      </c>
      <c r="C3638" s="50" t="str">
        <f t="shared" si="2650"/>
        <v>ITAJAÍ</v>
      </c>
      <c r="D3638" s="10">
        <f>Raiz!$B$20</f>
        <v>3</v>
      </c>
      <c r="E3638" s="529" t="str">
        <f>Raiz!$C$20</f>
        <v>Salário Normativo da Categoria</v>
      </c>
      <c r="F3638" s="529"/>
      <c r="G3638" s="585">
        <f>VLOOKUP(G3625,Base!$B$198:$L$217,J3630+1,FALSE)</f>
        <v>0</v>
      </c>
      <c r="H3638" s="585"/>
      <c r="I3638" s="585"/>
      <c r="J3638" s="586"/>
      <c r="K3638" s="239"/>
      <c r="L3638" s="239"/>
    </row>
    <row r="3639" spans="1:12" s="4" customFormat="1" ht="18" customHeight="1" x14ac:dyDescent="0.2">
      <c r="A3639" s="50">
        <f t="shared" si="2650"/>
        <v>3</v>
      </c>
      <c r="B3639" s="50" t="str">
        <f t="shared" si="2650"/>
        <v>Vigilante armado noturno - 12x36h</v>
      </c>
      <c r="C3639" s="50" t="str">
        <f t="shared" si="2650"/>
        <v>ITAJAÍ</v>
      </c>
      <c r="D3639" s="28">
        <f>Raiz!$B$21</f>
        <v>4</v>
      </c>
      <c r="E3639" s="542" t="str">
        <f>Raiz!$C$21</f>
        <v>Categoria Profissional (vinculada à execução contratual)</v>
      </c>
      <c r="F3639" s="542"/>
      <c r="G3639" s="643">
        <f>VLOOKUP(G3625,Base!$B$124:$L$143,J3630+1,FALSE)</f>
        <v>0</v>
      </c>
      <c r="H3639" s="643"/>
      <c r="I3639" s="643"/>
      <c r="J3639" s="644"/>
      <c r="K3639" s="239"/>
      <c r="L3639" s="239"/>
    </row>
    <row r="3640" spans="1:12" s="4" customFormat="1" ht="18" customHeight="1" x14ac:dyDescent="0.2">
      <c r="A3640" s="50">
        <f t="shared" si="2650"/>
        <v>3</v>
      </c>
      <c r="B3640" s="50" t="str">
        <f t="shared" si="2650"/>
        <v>Vigilante armado noturno - 12x36h</v>
      </c>
      <c r="C3640" s="50" t="str">
        <f t="shared" si="2650"/>
        <v>ITAJAÍ</v>
      </c>
      <c r="D3640" s="10">
        <f>Raiz!$B$22</f>
        <v>5</v>
      </c>
      <c r="E3640" s="645" t="str">
        <f>Raiz!$C$22</f>
        <v>CCT - Data-Base da Categoria (dia/mês/ano)</v>
      </c>
      <c r="F3640" s="645"/>
      <c r="G3640" s="611">
        <f>VLOOKUP(G3625,Base!$B$173:$L$192,J3630+1,FALSE)</f>
        <v>44958</v>
      </c>
      <c r="H3640" s="611"/>
      <c r="I3640" s="611"/>
      <c r="J3640" s="612"/>
      <c r="K3640" s="239"/>
      <c r="L3640" s="239"/>
    </row>
    <row r="3641" spans="1:12" s="4" customFormat="1" ht="18" customHeight="1" x14ac:dyDescent="0.2">
      <c r="A3641" s="50">
        <f t="shared" si="2650"/>
        <v>3</v>
      </c>
      <c r="B3641" s="50" t="str">
        <f t="shared" si="2650"/>
        <v>Vigilante armado noturno - 12x36h</v>
      </c>
      <c r="C3641" s="50" t="str">
        <f t="shared" si="2650"/>
        <v>ITAJAÍ</v>
      </c>
      <c r="D3641" s="10">
        <f>Raiz!$B$23</f>
        <v>6</v>
      </c>
      <c r="E3641" s="527" t="str">
        <f>Raiz!$C$23</f>
        <v>Carga horária a contratar (Horas/Mês)</v>
      </c>
      <c r="F3641" s="527"/>
      <c r="G3641" s="595">
        <f>VLOOKUP(G3625,Base!$B$247:$L$266,J3630+1,FALSE)</f>
        <v>220</v>
      </c>
      <c r="H3641" s="595"/>
      <c r="I3641" s="595"/>
      <c r="J3641" s="596"/>
      <c r="K3641" s="239"/>
      <c r="L3641" s="239"/>
    </row>
    <row r="3642" spans="1:12" s="4" customFormat="1" ht="18" customHeight="1" x14ac:dyDescent="0.2">
      <c r="A3642" s="50">
        <f t="shared" si="2650"/>
        <v>3</v>
      </c>
      <c r="B3642" s="50" t="str">
        <f t="shared" si="2650"/>
        <v>Vigilante armado noturno - 12x36h</v>
      </c>
      <c r="C3642" s="50" t="str">
        <f t="shared" si="2650"/>
        <v>ITAJAÍ</v>
      </c>
      <c r="D3642" s="10">
        <f>Raiz!$B$24</f>
        <v>7</v>
      </c>
      <c r="E3642" s="527" t="str">
        <f>Raiz!$C$24</f>
        <v>Quantidade de empregados (por unidade de medida)</v>
      </c>
      <c r="F3642" s="527"/>
      <c r="G3642" s="525">
        <f>VLOOKUP(G3625,Base!$B$74:$L$93,J3630+1,FALSE)</f>
        <v>2</v>
      </c>
      <c r="H3642" s="525"/>
      <c r="I3642" s="525"/>
      <c r="J3642" s="555"/>
      <c r="K3642" s="239"/>
      <c r="L3642" s="239"/>
    </row>
    <row r="3643" spans="1:12" s="4" customFormat="1" ht="18" customHeight="1" x14ac:dyDescent="0.2">
      <c r="A3643" s="50">
        <f t="shared" ref="A3643:C3660" si="2651">A3642</f>
        <v>3</v>
      </c>
      <c r="B3643" s="50" t="str">
        <f t="shared" si="2651"/>
        <v>Vigilante armado noturno - 12x36h</v>
      </c>
      <c r="C3643" s="50" t="str">
        <f t="shared" si="2651"/>
        <v>ITAJAÍ</v>
      </c>
      <c r="D3643" s="10">
        <f>Raiz!$B$25</f>
        <v>8</v>
      </c>
      <c r="E3643" s="527" t="str">
        <f>Raiz!$C$25</f>
        <v>Valor do vale transporte</v>
      </c>
      <c r="F3643" s="527"/>
      <c r="G3643" s="585">
        <f>VLOOKUP(G3625,Base!$B$25:$E$44,4,FALSE)</f>
        <v>3.63</v>
      </c>
      <c r="H3643" s="585" t="s">
        <v>25</v>
      </c>
      <c r="I3643" s="585"/>
      <c r="J3643" s="586"/>
    </row>
    <row r="3644" spans="1:12" s="4" customFormat="1" ht="18" customHeight="1" x14ac:dyDescent="0.2">
      <c r="A3644" s="50">
        <f t="shared" si="2651"/>
        <v>3</v>
      </c>
      <c r="B3644" s="50" t="str">
        <f t="shared" si="2651"/>
        <v>Vigilante armado noturno - 12x36h</v>
      </c>
      <c r="C3644" s="50" t="str">
        <f t="shared" si="2651"/>
        <v>ITAJAÍ</v>
      </c>
      <c r="D3644" s="10">
        <f>Raiz!$B$26</f>
        <v>9</v>
      </c>
      <c r="E3644" s="527" t="str">
        <f>Raiz!$C$26</f>
        <v>Valor do vale alimentação</v>
      </c>
      <c r="F3644" s="527"/>
      <c r="G3644" s="585">
        <f>VLOOKUP(G3625,Base!$B$487:$L$506,J3630+1,FALSE)</f>
        <v>31</v>
      </c>
      <c r="H3644" s="585"/>
      <c r="I3644" s="585"/>
      <c r="J3644" s="586"/>
      <c r="K3644" s="239"/>
      <c r="L3644" s="239"/>
    </row>
    <row r="3645" spans="1:12" s="4" customFormat="1" ht="18" customHeight="1" thickBot="1" x14ac:dyDescent="0.25">
      <c r="A3645" s="50">
        <f t="shared" si="2651"/>
        <v>3</v>
      </c>
      <c r="B3645" s="50" t="str">
        <f t="shared" si="2651"/>
        <v>Vigilante armado noturno - 12x36h</v>
      </c>
      <c r="C3645" s="50" t="str">
        <f t="shared" si="2651"/>
        <v>ITAJAÍ</v>
      </c>
      <c r="D3645" s="9">
        <f>Raiz!$B$27</f>
        <v>10</v>
      </c>
      <c r="E3645" s="587" t="str">
        <f>Raiz!$C$27</f>
        <v>Salário Mínimo Vigente</v>
      </c>
      <c r="F3645" s="587"/>
      <c r="G3645" s="588">
        <f>Base!$C$5</f>
        <v>1320</v>
      </c>
      <c r="H3645" s="588"/>
      <c r="I3645" s="588"/>
      <c r="J3645" s="589"/>
    </row>
    <row r="3646" spans="1:12" ht="13.5" customHeight="1" thickBot="1" x14ac:dyDescent="0.25">
      <c r="A3646" s="50">
        <f t="shared" si="2651"/>
        <v>3</v>
      </c>
      <c r="B3646" s="50" t="str">
        <f t="shared" si="2651"/>
        <v>Vigilante armado noturno - 12x36h</v>
      </c>
      <c r="C3646" s="50" t="str">
        <f t="shared" si="2651"/>
        <v>ITAJAÍ</v>
      </c>
      <c r="D3646" s="4"/>
      <c r="E3646" s="4"/>
      <c r="F3646" s="4"/>
      <c r="G3646" s="4"/>
      <c r="H3646" s="4"/>
      <c r="I3646" s="4"/>
      <c r="J3646" s="4"/>
    </row>
    <row r="3647" spans="1:12" ht="18" customHeight="1" x14ac:dyDescent="0.2">
      <c r="A3647" s="50">
        <f t="shared" si="2651"/>
        <v>3</v>
      </c>
      <c r="B3647" s="50" t="str">
        <f t="shared" si="2651"/>
        <v>Vigilante armado noturno - 12x36h</v>
      </c>
      <c r="C3647" s="50" t="str">
        <f t="shared" si="2651"/>
        <v>ITAJAÍ</v>
      </c>
      <c r="D3647" s="590" t="str">
        <f>Raiz!$B$29</f>
        <v>MÓDULO 1 – COMPOSIÇÃO DA REMUNERAÇÃO</v>
      </c>
      <c r="E3647" s="590"/>
      <c r="F3647" s="590"/>
      <c r="G3647" s="590"/>
      <c r="H3647" s="590"/>
      <c r="I3647" s="1" t="str">
        <f>Raiz!G$29</f>
        <v>%</v>
      </c>
      <c r="J3647" s="2" t="str">
        <f>Raiz!$H$29</f>
        <v>Valor R$</v>
      </c>
    </row>
    <row r="3648" spans="1:12" ht="18" customHeight="1" x14ac:dyDescent="0.2">
      <c r="A3648" s="50">
        <f t="shared" si="2651"/>
        <v>3</v>
      </c>
      <c r="B3648" s="50" t="str">
        <f t="shared" si="2651"/>
        <v>Vigilante armado noturno - 12x36h</v>
      </c>
      <c r="C3648" s="50" t="str">
        <f t="shared" si="2651"/>
        <v>ITAJAÍ</v>
      </c>
      <c r="D3648" s="10" t="str">
        <f>Raiz!$B$30</f>
        <v>A</v>
      </c>
      <c r="E3648" s="625" t="str">
        <f>Raiz!$C$30</f>
        <v>Salário-Base</v>
      </c>
      <c r="F3648" s="625"/>
      <c r="G3648" s="625"/>
      <c r="H3648" s="625"/>
      <c r="I3648" s="521"/>
      <c r="J3648" s="11">
        <f>VLOOKUP(G3625,Base!$B$295:$L$314,J3630+1,FALSE)*G3642</f>
        <v>0</v>
      </c>
      <c r="K3648" s="89"/>
      <c r="L3648" s="89"/>
    </row>
    <row r="3649" spans="1:12" ht="18" customHeight="1" x14ac:dyDescent="0.2">
      <c r="A3649" s="50">
        <f t="shared" si="2651"/>
        <v>3</v>
      </c>
      <c r="B3649" s="50" t="str">
        <f t="shared" si="2651"/>
        <v>Vigilante armado noturno - 12x36h</v>
      </c>
      <c r="C3649" s="50" t="str">
        <f t="shared" si="2651"/>
        <v>ITAJAÍ</v>
      </c>
      <c r="D3649" s="10" t="str">
        <f>Raiz!$B$31</f>
        <v>B</v>
      </c>
      <c r="E3649" s="524" t="str">
        <f>Raiz!$C$31</f>
        <v>Adicional de Periculosidade</v>
      </c>
      <c r="F3649" s="526"/>
      <c r="G3649" s="526"/>
      <c r="H3649" s="525"/>
      <c r="I3649" s="39">
        <f>VLOOKUP(G3625,Base!$B$319:$L$338,J3630+1,FALSE)</f>
        <v>0.3</v>
      </c>
      <c r="J3649" s="11">
        <f>ROUND(I3649*J3648,2)</f>
        <v>0</v>
      </c>
      <c r="K3649" s="89"/>
      <c r="L3649" s="89"/>
    </row>
    <row r="3650" spans="1:12" ht="18" customHeight="1" x14ac:dyDescent="0.2">
      <c r="A3650" s="50">
        <f t="shared" si="2651"/>
        <v>3</v>
      </c>
      <c r="B3650" s="50" t="str">
        <f t="shared" si="2651"/>
        <v>Vigilante armado noturno - 12x36h</v>
      </c>
      <c r="C3650" s="50" t="str">
        <f t="shared" si="2651"/>
        <v>ITAJAÍ</v>
      </c>
      <c r="D3650" s="10" t="str">
        <f>Raiz!$B$32</f>
        <v>C</v>
      </c>
      <c r="E3650" s="524" t="str">
        <f>Raiz!$C$32</f>
        <v>Adicional NOTURNO</v>
      </c>
      <c r="F3650" s="525"/>
      <c r="G3650" s="96">
        <f>VLOOKUP(G3625,Base!$B$343:$L$362,J3630+1,FALSE)</f>
        <v>0.2</v>
      </c>
      <c r="H3650" s="567"/>
      <c r="I3650" s="582"/>
      <c r="J3650" s="73">
        <f>ROUND((J3648+J3649)/G3641*G3650*7*15,2)</f>
        <v>0</v>
      </c>
      <c r="K3650" s="89"/>
      <c r="L3650" s="89"/>
    </row>
    <row r="3651" spans="1:12" ht="18" customHeight="1" x14ac:dyDescent="0.2">
      <c r="A3651" s="50">
        <f t="shared" ref="A3651:C3651" si="2652">A3650</f>
        <v>3</v>
      </c>
      <c r="B3651" s="50" t="str">
        <f t="shared" si="2652"/>
        <v>Vigilante armado noturno - 12x36h</v>
      </c>
      <c r="C3651" s="50" t="str">
        <f t="shared" si="2652"/>
        <v>ITAJAÍ</v>
      </c>
      <c r="D3651" s="10" t="str">
        <f>Raiz!$B$33</f>
        <v>D</v>
      </c>
      <c r="E3651" s="524" t="str">
        <f>Raiz!$C$33</f>
        <v>Reflexo do adicional noturno sobre o DSR</v>
      </c>
      <c r="F3651" s="525"/>
      <c r="G3651" s="96" t="str">
        <f>VLOOKUP(G3625,Base!$B$367:$L$386,J3630+1,FALSE)</f>
        <v>S</v>
      </c>
      <c r="H3651" s="567"/>
      <c r="I3651" s="582"/>
      <c r="J3651" s="73">
        <f>IF(G3651="S",(J3650*0.2),IF(G3651="N",0))</f>
        <v>0</v>
      </c>
      <c r="K3651" s="89"/>
      <c r="L3651" s="89"/>
    </row>
    <row r="3652" spans="1:12" ht="18" customHeight="1" x14ac:dyDescent="0.2">
      <c r="A3652" s="50">
        <f t="shared" ref="A3652:C3652" si="2653">A3651</f>
        <v>3</v>
      </c>
      <c r="B3652" s="50" t="str">
        <f t="shared" si="2653"/>
        <v>Vigilante armado noturno - 12x36h</v>
      </c>
      <c r="C3652" s="50" t="str">
        <f t="shared" si="2653"/>
        <v>ITAJAÍ</v>
      </c>
      <c r="D3652" s="10" t="str">
        <f>Raiz!$B$34</f>
        <v>E</v>
      </c>
      <c r="E3652" s="524" t="str">
        <f>Raiz!$C$34</f>
        <v>Adicional de Hora Noturna Reduzida</v>
      </c>
      <c r="F3652" s="525"/>
      <c r="G3652" s="96" t="str">
        <f>VLOOKUP(G3625,Base!$B$390:$L$410,J3630+1,FALSE)</f>
        <v>S</v>
      </c>
      <c r="H3652" s="567"/>
      <c r="I3652" s="582"/>
      <c r="J3652" s="73">
        <f>IF(G3652="S",ROUND(((J3648+J3649)/G3642/G3641*1.2*15*2),2),IF(G3652="N",0))</f>
        <v>0</v>
      </c>
      <c r="K3652" s="89"/>
      <c r="L3652" s="89"/>
    </row>
    <row r="3653" spans="1:12" ht="18" customHeight="1" x14ac:dyDescent="0.2">
      <c r="A3653" s="50">
        <f t="shared" ref="A3653:C3653" si="2654">A3652</f>
        <v>3</v>
      </c>
      <c r="B3653" s="50" t="str">
        <f t="shared" si="2654"/>
        <v>Vigilante armado noturno - 12x36h</v>
      </c>
      <c r="C3653" s="50" t="str">
        <f t="shared" si="2654"/>
        <v>ITAJAÍ</v>
      </c>
      <c r="D3653" s="10" t="str">
        <f>Raiz!$B$35</f>
        <v>F</v>
      </c>
      <c r="E3653" s="521" t="str">
        <f>Raiz!$C$35</f>
        <v>Outros (especificar): Adicional de função</v>
      </c>
      <c r="F3653" s="668"/>
      <c r="G3653" s="668"/>
      <c r="H3653" s="668"/>
      <c r="I3653" s="584"/>
      <c r="J3653" s="11">
        <f>VLOOKUP(G3625,Base!$B$439:$L$458,J3630+1,FALSE)*G3642</f>
        <v>0</v>
      </c>
      <c r="K3653" s="89"/>
      <c r="L3653" s="89"/>
    </row>
    <row r="3654" spans="1:12" ht="18" customHeight="1" x14ac:dyDescent="0.2">
      <c r="A3654" s="50">
        <f t="shared" si="2651"/>
        <v>3</v>
      </c>
      <c r="B3654" s="50" t="str">
        <f t="shared" si="2651"/>
        <v>Vigilante armado noturno - 12x36h</v>
      </c>
      <c r="C3654" s="50" t="str">
        <f t="shared" si="2651"/>
        <v>ITAJAÍ</v>
      </c>
      <c r="D3654" s="569" t="str">
        <f>Raiz!$B$36</f>
        <v>Remuneração 1 = Total da Remuneração de verbas de natureza salarial nas quais incidem INSS + FGTS + Férias + 13º, etc.</v>
      </c>
      <c r="E3654" s="570"/>
      <c r="F3654" s="570"/>
      <c r="G3654" s="570"/>
      <c r="H3654" s="570"/>
      <c r="I3654" s="571"/>
      <c r="J3654" s="97">
        <f>SUM(J3648:J3653)</f>
        <v>0</v>
      </c>
      <c r="K3654" s="89"/>
      <c r="L3654" s="89"/>
    </row>
    <row r="3655" spans="1:12" ht="18" customHeight="1" x14ac:dyDescent="0.2">
      <c r="A3655" s="50">
        <f t="shared" si="2651"/>
        <v>3</v>
      </c>
      <c r="B3655" s="50" t="str">
        <f t="shared" si="2651"/>
        <v>Vigilante armado noturno - 12x36h</v>
      </c>
      <c r="C3655" s="50" t="str">
        <f t="shared" si="2651"/>
        <v>ITAJAÍ</v>
      </c>
      <c r="D3655" s="10" t="s">
        <v>36</v>
      </c>
      <c r="E3655" s="521" t="s">
        <v>227</v>
      </c>
      <c r="F3655" s="521"/>
      <c r="G3655" s="521"/>
      <c r="H3655" s="521"/>
      <c r="I3655" s="521"/>
      <c r="J3655" s="72">
        <f>VLOOKUP(G3625,Base!$B$415:$L$434,J3630+1,FALSE)</f>
        <v>0</v>
      </c>
      <c r="K3655" s="89"/>
      <c r="L3655" s="89"/>
    </row>
    <row r="3656" spans="1:12" ht="18" customHeight="1" x14ac:dyDescent="0.2">
      <c r="A3656" s="50">
        <f t="shared" si="2651"/>
        <v>3</v>
      </c>
      <c r="B3656" s="50" t="str">
        <f t="shared" si="2651"/>
        <v>Vigilante armado noturno - 12x36h</v>
      </c>
      <c r="C3656" s="50" t="str">
        <f t="shared" si="2651"/>
        <v>ITAJAÍ</v>
      </c>
      <c r="D3656" s="10" t="str">
        <f>Raiz!$B$38</f>
        <v>H</v>
      </c>
      <c r="E3656" s="521" t="str">
        <f>Raiz!$C$38</f>
        <v>Outros (especificar)</v>
      </c>
      <c r="F3656" s="521"/>
      <c r="G3656" s="521"/>
      <c r="H3656" s="521"/>
      <c r="I3656" s="521"/>
      <c r="J3656" s="11"/>
      <c r="K3656" s="89"/>
      <c r="L3656" s="89"/>
    </row>
    <row r="3657" spans="1:12" ht="18" customHeight="1" x14ac:dyDescent="0.2">
      <c r="A3657" s="50">
        <f t="shared" ref="A3657:C3657" si="2655">A3656</f>
        <v>3</v>
      </c>
      <c r="B3657" s="50" t="str">
        <f t="shared" si="2655"/>
        <v>Vigilante armado noturno - 12x36h</v>
      </c>
      <c r="C3657" s="50" t="str">
        <f t="shared" si="2655"/>
        <v>ITAJAÍ</v>
      </c>
      <c r="D3657" s="569" t="str">
        <f>Raiz!$B$39</f>
        <v xml:space="preserve">Remuneração 2 = Total da Remuneração de verbas de natureza indenizatória nas quais não incidem INSS, FGTS, Férias, 13º, etc.  </v>
      </c>
      <c r="E3657" s="570"/>
      <c r="F3657" s="570"/>
      <c r="G3657" s="570"/>
      <c r="H3657" s="570"/>
      <c r="I3657" s="571"/>
      <c r="J3657" s="97">
        <f>SUM(J3655:J3656)</f>
        <v>0</v>
      </c>
    </row>
    <row r="3658" spans="1:12" ht="18" customHeight="1" thickBot="1" x14ac:dyDescent="0.25">
      <c r="A3658" s="50">
        <f t="shared" ref="A3658:C3658" si="2656">A3657</f>
        <v>3</v>
      </c>
      <c r="B3658" s="50" t="str">
        <f t="shared" si="2656"/>
        <v>Vigilante armado noturno - 12x36h</v>
      </c>
      <c r="C3658" s="50" t="str">
        <f t="shared" si="2656"/>
        <v>ITAJAÍ</v>
      </c>
      <c r="D3658" s="619" t="str">
        <f>Raiz!$B$40</f>
        <v>Total do Módulo 1 - Composição da Remuneração</v>
      </c>
      <c r="E3658" s="619"/>
      <c r="F3658" s="619"/>
      <c r="G3658" s="619"/>
      <c r="H3658" s="619"/>
      <c r="I3658" s="619"/>
      <c r="J3658" s="13">
        <f>J3654+J3657</f>
        <v>0</v>
      </c>
    </row>
    <row r="3659" spans="1:12" ht="13.5" customHeight="1" thickBot="1" x14ac:dyDescent="0.25">
      <c r="A3659" s="50">
        <f t="shared" ref="A3659:C3659" si="2657">A3658</f>
        <v>3</v>
      </c>
      <c r="B3659" s="50" t="str">
        <f t="shared" si="2657"/>
        <v>Vigilante armado noturno - 12x36h</v>
      </c>
      <c r="C3659" s="50" t="str">
        <f t="shared" si="2657"/>
        <v>ITAJAÍ</v>
      </c>
      <c r="D3659" s="4"/>
      <c r="E3659" s="4"/>
      <c r="F3659" s="4"/>
      <c r="G3659" s="4"/>
      <c r="H3659" s="4"/>
      <c r="I3659" s="4"/>
      <c r="J3659" s="4"/>
    </row>
    <row r="3660" spans="1:12" ht="18" customHeight="1" x14ac:dyDescent="0.2">
      <c r="A3660" s="50">
        <f t="shared" si="2651"/>
        <v>3</v>
      </c>
      <c r="B3660" s="50" t="str">
        <f t="shared" si="2651"/>
        <v>Vigilante armado noturno - 12x36h</v>
      </c>
      <c r="C3660" s="50" t="str">
        <f t="shared" si="2651"/>
        <v>ITAJAÍ</v>
      </c>
      <c r="D3660" s="572" t="str">
        <f>Raiz!$B$42</f>
        <v>MÓDULO 2 – ENCARGOS E BENEFÍCIOS ANUAIS, MENSAIS E DIÁRIOS</v>
      </c>
      <c r="E3660" s="573"/>
      <c r="F3660" s="573"/>
      <c r="G3660" s="573"/>
      <c r="H3660" s="574"/>
      <c r="I3660" s="56" t="str">
        <f>Raiz!$G$42</f>
        <v>%</v>
      </c>
      <c r="J3660" s="57" t="str">
        <f>Raiz!$H$42</f>
        <v>Valor R$</v>
      </c>
    </row>
    <row r="3661" spans="1:12" ht="18" customHeight="1" x14ac:dyDescent="0.2">
      <c r="A3661" s="50">
        <f t="shared" ref="A3661:C3676" si="2658">A3660</f>
        <v>3</v>
      </c>
      <c r="B3661" s="50" t="str">
        <f t="shared" si="2658"/>
        <v>Vigilante armado noturno - 12x36h</v>
      </c>
      <c r="C3661" s="50" t="str">
        <f t="shared" si="2658"/>
        <v>ITAJAÍ</v>
      </c>
      <c r="D3661" s="580" t="str">
        <f>Raiz!$B$43</f>
        <v xml:space="preserve"> Submódulo 2.1 - 13º (décimo terceiro) Salário e Adicional de Férias</v>
      </c>
      <c r="E3661" s="560"/>
      <c r="F3661" s="560"/>
      <c r="G3661" s="560"/>
      <c r="H3661" s="560"/>
      <c r="I3661" s="560"/>
      <c r="J3661" s="581"/>
    </row>
    <row r="3662" spans="1:12" ht="18" customHeight="1" x14ac:dyDescent="0.2">
      <c r="A3662" s="50">
        <f t="shared" si="2658"/>
        <v>3</v>
      </c>
      <c r="B3662" s="50" t="str">
        <f t="shared" si="2658"/>
        <v>Vigilante armado noturno - 12x36h</v>
      </c>
      <c r="C3662" s="50" t="str">
        <f t="shared" si="2658"/>
        <v>ITAJAÍ</v>
      </c>
      <c r="D3662" s="58" t="str">
        <f>Raiz!$B$44</f>
        <v>A</v>
      </c>
      <c r="E3662" s="529" t="str">
        <f>Raiz!$C$44</f>
        <v>13º Salário</v>
      </c>
      <c r="F3662" s="529"/>
      <c r="G3662" s="529"/>
      <c r="H3662" s="529"/>
      <c r="I3662" s="55">
        <f>Raiz!$G$44</f>
        <v>8.3333333333333329E-2</v>
      </c>
      <c r="J3662" s="59">
        <f>ROUND(I3662*J3654,2)</f>
        <v>0</v>
      </c>
    </row>
    <row r="3663" spans="1:12" ht="18" customHeight="1" x14ac:dyDescent="0.2">
      <c r="A3663" s="50">
        <f t="shared" si="2658"/>
        <v>3</v>
      </c>
      <c r="B3663" s="50" t="str">
        <f t="shared" si="2658"/>
        <v>Vigilante armado noturno - 12x36h</v>
      </c>
      <c r="C3663" s="50" t="str">
        <f t="shared" si="2658"/>
        <v>ITAJAÍ</v>
      </c>
      <c r="D3663" s="61" t="str">
        <f>Raiz!$B$45</f>
        <v>B</v>
      </c>
      <c r="E3663" s="536" t="str">
        <f>Raiz!$C$45</f>
        <v xml:space="preserve">Adicional de Férias </v>
      </c>
      <c r="F3663" s="537"/>
      <c r="G3663" s="537"/>
      <c r="H3663" s="538"/>
      <c r="I3663" s="71">
        <f>Raiz!$G$45</f>
        <v>2.7777777777777776E-2</v>
      </c>
      <c r="J3663" s="70">
        <f>ROUND(I3663*J3654,2)</f>
        <v>0</v>
      </c>
      <c r="K3663" s="4"/>
      <c r="L3663" s="4"/>
    </row>
    <row r="3664" spans="1:12" ht="18" customHeight="1" thickBot="1" x14ac:dyDescent="0.25">
      <c r="A3664" s="50">
        <f t="shared" si="2658"/>
        <v>3</v>
      </c>
      <c r="B3664" s="50" t="str">
        <f t="shared" si="2658"/>
        <v>Vigilante armado noturno - 12x36h</v>
      </c>
      <c r="C3664" s="50" t="str">
        <f t="shared" si="2658"/>
        <v>ITAJAÍ</v>
      </c>
      <c r="D3664" s="648" t="str">
        <f>Raiz!$B$46</f>
        <v>Total do Submódulo 2.1</v>
      </c>
      <c r="E3664" s="649"/>
      <c r="F3664" s="649"/>
      <c r="G3664" s="649"/>
      <c r="H3664" s="649"/>
      <c r="I3664" s="649"/>
      <c r="J3664" s="60">
        <f>SUM(J3662:J3663)</f>
        <v>0</v>
      </c>
      <c r="K3664" s="4"/>
      <c r="L3664" s="4"/>
    </row>
    <row r="3665" spans="1:12" ht="14.25" customHeight="1" thickBot="1" x14ac:dyDescent="0.25">
      <c r="A3665" s="50">
        <f t="shared" si="2658"/>
        <v>3</v>
      </c>
      <c r="B3665" s="50" t="str">
        <f t="shared" si="2658"/>
        <v>Vigilante armado noturno - 12x36h</v>
      </c>
      <c r="C3665" s="50" t="str">
        <f t="shared" si="2658"/>
        <v>ITAJAÍ</v>
      </c>
      <c r="D3665" s="4"/>
      <c r="E3665" s="4"/>
      <c r="F3665" s="4"/>
      <c r="G3665" s="4"/>
      <c r="H3665" s="4"/>
      <c r="I3665" s="4"/>
      <c r="J3665" s="4"/>
      <c r="K3665" s="4"/>
      <c r="L3665" s="4"/>
    </row>
    <row r="3666" spans="1:12" ht="18" customHeight="1" x14ac:dyDescent="0.2">
      <c r="A3666" s="50">
        <f t="shared" si="2658"/>
        <v>3</v>
      </c>
      <c r="B3666" s="50" t="str">
        <f t="shared" si="2658"/>
        <v>Vigilante armado noturno - 12x36h</v>
      </c>
      <c r="C3666" s="50" t="str">
        <f t="shared" si="2658"/>
        <v>ITAJAÍ</v>
      </c>
      <c r="D3666" s="564" t="str">
        <f>Raiz!$B$48</f>
        <v xml:space="preserve"> Submódulo 2.2 - Encargos Previdenciários (GPS), FGTS e outras contribuições</v>
      </c>
      <c r="E3666" s="564"/>
      <c r="F3666" s="564"/>
      <c r="G3666" s="564"/>
      <c r="H3666" s="564"/>
      <c r="I3666" s="564"/>
      <c r="J3666" s="565"/>
      <c r="K3666" s="4"/>
      <c r="L3666" s="4"/>
    </row>
    <row r="3667" spans="1:12" ht="18" customHeight="1" x14ac:dyDescent="0.2">
      <c r="A3667" s="50">
        <f t="shared" si="2658"/>
        <v>3</v>
      </c>
      <c r="B3667" s="50" t="str">
        <f t="shared" si="2658"/>
        <v>Vigilante armado noturno - 12x36h</v>
      </c>
      <c r="C3667" s="50" t="str">
        <f t="shared" si="2658"/>
        <v>ITAJAÍ</v>
      </c>
      <c r="D3667" s="10" t="str">
        <f>Raiz!$B$49</f>
        <v>A</v>
      </c>
      <c r="E3667" s="563" t="str">
        <f>Raiz!$C$49</f>
        <v>INSS</v>
      </c>
      <c r="F3667" s="563"/>
      <c r="G3667" s="563"/>
      <c r="H3667" s="563"/>
      <c r="I3667" s="15">
        <f>Raiz!$G$49</f>
        <v>0.2</v>
      </c>
      <c r="J3667" s="14">
        <f>ROUND((J3654+J3664)*$I3667,2)</f>
        <v>0</v>
      </c>
      <c r="K3667" s="4"/>
      <c r="L3667" s="4"/>
    </row>
    <row r="3668" spans="1:12" ht="18" customHeight="1" x14ac:dyDescent="0.2">
      <c r="A3668" s="50">
        <f t="shared" si="2658"/>
        <v>3</v>
      </c>
      <c r="B3668" s="50" t="str">
        <f t="shared" si="2658"/>
        <v>Vigilante armado noturno - 12x36h</v>
      </c>
      <c r="C3668" s="50" t="str">
        <f t="shared" si="2658"/>
        <v>ITAJAÍ</v>
      </c>
      <c r="D3668" s="10" t="str">
        <f>Raiz!$B$50</f>
        <v>B</v>
      </c>
      <c r="E3668" s="563" t="str">
        <f>Raiz!$C$50</f>
        <v>Salário Educação</v>
      </c>
      <c r="F3668" s="563"/>
      <c r="G3668" s="563"/>
      <c r="H3668" s="563"/>
      <c r="I3668" s="15">
        <f>Raiz!$G$50</f>
        <v>2.5000000000000001E-2</v>
      </c>
      <c r="J3668" s="14">
        <f>ROUND((J3654+J3664)*$I3668,2)</f>
        <v>0</v>
      </c>
      <c r="K3668" s="4"/>
      <c r="L3668" s="4"/>
    </row>
    <row r="3669" spans="1:12" ht="18" customHeight="1" x14ac:dyDescent="0.2">
      <c r="A3669" s="50">
        <f t="shared" si="2658"/>
        <v>3</v>
      </c>
      <c r="B3669" s="50" t="str">
        <f t="shared" si="2658"/>
        <v>Vigilante armado noturno - 12x36h</v>
      </c>
      <c r="C3669" s="50" t="str">
        <f t="shared" si="2658"/>
        <v>ITAJAÍ</v>
      </c>
      <c r="D3669" s="10" t="str">
        <f>Raiz!$B$51</f>
        <v>C</v>
      </c>
      <c r="E3669" s="62" t="str">
        <f>Raiz!$C$51</f>
        <v>RAT X FAP       RAT=</v>
      </c>
      <c r="F3669" s="66">
        <f>VLOOKUP(J3620,Base!$H$11:$I$13,2,FALSE)</f>
        <v>0.03</v>
      </c>
      <c r="G3669" s="63" t="str">
        <f>Raiz!$E$51</f>
        <v>FAP=</v>
      </c>
      <c r="H3669" s="64">
        <f>VLOOKUP(J3620,Base!$H$11:$J$13,3,FALSE)</f>
        <v>1</v>
      </c>
      <c r="I3669" s="15">
        <f>F3669*H3669</f>
        <v>0.03</v>
      </c>
      <c r="J3669" s="14">
        <f>ROUND((J3654+J3664)*$I3669,2)</f>
        <v>0</v>
      </c>
      <c r="K3669" s="4"/>
      <c r="L3669" s="4"/>
    </row>
    <row r="3670" spans="1:12" ht="18" customHeight="1" x14ac:dyDescent="0.2">
      <c r="A3670" s="50">
        <f t="shared" si="2658"/>
        <v>3</v>
      </c>
      <c r="B3670" s="50" t="str">
        <f t="shared" si="2658"/>
        <v>Vigilante armado noturno - 12x36h</v>
      </c>
      <c r="C3670" s="50" t="str">
        <f t="shared" si="2658"/>
        <v>ITAJAÍ</v>
      </c>
      <c r="D3670" s="10" t="str">
        <f>Raiz!$B$52</f>
        <v>D</v>
      </c>
      <c r="E3670" s="563" t="str">
        <f>Raiz!$C$52</f>
        <v>SESI ou SESC</v>
      </c>
      <c r="F3670" s="563"/>
      <c r="G3670" s="563"/>
      <c r="H3670" s="563"/>
      <c r="I3670" s="15">
        <f>Raiz!$G$52</f>
        <v>1.4999999999999999E-2</v>
      </c>
      <c r="J3670" s="14">
        <f>ROUND((J3654+J3664)*$I3670,2)</f>
        <v>0</v>
      </c>
      <c r="K3670" s="4"/>
      <c r="L3670" s="4"/>
    </row>
    <row r="3671" spans="1:12" ht="18" customHeight="1" x14ac:dyDescent="0.2">
      <c r="A3671" s="50">
        <f t="shared" si="2658"/>
        <v>3</v>
      </c>
      <c r="B3671" s="50" t="str">
        <f t="shared" si="2658"/>
        <v>Vigilante armado noturno - 12x36h</v>
      </c>
      <c r="C3671" s="50" t="str">
        <f t="shared" si="2658"/>
        <v>ITAJAÍ</v>
      </c>
      <c r="D3671" s="10" t="str">
        <f>Raiz!$B$53</f>
        <v>E</v>
      </c>
      <c r="E3671" s="563" t="str">
        <f>Raiz!$C$53</f>
        <v>SENAI ou SENAC</v>
      </c>
      <c r="F3671" s="563"/>
      <c r="G3671" s="563"/>
      <c r="H3671" s="563"/>
      <c r="I3671" s="15">
        <f>Raiz!$G$53</f>
        <v>0.01</v>
      </c>
      <c r="J3671" s="14">
        <f>ROUND((J3654+J3664)*$I3671,2)</f>
        <v>0</v>
      </c>
      <c r="K3671" s="4"/>
      <c r="L3671" s="4"/>
    </row>
    <row r="3672" spans="1:12" ht="18" customHeight="1" x14ac:dyDescent="0.2">
      <c r="A3672" s="50">
        <f t="shared" si="2658"/>
        <v>3</v>
      </c>
      <c r="B3672" s="50" t="str">
        <f t="shared" si="2658"/>
        <v>Vigilante armado noturno - 12x36h</v>
      </c>
      <c r="C3672" s="50" t="str">
        <f t="shared" si="2658"/>
        <v>ITAJAÍ</v>
      </c>
      <c r="D3672" s="10" t="str">
        <f>Raiz!$B$54</f>
        <v>F</v>
      </c>
      <c r="E3672" s="563" t="str">
        <f>Raiz!$C$54</f>
        <v>SEBRAE</v>
      </c>
      <c r="F3672" s="563"/>
      <c r="G3672" s="563"/>
      <c r="H3672" s="563"/>
      <c r="I3672" s="15">
        <f>Raiz!$G$54</f>
        <v>6.0000000000000001E-3</v>
      </c>
      <c r="J3672" s="14">
        <f>ROUND((J3654+J3664)*$I3672,2)</f>
        <v>0</v>
      </c>
      <c r="K3672" s="4"/>
      <c r="L3672" s="4"/>
    </row>
    <row r="3673" spans="1:12" ht="18" customHeight="1" x14ac:dyDescent="0.2">
      <c r="A3673" s="50">
        <f t="shared" si="2658"/>
        <v>3</v>
      </c>
      <c r="B3673" s="50" t="str">
        <f t="shared" si="2658"/>
        <v>Vigilante armado noturno - 12x36h</v>
      </c>
      <c r="C3673" s="50" t="str">
        <f t="shared" si="2658"/>
        <v>ITAJAÍ</v>
      </c>
      <c r="D3673" s="10" t="str">
        <f>Raiz!$B$55</f>
        <v>G</v>
      </c>
      <c r="E3673" s="563" t="str">
        <f>Raiz!$C$55</f>
        <v>INCRA</v>
      </c>
      <c r="F3673" s="563"/>
      <c r="G3673" s="563"/>
      <c r="H3673" s="563"/>
      <c r="I3673" s="15">
        <f>Raiz!$G$55</f>
        <v>2E-3</v>
      </c>
      <c r="J3673" s="14">
        <f>ROUND((J3654+J3664)*$I3673,2)</f>
        <v>0</v>
      </c>
      <c r="K3673" s="4"/>
      <c r="L3673" s="4"/>
    </row>
    <row r="3674" spans="1:12" ht="18" customHeight="1" x14ac:dyDescent="0.2">
      <c r="A3674" s="50">
        <f t="shared" si="2658"/>
        <v>3</v>
      </c>
      <c r="B3674" s="50" t="str">
        <f t="shared" si="2658"/>
        <v>Vigilante armado noturno - 12x36h</v>
      </c>
      <c r="C3674" s="50" t="str">
        <f t="shared" si="2658"/>
        <v>ITAJAÍ</v>
      </c>
      <c r="D3674" s="10" t="str">
        <f>Raiz!$B$56</f>
        <v>H</v>
      </c>
      <c r="E3674" s="563" t="str">
        <f>Raiz!$C$56</f>
        <v>FGTS</v>
      </c>
      <c r="F3674" s="563"/>
      <c r="G3674" s="563"/>
      <c r="H3674" s="563"/>
      <c r="I3674" s="15">
        <f>Raiz!$G$56</f>
        <v>0.08</v>
      </c>
      <c r="J3674" s="14">
        <f>ROUND((J3654+J3664)*$I3674,2)</f>
        <v>0</v>
      </c>
      <c r="K3674" s="4"/>
      <c r="L3674" s="4"/>
    </row>
    <row r="3675" spans="1:12" ht="18" customHeight="1" thickBot="1" x14ac:dyDescent="0.25">
      <c r="A3675" s="50">
        <f t="shared" si="2658"/>
        <v>3</v>
      </c>
      <c r="B3675" s="50" t="str">
        <f t="shared" si="2658"/>
        <v>Vigilante armado noturno - 12x36h</v>
      </c>
      <c r="C3675" s="50" t="str">
        <f t="shared" si="2658"/>
        <v>ITAJAÍ</v>
      </c>
      <c r="D3675" s="653" t="str">
        <f>Raiz!$B$57</f>
        <v>Total do Submódulo 2.2</v>
      </c>
      <c r="E3675" s="653"/>
      <c r="F3675" s="653"/>
      <c r="G3675" s="653"/>
      <c r="H3675" s="653"/>
      <c r="I3675" s="16">
        <f>SUM(I3667:I3674)</f>
        <v>0.36800000000000005</v>
      </c>
      <c r="J3675" s="13">
        <f>SUM(J3667:J3674)</f>
        <v>0</v>
      </c>
      <c r="K3675" s="4"/>
      <c r="L3675" s="4"/>
    </row>
    <row r="3676" spans="1:12" ht="14.1" customHeight="1" thickBot="1" x14ac:dyDescent="0.25">
      <c r="A3676" s="50">
        <f t="shared" si="2658"/>
        <v>3</v>
      </c>
      <c r="B3676" s="50" t="str">
        <f t="shared" si="2658"/>
        <v>Vigilante armado noturno - 12x36h</v>
      </c>
      <c r="C3676" s="50" t="str">
        <f t="shared" si="2658"/>
        <v>ITAJAÍ</v>
      </c>
      <c r="D3676" s="4"/>
      <c r="E3676" s="4"/>
      <c r="F3676" s="4"/>
      <c r="G3676" s="4"/>
      <c r="H3676" s="4"/>
      <c r="I3676" s="4"/>
      <c r="J3676" s="4"/>
      <c r="K3676" s="4"/>
      <c r="L3676" s="4"/>
    </row>
    <row r="3677" spans="1:12" ht="18" customHeight="1" x14ac:dyDescent="0.2">
      <c r="A3677" s="50">
        <f t="shared" ref="A3677:C3693" si="2659">A3676</f>
        <v>3</v>
      </c>
      <c r="B3677" s="50" t="str">
        <f t="shared" si="2659"/>
        <v>Vigilante armado noturno - 12x36h</v>
      </c>
      <c r="C3677" s="50" t="str">
        <f t="shared" si="2659"/>
        <v>ITAJAÍ</v>
      </c>
      <c r="D3677" s="564" t="str">
        <f>Raiz!$B$59</f>
        <v xml:space="preserve"> Submódulo 2.3 - Benefícios Mensais e Diários</v>
      </c>
      <c r="E3677" s="564"/>
      <c r="F3677" s="564"/>
      <c r="G3677" s="564"/>
      <c r="H3677" s="564"/>
      <c r="I3677" s="564"/>
      <c r="J3677" s="565"/>
      <c r="K3677" s="4"/>
      <c r="L3677" s="4"/>
    </row>
    <row r="3678" spans="1:12" ht="18" customHeight="1" x14ac:dyDescent="0.2">
      <c r="A3678" s="50">
        <f t="shared" si="2659"/>
        <v>3</v>
      </c>
      <c r="B3678" s="50" t="str">
        <f t="shared" si="2659"/>
        <v>Vigilante armado noturno - 12x36h</v>
      </c>
      <c r="C3678" s="50" t="str">
        <f t="shared" si="2659"/>
        <v>ITAJAÍ</v>
      </c>
      <c r="D3678" s="10" t="str">
        <f>Raiz!$B$60</f>
        <v>A</v>
      </c>
      <c r="E3678" s="241" t="str">
        <f>Raiz!$C$60</f>
        <v>Transporte</v>
      </c>
      <c r="F3678" s="85" t="str">
        <f>Raiz!$D$60</f>
        <v>Quantidade</v>
      </c>
      <c r="G3678" s="74">
        <f>VLOOKUP(G3625,Base!$B$463:$L$482,J3630+1,FALSE)</f>
        <v>60</v>
      </c>
      <c r="H3678" s="38"/>
      <c r="I3678" s="18"/>
      <c r="J3678" s="11">
        <f>IF(ROUND((G3678*G3643)-(J3648*0.06),2)&lt;0,0,ROUND((G3678*G3643)-(J3648*0.06),2))</f>
        <v>217.8</v>
      </c>
      <c r="K3678" s="4"/>
      <c r="L3678" s="4"/>
    </row>
    <row r="3679" spans="1:12" ht="18" customHeight="1" x14ac:dyDescent="0.2">
      <c r="A3679" s="50">
        <f t="shared" si="2659"/>
        <v>3</v>
      </c>
      <c r="B3679" s="50" t="str">
        <f t="shared" si="2659"/>
        <v>Vigilante armado noturno - 12x36h</v>
      </c>
      <c r="C3679" s="50" t="str">
        <f t="shared" si="2659"/>
        <v>ITAJAÍ</v>
      </c>
      <c r="D3679" s="10" t="str">
        <f>Raiz!$B$61</f>
        <v>B</v>
      </c>
      <c r="E3679" s="241" t="str">
        <f>Raiz!$C$61</f>
        <v>Auxílio Alimentação</v>
      </c>
      <c r="F3679" s="85" t="str">
        <f>Raiz!$D$61</f>
        <v>Quantidade</v>
      </c>
      <c r="G3679" s="74">
        <f>VLOOKUP(G3625,Base!$B$511:$L$530,J3630+1,FALSE)</f>
        <v>30</v>
      </c>
      <c r="H3679" s="38" t="s">
        <v>145</v>
      </c>
      <c r="I3679" s="18">
        <f>VLOOKUP(G3625,Base!$B$535:$L$554,J3630+1,FALSE)</f>
        <v>0.2</v>
      </c>
      <c r="J3679" s="11">
        <f>ROUND(G3644*G3679*(1-I3679),2)</f>
        <v>744</v>
      </c>
      <c r="K3679" s="239"/>
      <c r="L3679" s="239"/>
    </row>
    <row r="3680" spans="1:12" ht="18" customHeight="1" x14ac:dyDescent="0.2">
      <c r="A3680" s="50">
        <f t="shared" si="2659"/>
        <v>3</v>
      </c>
      <c r="B3680" s="50" t="str">
        <f t="shared" si="2659"/>
        <v>Vigilante armado noturno - 12x36h</v>
      </c>
      <c r="C3680" s="50" t="str">
        <f t="shared" si="2659"/>
        <v>ITAJAÍ</v>
      </c>
      <c r="D3680" s="10" t="str">
        <f>Raiz!$B$62</f>
        <v>C</v>
      </c>
      <c r="E3680" s="521" t="str">
        <f>Raiz!$C$62</f>
        <v>Convênio Saúde</v>
      </c>
      <c r="F3680" s="521"/>
      <c r="G3680" s="521"/>
      <c r="H3680" s="521"/>
      <c r="I3680" s="521"/>
      <c r="J3680" s="11">
        <f>VLOOKUP(G3625,Base!$B$583:$O$602,J3630+1,FALSE)</f>
        <v>28</v>
      </c>
      <c r="K3680" s="239"/>
      <c r="L3680" s="239"/>
    </row>
    <row r="3681" spans="1:12" ht="18" customHeight="1" x14ac:dyDescent="0.2">
      <c r="A3681" s="50">
        <f t="shared" si="2659"/>
        <v>3</v>
      </c>
      <c r="B3681" s="50" t="str">
        <f t="shared" si="2659"/>
        <v>Vigilante armado noturno - 12x36h</v>
      </c>
      <c r="C3681" s="50" t="str">
        <f t="shared" si="2659"/>
        <v>ITAJAÍ</v>
      </c>
      <c r="D3681" s="10" t="str">
        <f>Raiz!$B$63</f>
        <v>D</v>
      </c>
      <c r="E3681" s="521" t="str">
        <f>Raiz!$C$63</f>
        <v>Benefício Social Familiar</v>
      </c>
      <c r="F3681" s="521"/>
      <c r="G3681" s="521"/>
      <c r="H3681" s="521"/>
      <c r="I3681" s="521"/>
      <c r="J3681" s="11">
        <f>VLOOKUP(G3625,Base!$B$607:$O$626,J3630+1,FALSE)</f>
        <v>0</v>
      </c>
      <c r="K3681" s="239"/>
      <c r="L3681" s="239"/>
    </row>
    <row r="3682" spans="1:12" ht="18" customHeight="1" x14ac:dyDescent="0.2">
      <c r="A3682" s="50">
        <f t="shared" si="2659"/>
        <v>3</v>
      </c>
      <c r="B3682" s="50" t="str">
        <f t="shared" si="2659"/>
        <v>Vigilante armado noturno - 12x36h</v>
      </c>
      <c r="C3682" s="50" t="str">
        <f t="shared" si="2659"/>
        <v>ITAJAÍ</v>
      </c>
      <c r="D3682" s="10" t="str">
        <f>Raiz!$B$64</f>
        <v>E</v>
      </c>
      <c r="E3682" s="527" t="str">
        <f>Raiz!$C$64</f>
        <v>Adicional de Assiduidade</v>
      </c>
      <c r="F3682" s="527"/>
      <c r="G3682" s="527"/>
      <c r="H3682" s="527"/>
      <c r="I3682" s="18">
        <f>VLOOKUP(G3625,Base!$B$631:$O$650,J3630+1,FALSE)</f>
        <v>7.0000000000000007E-2</v>
      </c>
      <c r="J3682" s="11">
        <f>ROUND(I3682*J3658,2)</f>
        <v>0</v>
      </c>
      <c r="K3682" s="239"/>
      <c r="L3682" s="239"/>
    </row>
    <row r="3683" spans="1:12" ht="18" customHeight="1" x14ac:dyDescent="0.2">
      <c r="A3683" s="50">
        <f t="shared" si="2659"/>
        <v>3</v>
      </c>
      <c r="B3683" s="50" t="str">
        <f t="shared" si="2659"/>
        <v>Vigilante armado noturno - 12x36h</v>
      </c>
      <c r="C3683" s="50" t="str">
        <f t="shared" si="2659"/>
        <v>ITAJAÍ</v>
      </c>
      <c r="D3683" s="10" t="str">
        <f>Raiz!$B$65</f>
        <v>F</v>
      </c>
      <c r="E3683" s="521" t="str">
        <f>Raiz!$C$65</f>
        <v>Seguro de Vida</v>
      </c>
      <c r="F3683" s="521"/>
      <c r="G3683" s="521"/>
      <c r="H3683" s="521"/>
      <c r="I3683" s="521"/>
      <c r="J3683" s="11">
        <f>VLOOKUP(G3625,Base!$B$655:$O$674,J3630+1,FALSE)</f>
        <v>0</v>
      </c>
      <c r="K3683" s="239"/>
      <c r="L3683" s="239"/>
    </row>
    <row r="3684" spans="1:12" ht="18" customHeight="1" x14ac:dyDescent="0.2">
      <c r="A3684" s="50">
        <f t="shared" si="2659"/>
        <v>3</v>
      </c>
      <c r="B3684" s="50" t="str">
        <f t="shared" si="2659"/>
        <v>Vigilante armado noturno - 12x36h</v>
      </c>
      <c r="C3684" s="50" t="str">
        <f t="shared" si="2659"/>
        <v>ITAJAÍ</v>
      </c>
      <c r="D3684" s="10" t="str">
        <f>Raiz!$B$66</f>
        <v>G</v>
      </c>
      <c r="E3684" s="521" t="str">
        <f>Raiz!$C$66</f>
        <v>Auxílio funeral</v>
      </c>
      <c r="F3684" s="583"/>
      <c r="G3684" s="583"/>
      <c r="H3684" s="583"/>
      <c r="I3684" s="584"/>
      <c r="J3684" s="11">
        <f>VLOOKUP(G3625,Base!$B$679:$L$698,J3630+1,FALSE)</f>
        <v>0</v>
      </c>
      <c r="K3684" s="239"/>
      <c r="L3684" s="239"/>
    </row>
    <row r="3685" spans="1:12" ht="18" customHeight="1" x14ac:dyDescent="0.2">
      <c r="A3685" s="50">
        <f t="shared" si="2659"/>
        <v>3</v>
      </c>
      <c r="B3685" s="50" t="str">
        <f t="shared" si="2659"/>
        <v>Vigilante armado noturno - 12x36h</v>
      </c>
      <c r="C3685" s="50" t="str">
        <f t="shared" si="2659"/>
        <v>ITAJAÍ</v>
      </c>
      <c r="D3685" s="10" t="str">
        <f>Raiz!$B$67</f>
        <v>H</v>
      </c>
      <c r="E3685" s="521" t="str">
        <f>Raiz!$C$67</f>
        <v>Outros</v>
      </c>
      <c r="F3685" s="521"/>
      <c r="G3685" s="521"/>
      <c r="H3685" s="521"/>
      <c r="I3685" s="521"/>
      <c r="J3685" s="11">
        <f>VLOOKUP(G3625,Base!$B$703:$O$722,J3630+1,FALSE)</f>
        <v>0</v>
      </c>
      <c r="K3685" s="239"/>
      <c r="L3685" s="239"/>
    </row>
    <row r="3686" spans="1:12" ht="18" customHeight="1" thickBot="1" x14ac:dyDescent="0.25">
      <c r="A3686" s="50">
        <f t="shared" si="2659"/>
        <v>3</v>
      </c>
      <c r="B3686" s="50" t="str">
        <f t="shared" si="2659"/>
        <v>Vigilante armado noturno - 12x36h</v>
      </c>
      <c r="C3686" s="50" t="str">
        <f t="shared" si="2659"/>
        <v>ITAJAÍ</v>
      </c>
      <c r="D3686" s="619" t="str">
        <f>Raiz!$B$68</f>
        <v> Total do Submódulo 2.3</v>
      </c>
      <c r="E3686" s="619"/>
      <c r="F3686" s="619"/>
      <c r="G3686" s="619"/>
      <c r="H3686" s="619"/>
      <c r="I3686" s="619"/>
      <c r="J3686" s="13">
        <f>SUM(J3678:J3685)</f>
        <v>989.8</v>
      </c>
      <c r="K3686" s="4"/>
      <c r="L3686" s="4"/>
    </row>
    <row r="3687" spans="1:12" ht="14.1" customHeight="1" thickBot="1" x14ac:dyDescent="0.25">
      <c r="A3687" s="50">
        <f t="shared" si="2659"/>
        <v>3</v>
      </c>
      <c r="B3687" s="50" t="str">
        <f t="shared" si="2659"/>
        <v>Vigilante armado noturno - 12x36h</v>
      </c>
      <c r="C3687" s="50" t="str">
        <f t="shared" si="2659"/>
        <v>ITAJAÍ</v>
      </c>
      <c r="D3687" s="4"/>
      <c r="E3687" s="4"/>
      <c r="F3687" s="4"/>
      <c r="G3687" s="4"/>
      <c r="H3687" s="4"/>
      <c r="I3687" s="4"/>
      <c r="J3687" s="4"/>
      <c r="K3687" s="4"/>
      <c r="L3687" s="4"/>
    </row>
    <row r="3688" spans="1:12" ht="18" customHeight="1" x14ac:dyDescent="0.2">
      <c r="A3688" s="50">
        <f t="shared" ref="A3688:C3688" si="2660">A3687</f>
        <v>3</v>
      </c>
      <c r="B3688" s="50" t="str">
        <f t="shared" si="2660"/>
        <v>Vigilante armado noturno - 12x36h</v>
      </c>
      <c r="C3688" s="50" t="str">
        <f t="shared" si="2660"/>
        <v>ITAJAÍ</v>
      </c>
      <c r="D3688" s="669" t="str">
        <f>Raiz!$B$70</f>
        <v>Quadro-Resumo do Módulo 2 - Encargos e Benefícios Anuais, Mensais e Diários</v>
      </c>
      <c r="E3688" s="670"/>
      <c r="F3688" s="670"/>
      <c r="G3688" s="670"/>
      <c r="H3688" s="670"/>
      <c r="I3688" s="671"/>
      <c r="J3688" s="19" t="str">
        <f>Raiz!$H$70</f>
        <v>Valor R$</v>
      </c>
      <c r="K3688" s="4"/>
      <c r="L3688" s="4"/>
    </row>
    <row r="3689" spans="1:12" ht="18" customHeight="1" x14ac:dyDescent="0.2">
      <c r="A3689" s="50">
        <f t="shared" ref="A3689:C3689" si="2661">A3688</f>
        <v>3</v>
      </c>
      <c r="B3689" s="50" t="str">
        <f t="shared" si="2661"/>
        <v>Vigilante armado noturno - 12x36h</v>
      </c>
      <c r="C3689" s="50" t="str">
        <f t="shared" si="2661"/>
        <v>ITAJAÍ</v>
      </c>
      <c r="D3689" s="10" t="str">
        <f>Raiz!$B$71</f>
        <v>2.1</v>
      </c>
      <c r="E3689" s="521" t="str">
        <f>Raiz!$C$71</f>
        <v>13º Salário e Adicional de Férias</v>
      </c>
      <c r="F3689" s="668"/>
      <c r="G3689" s="668"/>
      <c r="H3689" s="668"/>
      <c r="I3689" s="584"/>
      <c r="J3689" s="17">
        <f>J3664</f>
        <v>0</v>
      </c>
      <c r="K3689" s="4"/>
      <c r="L3689" s="4"/>
    </row>
    <row r="3690" spans="1:12" ht="18" customHeight="1" x14ac:dyDescent="0.2">
      <c r="A3690" s="50">
        <f t="shared" ref="A3690:C3690" si="2662">A3689</f>
        <v>3</v>
      </c>
      <c r="B3690" s="50" t="str">
        <f t="shared" si="2662"/>
        <v>Vigilante armado noturno - 12x36h</v>
      </c>
      <c r="C3690" s="50" t="str">
        <f t="shared" si="2662"/>
        <v>ITAJAÍ</v>
      </c>
      <c r="D3690" s="10" t="str">
        <f>Raiz!$B$72</f>
        <v>2.2</v>
      </c>
      <c r="E3690" s="521" t="str">
        <f>Raiz!$C$72</f>
        <v>Encargos Previdenciários (GPS), FGTS e outras contribuições</v>
      </c>
      <c r="F3690" s="668"/>
      <c r="G3690" s="668"/>
      <c r="H3690" s="668"/>
      <c r="I3690" s="584"/>
      <c r="J3690" s="17">
        <f>J3675</f>
        <v>0</v>
      </c>
      <c r="K3690" s="4"/>
      <c r="L3690" s="4"/>
    </row>
    <row r="3691" spans="1:12" ht="18" customHeight="1" x14ac:dyDescent="0.2">
      <c r="A3691" s="50">
        <f t="shared" ref="A3691:C3691" si="2663">A3690</f>
        <v>3</v>
      </c>
      <c r="B3691" s="50" t="str">
        <f t="shared" si="2663"/>
        <v>Vigilante armado noturno - 12x36h</v>
      </c>
      <c r="C3691" s="50" t="str">
        <f t="shared" si="2663"/>
        <v>ITAJAÍ</v>
      </c>
      <c r="D3691" s="10" t="str">
        <f>Raiz!$B$73</f>
        <v>2.3</v>
      </c>
      <c r="E3691" s="521" t="str">
        <f>Raiz!$C$73</f>
        <v>Benefícios Mensais e Diários</v>
      </c>
      <c r="F3691" s="668"/>
      <c r="G3691" s="668"/>
      <c r="H3691" s="668"/>
      <c r="I3691" s="584"/>
      <c r="J3691" s="17">
        <f>J3686</f>
        <v>989.8</v>
      </c>
      <c r="K3691" s="4"/>
      <c r="L3691" s="4"/>
    </row>
    <row r="3692" spans="1:12" ht="18" customHeight="1" thickBot="1" x14ac:dyDescent="0.25">
      <c r="A3692" s="50">
        <f t="shared" ref="A3692:C3692" si="2664">A3691</f>
        <v>3</v>
      </c>
      <c r="B3692" s="50" t="str">
        <f t="shared" si="2664"/>
        <v>Vigilante armado noturno - 12x36h</v>
      </c>
      <c r="C3692" s="50" t="str">
        <f t="shared" si="2664"/>
        <v>ITAJAÍ</v>
      </c>
      <c r="D3692" s="619" t="str">
        <f>Raiz!$B$74</f>
        <v> Total do Módulo 2 - Encargos e Benefícios Anuais, mensais e Diários</v>
      </c>
      <c r="E3692" s="655"/>
      <c r="F3692" s="655"/>
      <c r="G3692" s="655"/>
      <c r="H3692" s="655"/>
      <c r="I3692" s="656"/>
      <c r="J3692" s="13">
        <f>SUM(J3689:J3691)</f>
        <v>989.8</v>
      </c>
      <c r="K3692" s="4"/>
      <c r="L3692" s="4"/>
    </row>
    <row r="3693" spans="1:12" ht="14.1" customHeight="1" thickBot="1" x14ac:dyDescent="0.25">
      <c r="A3693" s="50">
        <f t="shared" si="2659"/>
        <v>3</v>
      </c>
      <c r="B3693" s="50" t="str">
        <f t="shared" si="2659"/>
        <v>Vigilante armado noturno - 12x36h</v>
      </c>
      <c r="C3693" s="50" t="str">
        <f t="shared" si="2659"/>
        <v>ITAJAÍ</v>
      </c>
      <c r="D3693" s="4"/>
      <c r="E3693" s="4"/>
      <c r="F3693" s="4"/>
      <c r="G3693" s="4"/>
      <c r="H3693" s="4"/>
      <c r="I3693" s="4"/>
      <c r="J3693" s="4"/>
      <c r="K3693" s="4"/>
      <c r="L3693" s="4"/>
    </row>
    <row r="3694" spans="1:12" ht="18" customHeight="1" x14ac:dyDescent="0.2">
      <c r="A3694" s="50">
        <f t="shared" ref="A3694:C3694" si="2665">A3693</f>
        <v>3</v>
      </c>
      <c r="B3694" s="50" t="str">
        <f t="shared" si="2665"/>
        <v>Vigilante armado noturno - 12x36h</v>
      </c>
      <c r="C3694" s="50" t="str">
        <f t="shared" si="2665"/>
        <v>ITAJAÍ</v>
      </c>
      <c r="D3694" s="549" t="str">
        <f>Raiz!$B$76</f>
        <v>MÓDULO 3 – PROVISÃO PARA RESCISÃO</v>
      </c>
      <c r="E3694" s="550"/>
      <c r="F3694" s="550"/>
      <c r="G3694" s="550"/>
      <c r="H3694" s="551"/>
      <c r="I3694" s="1" t="str">
        <f>Raiz!$G$76</f>
        <v>%</v>
      </c>
      <c r="J3694" s="2" t="str">
        <f>Raiz!$H$76</f>
        <v>Valor R$</v>
      </c>
      <c r="K3694" s="4"/>
      <c r="L3694" s="4"/>
    </row>
    <row r="3695" spans="1:12" ht="28.5" customHeight="1" x14ac:dyDescent="0.2">
      <c r="A3695" s="50">
        <f t="shared" ref="A3695:C3695" si="2666">A3694</f>
        <v>3</v>
      </c>
      <c r="B3695" s="50" t="str">
        <f t="shared" si="2666"/>
        <v>Vigilante armado noturno - 12x36h</v>
      </c>
      <c r="C3695" s="50" t="str">
        <f t="shared" si="2666"/>
        <v>ITAJAÍ</v>
      </c>
      <c r="D3695" s="28" t="str">
        <f>Raiz!$B$77</f>
        <v>A</v>
      </c>
      <c r="E3695" s="278" t="str">
        <f>Raiz!$C$77</f>
        <v>Aviso Prévio Indenizado</v>
      </c>
      <c r="F3695" s="536" t="str">
        <f>Raiz!$D$77</f>
        <v>Cálculo do valor = [Rem/12 + 13º/12 + Férias/12 + 1/3Férias/12] x 1 x 5% de rotatividade anual</v>
      </c>
      <c r="G3695" s="537"/>
      <c r="H3695" s="618"/>
      <c r="I3695" s="12">
        <f>Raiz!$G$77</f>
        <v>4.9768518518518521E-3</v>
      </c>
      <c r="J3695" s="11">
        <f>ROUND(I3695*(J3654+J3664),2)</f>
        <v>0</v>
      </c>
      <c r="K3695" s="4"/>
      <c r="L3695" s="4"/>
    </row>
    <row r="3696" spans="1:12" ht="18" customHeight="1" x14ac:dyDescent="0.2">
      <c r="A3696" s="50">
        <f t="shared" ref="A3696:C3696" si="2667">A3695</f>
        <v>3</v>
      </c>
      <c r="B3696" s="50" t="str">
        <f t="shared" si="2667"/>
        <v>Vigilante armado noturno - 12x36h</v>
      </c>
      <c r="C3696" s="50" t="str">
        <f t="shared" si="2667"/>
        <v>ITAJAÍ</v>
      </c>
      <c r="D3696" s="10" t="str">
        <f>Raiz!$B$78</f>
        <v>B</v>
      </c>
      <c r="E3696" s="638" t="str">
        <f>Raiz!$C$78</f>
        <v>Incidência do FGTS sobre o Aviso Prévio Indenizado</v>
      </c>
      <c r="F3696" s="639"/>
      <c r="G3696" s="639"/>
      <c r="H3696" s="640"/>
      <c r="I3696" s="12">
        <f>0.08*I3695</f>
        <v>3.9814814814814818E-4</v>
      </c>
      <c r="J3696" s="11">
        <f>ROUND((J3654+J3664)*I3696,2)</f>
        <v>0</v>
      </c>
      <c r="K3696" s="4"/>
      <c r="L3696" s="4"/>
    </row>
    <row r="3697" spans="1:14" ht="18" customHeight="1" x14ac:dyDescent="0.2">
      <c r="A3697" s="50">
        <f t="shared" ref="A3697:C3697" si="2668">A3696</f>
        <v>3</v>
      </c>
      <c r="B3697" s="50" t="str">
        <f t="shared" si="2668"/>
        <v>Vigilante armado noturno - 12x36h</v>
      </c>
      <c r="C3697" s="50" t="str">
        <f t="shared" si="2668"/>
        <v>ITAJAÍ</v>
      </c>
      <c r="D3697" s="10" t="str">
        <f>Raiz!$B$79</f>
        <v>C</v>
      </c>
      <c r="E3697" s="615" t="str">
        <f>Raiz!$C$79</f>
        <v>Multa do FGTS sobre o Aviso Prévio Indenizado</v>
      </c>
      <c r="F3697" s="616"/>
      <c r="G3697" s="616"/>
      <c r="H3697" s="617"/>
      <c r="I3697" s="12">
        <f>Raiz!$G$79</f>
        <v>1.9039999999999999E-3</v>
      </c>
      <c r="J3697" s="11">
        <f>ROUND(I3697*(J3654+J3664),2)</f>
        <v>0</v>
      </c>
      <c r="K3697" s="4"/>
      <c r="L3697" s="4"/>
    </row>
    <row r="3698" spans="1:14" ht="24.75" customHeight="1" x14ac:dyDescent="0.2">
      <c r="A3698" s="50">
        <f t="shared" ref="A3698:C3698" si="2669">A3697</f>
        <v>3</v>
      </c>
      <c r="B3698" s="50" t="str">
        <f t="shared" si="2669"/>
        <v>Vigilante armado noturno - 12x36h</v>
      </c>
      <c r="C3698" s="50" t="str">
        <f t="shared" si="2669"/>
        <v>ITAJAÍ</v>
      </c>
      <c r="D3698" s="28" t="str">
        <f>Raiz!$B$80</f>
        <v>D</v>
      </c>
      <c r="E3698" s="278" t="str">
        <f>Raiz!$C$80</f>
        <v>Aviso Prévio Trabalhado</v>
      </c>
      <c r="F3698" s="536" t="str">
        <f>Raiz!$D$80</f>
        <v>Cálculo do valor= [(Rem/30)x7]/ Qtd meses de execução do serviço x 100% dos empregados</v>
      </c>
      <c r="G3698" s="537"/>
      <c r="H3698" s="618"/>
      <c r="I3698" s="12">
        <f>1/30*7/G3627*1</f>
        <v>9.7222222222222224E-3</v>
      </c>
      <c r="J3698" s="11">
        <f>ROUND((J3654+J3664)/30*7/20,2)</f>
        <v>0</v>
      </c>
      <c r="K3698" s="4"/>
      <c r="L3698" s="4"/>
    </row>
    <row r="3699" spans="1:14" ht="18" customHeight="1" x14ac:dyDescent="0.2">
      <c r="A3699" s="50">
        <f t="shared" ref="A3699:C3699" si="2670">A3698</f>
        <v>3</v>
      </c>
      <c r="B3699" s="50" t="str">
        <f t="shared" si="2670"/>
        <v>Vigilante armado noturno - 12x36h</v>
      </c>
      <c r="C3699" s="50" t="str">
        <f t="shared" si="2670"/>
        <v>ITAJAÍ</v>
      </c>
      <c r="D3699" s="10" t="str">
        <f>Raiz!$B$81</f>
        <v>E</v>
      </c>
      <c r="E3699" s="535" t="str">
        <f>Raiz!$C$81</f>
        <v>Incidência dos encargos do submódulo 2.2 sobre o Aviso Prévio Trabalhado</v>
      </c>
      <c r="F3699" s="539"/>
      <c r="G3699" s="539"/>
      <c r="H3699" s="540"/>
      <c r="I3699" s="12">
        <f>I3675*I3698</f>
        <v>3.5777777777777782E-3</v>
      </c>
      <c r="J3699" s="11">
        <f>ROUND(I3699*(J3654+J3664),2)</f>
        <v>0</v>
      </c>
      <c r="K3699" s="4"/>
      <c r="L3699" s="4"/>
    </row>
    <row r="3700" spans="1:14" ht="18" customHeight="1" x14ac:dyDescent="0.2">
      <c r="A3700" s="50">
        <f t="shared" ref="A3700:C3700" si="2671">A3699</f>
        <v>3</v>
      </c>
      <c r="B3700" s="50" t="str">
        <f t="shared" si="2671"/>
        <v>Vigilante armado noturno - 12x36h</v>
      </c>
      <c r="C3700" s="50" t="str">
        <f t="shared" si="2671"/>
        <v>ITAJAÍ</v>
      </c>
      <c r="D3700" s="10" t="str">
        <f>Raiz!$B$82</f>
        <v>F</v>
      </c>
      <c r="E3700" s="524" t="str">
        <f>Raiz!$C$82</f>
        <v>Multa do FGTS e sobre o Aviso Prévio Trabalhado</v>
      </c>
      <c r="F3700" s="554"/>
      <c r="G3700" s="554"/>
      <c r="H3700" s="554"/>
      <c r="I3700" s="555"/>
      <c r="J3700" s="11">
        <f>ROUND((J3654+J3664)*0.08*0.4,2)</f>
        <v>0</v>
      </c>
      <c r="K3700" s="4"/>
      <c r="L3700" s="4"/>
    </row>
    <row r="3701" spans="1:14" ht="18" customHeight="1" thickBot="1" x14ac:dyDescent="0.25">
      <c r="A3701" s="50">
        <f t="shared" ref="A3701:C3701" si="2672">A3700</f>
        <v>3</v>
      </c>
      <c r="B3701" s="50" t="str">
        <f t="shared" si="2672"/>
        <v>Vigilante armado noturno - 12x36h</v>
      </c>
      <c r="C3701" s="50" t="str">
        <f t="shared" si="2672"/>
        <v>ITAJAÍ</v>
      </c>
      <c r="D3701" s="619" t="str">
        <f>Raiz!$B$83</f>
        <v>Total do Módulo 3 - Provisão para Rescisão</v>
      </c>
      <c r="E3701" s="619"/>
      <c r="F3701" s="619"/>
      <c r="G3701" s="619"/>
      <c r="H3701" s="619"/>
      <c r="I3701" s="619"/>
      <c r="J3701" s="13">
        <f>SUM(J3695:J3700)</f>
        <v>0</v>
      </c>
      <c r="K3701" s="4"/>
      <c r="L3701" s="4"/>
    </row>
    <row r="3702" spans="1:14" ht="14.1" customHeight="1" thickBot="1" x14ac:dyDescent="0.25">
      <c r="A3702" s="50">
        <f t="shared" ref="A3702:C3709" si="2673">A3701</f>
        <v>3</v>
      </c>
      <c r="B3702" s="50" t="str">
        <f t="shared" si="2673"/>
        <v>Vigilante armado noturno - 12x36h</v>
      </c>
      <c r="C3702" s="50" t="str">
        <f t="shared" si="2673"/>
        <v>ITAJAÍ</v>
      </c>
      <c r="D3702" s="4"/>
      <c r="E3702" s="4"/>
      <c r="F3702" s="4"/>
      <c r="G3702" s="4"/>
      <c r="H3702" s="4"/>
      <c r="I3702" s="4"/>
      <c r="J3702" s="4"/>
      <c r="K3702" s="4"/>
      <c r="L3702" s="4"/>
    </row>
    <row r="3703" spans="1:14" ht="18" customHeight="1" x14ac:dyDescent="0.2">
      <c r="A3703" s="50">
        <f t="shared" si="2673"/>
        <v>3</v>
      </c>
      <c r="B3703" s="50" t="str">
        <f t="shared" si="2673"/>
        <v>Vigilante armado noturno - 12x36h</v>
      </c>
      <c r="C3703" s="50" t="str">
        <f t="shared" si="2673"/>
        <v>ITAJAÍ</v>
      </c>
      <c r="D3703" s="549" t="str">
        <f>Raiz!$B$85</f>
        <v>MÓDULO 4 – CUSTO DE REPOSIÇÃO DO PROFISSIONAL AUSENTE</v>
      </c>
      <c r="E3703" s="550"/>
      <c r="F3703" s="550"/>
      <c r="G3703" s="550"/>
      <c r="H3703" s="551"/>
      <c r="I3703" s="43" t="str">
        <f>Raiz!$G$85</f>
        <v>%</v>
      </c>
      <c r="J3703" s="40" t="str">
        <f>Raiz!$H$85</f>
        <v>Valor R$</v>
      </c>
      <c r="K3703" s="4"/>
      <c r="L3703" s="4"/>
    </row>
    <row r="3704" spans="1:14" ht="39.950000000000003" customHeight="1" x14ac:dyDescent="0.2">
      <c r="A3704" s="50">
        <f t="shared" ref="A3704:C3704" si="2674">A3703</f>
        <v>3</v>
      </c>
      <c r="B3704" s="50" t="str">
        <f t="shared" si="2674"/>
        <v>Vigilante armado noturno - 12x36h</v>
      </c>
      <c r="C3704" s="50" t="str">
        <f t="shared" si="2674"/>
        <v>ITAJAÍ</v>
      </c>
      <c r="D370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3704" s="537"/>
      <c r="F3704" s="537"/>
      <c r="G3704" s="537"/>
      <c r="H3704" s="537"/>
      <c r="I3704" s="537"/>
      <c r="J3704" s="621"/>
      <c r="K3704" s="4"/>
      <c r="L3704" s="4"/>
    </row>
    <row r="3705" spans="1:14" ht="24.75" customHeight="1" x14ac:dyDescent="0.2">
      <c r="A3705" s="50">
        <f t="shared" ref="A3705:C3705" si="2675">A3704</f>
        <v>3</v>
      </c>
      <c r="B3705" s="50" t="str">
        <f t="shared" si="2675"/>
        <v>Vigilante armado noturno - 12x36h</v>
      </c>
      <c r="C3705" s="50" t="str">
        <f t="shared" si="2675"/>
        <v>ITAJAÍ</v>
      </c>
      <c r="D3705" s="622" t="str">
        <f>Raiz!$B$87</f>
        <v>MÓDULO 1</v>
      </c>
      <c r="E3705" s="553"/>
      <c r="F3705" s="44" t="str">
        <f>Raiz!$D$87</f>
        <v>MÓDULO 2
(sem VA e VT ou sem VT)</v>
      </c>
      <c r="G3705" s="44" t="str">
        <f>Raiz!$E$87</f>
        <v>MÓDULO 3</v>
      </c>
      <c r="H3705" s="552" t="str">
        <f>Raiz!$F$87</f>
        <v>BCCPA</v>
      </c>
      <c r="I3705" s="553"/>
      <c r="J3705" s="243" t="str">
        <f>Raiz!$H$87</f>
        <v>VA nas Férias</v>
      </c>
      <c r="K3705" s="4"/>
      <c r="L3705" s="4"/>
    </row>
    <row r="3706" spans="1:14" ht="18" customHeight="1" x14ac:dyDescent="0.2">
      <c r="A3706" s="50">
        <f t="shared" ref="A3706:C3706" si="2676">A3705</f>
        <v>3</v>
      </c>
      <c r="B3706" s="50" t="str">
        <f t="shared" si="2676"/>
        <v>Vigilante armado noturno - 12x36h</v>
      </c>
      <c r="C3706" s="50" t="str">
        <f t="shared" si="2676"/>
        <v>ITAJAÍ</v>
      </c>
      <c r="D3706" s="559">
        <f>J3658</f>
        <v>0</v>
      </c>
      <c r="E3706" s="604"/>
      <c r="F3706" s="26">
        <f>IF(J3706="S",(J3692-J3678),IF(J3706="N",(J3692-(J3678+J3679))))</f>
        <v>28</v>
      </c>
      <c r="G3706" s="26">
        <f>J3701</f>
        <v>0</v>
      </c>
      <c r="H3706" s="603">
        <f>SUM(D3706:G3706)</f>
        <v>28</v>
      </c>
      <c r="I3706" s="604"/>
      <c r="J3706" s="244" t="str">
        <f>VLOOKUP($G3625,Base!$B$559:$L$578,$J3630+1,FALSE)</f>
        <v>N</v>
      </c>
      <c r="K3706" s="4"/>
      <c r="L3706" s="51"/>
      <c r="N3706" s="90"/>
    </row>
    <row r="3707" spans="1:14" ht="18" customHeight="1" x14ac:dyDescent="0.2">
      <c r="A3707" s="50">
        <f t="shared" si="2673"/>
        <v>3</v>
      </c>
      <c r="B3707" s="50" t="str">
        <f t="shared" si="2673"/>
        <v>Vigilante armado noturno - 12x36h</v>
      </c>
      <c r="C3707" s="50" t="str">
        <f t="shared" si="2673"/>
        <v>ITAJAÍ</v>
      </c>
      <c r="D3707" s="626" t="str">
        <f>Raiz!$B$89</f>
        <v>Submódulo 4.1 Substituto nas Ausências Legais</v>
      </c>
      <c r="E3707" s="627"/>
      <c r="F3707" s="627"/>
      <c r="G3707" s="627"/>
      <c r="H3707" s="627"/>
      <c r="I3707" s="627"/>
      <c r="J3707" s="628"/>
      <c r="K3707" s="4"/>
      <c r="L3707" s="4"/>
    </row>
    <row r="3708" spans="1:14" ht="18" customHeight="1" x14ac:dyDescent="0.2">
      <c r="A3708" s="50">
        <f t="shared" si="2673"/>
        <v>3</v>
      </c>
      <c r="B3708" s="50" t="str">
        <f t="shared" si="2673"/>
        <v>Vigilante armado noturno - 12x36h</v>
      </c>
      <c r="C3708" s="50" t="str">
        <f t="shared" si="2673"/>
        <v>ITAJAÍ</v>
      </c>
      <c r="D3708" s="28" t="str">
        <f>Raiz!$B$90</f>
        <v>A</v>
      </c>
      <c r="E3708" s="542" t="str">
        <f>Raiz!$C$90</f>
        <v>Substituto na cobertura de Férias</v>
      </c>
      <c r="F3708" s="542"/>
      <c r="G3708" s="542" t="str">
        <f>Raiz!$E$90</f>
        <v>Cálculo do valor=BCCPA/12</v>
      </c>
      <c r="H3708" s="542"/>
      <c r="I3708" s="29">
        <f>Raiz!$G$90</f>
        <v>8.3333333333333329E-2</v>
      </c>
      <c r="J3708" s="11">
        <f>ROUND(H3706/12,2)</f>
        <v>2.33</v>
      </c>
      <c r="K3708" s="4"/>
      <c r="L3708" s="4"/>
    </row>
    <row r="3709" spans="1:14" ht="18" customHeight="1" x14ac:dyDescent="0.2">
      <c r="A3709" s="50">
        <f t="shared" si="2673"/>
        <v>3</v>
      </c>
      <c r="B3709" s="50" t="str">
        <f t="shared" si="2673"/>
        <v>Vigilante armado noturno - 12x36h</v>
      </c>
      <c r="C3709" s="50" t="str">
        <f t="shared" si="2673"/>
        <v>ITAJAÍ</v>
      </c>
      <c r="D3709" s="10" t="str">
        <f>Raiz!$B$91</f>
        <v>B</v>
      </c>
      <c r="E3709" s="535" t="str">
        <f>Raiz!$C$91</f>
        <v>Substituto na cobertura de Ausências Legais</v>
      </c>
      <c r="F3709" s="540"/>
      <c r="G3709" s="535" t="str">
        <f>Raiz!$E$91</f>
        <v>Cálculo do valor=[(BCCPA/30)x1dia]/12</v>
      </c>
      <c r="H3709" s="540"/>
      <c r="I3709" s="12">
        <f>Raiz!$G$91</f>
        <v>2.7777777777777779E-3</v>
      </c>
      <c r="J3709" s="11">
        <f>ROUND(I3709*H3706,2)</f>
        <v>0.08</v>
      </c>
      <c r="K3709" s="4"/>
      <c r="L3709" s="4"/>
    </row>
    <row r="3710" spans="1:14" ht="18" customHeight="1" x14ac:dyDescent="0.2">
      <c r="A3710" s="50">
        <f t="shared" ref="A3710:C3725" si="2677">A3709</f>
        <v>3</v>
      </c>
      <c r="B3710" s="50" t="str">
        <f t="shared" si="2677"/>
        <v>Vigilante armado noturno - 12x36h</v>
      </c>
      <c r="C3710" s="50" t="str">
        <f t="shared" si="2677"/>
        <v>ITAJAÍ</v>
      </c>
      <c r="D3710" s="10" t="str">
        <f>Raiz!$B$92</f>
        <v>C</v>
      </c>
      <c r="E3710" s="524" t="str">
        <f>Raiz!$C$92</f>
        <v>Substituto na cobertura de Licença-Paternidade</v>
      </c>
      <c r="F3710" s="525"/>
      <c r="G3710" s="524" t="str">
        <f>Raiz!$E$92</f>
        <v>Cálculo do valor={[(BCCPA/30)x5dias]/12}x1,5%</v>
      </c>
      <c r="H3710" s="525"/>
      <c r="I3710" s="12">
        <f>Raiz!$G$92</f>
        <v>2.0833333333333332E-4</v>
      </c>
      <c r="J3710" s="11">
        <f>ROUND(I3710*H3706,2)</f>
        <v>0.01</v>
      </c>
      <c r="K3710" s="4"/>
      <c r="L3710" s="4"/>
    </row>
    <row r="3711" spans="1:14" ht="18" customHeight="1" x14ac:dyDescent="0.2">
      <c r="A3711" s="50">
        <f t="shared" si="2677"/>
        <v>3</v>
      </c>
      <c r="B3711" s="50" t="str">
        <f t="shared" si="2677"/>
        <v>Vigilante armado noturno - 12x36h</v>
      </c>
      <c r="C3711" s="50" t="str">
        <f t="shared" si="2677"/>
        <v>ITAJAÍ</v>
      </c>
      <c r="D3711" s="10" t="str">
        <f>Raiz!$B$93</f>
        <v>D</v>
      </c>
      <c r="E3711" s="524" t="str">
        <f>Raiz!$C$93</f>
        <v>Substituto na cobertura de Ausência por acidente de trab.</v>
      </c>
      <c r="F3711" s="525"/>
      <c r="G3711" s="524" t="str">
        <f>Raiz!$E$93</f>
        <v>Cálculo do valor={[(BCCPA/30)x15dias]/12}x0,78%</v>
      </c>
      <c r="H3711" s="525"/>
      <c r="I3711" s="12">
        <f>Raiz!$G$93</f>
        <v>3.2499999999999999E-4</v>
      </c>
      <c r="J3711" s="11">
        <f>ROUND(I3711*H3706,2)</f>
        <v>0.01</v>
      </c>
      <c r="K3711" s="4"/>
      <c r="L3711" s="4"/>
    </row>
    <row r="3712" spans="1:14" ht="18" customHeight="1" x14ac:dyDescent="0.2">
      <c r="A3712" s="50">
        <f t="shared" si="2677"/>
        <v>3</v>
      </c>
      <c r="B3712" s="50" t="str">
        <f t="shared" si="2677"/>
        <v>Vigilante armado noturno - 12x36h</v>
      </c>
      <c r="C3712" s="50" t="str">
        <f t="shared" si="2677"/>
        <v>ITAJAÍ</v>
      </c>
      <c r="D3712" s="10" t="str">
        <f>Raiz!$B$94</f>
        <v>E</v>
      </c>
      <c r="E3712" s="524" t="str">
        <f>Raiz!$C$94</f>
        <v>Substituto na cobertura de Afastamento Maternidade</v>
      </c>
      <c r="F3712" s="525"/>
      <c r="G3712" s="524" t="str">
        <f>Raiz!$E$94</f>
        <v>Cálculo do valor = {[(FÉRIAS + 1/3 FÉRIAS)/12]x(4/12)}x2%</v>
      </c>
      <c r="H3712" s="526"/>
      <c r="I3712" s="555"/>
      <c r="J3712" s="11">
        <f>ROUND((((J3658+J3658/3)/12)*4/12)*2%,2)</f>
        <v>0</v>
      </c>
      <c r="K3712" s="4"/>
      <c r="L3712" s="4"/>
    </row>
    <row r="3713" spans="1:12" ht="18" customHeight="1" x14ac:dyDescent="0.2">
      <c r="A3713" s="50">
        <f t="shared" si="2677"/>
        <v>3</v>
      </c>
      <c r="B3713" s="50" t="str">
        <f t="shared" si="2677"/>
        <v>Vigilante armado noturno - 12x36h</v>
      </c>
      <c r="C3713" s="50" t="str">
        <f t="shared" si="2677"/>
        <v>ITAJAÍ</v>
      </c>
      <c r="D3713" s="10" t="str">
        <f>Raiz!$B$95</f>
        <v>F</v>
      </c>
      <c r="E3713" s="524" t="str">
        <f>Raiz!$C$95</f>
        <v xml:space="preserve">Substituto na cobertura de outras ausências (especificar) </v>
      </c>
      <c r="F3713" s="554"/>
      <c r="G3713" s="554"/>
      <c r="H3713" s="554"/>
      <c r="I3713" s="555"/>
      <c r="J3713" s="20"/>
      <c r="K3713" s="4"/>
      <c r="L3713" s="4"/>
    </row>
    <row r="3714" spans="1:12" ht="18" customHeight="1" thickBot="1" x14ac:dyDescent="0.25">
      <c r="A3714" s="50">
        <f t="shared" si="2677"/>
        <v>3</v>
      </c>
      <c r="B3714" s="50" t="str">
        <f t="shared" si="2677"/>
        <v>Vigilante armado noturno - 12x36h</v>
      </c>
      <c r="C3714" s="50" t="str">
        <f t="shared" si="2677"/>
        <v>ITAJAÍ</v>
      </c>
      <c r="D3714" s="619" t="str">
        <f>Raiz!$B$96</f>
        <v> Total do Módulo 4 - Custo de Reposição do Profissional Ausente</v>
      </c>
      <c r="E3714" s="619"/>
      <c r="F3714" s="619"/>
      <c r="G3714" s="619"/>
      <c r="H3714" s="619"/>
      <c r="I3714" s="619"/>
      <c r="J3714" s="13">
        <f>SUM(J3708:J3713)</f>
        <v>2.4299999999999997</v>
      </c>
      <c r="K3714" s="4"/>
      <c r="L3714" s="4"/>
    </row>
    <row r="3715" spans="1:12" ht="11.25" customHeight="1" thickBot="1" x14ac:dyDescent="0.25">
      <c r="A3715" s="50">
        <f t="shared" si="2677"/>
        <v>3</v>
      </c>
      <c r="B3715" s="50" t="str">
        <f t="shared" si="2677"/>
        <v>Vigilante armado noturno - 12x36h</v>
      </c>
      <c r="C3715" s="50" t="str">
        <f t="shared" si="2677"/>
        <v>ITAJAÍ</v>
      </c>
      <c r="D3715" s="4"/>
      <c r="E3715" s="4"/>
      <c r="F3715" s="4"/>
      <c r="G3715" s="4"/>
      <c r="H3715" s="4"/>
      <c r="I3715" s="4"/>
      <c r="J3715" s="4"/>
      <c r="K3715" s="4"/>
      <c r="L3715" s="4"/>
    </row>
    <row r="3716" spans="1:12" ht="18" customHeight="1" x14ac:dyDescent="0.2">
      <c r="A3716" s="50">
        <f t="shared" si="2677"/>
        <v>3</v>
      </c>
      <c r="B3716" s="50" t="str">
        <f t="shared" si="2677"/>
        <v>Vigilante armado noturno - 12x36h</v>
      </c>
      <c r="C3716" s="50" t="str">
        <f t="shared" si="2677"/>
        <v>ITAJAÍ</v>
      </c>
      <c r="D3716" s="556" t="str">
        <f>Raiz!$B$98</f>
        <v>MÓDULO 5 - INSUMOS DIVERSOS</v>
      </c>
      <c r="E3716" s="557"/>
      <c r="F3716" s="557"/>
      <c r="G3716" s="557"/>
      <c r="H3716" s="557"/>
      <c r="I3716" s="558"/>
      <c r="J3716" s="2" t="str">
        <f>Raiz!$H$98</f>
        <v>Valor R$</v>
      </c>
      <c r="K3716" s="4"/>
      <c r="L3716" s="4"/>
    </row>
    <row r="3717" spans="1:12" ht="18" customHeight="1" x14ac:dyDescent="0.2">
      <c r="A3717" s="50">
        <f t="shared" si="2677"/>
        <v>3</v>
      </c>
      <c r="B3717" s="50" t="str">
        <f t="shared" si="2677"/>
        <v>Vigilante armado noturno - 12x36h</v>
      </c>
      <c r="C3717" s="50" t="str">
        <f t="shared" si="2677"/>
        <v>ITAJAÍ</v>
      </c>
      <c r="D3717" s="10" t="str">
        <f>Raiz!$B$99</f>
        <v>A</v>
      </c>
      <c r="E3717" s="521" t="str">
        <f>Raiz!$C$99</f>
        <v>Uniformes</v>
      </c>
      <c r="F3717" s="521"/>
      <c r="G3717" s="521"/>
      <c r="H3717" s="521"/>
      <c r="I3717" s="521"/>
      <c r="J3717" s="11">
        <f>VLOOKUP(G3625,Base!$B$727:$L$746,J3630+1,FALSE)</f>
        <v>0</v>
      </c>
      <c r="K3717" s="239"/>
      <c r="L3717" s="239"/>
    </row>
    <row r="3718" spans="1:12" ht="18" customHeight="1" x14ac:dyDescent="0.2">
      <c r="A3718" s="50">
        <f t="shared" si="2677"/>
        <v>3</v>
      </c>
      <c r="B3718" s="50" t="str">
        <f t="shared" si="2677"/>
        <v>Vigilante armado noturno - 12x36h</v>
      </c>
      <c r="C3718" s="50" t="str">
        <f t="shared" si="2677"/>
        <v>ITAJAÍ</v>
      </c>
      <c r="D3718" s="10" t="str">
        <f>Raiz!$B$100</f>
        <v>B</v>
      </c>
      <c r="E3718" s="521" t="str">
        <f>Raiz!$C$100</f>
        <v>Materiais de uso individual</v>
      </c>
      <c r="F3718" s="521"/>
      <c r="G3718" s="521"/>
      <c r="H3718" s="521"/>
      <c r="I3718" s="521"/>
      <c r="J3718" s="11">
        <f>VLOOKUP(G3625,Base!$B$751:$L$770,J3630+1,FALSE)</f>
        <v>0</v>
      </c>
      <c r="K3718" s="239"/>
      <c r="L3718" s="239"/>
    </row>
    <row r="3719" spans="1:12" ht="18" customHeight="1" x14ac:dyDescent="0.2">
      <c r="A3719" s="50">
        <f t="shared" si="2677"/>
        <v>3</v>
      </c>
      <c r="B3719" s="50" t="str">
        <f t="shared" si="2677"/>
        <v>Vigilante armado noturno - 12x36h</v>
      </c>
      <c r="C3719" s="50" t="str">
        <f t="shared" si="2677"/>
        <v>ITAJAÍ</v>
      </c>
      <c r="D3719" s="10" t="str">
        <f>Raiz!$B$101</f>
        <v>C</v>
      </c>
      <c r="E3719" s="521" t="str">
        <f>Raiz!$C$101</f>
        <v>Materiais de uso compartilhado</v>
      </c>
      <c r="F3719" s="521"/>
      <c r="G3719" s="521"/>
      <c r="H3719" s="521"/>
      <c r="I3719" s="521"/>
      <c r="J3719" s="11">
        <f>VLOOKUP(G3625,Base!$B$775:$L$794,J3630+1,FALSE)</f>
        <v>0</v>
      </c>
      <c r="K3719" s="239"/>
      <c r="L3719" s="239"/>
    </row>
    <row r="3720" spans="1:12" ht="18" customHeight="1" x14ac:dyDescent="0.2">
      <c r="A3720" s="50">
        <f t="shared" si="2677"/>
        <v>3</v>
      </c>
      <c r="B3720" s="50" t="str">
        <f t="shared" si="2677"/>
        <v>Vigilante armado noturno - 12x36h</v>
      </c>
      <c r="C3720" s="50" t="str">
        <f t="shared" si="2677"/>
        <v>ITAJAÍ</v>
      </c>
      <c r="D3720" s="10" t="str">
        <f>Raiz!$B$102</f>
        <v>D</v>
      </c>
      <c r="E3720" s="521" t="str">
        <f>Raiz!$C$102</f>
        <v>Outros: especificar</v>
      </c>
      <c r="F3720" s="521"/>
      <c r="G3720" s="521"/>
      <c r="H3720" s="521"/>
      <c r="I3720" s="521"/>
      <c r="J3720" s="77"/>
      <c r="K3720" s="239"/>
      <c r="L3720" s="239"/>
    </row>
    <row r="3721" spans="1:12" ht="18" customHeight="1" thickBot="1" x14ac:dyDescent="0.25">
      <c r="A3721" s="50">
        <f t="shared" si="2677"/>
        <v>3</v>
      </c>
      <c r="B3721" s="50" t="str">
        <f t="shared" si="2677"/>
        <v>Vigilante armado noturno - 12x36h</v>
      </c>
      <c r="C3721" s="50" t="str">
        <f t="shared" si="2677"/>
        <v>ITAJAÍ</v>
      </c>
      <c r="D3721" s="619" t="str">
        <f>Raiz!$B$103</f>
        <v>Total do Módulo 5 - Insumos Diversos</v>
      </c>
      <c r="E3721" s="619"/>
      <c r="F3721" s="619"/>
      <c r="G3721" s="619"/>
      <c r="H3721" s="619"/>
      <c r="I3721" s="619"/>
      <c r="J3721" s="13">
        <f>SUM(J3717:J3720)</f>
        <v>0</v>
      </c>
      <c r="K3721" s="4"/>
      <c r="L3721" s="4"/>
    </row>
    <row r="3722" spans="1:12" ht="11.25" customHeight="1" thickBot="1" x14ac:dyDescent="0.25">
      <c r="A3722" s="50">
        <f t="shared" si="2677"/>
        <v>3</v>
      </c>
      <c r="B3722" s="50" t="str">
        <f t="shared" si="2677"/>
        <v>Vigilante armado noturno - 12x36h</v>
      </c>
      <c r="C3722" s="50" t="str">
        <f t="shared" si="2677"/>
        <v>ITAJAÍ</v>
      </c>
      <c r="D3722" s="4"/>
      <c r="E3722" s="4"/>
      <c r="F3722" s="4"/>
      <c r="G3722" s="4"/>
      <c r="H3722" s="4"/>
      <c r="I3722" s="4"/>
      <c r="J3722" s="4"/>
      <c r="K3722" s="4"/>
      <c r="L3722" s="4"/>
    </row>
    <row r="3723" spans="1:12" ht="18" customHeight="1" x14ac:dyDescent="0.2">
      <c r="A3723" s="50">
        <f t="shared" si="2677"/>
        <v>3</v>
      </c>
      <c r="B3723" s="50" t="str">
        <f t="shared" si="2677"/>
        <v>Vigilante armado noturno - 12x36h</v>
      </c>
      <c r="C3723" s="50" t="str">
        <f t="shared" si="2677"/>
        <v>ITAJAÍ</v>
      </c>
      <c r="D3723" s="531" t="str">
        <f>Raiz!$B$105</f>
        <v>6 - CUSTOS INDIRETOS, TRIBUTOS E LUCRO</v>
      </c>
      <c r="E3723" s="531"/>
      <c r="F3723" s="531"/>
      <c r="G3723" s="531"/>
      <c r="H3723" s="531"/>
      <c r="I3723" s="1" t="str">
        <f>Raiz!$G$105</f>
        <v>%</v>
      </c>
      <c r="J3723" s="2" t="str">
        <f>Raiz!$H$105</f>
        <v>Valor R$</v>
      </c>
      <c r="K3723" s="4"/>
      <c r="L3723" s="4"/>
    </row>
    <row r="3724" spans="1:12" ht="18" customHeight="1" x14ac:dyDescent="0.2">
      <c r="A3724" s="50">
        <f t="shared" si="2677"/>
        <v>3</v>
      </c>
      <c r="B3724" s="50" t="str">
        <f t="shared" si="2677"/>
        <v>Vigilante armado noturno - 12x36h</v>
      </c>
      <c r="C3724" s="50" t="str">
        <f t="shared" si="2677"/>
        <v>ITAJAÍ</v>
      </c>
      <c r="D3724" s="10" t="str">
        <f>Raiz!$B$106</f>
        <v>A</v>
      </c>
      <c r="E3724" s="527" t="str">
        <f>Raiz!$C$106</f>
        <v>Custos Indiretos (despesas administrativas e operacionais)</v>
      </c>
      <c r="F3724" s="527"/>
      <c r="G3724" s="527"/>
      <c r="H3724" s="527"/>
      <c r="I3724" s="12">
        <f>VLOOKUP(G3625,Base!$B$799:$O$818,J3630+1,FALSE)</f>
        <v>0</v>
      </c>
      <c r="J3724" s="11">
        <f>ROUND(J3746*I3724,2)</f>
        <v>0</v>
      </c>
      <c r="K3724" s="4"/>
      <c r="L3724" s="4"/>
    </row>
    <row r="3725" spans="1:12" ht="18" customHeight="1" x14ac:dyDescent="0.2">
      <c r="A3725" s="50">
        <f t="shared" si="2677"/>
        <v>3</v>
      </c>
      <c r="B3725" s="50" t="str">
        <f t="shared" si="2677"/>
        <v>Vigilante armado noturno - 12x36h</v>
      </c>
      <c r="C3725" s="50" t="str">
        <f t="shared" si="2677"/>
        <v>ITAJAÍ</v>
      </c>
      <c r="D3725" s="10" t="str">
        <f>Raiz!$B$107</f>
        <v>B</v>
      </c>
      <c r="E3725" s="527" t="str">
        <f>Raiz!$C$107</f>
        <v>Lucro</v>
      </c>
      <c r="F3725" s="527"/>
      <c r="G3725" s="527"/>
      <c r="H3725" s="527"/>
      <c r="I3725" s="12">
        <f>VLOOKUP(G3625,Base!$B$823:$O$842,J3630+1,FALSE)</f>
        <v>0</v>
      </c>
      <c r="J3725" s="11">
        <f>ROUND(J3748*I3725,2)</f>
        <v>0</v>
      </c>
      <c r="K3725" s="4"/>
      <c r="L3725" s="4"/>
    </row>
    <row r="3726" spans="1:12" ht="18" customHeight="1" x14ac:dyDescent="0.2">
      <c r="A3726" s="50">
        <f t="shared" ref="A3726:C3731" si="2678">A3725</f>
        <v>3</v>
      </c>
      <c r="B3726" s="50" t="str">
        <f t="shared" si="2678"/>
        <v>Vigilante armado noturno - 12x36h</v>
      </c>
      <c r="C3726" s="50" t="str">
        <f t="shared" si="2678"/>
        <v>ITAJAÍ</v>
      </c>
      <c r="D3726" s="560" t="str">
        <f>Raiz!$B$108</f>
        <v>Subtotal</v>
      </c>
      <c r="E3726" s="560"/>
      <c r="F3726" s="560"/>
      <c r="G3726" s="560"/>
      <c r="H3726" s="560"/>
      <c r="I3726" s="21">
        <f>SUM(I3724:I3725)</f>
        <v>0</v>
      </c>
      <c r="J3726" s="22">
        <f>SUM(J3724:J3725)</f>
        <v>0</v>
      </c>
      <c r="K3726" s="4"/>
      <c r="L3726" s="4"/>
    </row>
    <row r="3727" spans="1:12" ht="18" customHeight="1" x14ac:dyDescent="0.2">
      <c r="A3727" s="50">
        <f t="shared" si="2678"/>
        <v>3</v>
      </c>
      <c r="B3727" s="50" t="str">
        <f t="shared" si="2678"/>
        <v>Vigilante armado noturno - 12x36h</v>
      </c>
      <c r="C3727" s="50" t="str">
        <f t="shared" si="2678"/>
        <v>ITAJAÍ</v>
      </c>
      <c r="D3727" s="10" t="str">
        <f>Raiz!$B$109</f>
        <v>C</v>
      </c>
      <c r="E3727" s="527" t="str">
        <f>Raiz!$C$109</f>
        <v>Tributos</v>
      </c>
      <c r="F3727" s="529"/>
      <c r="G3727" s="529"/>
      <c r="H3727" s="529"/>
      <c r="I3727" s="21">
        <f>SUM(I3728:I3730)</f>
        <v>6.6500000000000004E-2</v>
      </c>
      <c r="J3727" s="22">
        <f>SUM(J3728:J3730)</f>
        <v>70.69</v>
      </c>
      <c r="K3727" s="4"/>
      <c r="L3727" s="4"/>
    </row>
    <row r="3728" spans="1:12" ht="18" customHeight="1" x14ac:dyDescent="0.2">
      <c r="A3728" s="50">
        <f t="shared" si="2678"/>
        <v>3</v>
      </c>
      <c r="B3728" s="50" t="str">
        <f t="shared" si="2678"/>
        <v>Vigilante armado noturno - 12x36h</v>
      </c>
      <c r="C3728" s="50" t="str">
        <f t="shared" si="2678"/>
        <v>ITAJAÍ</v>
      </c>
      <c r="D3728" s="532" t="str">
        <f>Raiz!$B$110</f>
        <v>C.1</v>
      </c>
      <c r="E3728" s="534" t="str">
        <f>Raiz!$C$110</f>
        <v>Tributos Federais</v>
      </c>
      <c r="F3728" s="536" t="str">
        <f>Raiz!$D$110</f>
        <v>PIS</v>
      </c>
      <c r="G3728" s="537"/>
      <c r="H3728" s="538"/>
      <c r="I3728" s="29">
        <f>Raiz!$G$110</f>
        <v>6.4999999999999997E-3</v>
      </c>
      <c r="J3728" s="11">
        <f>ROUND(I3728*J3737,2)</f>
        <v>6.91</v>
      </c>
      <c r="K3728" s="4"/>
      <c r="L3728" s="4"/>
    </row>
    <row r="3729" spans="1:10" ht="18" customHeight="1" x14ac:dyDescent="0.2">
      <c r="A3729" s="50">
        <f t="shared" si="2678"/>
        <v>3</v>
      </c>
      <c r="B3729" s="50" t="str">
        <f t="shared" si="2678"/>
        <v>Vigilante armado noturno - 12x36h</v>
      </c>
      <c r="C3729" s="50" t="str">
        <f t="shared" si="2678"/>
        <v>ITAJAÍ</v>
      </c>
      <c r="D3729" s="533"/>
      <c r="E3729" s="535"/>
      <c r="F3729" s="535" t="str">
        <f>Raiz!$D$111</f>
        <v>COFINS</v>
      </c>
      <c r="G3729" s="539"/>
      <c r="H3729" s="540"/>
      <c r="I3729" s="12">
        <f>Raiz!$G$111</f>
        <v>0.03</v>
      </c>
      <c r="J3729" s="11">
        <f>ROUND(I3729*J3737,2)</f>
        <v>31.89</v>
      </c>
    </row>
    <row r="3730" spans="1:10" ht="18" customHeight="1" x14ac:dyDescent="0.2">
      <c r="A3730" s="50">
        <f t="shared" si="2678"/>
        <v>3</v>
      </c>
      <c r="B3730" s="50" t="str">
        <f t="shared" si="2678"/>
        <v>Vigilante armado noturno - 12x36h</v>
      </c>
      <c r="C3730" s="50" t="str">
        <f t="shared" si="2678"/>
        <v>ITAJAÍ</v>
      </c>
      <c r="D3730" s="10" t="str">
        <f>Raiz!$B$112</f>
        <v>C.2</v>
      </c>
      <c r="E3730" s="240" t="str">
        <f>Raiz!$C$112</f>
        <v>Tributos Municipais</v>
      </c>
      <c r="F3730" s="524" t="str">
        <f>Raiz!$D$112</f>
        <v>ISS</v>
      </c>
      <c r="G3730" s="526"/>
      <c r="H3730" s="525"/>
      <c r="I3730" s="12">
        <f>VLOOKUP(G3625,Base!$B$25:$D$44,3,FALSE)</f>
        <v>0.03</v>
      </c>
      <c r="J3730" s="11">
        <f>ROUND(I3730*J3737,2)</f>
        <v>31.89</v>
      </c>
    </row>
    <row r="3731" spans="1:10" ht="18" customHeight="1" thickBot="1" x14ac:dyDescent="0.25">
      <c r="A3731" s="50">
        <f t="shared" si="2678"/>
        <v>3</v>
      </c>
      <c r="B3731" s="50" t="str">
        <f t="shared" si="2678"/>
        <v>Vigilante armado noturno - 12x36h</v>
      </c>
      <c r="C3731" s="50" t="str">
        <f t="shared" si="2678"/>
        <v>ITAJAÍ</v>
      </c>
      <c r="D3731" s="653" t="str">
        <f>Raiz!$B$113</f>
        <v>Total do Módulo 6 - Custos Indiretos, Lucro e Tributos</v>
      </c>
      <c r="E3731" s="653"/>
      <c r="F3731" s="653"/>
      <c r="G3731" s="653"/>
      <c r="H3731" s="653"/>
      <c r="I3731" s="16">
        <f>I3726+I3727</f>
        <v>6.6500000000000004E-2</v>
      </c>
      <c r="J3731" s="13">
        <f>J3726+J3727</f>
        <v>70.69</v>
      </c>
    </row>
    <row r="3732" spans="1:10" ht="11.25" customHeight="1" thickBot="1" x14ac:dyDescent="0.25">
      <c r="A3732" s="50">
        <f t="shared" ref="A3732:C3732" si="2679">A3731</f>
        <v>3</v>
      </c>
      <c r="B3732" s="50" t="str">
        <f t="shared" si="2679"/>
        <v>Vigilante armado noturno - 12x36h</v>
      </c>
      <c r="C3732" s="50" t="str">
        <f t="shared" si="2679"/>
        <v>ITAJAÍ</v>
      </c>
      <c r="D3732" s="4"/>
      <c r="E3732" s="4"/>
      <c r="F3732" s="4"/>
      <c r="G3732" s="4"/>
      <c r="H3732" s="4"/>
      <c r="I3732" s="4"/>
      <c r="J3732" s="4"/>
    </row>
    <row r="3733" spans="1:10" ht="18" customHeight="1" x14ac:dyDescent="0.2">
      <c r="A3733" s="50">
        <f t="shared" ref="A3733:C3733" si="2680">A3732</f>
        <v>3</v>
      </c>
      <c r="B3733" s="50" t="str">
        <f t="shared" si="2680"/>
        <v>Vigilante armado noturno - 12x36h</v>
      </c>
      <c r="C3733" s="50" t="str">
        <f t="shared" si="2680"/>
        <v>ITAJAÍ</v>
      </c>
      <c r="D3733" s="556" t="str">
        <f>Raiz!$B$115</f>
        <v>TRIBUTOS (percentual incidente sobre o Valor total por empregado)</v>
      </c>
      <c r="E3733" s="557"/>
      <c r="F3733" s="557"/>
      <c r="G3733" s="557"/>
      <c r="H3733" s="557"/>
      <c r="I3733" s="557"/>
      <c r="J3733" s="558"/>
    </row>
    <row r="3734" spans="1:10" ht="18" customHeight="1" x14ac:dyDescent="0.2">
      <c r="A3734" s="50">
        <f t="shared" ref="A3734:C3734" si="2681">A3733</f>
        <v>3</v>
      </c>
      <c r="B3734" s="50" t="str">
        <f t="shared" si="2681"/>
        <v>Vigilante armado noturno - 12x36h</v>
      </c>
      <c r="C3734" s="50" t="str">
        <f t="shared" si="2681"/>
        <v>ITAJAÍ</v>
      </c>
      <c r="D3734" s="10" t="str">
        <f>Raiz!$B$116</f>
        <v>A</v>
      </c>
      <c r="E3734" s="521" t="str">
        <f>Raiz!$C$116</f>
        <v>Percentual total dos Tributos / 100</v>
      </c>
      <c r="F3734" s="521"/>
      <c r="G3734" s="521"/>
      <c r="H3734" s="521"/>
      <c r="I3734" s="521"/>
      <c r="J3734" s="23">
        <f>I3727</f>
        <v>6.6500000000000004E-2</v>
      </c>
    </row>
    <row r="3735" spans="1:10" ht="18" customHeight="1" x14ac:dyDescent="0.2">
      <c r="A3735" s="50">
        <f t="shared" ref="A3735:C3735" si="2682">A3734</f>
        <v>3</v>
      </c>
      <c r="B3735" s="50" t="str">
        <f t="shared" si="2682"/>
        <v>Vigilante armado noturno - 12x36h</v>
      </c>
      <c r="C3735" s="50" t="str">
        <f t="shared" si="2682"/>
        <v>ITAJAÍ</v>
      </c>
      <c r="D3735" s="10" t="str">
        <f>Raiz!$B$117</f>
        <v>B</v>
      </c>
      <c r="E3735" s="521" t="str">
        <f>Raiz!$C$117</f>
        <v>1 - A</v>
      </c>
      <c r="F3735" s="521"/>
      <c r="G3735" s="521"/>
      <c r="H3735" s="521"/>
      <c r="I3735" s="521"/>
      <c r="J3735" s="23">
        <f>1-J3734</f>
        <v>0.9335</v>
      </c>
    </row>
    <row r="3736" spans="1:10" ht="18" customHeight="1" x14ac:dyDescent="0.2">
      <c r="A3736" s="50">
        <f t="shared" ref="A3736:C3736" si="2683">A3735</f>
        <v>3</v>
      </c>
      <c r="B3736" s="50" t="str">
        <f t="shared" si="2683"/>
        <v>Vigilante armado noturno - 12x36h</v>
      </c>
      <c r="C3736" s="50" t="str">
        <f t="shared" si="2683"/>
        <v>ITAJAÍ</v>
      </c>
      <c r="D3736" s="10" t="str">
        <f>Raiz!$B$118</f>
        <v>C</v>
      </c>
      <c r="E3736" s="521" t="str">
        <f>Raiz!$C$118</f>
        <v>Custo antes da incidência dos tributos</v>
      </c>
      <c r="F3736" s="521"/>
      <c r="G3736" s="521"/>
      <c r="H3736" s="521"/>
      <c r="I3736" s="521"/>
      <c r="J3736" s="11">
        <f>J3750</f>
        <v>992.2299999999999</v>
      </c>
    </row>
    <row r="3737" spans="1:10" ht="18" customHeight="1" x14ac:dyDescent="0.2">
      <c r="A3737" s="50">
        <f t="shared" ref="A3737:C3737" si="2684">A3736</f>
        <v>3</v>
      </c>
      <c r="B3737" s="50" t="str">
        <f t="shared" si="2684"/>
        <v>Vigilante armado noturno - 12x36h</v>
      </c>
      <c r="C3737" s="50" t="str">
        <f t="shared" si="2684"/>
        <v>ITAJAÍ</v>
      </c>
      <c r="D3737" s="10" t="str">
        <f>Raiz!$B$119</f>
        <v>D</v>
      </c>
      <c r="E3737" s="521" t="str">
        <f>Raiz!$C$119</f>
        <v>PREÇO DO POSTO/MÊS (C / B)</v>
      </c>
      <c r="F3737" s="521"/>
      <c r="G3737" s="521"/>
      <c r="H3737" s="521"/>
      <c r="I3737" s="521"/>
      <c r="J3737" s="11">
        <f>ROUND(J3736/J3735,2)</f>
        <v>1062.9100000000001</v>
      </c>
    </row>
    <row r="3738" spans="1:10" ht="18" customHeight="1" thickBot="1" x14ac:dyDescent="0.25">
      <c r="A3738" s="50">
        <f t="shared" ref="A3738:C3738" si="2685">A3737</f>
        <v>3</v>
      </c>
      <c r="B3738" s="50" t="str">
        <f t="shared" si="2685"/>
        <v>Vigilante armado noturno - 12x36h</v>
      </c>
      <c r="C3738" s="50" t="str">
        <f t="shared" si="2685"/>
        <v>ITAJAÍ</v>
      </c>
      <c r="D3738" s="619" t="str">
        <f>Raiz!$B$120</f>
        <v>Total dos Tributos = (D – C)</v>
      </c>
      <c r="E3738" s="619"/>
      <c r="F3738" s="619"/>
      <c r="G3738" s="619"/>
      <c r="H3738" s="619"/>
      <c r="I3738" s="619"/>
      <c r="J3738" s="24">
        <f>J3737-J3736</f>
        <v>70.680000000000177</v>
      </c>
    </row>
    <row r="3739" spans="1:10" ht="11.25" customHeight="1" thickBot="1" x14ac:dyDescent="0.25">
      <c r="A3739" s="50">
        <f t="shared" ref="A3739:C3739" si="2686">A3738</f>
        <v>3</v>
      </c>
      <c r="B3739" s="50" t="str">
        <f t="shared" si="2686"/>
        <v>Vigilante armado noturno - 12x36h</v>
      </c>
      <c r="C3739" s="50" t="str">
        <f t="shared" si="2686"/>
        <v>ITAJAÍ</v>
      </c>
      <c r="D3739" s="4"/>
      <c r="E3739" s="4"/>
      <c r="F3739" s="4"/>
      <c r="G3739" s="4"/>
      <c r="H3739" s="4"/>
      <c r="I3739" s="4"/>
      <c r="J3739" s="4"/>
    </row>
    <row r="3740" spans="1:10" ht="18" customHeight="1" x14ac:dyDescent="0.2">
      <c r="A3740" s="50">
        <f t="shared" ref="A3740:C3740" si="2687">A3739</f>
        <v>3</v>
      </c>
      <c r="B3740" s="50" t="str">
        <f t="shared" si="2687"/>
        <v>Vigilante armado noturno - 12x36h</v>
      </c>
      <c r="C3740" s="50" t="str">
        <f t="shared" si="2687"/>
        <v>ITAJAÍ</v>
      </c>
      <c r="D3740" s="544" t="str">
        <f>Raiz!$B$122</f>
        <v>2 - QUADRO-RESUMO DO CUSTO POR EMPREGADO</v>
      </c>
      <c r="E3740" s="544"/>
      <c r="F3740" s="544"/>
      <c r="G3740" s="544"/>
      <c r="H3740" s="544"/>
      <c r="I3740" s="646"/>
      <c r="J3740" s="68" t="str">
        <f>Raiz!$H$122</f>
        <v>Valor R$</v>
      </c>
    </row>
    <row r="3741" spans="1:10" ht="18" customHeight="1" x14ac:dyDescent="0.2">
      <c r="A3741" s="50">
        <f t="shared" ref="A3741:C3741" si="2688">A3740</f>
        <v>3</v>
      </c>
      <c r="B3741" s="50" t="str">
        <f t="shared" si="2688"/>
        <v>Vigilante armado noturno - 12x36h</v>
      </c>
      <c r="C3741" s="50" t="str">
        <f t="shared" si="2688"/>
        <v>ITAJAÍ</v>
      </c>
      <c r="D3741" s="10" t="str">
        <f>Raiz!$B$123</f>
        <v>A</v>
      </c>
      <c r="E3741" s="521" t="str">
        <f>Raiz!$C$123</f>
        <v>Módulo 1 - Composição da Remuneração</v>
      </c>
      <c r="F3741" s="521"/>
      <c r="G3741" s="521"/>
      <c r="H3741" s="521"/>
      <c r="I3741" s="521"/>
      <c r="J3741" s="11">
        <f>J3658</f>
        <v>0</v>
      </c>
    </row>
    <row r="3742" spans="1:10" ht="18" customHeight="1" x14ac:dyDescent="0.2">
      <c r="A3742" s="50">
        <f t="shared" ref="A3742:C3742" si="2689">A3741</f>
        <v>3</v>
      </c>
      <c r="B3742" s="50" t="str">
        <f t="shared" si="2689"/>
        <v>Vigilante armado noturno - 12x36h</v>
      </c>
      <c r="C3742" s="50" t="str">
        <f t="shared" si="2689"/>
        <v>ITAJAÍ</v>
      </c>
      <c r="D3742" s="10" t="str">
        <f>Raiz!$B$124</f>
        <v>B</v>
      </c>
      <c r="E3742" s="521" t="str">
        <f>Raiz!$C$124</f>
        <v>Módulo 2 - Encargos e Benefícios Anuais, Mensais e Diários</v>
      </c>
      <c r="F3742" s="521"/>
      <c r="G3742" s="521"/>
      <c r="H3742" s="521"/>
      <c r="I3742" s="521"/>
      <c r="J3742" s="11">
        <f t="shared" ref="J3742" si="2690">J3692</f>
        <v>989.8</v>
      </c>
    </row>
    <row r="3743" spans="1:10" ht="18" customHeight="1" x14ac:dyDescent="0.2">
      <c r="A3743" s="50">
        <f t="shared" ref="A3743:C3743" si="2691">A3742</f>
        <v>3</v>
      </c>
      <c r="B3743" s="50" t="str">
        <f t="shared" si="2691"/>
        <v>Vigilante armado noturno - 12x36h</v>
      </c>
      <c r="C3743" s="50" t="str">
        <f t="shared" si="2691"/>
        <v>ITAJAÍ</v>
      </c>
      <c r="D3743" s="10" t="str">
        <f>Raiz!$B$125</f>
        <v>C</v>
      </c>
      <c r="E3743" s="521" t="str">
        <f>Raiz!$C$125</f>
        <v>Módulo 3 - Provisão para Rescisão</v>
      </c>
      <c r="F3743" s="521"/>
      <c r="G3743" s="521"/>
      <c r="H3743" s="521"/>
      <c r="I3743" s="521"/>
      <c r="J3743" s="11">
        <f t="shared" ref="J3743" si="2692">J3701</f>
        <v>0</v>
      </c>
    </row>
    <row r="3744" spans="1:10" ht="18" customHeight="1" x14ac:dyDescent="0.2">
      <c r="A3744" s="50">
        <f t="shared" ref="A3744:C3744" si="2693">A3743</f>
        <v>3</v>
      </c>
      <c r="B3744" s="50" t="str">
        <f t="shared" si="2693"/>
        <v>Vigilante armado noturno - 12x36h</v>
      </c>
      <c r="C3744" s="50" t="str">
        <f t="shared" si="2693"/>
        <v>ITAJAÍ</v>
      </c>
      <c r="D3744" s="10" t="str">
        <f>Raiz!$B$126</f>
        <v>D</v>
      </c>
      <c r="E3744" s="521" t="str">
        <f>Raiz!$C$126</f>
        <v>Módulo 4 - Custo de Reposição do Profissional Ausente</v>
      </c>
      <c r="F3744" s="521"/>
      <c r="G3744" s="521"/>
      <c r="H3744" s="521"/>
      <c r="I3744" s="521"/>
      <c r="J3744" s="11">
        <f t="shared" ref="J3744" si="2694">J3714</f>
        <v>2.4299999999999997</v>
      </c>
    </row>
    <row r="3745" spans="1:13" ht="18" customHeight="1" x14ac:dyDescent="0.2">
      <c r="A3745" s="50">
        <f t="shared" ref="A3745:C3745" si="2695">A3744</f>
        <v>3</v>
      </c>
      <c r="B3745" s="50" t="str">
        <f t="shared" si="2695"/>
        <v>Vigilante armado noturno - 12x36h</v>
      </c>
      <c r="C3745" s="50" t="str">
        <f t="shared" si="2695"/>
        <v>ITAJAÍ</v>
      </c>
      <c r="D3745" s="10" t="str">
        <f>Raiz!$B$127</f>
        <v>E</v>
      </c>
      <c r="E3745" s="521" t="str">
        <f>Raiz!$C$127</f>
        <v>Módulo 5 - Insumos Diversos</v>
      </c>
      <c r="F3745" s="521"/>
      <c r="G3745" s="521"/>
      <c r="H3745" s="521"/>
      <c r="I3745" s="521"/>
      <c r="J3745" s="11">
        <f t="shared" ref="J3745" si="2696">J3721</f>
        <v>0</v>
      </c>
    </row>
    <row r="3746" spans="1:13" ht="18" customHeight="1" x14ac:dyDescent="0.2">
      <c r="A3746" s="50">
        <f t="shared" ref="A3746:C3746" si="2697">A3745</f>
        <v>3</v>
      </c>
      <c r="B3746" s="50" t="str">
        <f t="shared" si="2697"/>
        <v>Vigilante armado noturno - 12x36h</v>
      </c>
      <c r="C3746" s="50" t="str">
        <f t="shared" si="2697"/>
        <v>ITAJAÍ</v>
      </c>
      <c r="D3746" s="647" t="str">
        <f>Raiz!$B$128</f>
        <v>Subtotal (A + B + C+ D + E)</v>
      </c>
      <c r="E3746" s="647"/>
      <c r="F3746" s="647"/>
      <c r="G3746" s="647"/>
      <c r="H3746" s="647"/>
      <c r="I3746" s="647"/>
      <c r="J3746" s="22">
        <f t="shared" ref="J3746" si="2698">SUM(J3741:J3745)</f>
        <v>992.2299999999999</v>
      </c>
    </row>
    <row r="3747" spans="1:13" ht="18" customHeight="1" x14ac:dyDescent="0.2">
      <c r="A3747" s="50">
        <f t="shared" ref="A3747:C3747" si="2699">A3746</f>
        <v>3</v>
      </c>
      <c r="B3747" s="50" t="str">
        <f t="shared" si="2699"/>
        <v>Vigilante armado noturno - 12x36h</v>
      </c>
      <c r="C3747" s="50" t="str">
        <f t="shared" si="2699"/>
        <v>ITAJAÍ</v>
      </c>
      <c r="D3747" s="10" t="str">
        <f>Raiz!$B$129</f>
        <v>F</v>
      </c>
      <c r="E3747" s="521" t="str">
        <f>Raiz!$C$129</f>
        <v>Módulo 6-A - Custos Indiretos (despesas administrativas e operacionais)</v>
      </c>
      <c r="F3747" s="521"/>
      <c r="G3747" s="521"/>
      <c r="H3747" s="521"/>
      <c r="I3747" s="521"/>
      <c r="J3747" s="11">
        <f t="shared" ref="J3747" si="2700">J3724</f>
        <v>0</v>
      </c>
    </row>
    <row r="3748" spans="1:13" ht="18" customHeight="1" x14ac:dyDescent="0.2">
      <c r="A3748" s="50">
        <f t="shared" ref="A3748:C3748" si="2701">A3747</f>
        <v>3</v>
      </c>
      <c r="B3748" s="50" t="str">
        <f t="shared" si="2701"/>
        <v>Vigilante armado noturno - 12x36h</v>
      </c>
      <c r="C3748" s="50" t="str">
        <f t="shared" si="2701"/>
        <v>ITAJAÍ</v>
      </c>
      <c r="D3748" s="647" t="str">
        <f>Raiz!$B$130</f>
        <v>Subtotal (antes da incidência dos lucros)</v>
      </c>
      <c r="E3748" s="647"/>
      <c r="F3748" s="647"/>
      <c r="G3748" s="647"/>
      <c r="H3748" s="647"/>
      <c r="I3748" s="647"/>
      <c r="J3748" s="25">
        <f t="shared" ref="J3748" si="2702">J3746+J3747</f>
        <v>992.2299999999999</v>
      </c>
    </row>
    <row r="3749" spans="1:13" ht="18" customHeight="1" x14ac:dyDescent="0.2">
      <c r="A3749" s="50">
        <f t="shared" ref="A3749:C3749" si="2703">A3748</f>
        <v>3</v>
      </c>
      <c r="B3749" s="50" t="str">
        <f t="shared" si="2703"/>
        <v>Vigilante armado noturno - 12x36h</v>
      </c>
      <c r="C3749" s="50" t="str">
        <f t="shared" si="2703"/>
        <v>ITAJAÍ</v>
      </c>
      <c r="D3749" s="10" t="str">
        <f>Raiz!$B$131</f>
        <v>G</v>
      </c>
      <c r="E3749" s="521" t="str">
        <f>Raiz!$C$131</f>
        <v>Módulo 6-B - Lucro</v>
      </c>
      <c r="F3749" s="521"/>
      <c r="G3749" s="521"/>
      <c r="H3749" s="521"/>
      <c r="I3749" s="521"/>
      <c r="J3749" s="25">
        <f t="shared" ref="J3749" si="2704">J3725</f>
        <v>0</v>
      </c>
    </row>
    <row r="3750" spans="1:13" ht="18" customHeight="1" x14ac:dyDescent="0.2">
      <c r="A3750" s="50">
        <f t="shared" ref="A3750:C3750" si="2705">A3749</f>
        <v>3</v>
      </c>
      <c r="B3750" s="50" t="str">
        <f t="shared" si="2705"/>
        <v>Vigilante armado noturno - 12x36h</v>
      </c>
      <c r="C3750" s="50" t="str">
        <f t="shared" si="2705"/>
        <v>ITAJAÍ</v>
      </c>
      <c r="D3750" s="647" t="str">
        <f>Raiz!$B$132</f>
        <v>Subtotal (antes da incidência dos tributos)</v>
      </c>
      <c r="E3750" s="647"/>
      <c r="F3750" s="647"/>
      <c r="G3750" s="647"/>
      <c r="H3750" s="647"/>
      <c r="I3750" s="647"/>
      <c r="J3750" s="25">
        <f t="shared" ref="J3750" si="2706">J3748+J3749</f>
        <v>992.2299999999999</v>
      </c>
    </row>
    <row r="3751" spans="1:13" ht="18" customHeight="1" thickBot="1" x14ac:dyDescent="0.25">
      <c r="A3751" s="50">
        <f t="shared" ref="A3751:C3751" si="2707">A3750</f>
        <v>3</v>
      </c>
      <c r="B3751" s="50" t="str">
        <f t="shared" si="2707"/>
        <v>Vigilante armado noturno - 12x36h</v>
      </c>
      <c r="C3751" s="50" t="str">
        <f t="shared" si="2707"/>
        <v>ITAJAÍ</v>
      </c>
      <c r="D3751" s="245" t="str">
        <f>Raiz!$B$133</f>
        <v>H</v>
      </c>
      <c r="E3751" s="625" t="str">
        <f>Raiz!$C$133</f>
        <v>Módulo 6-C - Tributos</v>
      </c>
      <c r="F3751" s="625"/>
      <c r="G3751" s="625"/>
      <c r="H3751" s="625"/>
      <c r="I3751" s="625"/>
      <c r="J3751" s="25">
        <f t="shared" ref="J3751" si="2708">J3727</f>
        <v>70.69</v>
      </c>
    </row>
    <row r="3752" spans="1:13" ht="30" customHeight="1" thickBot="1" x14ac:dyDescent="0.25">
      <c r="A3752" s="50">
        <f t="shared" ref="A3752:C3752" si="2709">A3751</f>
        <v>3</v>
      </c>
      <c r="B3752" s="50" t="str">
        <f t="shared" si="2709"/>
        <v>Vigilante armado noturno - 12x36h</v>
      </c>
      <c r="C3752" s="50" t="str">
        <f t="shared" si="2709"/>
        <v>ITAJAÍ</v>
      </c>
      <c r="D3752" s="650" t="str">
        <f>Raiz!$B$134</f>
        <v>Valor Total por Posto / Mês</v>
      </c>
      <c r="E3752" s="651"/>
      <c r="F3752" s="652"/>
      <c r="G3752" s="654" t="str">
        <f>CONCATENATE(G3630," - ",G3625)</f>
        <v>Vigilante armado noturno - 12x36h - ITAJAÍ</v>
      </c>
      <c r="H3752" s="651"/>
      <c r="I3752" s="652"/>
      <c r="J3752" s="67">
        <f t="shared" ref="J3752" si="2710">SUM(J3750:J3751)</f>
        <v>1062.9199999999998</v>
      </c>
      <c r="M3752" s="90"/>
    </row>
    <row r="3753" spans="1:13" ht="15" customHeight="1" thickBot="1" x14ac:dyDescent="0.25">
      <c r="A3753" s="50">
        <f t="shared" ref="A3753:C3753" si="2711">A3752</f>
        <v>3</v>
      </c>
      <c r="B3753" s="50" t="str">
        <f t="shared" si="2711"/>
        <v>Vigilante armado noturno - 12x36h</v>
      </c>
      <c r="C3753" s="50" t="str">
        <f t="shared" si="2711"/>
        <v>ITAJAÍ</v>
      </c>
      <c r="M3753" s="90"/>
    </row>
    <row r="3754" spans="1:13" ht="30" customHeight="1" thickBot="1" x14ac:dyDescent="0.25">
      <c r="A3754" s="50">
        <f>J3754</f>
        <v>3</v>
      </c>
      <c r="B3754" s="50" t="str">
        <f>G3764</f>
        <v>Vigilante desarmado diurno - 12x36h</v>
      </c>
      <c r="C3754" s="50" t="str">
        <f>G3759</f>
        <v>ITAJAÍ</v>
      </c>
      <c r="D3754" s="657" t="str">
        <f>Raiz!$B$2</f>
        <v>PLANILHA DE CUSTOS E FORMAÇÃO DE PREÇOS</v>
      </c>
      <c r="E3754" s="658"/>
      <c r="F3754" s="658"/>
      <c r="G3754" s="658"/>
      <c r="H3754" s="658"/>
      <c r="I3754" s="52" t="str">
        <f>Raiz!$G$2</f>
        <v>GRUPO</v>
      </c>
      <c r="J3754" s="53">
        <f>VLOOKUP(G3759,Base!$B$25:$C$44,2,FALSE)</f>
        <v>3</v>
      </c>
      <c r="K3754" s="239"/>
      <c r="L3754" s="48" t="s">
        <v>163</v>
      </c>
      <c r="M3754" s="49">
        <f>M3620+1</f>
        <v>29</v>
      </c>
    </row>
    <row r="3755" spans="1:13" s="4" customFormat="1" ht="18" customHeight="1" x14ac:dyDescent="0.2">
      <c r="A3755" s="50">
        <f>A3754</f>
        <v>3</v>
      </c>
      <c r="B3755" s="50" t="str">
        <f>B3754</f>
        <v>Vigilante desarmado diurno - 12x36h</v>
      </c>
      <c r="C3755" s="50" t="str">
        <f>C3754</f>
        <v>ITAJAÍ</v>
      </c>
      <c r="D3755" s="659" t="str">
        <f>Raiz!$B$3</f>
        <v>DISCRIMINAÇÃO DOS SERVIÇOS (DADOS REFERENTES À CONTRATAÇÃO)</v>
      </c>
      <c r="E3755" s="660"/>
      <c r="F3755" s="660"/>
      <c r="G3755" s="660"/>
      <c r="H3755" s="660"/>
      <c r="I3755" s="660"/>
      <c r="J3755" s="661"/>
    </row>
    <row r="3756" spans="1:13" s="4" customFormat="1" ht="18" customHeight="1" x14ac:dyDescent="0.2">
      <c r="A3756" s="50">
        <f t="shared" ref="A3756:C3756" si="2712">A3755</f>
        <v>3</v>
      </c>
      <c r="B3756" s="50" t="str">
        <f t="shared" si="2712"/>
        <v>Vigilante desarmado diurno - 12x36h</v>
      </c>
      <c r="C3756" s="50" t="str">
        <f t="shared" si="2712"/>
        <v>ITAJAÍ</v>
      </c>
      <c r="D3756" s="10" t="str">
        <f>Raiz!$B$4</f>
        <v>A</v>
      </c>
      <c r="E3756" s="524" t="str">
        <f>Raiz!$C$4</f>
        <v>Processo nº</v>
      </c>
      <c r="F3756" s="525"/>
      <c r="G3756" s="629" t="str">
        <f>Base!$C$2</f>
        <v>10905.720056/2023-49</v>
      </c>
      <c r="H3756" s="630"/>
      <c r="I3756" s="630"/>
      <c r="J3756" s="631"/>
    </row>
    <row r="3757" spans="1:13" s="4" customFormat="1" ht="18" customHeight="1" x14ac:dyDescent="0.2">
      <c r="A3757" s="50">
        <f t="shared" ref="A3757:C3757" si="2713">A3756</f>
        <v>3</v>
      </c>
      <c r="B3757" s="50" t="str">
        <f t="shared" si="2713"/>
        <v>Vigilante desarmado diurno - 12x36h</v>
      </c>
      <c r="C3757" s="50" t="str">
        <f t="shared" si="2713"/>
        <v>ITAJAÍ</v>
      </c>
      <c r="D3757" s="10" t="str">
        <f>Raiz!$B$5</f>
        <v>B</v>
      </c>
      <c r="E3757" s="524" t="str">
        <f>Raiz!$C$5</f>
        <v>Licitação nº</v>
      </c>
      <c r="F3757" s="525"/>
      <c r="G3757" s="629" t="str">
        <f>Base!$C$3</f>
        <v>___/2024</v>
      </c>
      <c r="H3757" s="630"/>
      <c r="I3757" s="630"/>
      <c r="J3757" s="631"/>
    </row>
    <row r="3758" spans="1:13" s="4" customFormat="1" ht="18" customHeight="1" x14ac:dyDescent="0.2">
      <c r="A3758" s="50">
        <f t="shared" ref="A3758:C3758" si="2714">A3757</f>
        <v>3</v>
      </c>
      <c r="B3758" s="50" t="str">
        <f t="shared" si="2714"/>
        <v>Vigilante desarmado diurno - 12x36h</v>
      </c>
      <c r="C3758" s="50" t="str">
        <f t="shared" si="2714"/>
        <v>ITAJAÍ</v>
      </c>
      <c r="D3758" s="10" t="str">
        <f>Raiz!$B$6</f>
        <v>C</v>
      </c>
      <c r="E3758" s="524" t="str">
        <f>Raiz!$C$6</f>
        <v>Data de apresentação da proposta</v>
      </c>
      <c r="F3758" s="525"/>
      <c r="G3758" s="629" t="str">
        <f>Base!$C$4</f>
        <v>___/___/2024</v>
      </c>
      <c r="H3758" s="630"/>
      <c r="I3758" s="630"/>
      <c r="J3758" s="631"/>
    </row>
    <row r="3759" spans="1:13" s="4" customFormat="1" ht="18" customHeight="1" x14ac:dyDescent="0.2">
      <c r="A3759" s="50">
        <f t="shared" ref="A3759:C3759" si="2715">A3758</f>
        <v>3</v>
      </c>
      <c r="B3759" s="50" t="str">
        <f t="shared" si="2715"/>
        <v>Vigilante desarmado diurno - 12x36h</v>
      </c>
      <c r="C3759" s="50" t="str">
        <f t="shared" si="2715"/>
        <v>ITAJAÍ</v>
      </c>
      <c r="D3759" s="10" t="str">
        <f>Raiz!$B$7</f>
        <v>D</v>
      </c>
      <c r="E3759" s="524" t="str">
        <f>Raiz!$C$7</f>
        <v>Local da prestação do serviço</v>
      </c>
      <c r="F3759" s="525"/>
      <c r="G3759" s="632" t="str">
        <f>VLOOKUP(M3754,Base!$Q$49:$S$102,2,FALSE)</f>
        <v>ITAJAÍ</v>
      </c>
      <c r="H3759" s="633"/>
      <c r="I3759" s="633"/>
      <c r="J3759" s="634"/>
      <c r="K3759" s="239"/>
      <c r="L3759" s="239"/>
    </row>
    <row r="3760" spans="1:13" s="4" customFormat="1" ht="18" customHeight="1" x14ac:dyDescent="0.2">
      <c r="A3760" s="50">
        <f t="shared" ref="A3760:C3760" si="2716">A3759</f>
        <v>3</v>
      </c>
      <c r="B3760" s="50" t="str">
        <f t="shared" si="2716"/>
        <v>Vigilante desarmado diurno - 12x36h</v>
      </c>
      <c r="C3760" s="50" t="str">
        <f t="shared" si="2716"/>
        <v>ITAJAÍ</v>
      </c>
      <c r="D3760" s="10" t="str">
        <f>Raiz!$B$8</f>
        <v>E</v>
      </c>
      <c r="E3760" s="524" t="str">
        <f>Raiz!$C$8</f>
        <v>Ano do Acordo, Convenção ou Dissídio Coletivo:</v>
      </c>
      <c r="F3760" s="525"/>
      <c r="G3760" s="635" t="str">
        <f>VLOOKUP(G3759,Base!$B$149:$L$168,J3764+1,FALSE)</f>
        <v>2023/2024</v>
      </c>
      <c r="H3760" s="636"/>
      <c r="I3760" s="636"/>
      <c r="J3760" s="637"/>
    </row>
    <row r="3761" spans="1:12" s="4" customFormat="1" ht="18" customHeight="1" thickBot="1" x14ac:dyDescent="0.25">
      <c r="A3761" s="50">
        <f t="shared" ref="A3761:C3761" si="2717">A3760</f>
        <v>3</v>
      </c>
      <c r="B3761" s="50" t="str">
        <f t="shared" si="2717"/>
        <v>Vigilante desarmado diurno - 12x36h</v>
      </c>
      <c r="C3761" s="50" t="str">
        <f t="shared" si="2717"/>
        <v>ITAJAÍ</v>
      </c>
      <c r="D3761" s="9" t="str">
        <f>Raiz!$B$9</f>
        <v>F</v>
      </c>
      <c r="E3761" s="623" t="str">
        <f>Raiz!$C$9</f>
        <v>Tempo de Execução (meses)</v>
      </c>
      <c r="F3761" s="624"/>
      <c r="G3761" s="641">
        <f>VLOOKUP(G3759,Base!$B$99:$L$118,J3764+1,FALSE)</f>
        <v>24</v>
      </c>
      <c r="H3761" s="642"/>
      <c r="I3761" s="642"/>
      <c r="J3761" s="600"/>
    </row>
    <row r="3762" spans="1:12" ht="14.25" customHeight="1" thickBot="1" x14ac:dyDescent="0.25">
      <c r="A3762" s="50">
        <f t="shared" ref="A3762:C3762" si="2718">A3761</f>
        <v>3</v>
      </c>
      <c r="B3762" s="50" t="str">
        <f t="shared" si="2718"/>
        <v>Vigilante desarmado diurno - 12x36h</v>
      </c>
      <c r="C3762" s="50" t="str">
        <f t="shared" si="2718"/>
        <v>ITAJAÍ</v>
      </c>
      <c r="D3762" s="89"/>
    </row>
    <row r="3763" spans="1:12" s="4" customFormat="1" ht="18" customHeight="1" x14ac:dyDescent="0.2">
      <c r="A3763" s="50">
        <f t="shared" ref="A3763:C3763" si="2719">A3762</f>
        <v>3</v>
      </c>
      <c r="B3763" s="50" t="str">
        <f t="shared" si="2719"/>
        <v>Vigilante desarmado diurno - 12x36h</v>
      </c>
      <c r="C3763" s="50" t="str">
        <f t="shared" si="2719"/>
        <v>ITAJAÍ</v>
      </c>
      <c r="D3763" s="601" t="str">
        <f>Raiz!$B$11</f>
        <v>IDENTIFICAÇÃO DO SERVIÇO</v>
      </c>
      <c r="E3763" s="601"/>
      <c r="F3763" s="601"/>
      <c r="G3763" s="601"/>
      <c r="H3763" s="601"/>
      <c r="I3763" s="601"/>
      <c r="J3763" s="601"/>
    </row>
    <row r="3764" spans="1:12" s="4" customFormat="1" ht="18" customHeight="1" x14ac:dyDescent="0.2">
      <c r="A3764" s="50">
        <f t="shared" ref="A3764:C3764" si="2720">A3763</f>
        <v>3</v>
      </c>
      <c r="B3764" s="50" t="str">
        <f t="shared" si="2720"/>
        <v>Vigilante desarmado diurno - 12x36h</v>
      </c>
      <c r="C3764" s="50" t="str">
        <f t="shared" si="2720"/>
        <v>ITAJAÍ</v>
      </c>
      <c r="D3764" s="609" t="str">
        <f>Raiz!$B$12</f>
        <v>Tipo de Serviço</v>
      </c>
      <c r="E3764" s="609"/>
      <c r="F3764" s="609"/>
      <c r="G3764" s="607" t="str">
        <f>VLOOKUP(M3754,Base!$Q$49:$S$102,3,FALSE)</f>
        <v>Vigilante desarmado diurno - 12x36h</v>
      </c>
      <c r="H3764" s="608"/>
      <c r="I3764" s="608"/>
      <c r="J3764" s="47">
        <f>VLOOKUP(G3764,Base!$B$11:$E$20,4,FALSE)</f>
        <v>3</v>
      </c>
    </row>
    <row r="3765" spans="1:12" s="4" customFormat="1" ht="18" customHeight="1" x14ac:dyDescent="0.2">
      <c r="A3765" s="50">
        <f t="shared" ref="A3765:C3765" si="2721">A3764</f>
        <v>3</v>
      </c>
      <c r="B3765" s="50" t="str">
        <f t="shared" si="2721"/>
        <v>Vigilante desarmado diurno - 12x36h</v>
      </c>
      <c r="C3765" s="50" t="str">
        <f t="shared" si="2721"/>
        <v>ITAJAÍ</v>
      </c>
      <c r="D3765" s="609" t="str">
        <f>Raiz!$B$13</f>
        <v>Unidade de medida</v>
      </c>
      <c r="E3765" s="609"/>
      <c r="F3765" s="609"/>
      <c r="G3765" s="610" t="str">
        <f>Base!$C$6</f>
        <v>Posto</v>
      </c>
      <c r="H3765" s="610"/>
      <c r="I3765" s="610"/>
      <c r="J3765" s="610"/>
    </row>
    <row r="3766" spans="1:12" s="4" customFormat="1" ht="18" customHeight="1" thickBot="1" x14ac:dyDescent="0.25">
      <c r="A3766" s="50">
        <f t="shared" ref="A3766:C3766" si="2722">A3765</f>
        <v>3</v>
      </c>
      <c r="B3766" s="50" t="str">
        <f t="shared" si="2722"/>
        <v>Vigilante desarmado diurno - 12x36h</v>
      </c>
      <c r="C3766" s="50" t="str">
        <f t="shared" si="2722"/>
        <v>ITAJAÍ</v>
      </c>
      <c r="D3766" s="597" t="str">
        <f>Raiz!$B$14</f>
        <v>Quantidade a contratar (unidade de medida)</v>
      </c>
      <c r="E3766" s="597"/>
      <c r="F3766" s="597"/>
      <c r="G3766" s="598">
        <f>VLOOKUP(G3759,Base!$B$49:$L$68,1+J3764,FALSE)</f>
        <v>1</v>
      </c>
      <c r="H3766" s="599"/>
      <c r="I3766" s="599"/>
      <c r="J3766" s="600"/>
    </row>
    <row r="3767" spans="1:12" s="4" customFormat="1" ht="14.25" customHeight="1" thickBot="1" x14ac:dyDescent="0.25">
      <c r="A3767" s="50">
        <f t="shared" ref="A3767:C3767" si="2723">A3766</f>
        <v>3</v>
      </c>
      <c r="B3767" s="50" t="str">
        <f t="shared" si="2723"/>
        <v>Vigilante desarmado diurno - 12x36h</v>
      </c>
      <c r="C3767" s="50" t="str">
        <f t="shared" si="2723"/>
        <v>ITAJAÍ</v>
      </c>
      <c r="D3767" s="88"/>
      <c r="E3767" s="88"/>
      <c r="F3767" s="88"/>
      <c r="G3767" s="88"/>
      <c r="H3767" s="88"/>
      <c r="I3767" s="88"/>
      <c r="J3767" s="88"/>
      <c r="K3767" s="88"/>
      <c r="L3767" s="88"/>
    </row>
    <row r="3768" spans="1:12" s="4" customFormat="1" ht="18" customHeight="1" x14ac:dyDescent="0.2">
      <c r="A3768" s="50">
        <f t="shared" ref="A3768:C3768" si="2724">A3767</f>
        <v>3</v>
      </c>
      <c r="B3768" s="50" t="str">
        <f t="shared" si="2724"/>
        <v>Vigilante desarmado diurno - 12x36h</v>
      </c>
      <c r="C3768" s="50" t="str">
        <f t="shared" si="2724"/>
        <v>ITAJAÍ</v>
      </c>
      <c r="D3768" s="601" t="str">
        <f>Raiz!$B$16</f>
        <v>1. MÓDULOS: Mão de obra vinculada à execução contratual</v>
      </c>
      <c r="E3768" s="601"/>
      <c r="F3768" s="601"/>
      <c r="G3768" s="601"/>
      <c r="H3768" s="601"/>
      <c r="I3768" s="601"/>
      <c r="J3768" s="601"/>
    </row>
    <row r="3769" spans="1:12" s="4" customFormat="1" ht="18" customHeight="1" x14ac:dyDescent="0.2">
      <c r="A3769" s="50">
        <f t="shared" ref="A3769:C3769" si="2725">A3768</f>
        <v>3</v>
      </c>
      <c r="B3769" s="50" t="str">
        <f t="shared" si="2725"/>
        <v>Vigilante desarmado diurno - 12x36h</v>
      </c>
      <c r="C3769" s="50" t="str">
        <f t="shared" si="2725"/>
        <v>ITAJAÍ</v>
      </c>
      <c r="D3769" s="602" t="str">
        <f>Raiz!$B$17</f>
        <v>Dados para composição dos custos referentes a mão de obra</v>
      </c>
      <c r="E3769" s="602"/>
      <c r="F3769" s="602"/>
      <c r="G3769" s="602"/>
      <c r="H3769" s="602"/>
      <c r="I3769" s="602"/>
      <c r="J3769" s="602"/>
    </row>
    <row r="3770" spans="1:12" s="4" customFormat="1" ht="18" customHeight="1" x14ac:dyDescent="0.2">
      <c r="A3770" s="50">
        <f t="shared" ref="A3770:C3770" si="2726">A3769</f>
        <v>3</v>
      </c>
      <c r="B3770" s="50" t="str">
        <f t="shared" si="2726"/>
        <v>Vigilante desarmado diurno - 12x36h</v>
      </c>
      <c r="C3770" s="50" t="str">
        <f t="shared" si="2726"/>
        <v>ITAJAÍ</v>
      </c>
      <c r="D3770" s="10">
        <f>Raiz!$B$18</f>
        <v>1</v>
      </c>
      <c r="E3770" s="527" t="str">
        <f>Raiz!$C$18</f>
        <v>Tipo de Serviço</v>
      </c>
      <c r="F3770" s="527"/>
      <c r="G3770" s="613" t="str">
        <f>G3764</f>
        <v>Vigilante desarmado diurno - 12x36h</v>
      </c>
      <c r="H3770" s="613"/>
      <c r="I3770" s="613"/>
      <c r="J3770" s="614"/>
    </row>
    <row r="3771" spans="1:12" s="4" customFormat="1" ht="18" customHeight="1" x14ac:dyDescent="0.2">
      <c r="A3771" s="50">
        <f t="shared" ref="A3771:C3771" si="2727">A3770</f>
        <v>3</v>
      </c>
      <c r="B3771" s="50" t="str">
        <f t="shared" si="2727"/>
        <v>Vigilante desarmado diurno - 12x36h</v>
      </c>
      <c r="C3771" s="50" t="str">
        <f t="shared" si="2727"/>
        <v>ITAJAÍ</v>
      </c>
      <c r="D3771" s="10">
        <f>Raiz!$B$19</f>
        <v>2</v>
      </c>
      <c r="E3771" s="527" t="str">
        <f>Raiz!$C$19</f>
        <v>Classificação Brasileira de Ocupações (CBO)</v>
      </c>
      <c r="F3771" s="527"/>
      <c r="G3771" s="525" t="str">
        <f>VLOOKUP(G3764,Base!$B$11:$C$20,2,FALSE)</f>
        <v>5173-30</v>
      </c>
      <c r="H3771" s="525"/>
      <c r="I3771" s="525"/>
      <c r="J3771" s="555"/>
      <c r="K3771" s="239"/>
      <c r="L3771" s="239"/>
    </row>
    <row r="3772" spans="1:12" s="4" customFormat="1" ht="18" customHeight="1" x14ac:dyDescent="0.2">
      <c r="A3772" s="50">
        <f t="shared" ref="A3772:C3772" si="2728">A3771</f>
        <v>3</v>
      </c>
      <c r="B3772" s="50" t="str">
        <f t="shared" si="2728"/>
        <v>Vigilante desarmado diurno - 12x36h</v>
      </c>
      <c r="C3772" s="50" t="str">
        <f t="shared" si="2728"/>
        <v>ITAJAÍ</v>
      </c>
      <c r="D3772" s="10">
        <f>Raiz!$B$20</f>
        <v>3</v>
      </c>
      <c r="E3772" s="529" t="str">
        <f>Raiz!$C$20</f>
        <v>Salário Normativo da Categoria</v>
      </c>
      <c r="F3772" s="529"/>
      <c r="G3772" s="585">
        <f>VLOOKUP(G3759,Base!$B$198:$L$217,J3764+1,FALSE)</f>
        <v>0</v>
      </c>
      <c r="H3772" s="585"/>
      <c r="I3772" s="585"/>
      <c r="J3772" s="586"/>
      <c r="K3772" s="239"/>
      <c r="L3772" s="239"/>
    </row>
    <row r="3773" spans="1:12" s="4" customFormat="1" ht="18" customHeight="1" x14ac:dyDescent="0.2">
      <c r="A3773" s="50">
        <f t="shared" ref="A3773:C3773" si="2729">A3772</f>
        <v>3</v>
      </c>
      <c r="B3773" s="50" t="str">
        <f t="shared" si="2729"/>
        <v>Vigilante desarmado diurno - 12x36h</v>
      </c>
      <c r="C3773" s="50" t="str">
        <f t="shared" si="2729"/>
        <v>ITAJAÍ</v>
      </c>
      <c r="D3773" s="28">
        <f>Raiz!$B$21</f>
        <v>4</v>
      </c>
      <c r="E3773" s="542" t="str">
        <f>Raiz!$C$21</f>
        <v>Categoria Profissional (vinculada à execução contratual)</v>
      </c>
      <c r="F3773" s="542"/>
      <c r="G3773" s="643">
        <f>VLOOKUP(G3759,Base!$B$124:$L$143,J3764+1,FALSE)</f>
        <v>0</v>
      </c>
      <c r="H3773" s="643"/>
      <c r="I3773" s="643"/>
      <c r="J3773" s="644"/>
      <c r="K3773" s="239"/>
      <c r="L3773" s="239"/>
    </row>
    <row r="3774" spans="1:12" s="4" customFormat="1" ht="18" customHeight="1" x14ac:dyDescent="0.2">
      <c r="A3774" s="50">
        <f t="shared" ref="A3774:C3774" si="2730">A3773</f>
        <v>3</v>
      </c>
      <c r="B3774" s="50" t="str">
        <f t="shared" si="2730"/>
        <v>Vigilante desarmado diurno - 12x36h</v>
      </c>
      <c r="C3774" s="50" t="str">
        <f t="shared" si="2730"/>
        <v>ITAJAÍ</v>
      </c>
      <c r="D3774" s="10">
        <f>Raiz!$B$22</f>
        <v>5</v>
      </c>
      <c r="E3774" s="645" t="str">
        <f>Raiz!$C$22</f>
        <v>CCT - Data-Base da Categoria (dia/mês/ano)</v>
      </c>
      <c r="F3774" s="645"/>
      <c r="G3774" s="611">
        <f>VLOOKUP(G3759,Base!$B$173:$L$192,J3764+1,FALSE)</f>
        <v>44958</v>
      </c>
      <c r="H3774" s="611"/>
      <c r="I3774" s="611"/>
      <c r="J3774" s="612"/>
      <c r="K3774" s="239"/>
      <c r="L3774" s="239"/>
    </row>
    <row r="3775" spans="1:12" s="4" customFormat="1" ht="18" customHeight="1" x14ac:dyDescent="0.2">
      <c r="A3775" s="50">
        <f t="shared" ref="A3775:C3775" si="2731">A3774</f>
        <v>3</v>
      </c>
      <c r="B3775" s="50" t="str">
        <f t="shared" si="2731"/>
        <v>Vigilante desarmado diurno - 12x36h</v>
      </c>
      <c r="C3775" s="50" t="str">
        <f t="shared" si="2731"/>
        <v>ITAJAÍ</v>
      </c>
      <c r="D3775" s="10">
        <f>Raiz!$B$23</f>
        <v>6</v>
      </c>
      <c r="E3775" s="527" t="str">
        <f>Raiz!$C$23</f>
        <v>Carga horária a contratar (Horas/Mês)</v>
      </c>
      <c r="F3775" s="527"/>
      <c r="G3775" s="595">
        <f>VLOOKUP(G3759,Base!$B$247:$L$266,J3764+1,FALSE)</f>
        <v>220</v>
      </c>
      <c r="H3775" s="595"/>
      <c r="I3775" s="595"/>
      <c r="J3775" s="596"/>
      <c r="K3775" s="239"/>
      <c r="L3775" s="239"/>
    </row>
    <row r="3776" spans="1:12" s="4" customFormat="1" ht="18" customHeight="1" x14ac:dyDescent="0.2">
      <c r="A3776" s="50">
        <f t="shared" ref="A3776:C3776" si="2732">A3775</f>
        <v>3</v>
      </c>
      <c r="B3776" s="50" t="str">
        <f t="shared" si="2732"/>
        <v>Vigilante desarmado diurno - 12x36h</v>
      </c>
      <c r="C3776" s="50" t="str">
        <f t="shared" si="2732"/>
        <v>ITAJAÍ</v>
      </c>
      <c r="D3776" s="10">
        <f>Raiz!$B$24</f>
        <v>7</v>
      </c>
      <c r="E3776" s="527" t="str">
        <f>Raiz!$C$24</f>
        <v>Quantidade de empregados (por unidade de medida)</v>
      </c>
      <c r="F3776" s="527"/>
      <c r="G3776" s="525">
        <f>VLOOKUP(G3759,Base!$B$74:$L$93,J3764+1,FALSE)</f>
        <v>2</v>
      </c>
      <c r="H3776" s="525"/>
      <c r="I3776" s="525"/>
      <c r="J3776" s="555"/>
      <c r="K3776" s="239"/>
      <c r="L3776" s="239"/>
    </row>
    <row r="3777" spans="1:12" s="4" customFormat="1" ht="18" customHeight="1" x14ac:dyDescent="0.2">
      <c r="A3777" s="50">
        <f t="shared" ref="A3777:C3777" si="2733">A3776</f>
        <v>3</v>
      </c>
      <c r="B3777" s="50" t="str">
        <f t="shared" si="2733"/>
        <v>Vigilante desarmado diurno - 12x36h</v>
      </c>
      <c r="C3777" s="50" t="str">
        <f t="shared" si="2733"/>
        <v>ITAJAÍ</v>
      </c>
      <c r="D3777" s="10">
        <f>Raiz!$B$25</f>
        <v>8</v>
      </c>
      <c r="E3777" s="527" t="str">
        <f>Raiz!$C$25</f>
        <v>Valor do vale transporte</v>
      </c>
      <c r="F3777" s="527"/>
      <c r="G3777" s="585">
        <f>VLOOKUP(G3759,Base!$B$25:$E$44,4,FALSE)</f>
        <v>3.63</v>
      </c>
      <c r="H3777" s="585" t="s">
        <v>25</v>
      </c>
      <c r="I3777" s="585"/>
      <c r="J3777" s="586"/>
    </row>
    <row r="3778" spans="1:12" s="4" customFormat="1" ht="18" customHeight="1" x14ac:dyDescent="0.2">
      <c r="A3778" s="50">
        <f t="shared" ref="A3778:C3778" si="2734">A3777</f>
        <v>3</v>
      </c>
      <c r="B3778" s="50" t="str">
        <f t="shared" si="2734"/>
        <v>Vigilante desarmado diurno - 12x36h</v>
      </c>
      <c r="C3778" s="50" t="str">
        <f t="shared" si="2734"/>
        <v>ITAJAÍ</v>
      </c>
      <c r="D3778" s="10">
        <f>Raiz!$B$26</f>
        <v>9</v>
      </c>
      <c r="E3778" s="527" t="str">
        <f>Raiz!$C$26</f>
        <v>Valor do vale alimentação</v>
      </c>
      <c r="F3778" s="527"/>
      <c r="G3778" s="585">
        <f>VLOOKUP(G3759,Base!$B$487:$L$506,J3764+1,FALSE)</f>
        <v>31</v>
      </c>
      <c r="H3778" s="585"/>
      <c r="I3778" s="585"/>
      <c r="J3778" s="586"/>
      <c r="K3778" s="239"/>
      <c r="L3778" s="239"/>
    </row>
    <row r="3779" spans="1:12" s="4" customFormat="1" ht="18" customHeight="1" thickBot="1" x14ac:dyDescent="0.25">
      <c r="A3779" s="50">
        <f t="shared" ref="A3779:C3779" si="2735">A3778</f>
        <v>3</v>
      </c>
      <c r="B3779" s="50" t="str">
        <f t="shared" si="2735"/>
        <v>Vigilante desarmado diurno - 12x36h</v>
      </c>
      <c r="C3779" s="50" t="str">
        <f t="shared" si="2735"/>
        <v>ITAJAÍ</v>
      </c>
      <c r="D3779" s="9">
        <f>Raiz!$B$27</f>
        <v>10</v>
      </c>
      <c r="E3779" s="587" t="str">
        <f>Raiz!$C$27</f>
        <v>Salário Mínimo Vigente</v>
      </c>
      <c r="F3779" s="587"/>
      <c r="G3779" s="588">
        <f>Base!$C$5</f>
        <v>1320</v>
      </c>
      <c r="H3779" s="588"/>
      <c r="I3779" s="588"/>
      <c r="J3779" s="589"/>
    </row>
    <row r="3780" spans="1:12" ht="13.5" customHeight="1" thickBot="1" x14ac:dyDescent="0.25">
      <c r="A3780" s="50">
        <f t="shared" ref="A3780:C3780" si="2736">A3779</f>
        <v>3</v>
      </c>
      <c r="B3780" s="50" t="str">
        <f t="shared" si="2736"/>
        <v>Vigilante desarmado diurno - 12x36h</v>
      </c>
      <c r="C3780" s="50" t="str">
        <f t="shared" si="2736"/>
        <v>ITAJAÍ</v>
      </c>
      <c r="D3780" s="4"/>
      <c r="E3780" s="4"/>
      <c r="F3780" s="4"/>
      <c r="G3780" s="4"/>
      <c r="H3780" s="4"/>
      <c r="I3780" s="4"/>
      <c r="J3780" s="4"/>
    </row>
    <row r="3781" spans="1:12" ht="18" customHeight="1" x14ac:dyDescent="0.2">
      <c r="A3781" s="50">
        <f t="shared" ref="A3781:C3781" si="2737">A3780</f>
        <v>3</v>
      </c>
      <c r="B3781" s="50" t="str">
        <f t="shared" si="2737"/>
        <v>Vigilante desarmado diurno - 12x36h</v>
      </c>
      <c r="C3781" s="50" t="str">
        <f t="shared" si="2737"/>
        <v>ITAJAÍ</v>
      </c>
      <c r="D3781" s="590" t="str">
        <f>Raiz!$B$29</f>
        <v>MÓDULO 1 – COMPOSIÇÃO DA REMUNERAÇÃO</v>
      </c>
      <c r="E3781" s="590"/>
      <c r="F3781" s="590"/>
      <c r="G3781" s="590"/>
      <c r="H3781" s="590"/>
      <c r="I3781" s="1" t="str">
        <f>Raiz!G$29</f>
        <v>%</v>
      </c>
      <c r="J3781" s="2" t="str">
        <f>Raiz!$H$29</f>
        <v>Valor R$</v>
      </c>
    </row>
    <row r="3782" spans="1:12" ht="18" customHeight="1" x14ac:dyDescent="0.2">
      <c r="A3782" s="50">
        <f t="shared" ref="A3782:C3782" si="2738">A3781</f>
        <v>3</v>
      </c>
      <c r="B3782" s="50" t="str">
        <f t="shared" si="2738"/>
        <v>Vigilante desarmado diurno - 12x36h</v>
      </c>
      <c r="C3782" s="50" t="str">
        <f t="shared" si="2738"/>
        <v>ITAJAÍ</v>
      </c>
      <c r="D3782" s="10" t="str">
        <f>Raiz!$B$30</f>
        <v>A</v>
      </c>
      <c r="E3782" s="625" t="str">
        <f>Raiz!$C$30</f>
        <v>Salário-Base</v>
      </c>
      <c r="F3782" s="625"/>
      <c r="G3782" s="625"/>
      <c r="H3782" s="625"/>
      <c r="I3782" s="521"/>
      <c r="J3782" s="11">
        <f>VLOOKUP(G3759,Base!$B$295:$L$314,J3764+1,FALSE)*G3776</f>
        <v>0</v>
      </c>
      <c r="K3782" s="89"/>
      <c r="L3782" s="89"/>
    </row>
    <row r="3783" spans="1:12" ht="18" customHeight="1" x14ac:dyDescent="0.2">
      <c r="A3783" s="50">
        <f t="shared" ref="A3783:C3783" si="2739">A3782</f>
        <v>3</v>
      </c>
      <c r="B3783" s="50" t="str">
        <f t="shared" si="2739"/>
        <v>Vigilante desarmado diurno - 12x36h</v>
      </c>
      <c r="C3783" s="50" t="str">
        <f t="shared" si="2739"/>
        <v>ITAJAÍ</v>
      </c>
      <c r="D3783" s="10" t="str">
        <f>Raiz!$B$31</f>
        <v>B</v>
      </c>
      <c r="E3783" s="524" t="str">
        <f>Raiz!$C$31</f>
        <v>Adicional de Periculosidade</v>
      </c>
      <c r="F3783" s="526"/>
      <c r="G3783" s="526"/>
      <c r="H3783" s="525"/>
      <c r="I3783" s="39">
        <f>VLOOKUP(G3759,Base!$B$319:$L$338,J3764+1,FALSE)</f>
        <v>0.3</v>
      </c>
      <c r="J3783" s="11">
        <f>ROUND(I3783*J3782,2)</f>
        <v>0</v>
      </c>
      <c r="K3783" s="89"/>
      <c r="L3783" s="89"/>
    </row>
    <row r="3784" spans="1:12" ht="18" customHeight="1" x14ac:dyDescent="0.2">
      <c r="A3784" s="50">
        <f t="shared" ref="A3784:C3784" si="2740">A3783</f>
        <v>3</v>
      </c>
      <c r="B3784" s="50" t="str">
        <f t="shared" si="2740"/>
        <v>Vigilante desarmado diurno - 12x36h</v>
      </c>
      <c r="C3784" s="50" t="str">
        <f t="shared" si="2740"/>
        <v>ITAJAÍ</v>
      </c>
      <c r="D3784" s="10" t="str">
        <f>Raiz!$B$32</f>
        <v>C</v>
      </c>
      <c r="E3784" s="524" t="str">
        <f>Raiz!$C$32</f>
        <v>Adicional NOTURNO</v>
      </c>
      <c r="F3784" s="525"/>
      <c r="G3784" s="96">
        <f>VLOOKUP(G3759,Base!$B$343:$L$362,J3764+1,FALSE)</f>
        <v>0</v>
      </c>
      <c r="H3784" s="567"/>
      <c r="I3784" s="582"/>
      <c r="J3784" s="73">
        <f>ROUND((J3782+J3783)/G3775*G3784*7*15,2)</f>
        <v>0</v>
      </c>
      <c r="K3784" s="89"/>
      <c r="L3784" s="89"/>
    </row>
    <row r="3785" spans="1:12" ht="18" customHeight="1" x14ac:dyDescent="0.2">
      <c r="A3785" s="50">
        <f t="shared" ref="A3785:C3785" si="2741">A3784</f>
        <v>3</v>
      </c>
      <c r="B3785" s="50" t="str">
        <f t="shared" si="2741"/>
        <v>Vigilante desarmado diurno - 12x36h</v>
      </c>
      <c r="C3785" s="50" t="str">
        <f t="shared" si="2741"/>
        <v>ITAJAÍ</v>
      </c>
      <c r="D3785" s="10" t="str">
        <f>Raiz!$B$33</f>
        <v>D</v>
      </c>
      <c r="E3785" s="524" t="str">
        <f>Raiz!$C$33</f>
        <v>Reflexo do adicional noturno sobre o DSR</v>
      </c>
      <c r="F3785" s="525"/>
      <c r="G3785" s="96" t="str">
        <f>VLOOKUP(G3759,Base!$B$367:$L$386,J3764+1,FALSE)</f>
        <v>N</v>
      </c>
      <c r="H3785" s="567"/>
      <c r="I3785" s="582"/>
      <c r="J3785" s="73">
        <f>IF(G3785="S",(J3784*0.2),IF(G3785="N",0))</f>
        <v>0</v>
      </c>
      <c r="K3785" s="89"/>
      <c r="L3785" s="89"/>
    </row>
    <row r="3786" spans="1:12" ht="18" customHeight="1" x14ac:dyDescent="0.2">
      <c r="A3786" s="50">
        <f t="shared" ref="A3786:C3786" si="2742">A3785</f>
        <v>3</v>
      </c>
      <c r="B3786" s="50" t="str">
        <f t="shared" si="2742"/>
        <v>Vigilante desarmado diurno - 12x36h</v>
      </c>
      <c r="C3786" s="50" t="str">
        <f t="shared" si="2742"/>
        <v>ITAJAÍ</v>
      </c>
      <c r="D3786" s="10" t="str">
        <f>Raiz!$B$34</f>
        <v>E</v>
      </c>
      <c r="E3786" s="524" t="str">
        <f>Raiz!$C$34</f>
        <v>Adicional de Hora Noturna Reduzida</v>
      </c>
      <c r="F3786" s="525"/>
      <c r="G3786" s="96" t="str">
        <f>VLOOKUP(G3759,Base!$B$390:$L$410,J3764+1,FALSE)</f>
        <v>N</v>
      </c>
      <c r="H3786" s="567"/>
      <c r="I3786" s="582"/>
      <c r="J3786" s="73">
        <f>IF(G3786="S",ROUND(((J3782+J3783)/G3776/G3775*1.2*15*2),2),IF(G3786="N",0))</f>
        <v>0</v>
      </c>
      <c r="K3786" s="89"/>
      <c r="L3786" s="89"/>
    </row>
    <row r="3787" spans="1:12" ht="18" customHeight="1" x14ac:dyDescent="0.2">
      <c r="A3787" s="50">
        <f t="shared" ref="A3787:C3787" si="2743">A3786</f>
        <v>3</v>
      </c>
      <c r="B3787" s="50" t="str">
        <f t="shared" si="2743"/>
        <v>Vigilante desarmado diurno - 12x36h</v>
      </c>
      <c r="C3787" s="50" t="str">
        <f t="shared" si="2743"/>
        <v>ITAJAÍ</v>
      </c>
      <c r="D3787" s="10" t="str">
        <f>Raiz!$B$35</f>
        <v>F</v>
      </c>
      <c r="E3787" s="521" t="str">
        <f>Raiz!$C$35</f>
        <v>Outros (especificar): Adicional de função</v>
      </c>
      <c r="F3787" s="668"/>
      <c r="G3787" s="668"/>
      <c r="H3787" s="668"/>
      <c r="I3787" s="584"/>
      <c r="J3787" s="11">
        <f>VLOOKUP(G3759,Base!$B$439:$L$458,J3764+1,FALSE)*G3776</f>
        <v>0</v>
      </c>
      <c r="K3787" s="89"/>
      <c r="L3787" s="89"/>
    </row>
    <row r="3788" spans="1:12" ht="18" customHeight="1" x14ac:dyDescent="0.2">
      <c r="A3788" s="50">
        <f t="shared" ref="A3788:C3789" si="2744">A3787</f>
        <v>3</v>
      </c>
      <c r="B3788" s="50" t="str">
        <f t="shared" si="2744"/>
        <v>Vigilante desarmado diurno - 12x36h</v>
      </c>
      <c r="C3788" s="50" t="str">
        <f t="shared" si="2744"/>
        <v>ITAJAÍ</v>
      </c>
      <c r="D3788" s="569" t="str">
        <f>Raiz!$B$36</f>
        <v>Remuneração 1 = Total da Remuneração de verbas de natureza salarial nas quais incidem INSS + FGTS + Férias + 13º, etc.</v>
      </c>
      <c r="E3788" s="570"/>
      <c r="F3788" s="570"/>
      <c r="G3788" s="570"/>
      <c r="H3788" s="570"/>
      <c r="I3788" s="571"/>
      <c r="J3788" s="97">
        <f>SUM(J3782:J3787)</f>
        <v>0</v>
      </c>
      <c r="K3788" s="89"/>
      <c r="L3788" s="89"/>
    </row>
    <row r="3789" spans="1:12" ht="18" customHeight="1" x14ac:dyDescent="0.2">
      <c r="A3789" s="50">
        <f t="shared" si="2744"/>
        <v>3</v>
      </c>
      <c r="B3789" s="50" t="str">
        <f t="shared" si="2744"/>
        <v>Vigilante desarmado diurno - 12x36h</v>
      </c>
      <c r="C3789" s="50" t="str">
        <f t="shared" si="2744"/>
        <v>ITAJAÍ</v>
      </c>
      <c r="D3789" s="10" t="s">
        <v>36</v>
      </c>
      <c r="E3789" s="521" t="s">
        <v>227</v>
      </c>
      <c r="F3789" s="521"/>
      <c r="G3789" s="521"/>
      <c r="H3789" s="521"/>
      <c r="I3789" s="521"/>
      <c r="J3789" s="72">
        <f>VLOOKUP(G3759,Base!$B$415:$L$434,J3764+1,FALSE)</f>
        <v>0</v>
      </c>
      <c r="K3789" s="89"/>
      <c r="L3789" s="89"/>
    </row>
    <row r="3790" spans="1:12" ht="18" customHeight="1" x14ac:dyDescent="0.2">
      <c r="A3790" s="50">
        <f t="shared" ref="A3790:C3790" si="2745">A3789</f>
        <v>3</v>
      </c>
      <c r="B3790" s="50" t="str">
        <f t="shared" si="2745"/>
        <v>Vigilante desarmado diurno - 12x36h</v>
      </c>
      <c r="C3790" s="50" t="str">
        <f t="shared" si="2745"/>
        <v>ITAJAÍ</v>
      </c>
      <c r="D3790" s="10" t="str">
        <f>Raiz!$B$38</f>
        <v>H</v>
      </c>
      <c r="E3790" s="521" t="str">
        <f>Raiz!$C$38</f>
        <v>Outros (especificar)</v>
      </c>
      <c r="F3790" s="521"/>
      <c r="G3790" s="521"/>
      <c r="H3790" s="521"/>
      <c r="I3790" s="521"/>
      <c r="J3790" s="11"/>
      <c r="K3790" s="89"/>
      <c r="L3790" s="89"/>
    </row>
    <row r="3791" spans="1:12" ht="18" customHeight="1" x14ac:dyDescent="0.2">
      <c r="A3791" s="50">
        <f t="shared" ref="A3791:C3791" si="2746">A3790</f>
        <v>3</v>
      </c>
      <c r="B3791" s="50" t="str">
        <f t="shared" si="2746"/>
        <v>Vigilante desarmado diurno - 12x36h</v>
      </c>
      <c r="C3791" s="50" t="str">
        <f t="shared" si="2746"/>
        <v>ITAJAÍ</v>
      </c>
      <c r="D3791" s="569" t="str">
        <f>Raiz!$B$39</f>
        <v xml:space="preserve">Remuneração 2 = Total da Remuneração de verbas de natureza indenizatória nas quais não incidem INSS, FGTS, Férias, 13º, etc.  </v>
      </c>
      <c r="E3791" s="570"/>
      <c r="F3791" s="570"/>
      <c r="G3791" s="570"/>
      <c r="H3791" s="570"/>
      <c r="I3791" s="571"/>
      <c r="J3791" s="97">
        <f>SUM(J3789:J3790)</f>
        <v>0</v>
      </c>
    </row>
    <row r="3792" spans="1:12" ht="18" customHeight="1" thickBot="1" x14ac:dyDescent="0.25">
      <c r="A3792" s="50">
        <f t="shared" ref="A3792:C3792" si="2747">A3791</f>
        <v>3</v>
      </c>
      <c r="B3792" s="50" t="str">
        <f t="shared" si="2747"/>
        <v>Vigilante desarmado diurno - 12x36h</v>
      </c>
      <c r="C3792" s="50" t="str">
        <f t="shared" si="2747"/>
        <v>ITAJAÍ</v>
      </c>
      <c r="D3792" s="619" t="str">
        <f>Raiz!$B$40</f>
        <v>Total do Módulo 1 - Composição da Remuneração</v>
      </c>
      <c r="E3792" s="619"/>
      <c r="F3792" s="619"/>
      <c r="G3792" s="619"/>
      <c r="H3792" s="619"/>
      <c r="I3792" s="619"/>
      <c r="J3792" s="13">
        <f>J3788+J3791</f>
        <v>0</v>
      </c>
    </row>
    <row r="3793" spans="1:12" ht="13.5" customHeight="1" thickBot="1" x14ac:dyDescent="0.25">
      <c r="A3793" s="50">
        <f t="shared" ref="A3793:C3793" si="2748">A3792</f>
        <v>3</v>
      </c>
      <c r="B3793" s="50" t="str">
        <f t="shared" si="2748"/>
        <v>Vigilante desarmado diurno - 12x36h</v>
      </c>
      <c r="C3793" s="50" t="str">
        <f t="shared" si="2748"/>
        <v>ITAJAÍ</v>
      </c>
      <c r="D3793" s="4"/>
      <c r="E3793" s="4"/>
      <c r="F3793" s="4"/>
      <c r="G3793" s="4"/>
      <c r="H3793" s="4"/>
      <c r="I3793" s="4"/>
      <c r="J3793" s="4"/>
    </row>
    <row r="3794" spans="1:12" ht="18" customHeight="1" x14ac:dyDescent="0.2">
      <c r="A3794" s="50">
        <f t="shared" ref="A3794:C3794" si="2749">A3793</f>
        <v>3</v>
      </c>
      <c r="B3794" s="50" t="str">
        <f t="shared" si="2749"/>
        <v>Vigilante desarmado diurno - 12x36h</v>
      </c>
      <c r="C3794" s="50" t="str">
        <f t="shared" si="2749"/>
        <v>ITAJAÍ</v>
      </c>
      <c r="D3794" s="572" t="str">
        <f>Raiz!$B$42</f>
        <v>MÓDULO 2 – ENCARGOS E BENEFÍCIOS ANUAIS, MENSAIS E DIÁRIOS</v>
      </c>
      <c r="E3794" s="573"/>
      <c r="F3794" s="573"/>
      <c r="G3794" s="573"/>
      <c r="H3794" s="574"/>
      <c r="I3794" s="56" t="str">
        <f>Raiz!$G$42</f>
        <v>%</v>
      </c>
      <c r="J3794" s="57" t="str">
        <f>Raiz!$H$42</f>
        <v>Valor R$</v>
      </c>
    </row>
    <row r="3795" spans="1:12" ht="18" customHeight="1" x14ac:dyDescent="0.2">
      <c r="A3795" s="50">
        <f t="shared" ref="A3795:C3795" si="2750">A3794</f>
        <v>3</v>
      </c>
      <c r="B3795" s="50" t="str">
        <f t="shared" si="2750"/>
        <v>Vigilante desarmado diurno - 12x36h</v>
      </c>
      <c r="C3795" s="50" t="str">
        <f t="shared" si="2750"/>
        <v>ITAJAÍ</v>
      </c>
      <c r="D3795" s="580" t="str">
        <f>Raiz!$B$43</f>
        <v xml:space="preserve"> Submódulo 2.1 - 13º (décimo terceiro) Salário e Adicional de Férias</v>
      </c>
      <c r="E3795" s="560"/>
      <c r="F3795" s="560"/>
      <c r="G3795" s="560"/>
      <c r="H3795" s="560"/>
      <c r="I3795" s="560"/>
      <c r="J3795" s="581"/>
    </row>
    <row r="3796" spans="1:12" ht="18" customHeight="1" x14ac:dyDescent="0.2">
      <c r="A3796" s="50">
        <f t="shared" ref="A3796:C3796" si="2751">A3795</f>
        <v>3</v>
      </c>
      <c r="B3796" s="50" t="str">
        <f t="shared" si="2751"/>
        <v>Vigilante desarmado diurno - 12x36h</v>
      </c>
      <c r="C3796" s="50" t="str">
        <f t="shared" si="2751"/>
        <v>ITAJAÍ</v>
      </c>
      <c r="D3796" s="58" t="str">
        <f>Raiz!$B$44</f>
        <v>A</v>
      </c>
      <c r="E3796" s="529" t="str">
        <f>Raiz!$C$44</f>
        <v>13º Salário</v>
      </c>
      <c r="F3796" s="529"/>
      <c r="G3796" s="529"/>
      <c r="H3796" s="529"/>
      <c r="I3796" s="55">
        <f>Raiz!$G$44</f>
        <v>8.3333333333333329E-2</v>
      </c>
      <c r="J3796" s="59">
        <f>ROUND(I3796*J3788,2)</f>
        <v>0</v>
      </c>
    </row>
    <row r="3797" spans="1:12" ht="18" customHeight="1" x14ac:dyDescent="0.2">
      <c r="A3797" s="50">
        <f t="shared" ref="A3797:C3797" si="2752">A3796</f>
        <v>3</v>
      </c>
      <c r="B3797" s="50" t="str">
        <f t="shared" si="2752"/>
        <v>Vigilante desarmado diurno - 12x36h</v>
      </c>
      <c r="C3797" s="50" t="str">
        <f t="shared" si="2752"/>
        <v>ITAJAÍ</v>
      </c>
      <c r="D3797" s="61" t="str">
        <f>Raiz!$B$45</f>
        <v>B</v>
      </c>
      <c r="E3797" s="536" t="str">
        <f>Raiz!$C$45</f>
        <v xml:space="preserve">Adicional de Férias </v>
      </c>
      <c r="F3797" s="537"/>
      <c r="G3797" s="537"/>
      <c r="H3797" s="538"/>
      <c r="I3797" s="71">
        <f>Raiz!$G$45</f>
        <v>2.7777777777777776E-2</v>
      </c>
      <c r="J3797" s="70">
        <f>ROUND(I3797*J3788,2)</f>
        <v>0</v>
      </c>
      <c r="K3797" s="4"/>
      <c r="L3797" s="4"/>
    </row>
    <row r="3798" spans="1:12" ht="18" customHeight="1" thickBot="1" x14ac:dyDescent="0.25">
      <c r="A3798" s="50">
        <f t="shared" ref="A3798:C3798" si="2753">A3797</f>
        <v>3</v>
      </c>
      <c r="B3798" s="50" t="str">
        <f t="shared" si="2753"/>
        <v>Vigilante desarmado diurno - 12x36h</v>
      </c>
      <c r="C3798" s="50" t="str">
        <f t="shared" si="2753"/>
        <v>ITAJAÍ</v>
      </c>
      <c r="D3798" s="648" t="str">
        <f>Raiz!$B$46</f>
        <v>Total do Submódulo 2.1</v>
      </c>
      <c r="E3798" s="649"/>
      <c r="F3798" s="649"/>
      <c r="G3798" s="649"/>
      <c r="H3798" s="649"/>
      <c r="I3798" s="649"/>
      <c r="J3798" s="60">
        <f>SUM(J3796:J3797)</f>
        <v>0</v>
      </c>
      <c r="K3798" s="4"/>
      <c r="L3798" s="4"/>
    </row>
    <row r="3799" spans="1:12" ht="14.25" customHeight="1" thickBot="1" x14ac:dyDescent="0.25">
      <c r="A3799" s="50">
        <f t="shared" ref="A3799:C3799" si="2754">A3798</f>
        <v>3</v>
      </c>
      <c r="B3799" s="50" t="str">
        <f t="shared" si="2754"/>
        <v>Vigilante desarmado diurno - 12x36h</v>
      </c>
      <c r="C3799" s="50" t="str">
        <f t="shared" si="2754"/>
        <v>ITAJAÍ</v>
      </c>
      <c r="D3799" s="4"/>
      <c r="E3799" s="4"/>
      <c r="F3799" s="4"/>
      <c r="G3799" s="4"/>
      <c r="H3799" s="4"/>
      <c r="I3799" s="4"/>
      <c r="J3799" s="4"/>
      <c r="K3799" s="4"/>
      <c r="L3799" s="4"/>
    </row>
    <row r="3800" spans="1:12" ht="18" customHeight="1" x14ac:dyDescent="0.2">
      <c r="A3800" s="50">
        <f t="shared" ref="A3800:C3800" si="2755">A3799</f>
        <v>3</v>
      </c>
      <c r="B3800" s="50" t="str">
        <f t="shared" si="2755"/>
        <v>Vigilante desarmado diurno - 12x36h</v>
      </c>
      <c r="C3800" s="50" t="str">
        <f t="shared" si="2755"/>
        <v>ITAJAÍ</v>
      </c>
      <c r="D3800" s="564" t="str">
        <f>Raiz!$B$48</f>
        <v xml:space="preserve"> Submódulo 2.2 - Encargos Previdenciários (GPS), FGTS e outras contribuições</v>
      </c>
      <c r="E3800" s="564"/>
      <c r="F3800" s="564"/>
      <c r="G3800" s="564"/>
      <c r="H3800" s="564"/>
      <c r="I3800" s="564"/>
      <c r="J3800" s="565"/>
      <c r="K3800" s="4"/>
      <c r="L3800" s="4"/>
    </row>
    <row r="3801" spans="1:12" ht="18" customHeight="1" x14ac:dyDescent="0.2">
      <c r="A3801" s="50">
        <f t="shared" ref="A3801:C3801" si="2756">A3800</f>
        <v>3</v>
      </c>
      <c r="B3801" s="50" t="str">
        <f t="shared" si="2756"/>
        <v>Vigilante desarmado diurno - 12x36h</v>
      </c>
      <c r="C3801" s="50" t="str">
        <f t="shared" si="2756"/>
        <v>ITAJAÍ</v>
      </c>
      <c r="D3801" s="10" t="str">
        <f>Raiz!$B$49</f>
        <v>A</v>
      </c>
      <c r="E3801" s="563" t="str">
        <f>Raiz!$C$49</f>
        <v>INSS</v>
      </c>
      <c r="F3801" s="563"/>
      <c r="G3801" s="563"/>
      <c r="H3801" s="563"/>
      <c r="I3801" s="15">
        <f>Raiz!$G$49</f>
        <v>0.2</v>
      </c>
      <c r="J3801" s="14">
        <f>ROUND((J3788+J3798)*$I3801,2)</f>
        <v>0</v>
      </c>
      <c r="K3801" s="4"/>
      <c r="L3801" s="4"/>
    </row>
    <row r="3802" spans="1:12" ht="18" customHeight="1" x14ac:dyDescent="0.2">
      <c r="A3802" s="50">
        <f t="shared" ref="A3802:C3802" si="2757">A3801</f>
        <v>3</v>
      </c>
      <c r="B3802" s="50" t="str">
        <f t="shared" si="2757"/>
        <v>Vigilante desarmado diurno - 12x36h</v>
      </c>
      <c r="C3802" s="50" t="str">
        <f t="shared" si="2757"/>
        <v>ITAJAÍ</v>
      </c>
      <c r="D3802" s="10" t="str">
        <f>Raiz!$B$50</f>
        <v>B</v>
      </c>
      <c r="E3802" s="563" t="str">
        <f>Raiz!$C$50</f>
        <v>Salário Educação</v>
      </c>
      <c r="F3802" s="563"/>
      <c r="G3802" s="563"/>
      <c r="H3802" s="563"/>
      <c r="I3802" s="15">
        <f>Raiz!$G$50</f>
        <v>2.5000000000000001E-2</v>
      </c>
      <c r="J3802" s="14">
        <f>ROUND((J3788+J3798)*$I3802,2)</f>
        <v>0</v>
      </c>
      <c r="K3802" s="4"/>
      <c r="L3802" s="4"/>
    </row>
    <row r="3803" spans="1:12" ht="18" customHeight="1" x14ac:dyDescent="0.2">
      <c r="A3803" s="50">
        <f t="shared" ref="A3803:C3803" si="2758">A3802</f>
        <v>3</v>
      </c>
      <c r="B3803" s="50" t="str">
        <f t="shared" si="2758"/>
        <v>Vigilante desarmado diurno - 12x36h</v>
      </c>
      <c r="C3803" s="50" t="str">
        <f t="shared" si="2758"/>
        <v>ITAJAÍ</v>
      </c>
      <c r="D3803" s="10" t="str">
        <f>Raiz!$B$51</f>
        <v>C</v>
      </c>
      <c r="E3803" s="62" t="str">
        <f>Raiz!$C$51</f>
        <v>RAT X FAP       RAT=</v>
      </c>
      <c r="F3803" s="66">
        <f>VLOOKUP(J3754,Base!$H$11:$I$13,2,FALSE)</f>
        <v>0.03</v>
      </c>
      <c r="G3803" s="63" t="str">
        <f>Raiz!$E$51</f>
        <v>FAP=</v>
      </c>
      <c r="H3803" s="64">
        <f>VLOOKUP(J3754,Base!$H$11:$J$13,3,FALSE)</f>
        <v>1</v>
      </c>
      <c r="I3803" s="15">
        <f>F3803*H3803</f>
        <v>0.03</v>
      </c>
      <c r="J3803" s="14">
        <f>ROUND((J3788+J3798)*$I3803,2)</f>
        <v>0</v>
      </c>
      <c r="K3803" s="4"/>
      <c r="L3803" s="4"/>
    </row>
    <row r="3804" spans="1:12" ht="18" customHeight="1" x14ac:dyDescent="0.2">
      <c r="A3804" s="50">
        <f t="shared" ref="A3804:C3804" si="2759">A3803</f>
        <v>3</v>
      </c>
      <c r="B3804" s="50" t="str">
        <f t="shared" si="2759"/>
        <v>Vigilante desarmado diurno - 12x36h</v>
      </c>
      <c r="C3804" s="50" t="str">
        <f t="shared" si="2759"/>
        <v>ITAJAÍ</v>
      </c>
      <c r="D3804" s="10" t="str">
        <f>Raiz!$B$52</f>
        <v>D</v>
      </c>
      <c r="E3804" s="563" t="str">
        <f>Raiz!$C$52</f>
        <v>SESI ou SESC</v>
      </c>
      <c r="F3804" s="563"/>
      <c r="G3804" s="563"/>
      <c r="H3804" s="563"/>
      <c r="I3804" s="15">
        <f>Raiz!$G$52</f>
        <v>1.4999999999999999E-2</v>
      </c>
      <c r="J3804" s="14">
        <f>ROUND((J3788+J3798)*$I3804,2)</f>
        <v>0</v>
      </c>
      <c r="K3804" s="4"/>
      <c r="L3804" s="4"/>
    </row>
    <row r="3805" spans="1:12" ht="18" customHeight="1" x14ac:dyDescent="0.2">
      <c r="A3805" s="50">
        <f t="shared" ref="A3805:C3805" si="2760">A3804</f>
        <v>3</v>
      </c>
      <c r="B3805" s="50" t="str">
        <f t="shared" si="2760"/>
        <v>Vigilante desarmado diurno - 12x36h</v>
      </c>
      <c r="C3805" s="50" t="str">
        <f t="shared" si="2760"/>
        <v>ITAJAÍ</v>
      </c>
      <c r="D3805" s="10" t="str">
        <f>Raiz!$B$53</f>
        <v>E</v>
      </c>
      <c r="E3805" s="563" t="str">
        <f>Raiz!$C$53</f>
        <v>SENAI ou SENAC</v>
      </c>
      <c r="F3805" s="563"/>
      <c r="G3805" s="563"/>
      <c r="H3805" s="563"/>
      <c r="I3805" s="15">
        <f>Raiz!$G$53</f>
        <v>0.01</v>
      </c>
      <c r="J3805" s="14">
        <f>ROUND((J3788+J3798)*$I3805,2)</f>
        <v>0</v>
      </c>
      <c r="K3805" s="4"/>
      <c r="L3805" s="4"/>
    </row>
    <row r="3806" spans="1:12" ht="18" customHeight="1" x14ac:dyDescent="0.2">
      <c r="A3806" s="50">
        <f t="shared" ref="A3806:C3806" si="2761">A3805</f>
        <v>3</v>
      </c>
      <c r="B3806" s="50" t="str">
        <f t="shared" si="2761"/>
        <v>Vigilante desarmado diurno - 12x36h</v>
      </c>
      <c r="C3806" s="50" t="str">
        <f t="shared" si="2761"/>
        <v>ITAJAÍ</v>
      </c>
      <c r="D3806" s="10" t="str">
        <f>Raiz!$B$54</f>
        <v>F</v>
      </c>
      <c r="E3806" s="563" t="str">
        <f>Raiz!$C$54</f>
        <v>SEBRAE</v>
      </c>
      <c r="F3806" s="563"/>
      <c r="G3806" s="563"/>
      <c r="H3806" s="563"/>
      <c r="I3806" s="15">
        <f>Raiz!$G$54</f>
        <v>6.0000000000000001E-3</v>
      </c>
      <c r="J3806" s="14">
        <f>ROUND((J3788+J3798)*$I3806,2)</f>
        <v>0</v>
      </c>
      <c r="K3806" s="4"/>
      <c r="L3806" s="4"/>
    </row>
    <row r="3807" spans="1:12" ht="18" customHeight="1" x14ac:dyDescent="0.2">
      <c r="A3807" s="50">
        <f t="shared" ref="A3807:C3807" si="2762">A3806</f>
        <v>3</v>
      </c>
      <c r="B3807" s="50" t="str">
        <f t="shared" si="2762"/>
        <v>Vigilante desarmado diurno - 12x36h</v>
      </c>
      <c r="C3807" s="50" t="str">
        <f t="shared" si="2762"/>
        <v>ITAJAÍ</v>
      </c>
      <c r="D3807" s="10" t="str">
        <f>Raiz!$B$55</f>
        <v>G</v>
      </c>
      <c r="E3807" s="563" t="str">
        <f>Raiz!$C$55</f>
        <v>INCRA</v>
      </c>
      <c r="F3807" s="563"/>
      <c r="G3807" s="563"/>
      <c r="H3807" s="563"/>
      <c r="I3807" s="15">
        <f>Raiz!$G$55</f>
        <v>2E-3</v>
      </c>
      <c r="J3807" s="14">
        <f>ROUND((J3788+J3798)*$I3807,2)</f>
        <v>0</v>
      </c>
      <c r="K3807" s="4"/>
      <c r="L3807" s="4"/>
    </row>
    <row r="3808" spans="1:12" ht="18" customHeight="1" x14ac:dyDescent="0.2">
      <c r="A3808" s="50">
        <f t="shared" ref="A3808:C3808" si="2763">A3807</f>
        <v>3</v>
      </c>
      <c r="B3808" s="50" t="str">
        <f t="shared" si="2763"/>
        <v>Vigilante desarmado diurno - 12x36h</v>
      </c>
      <c r="C3808" s="50" t="str">
        <f t="shared" si="2763"/>
        <v>ITAJAÍ</v>
      </c>
      <c r="D3808" s="10" t="str">
        <f>Raiz!$B$56</f>
        <v>H</v>
      </c>
      <c r="E3808" s="563" t="str">
        <f>Raiz!$C$56</f>
        <v>FGTS</v>
      </c>
      <c r="F3808" s="563"/>
      <c r="G3808" s="563"/>
      <c r="H3808" s="563"/>
      <c r="I3808" s="15">
        <f>Raiz!$G$56</f>
        <v>0.08</v>
      </c>
      <c r="J3808" s="14">
        <f>ROUND((J3788+J3798)*$I3808,2)</f>
        <v>0</v>
      </c>
      <c r="K3808" s="4"/>
      <c r="L3808" s="4"/>
    </row>
    <row r="3809" spans="1:12" ht="18" customHeight="1" thickBot="1" x14ac:dyDescent="0.25">
      <c r="A3809" s="50">
        <f t="shared" ref="A3809:C3809" si="2764">A3808</f>
        <v>3</v>
      </c>
      <c r="B3809" s="50" t="str">
        <f t="shared" si="2764"/>
        <v>Vigilante desarmado diurno - 12x36h</v>
      </c>
      <c r="C3809" s="50" t="str">
        <f t="shared" si="2764"/>
        <v>ITAJAÍ</v>
      </c>
      <c r="D3809" s="653" t="str">
        <f>Raiz!$B$57</f>
        <v>Total do Submódulo 2.2</v>
      </c>
      <c r="E3809" s="653"/>
      <c r="F3809" s="653"/>
      <c r="G3809" s="653"/>
      <c r="H3809" s="653"/>
      <c r="I3809" s="16">
        <f>SUM(I3801:I3808)</f>
        <v>0.36800000000000005</v>
      </c>
      <c r="J3809" s="13">
        <f>SUM(J3801:J3808)</f>
        <v>0</v>
      </c>
      <c r="K3809" s="4"/>
      <c r="L3809" s="4"/>
    </row>
    <row r="3810" spans="1:12" ht="14.1" customHeight="1" thickBot="1" x14ac:dyDescent="0.25">
      <c r="A3810" s="50">
        <f t="shared" ref="A3810:C3810" si="2765">A3809</f>
        <v>3</v>
      </c>
      <c r="B3810" s="50" t="str">
        <f t="shared" si="2765"/>
        <v>Vigilante desarmado diurno - 12x36h</v>
      </c>
      <c r="C3810" s="50" t="str">
        <f t="shared" si="2765"/>
        <v>ITAJAÍ</v>
      </c>
      <c r="D3810" s="4"/>
      <c r="E3810" s="4"/>
      <c r="F3810" s="4"/>
      <c r="G3810" s="4"/>
      <c r="H3810" s="4"/>
      <c r="I3810" s="4"/>
      <c r="J3810" s="4"/>
      <c r="K3810" s="4"/>
      <c r="L3810" s="4"/>
    </row>
    <row r="3811" spans="1:12" ht="18" customHeight="1" x14ac:dyDescent="0.2">
      <c r="A3811" s="50">
        <f t="shared" ref="A3811:C3811" si="2766">A3810</f>
        <v>3</v>
      </c>
      <c r="B3811" s="50" t="str">
        <f t="shared" si="2766"/>
        <v>Vigilante desarmado diurno - 12x36h</v>
      </c>
      <c r="C3811" s="50" t="str">
        <f t="shared" si="2766"/>
        <v>ITAJAÍ</v>
      </c>
      <c r="D3811" s="564" t="str">
        <f>Raiz!$B$59</f>
        <v xml:space="preserve"> Submódulo 2.3 - Benefícios Mensais e Diários</v>
      </c>
      <c r="E3811" s="564"/>
      <c r="F3811" s="564"/>
      <c r="G3811" s="564"/>
      <c r="H3811" s="564"/>
      <c r="I3811" s="564"/>
      <c r="J3811" s="565"/>
      <c r="K3811" s="4"/>
      <c r="L3811" s="4"/>
    </row>
    <row r="3812" spans="1:12" ht="18" customHeight="1" x14ac:dyDescent="0.2">
      <c r="A3812" s="50">
        <f t="shared" ref="A3812:C3812" si="2767">A3811</f>
        <v>3</v>
      </c>
      <c r="B3812" s="50" t="str">
        <f t="shared" si="2767"/>
        <v>Vigilante desarmado diurno - 12x36h</v>
      </c>
      <c r="C3812" s="50" t="str">
        <f t="shared" si="2767"/>
        <v>ITAJAÍ</v>
      </c>
      <c r="D3812" s="10" t="str">
        <f>Raiz!$B$60</f>
        <v>A</v>
      </c>
      <c r="E3812" s="241" t="str">
        <f>Raiz!$C$60</f>
        <v>Transporte</v>
      </c>
      <c r="F3812" s="85" t="str">
        <f>Raiz!$D$60</f>
        <v>Quantidade</v>
      </c>
      <c r="G3812" s="74">
        <f>VLOOKUP(G3759,Base!$B$463:$L$482,J3764+1,FALSE)</f>
        <v>60</v>
      </c>
      <c r="H3812" s="38"/>
      <c r="I3812" s="18"/>
      <c r="J3812" s="11">
        <f>IF(ROUND((G3812*G3777)-(J3782*0.06),2)&lt;0,0,ROUND((G3812*G3777)-(J3782*0.06),2))</f>
        <v>217.8</v>
      </c>
      <c r="K3812" s="4"/>
      <c r="L3812" s="4"/>
    </row>
    <row r="3813" spans="1:12" ht="18" customHeight="1" x14ac:dyDescent="0.2">
      <c r="A3813" s="50">
        <f t="shared" ref="A3813:C3813" si="2768">A3812</f>
        <v>3</v>
      </c>
      <c r="B3813" s="50" t="str">
        <f t="shared" si="2768"/>
        <v>Vigilante desarmado diurno - 12x36h</v>
      </c>
      <c r="C3813" s="50" t="str">
        <f t="shared" si="2768"/>
        <v>ITAJAÍ</v>
      </c>
      <c r="D3813" s="10" t="str">
        <f>Raiz!$B$61</f>
        <v>B</v>
      </c>
      <c r="E3813" s="241" t="str">
        <f>Raiz!$C$61</f>
        <v>Auxílio Alimentação</v>
      </c>
      <c r="F3813" s="85" t="str">
        <f>Raiz!$D$61</f>
        <v>Quantidade</v>
      </c>
      <c r="G3813" s="74">
        <f>VLOOKUP(G3759,Base!$B$511:$L$530,J3764+1,FALSE)</f>
        <v>30</v>
      </c>
      <c r="H3813" s="38" t="s">
        <v>145</v>
      </c>
      <c r="I3813" s="18">
        <f>VLOOKUP(G3759,Base!$B$535:$L$554,J3764+1,FALSE)</f>
        <v>0.2</v>
      </c>
      <c r="J3813" s="11">
        <f>ROUND(G3778*G3813*(1-I3813),2)</f>
        <v>744</v>
      </c>
      <c r="K3813" s="239"/>
      <c r="L3813" s="239"/>
    </row>
    <row r="3814" spans="1:12" ht="18" customHeight="1" x14ac:dyDescent="0.2">
      <c r="A3814" s="50">
        <f t="shared" ref="A3814:C3814" si="2769">A3813</f>
        <v>3</v>
      </c>
      <c r="B3814" s="50" t="str">
        <f t="shared" si="2769"/>
        <v>Vigilante desarmado diurno - 12x36h</v>
      </c>
      <c r="C3814" s="50" t="str">
        <f t="shared" si="2769"/>
        <v>ITAJAÍ</v>
      </c>
      <c r="D3814" s="10" t="str">
        <f>Raiz!$B$62</f>
        <v>C</v>
      </c>
      <c r="E3814" s="521" t="str">
        <f>Raiz!$C$62</f>
        <v>Convênio Saúde</v>
      </c>
      <c r="F3814" s="521"/>
      <c r="G3814" s="521"/>
      <c r="H3814" s="521"/>
      <c r="I3814" s="521"/>
      <c r="J3814" s="11">
        <f>VLOOKUP(G3759,Base!$B$583:$O$602,J3764+1,FALSE)</f>
        <v>28</v>
      </c>
      <c r="K3814" s="239"/>
      <c r="L3814" s="239"/>
    </row>
    <row r="3815" spans="1:12" ht="18" customHeight="1" x14ac:dyDescent="0.2">
      <c r="A3815" s="50">
        <f t="shared" ref="A3815:C3815" si="2770">A3814</f>
        <v>3</v>
      </c>
      <c r="B3815" s="50" t="str">
        <f t="shared" si="2770"/>
        <v>Vigilante desarmado diurno - 12x36h</v>
      </c>
      <c r="C3815" s="50" t="str">
        <f t="shared" si="2770"/>
        <v>ITAJAÍ</v>
      </c>
      <c r="D3815" s="10" t="str">
        <f>Raiz!$B$63</f>
        <v>D</v>
      </c>
      <c r="E3815" s="521" t="str">
        <f>Raiz!$C$63</f>
        <v>Benefício Social Familiar</v>
      </c>
      <c r="F3815" s="521"/>
      <c r="G3815" s="521"/>
      <c r="H3815" s="521"/>
      <c r="I3815" s="521"/>
      <c r="J3815" s="11">
        <f>VLOOKUP(G3759,Base!$B$607:$O$626,J3764+1,FALSE)</f>
        <v>0</v>
      </c>
      <c r="K3815" s="239"/>
      <c r="L3815" s="239"/>
    </row>
    <row r="3816" spans="1:12" ht="18" customHeight="1" x14ac:dyDescent="0.2">
      <c r="A3816" s="50">
        <f t="shared" ref="A3816:C3816" si="2771">A3815</f>
        <v>3</v>
      </c>
      <c r="B3816" s="50" t="str">
        <f t="shared" si="2771"/>
        <v>Vigilante desarmado diurno - 12x36h</v>
      </c>
      <c r="C3816" s="50" t="str">
        <f t="shared" si="2771"/>
        <v>ITAJAÍ</v>
      </c>
      <c r="D3816" s="10" t="str">
        <f>Raiz!$B$64</f>
        <v>E</v>
      </c>
      <c r="E3816" s="527" t="str">
        <f>Raiz!$C$64</f>
        <v>Adicional de Assiduidade</v>
      </c>
      <c r="F3816" s="527"/>
      <c r="G3816" s="527"/>
      <c r="H3816" s="527"/>
      <c r="I3816" s="18">
        <f>VLOOKUP(G3759,Base!$B$631:$O$650,J3764+1,FALSE)</f>
        <v>7.0000000000000007E-2</v>
      </c>
      <c r="J3816" s="11">
        <f>ROUND(I3816*J3792,2)</f>
        <v>0</v>
      </c>
      <c r="K3816" s="239"/>
      <c r="L3816" s="239"/>
    </row>
    <row r="3817" spans="1:12" ht="18" customHeight="1" x14ac:dyDescent="0.2">
      <c r="A3817" s="50">
        <f t="shared" ref="A3817:C3818" si="2772">A3816</f>
        <v>3</v>
      </c>
      <c r="B3817" s="50" t="str">
        <f t="shared" si="2772"/>
        <v>Vigilante desarmado diurno - 12x36h</v>
      </c>
      <c r="C3817" s="50" t="str">
        <f t="shared" si="2772"/>
        <v>ITAJAÍ</v>
      </c>
      <c r="D3817" s="10" t="str">
        <f>Raiz!$B$65</f>
        <v>F</v>
      </c>
      <c r="E3817" s="521" t="str">
        <f>Raiz!$C$65</f>
        <v>Seguro de Vida</v>
      </c>
      <c r="F3817" s="521"/>
      <c r="G3817" s="521"/>
      <c r="H3817" s="521"/>
      <c r="I3817" s="521"/>
      <c r="J3817" s="11">
        <f>VLOOKUP(G3759,Base!$B$655:$O$674,J3764+1,FALSE)</f>
        <v>0</v>
      </c>
      <c r="K3817" s="239"/>
      <c r="L3817" s="239"/>
    </row>
    <row r="3818" spans="1:12" ht="18" customHeight="1" x14ac:dyDescent="0.2">
      <c r="A3818" s="50">
        <f t="shared" si="2772"/>
        <v>3</v>
      </c>
      <c r="B3818" s="50" t="str">
        <f t="shared" si="2772"/>
        <v>Vigilante desarmado diurno - 12x36h</v>
      </c>
      <c r="C3818" s="50" t="str">
        <f t="shared" si="2772"/>
        <v>ITAJAÍ</v>
      </c>
      <c r="D3818" s="10" t="str">
        <f>Raiz!$B$66</f>
        <v>G</v>
      </c>
      <c r="E3818" s="521" t="str">
        <f>Raiz!$C$66</f>
        <v>Auxílio funeral</v>
      </c>
      <c r="F3818" s="583"/>
      <c r="G3818" s="583"/>
      <c r="H3818" s="583"/>
      <c r="I3818" s="584"/>
      <c r="J3818" s="11">
        <f>VLOOKUP(G3759,Base!$B$679:$L$698,J3764+1,FALSE)</f>
        <v>0</v>
      </c>
      <c r="K3818" s="239"/>
      <c r="L3818" s="239"/>
    </row>
    <row r="3819" spans="1:12" ht="18" customHeight="1" x14ac:dyDescent="0.2">
      <c r="A3819" s="50">
        <f t="shared" ref="A3819:C3820" si="2773">A3818</f>
        <v>3</v>
      </c>
      <c r="B3819" s="50" t="str">
        <f t="shared" si="2773"/>
        <v>Vigilante desarmado diurno - 12x36h</v>
      </c>
      <c r="C3819" s="50" t="str">
        <f t="shared" si="2773"/>
        <v>ITAJAÍ</v>
      </c>
      <c r="D3819" s="10" t="str">
        <f>Raiz!$B$67</f>
        <v>H</v>
      </c>
      <c r="E3819" s="521" t="str">
        <f>Raiz!$C$67</f>
        <v>Outros</v>
      </c>
      <c r="F3819" s="521"/>
      <c r="G3819" s="521"/>
      <c r="H3819" s="521"/>
      <c r="I3819" s="521"/>
      <c r="J3819" s="11">
        <f>VLOOKUP(G3759,Base!$B$703:$O$722,J3764+1,FALSE)</f>
        <v>0</v>
      </c>
      <c r="K3819" s="239"/>
      <c r="L3819" s="239"/>
    </row>
    <row r="3820" spans="1:12" ht="18" customHeight="1" thickBot="1" x14ac:dyDescent="0.25">
      <c r="A3820" s="50">
        <f t="shared" si="2773"/>
        <v>3</v>
      </c>
      <c r="B3820" s="50" t="str">
        <f t="shared" si="2773"/>
        <v>Vigilante desarmado diurno - 12x36h</v>
      </c>
      <c r="C3820" s="50" t="str">
        <f t="shared" si="2773"/>
        <v>ITAJAÍ</v>
      </c>
      <c r="D3820" s="619" t="str">
        <f>Raiz!$B$68</f>
        <v> Total do Submódulo 2.3</v>
      </c>
      <c r="E3820" s="619"/>
      <c r="F3820" s="619"/>
      <c r="G3820" s="619"/>
      <c r="H3820" s="619"/>
      <c r="I3820" s="619"/>
      <c r="J3820" s="13">
        <f>SUM(J3812:J3819)</f>
        <v>989.8</v>
      </c>
      <c r="K3820" s="4"/>
      <c r="L3820" s="4"/>
    </row>
    <row r="3821" spans="1:12" ht="14.1" customHeight="1" thickBot="1" x14ac:dyDescent="0.25">
      <c r="A3821" s="50">
        <f t="shared" ref="A3821:C3821" si="2774">A3820</f>
        <v>3</v>
      </c>
      <c r="B3821" s="50" t="str">
        <f t="shared" si="2774"/>
        <v>Vigilante desarmado diurno - 12x36h</v>
      </c>
      <c r="C3821" s="50" t="str">
        <f t="shared" si="2774"/>
        <v>ITAJAÍ</v>
      </c>
      <c r="D3821" s="4"/>
      <c r="E3821" s="4"/>
      <c r="F3821" s="4"/>
      <c r="G3821" s="4"/>
      <c r="H3821" s="4"/>
      <c r="I3821" s="4"/>
      <c r="J3821" s="4"/>
      <c r="K3821" s="4"/>
      <c r="L3821" s="4"/>
    </row>
    <row r="3822" spans="1:12" ht="18" customHeight="1" x14ac:dyDescent="0.2">
      <c r="A3822" s="50">
        <f t="shared" ref="A3822:C3822" si="2775">A3821</f>
        <v>3</v>
      </c>
      <c r="B3822" s="50" t="str">
        <f t="shared" si="2775"/>
        <v>Vigilante desarmado diurno - 12x36h</v>
      </c>
      <c r="C3822" s="50" t="str">
        <f t="shared" si="2775"/>
        <v>ITAJAÍ</v>
      </c>
      <c r="D3822" s="669" t="str">
        <f>Raiz!$B$70</f>
        <v>Quadro-Resumo do Módulo 2 - Encargos e Benefícios Anuais, Mensais e Diários</v>
      </c>
      <c r="E3822" s="670"/>
      <c r="F3822" s="670"/>
      <c r="G3822" s="670"/>
      <c r="H3822" s="670"/>
      <c r="I3822" s="671"/>
      <c r="J3822" s="19" t="str">
        <f>Raiz!$H$70</f>
        <v>Valor R$</v>
      </c>
      <c r="K3822" s="4"/>
      <c r="L3822" s="4"/>
    </row>
    <row r="3823" spans="1:12" ht="18" customHeight="1" x14ac:dyDescent="0.2">
      <c r="A3823" s="50">
        <f t="shared" ref="A3823:C3823" si="2776">A3822</f>
        <v>3</v>
      </c>
      <c r="B3823" s="50" t="str">
        <f t="shared" si="2776"/>
        <v>Vigilante desarmado diurno - 12x36h</v>
      </c>
      <c r="C3823" s="50" t="str">
        <f t="shared" si="2776"/>
        <v>ITAJAÍ</v>
      </c>
      <c r="D3823" s="10" t="str">
        <f>Raiz!$B$71</f>
        <v>2.1</v>
      </c>
      <c r="E3823" s="521" t="str">
        <f>Raiz!$C$71</f>
        <v>13º Salário e Adicional de Férias</v>
      </c>
      <c r="F3823" s="668"/>
      <c r="G3823" s="668"/>
      <c r="H3823" s="668"/>
      <c r="I3823" s="584"/>
      <c r="J3823" s="17">
        <f>J3798</f>
        <v>0</v>
      </c>
      <c r="K3823" s="4"/>
      <c r="L3823" s="4"/>
    </row>
    <row r="3824" spans="1:12" ht="18" customHeight="1" x14ac:dyDescent="0.2">
      <c r="A3824" s="50">
        <f t="shared" ref="A3824:C3824" si="2777">A3823</f>
        <v>3</v>
      </c>
      <c r="B3824" s="50" t="str">
        <f t="shared" si="2777"/>
        <v>Vigilante desarmado diurno - 12x36h</v>
      </c>
      <c r="C3824" s="50" t="str">
        <f t="shared" si="2777"/>
        <v>ITAJAÍ</v>
      </c>
      <c r="D3824" s="10" t="str">
        <f>Raiz!$B$72</f>
        <v>2.2</v>
      </c>
      <c r="E3824" s="521" t="str">
        <f>Raiz!$C$72</f>
        <v>Encargos Previdenciários (GPS), FGTS e outras contribuições</v>
      </c>
      <c r="F3824" s="668"/>
      <c r="G3824" s="668"/>
      <c r="H3824" s="668"/>
      <c r="I3824" s="584"/>
      <c r="J3824" s="17">
        <f>J3809</f>
        <v>0</v>
      </c>
      <c r="K3824" s="4"/>
      <c r="L3824" s="4"/>
    </row>
    <row r="3825" spans="1:14" ht="18" customHeight="1" x14ac:dyDescent="0.2">
      <c r="A3825" s="50">
        <f t="shared" ref="A3825:C3825" si="2778">A3824</f>
        <v>3</v>
      </c>
      <c r="B3825" s="50" t="str">
        <f t="shared" si="2778"/>
        <v>Vigilante desarmado diurno - 12x36h</v>
      </c>
      <c r="C3825" s="50" t="str">
        <f t="shared" si="2778"/>
        <v>ITAJAÍ</v>
      </c>
      <c r="D3825" s="10" t="str">
        <f>Raiz!$B$73</f>
        <v>2.3</v>
      </c>
      <c r="E3825" s="521" t="str">
        <f>Raiz!$C$73</f>
        <v>Benefícios Mensais e Diários</v>
      </c>
      <c r="F3825" s="668"/>
      <c r="G3825" s="668"/>
      <c r="H3825" s="668"/>
      <c r="I3825" s="584"/>
      <c r="J3825" s="17">
        <f>J3820</f>
        <v>989.8</v>
      </c>
      <c r="K3825" s="4"/>
      <c r="L3825" s="4"/>
    </row>
    <row r="3826" spans="1:14" ht="18" customHeight="1" thickBot="1" x14ac:dyDescent="0.25">
      <c r="A3826" s="50">
        <f t="shared" ref="A3826:C3826" si="2779">A3825</f>
        <v>3</v>
      </c>
      <c r="B3826" s="50" t="str">
        <f t="shared" si="2779"/>
        <v>Vigilante desarmado diurno - 12x36h</v>
      </c>
      <c r="C3826" s="50" t="str">
        <f t="shared" si="2779"/>
        <v>ITAJAÍ</v>
      </c>
      <c r="D3826" s="619" t="str">
        <f>Raiz!$B$74</f>
        <v> Total do Módulo 2 - Encargos e Benefícios Anuais, mensais e Diários</v>
      </c>
      <c r="E3826" s="655"/>
      <c r="F3826" s="655"/>
      <c r="G3826" s="655"/>
      <c r="H3826" s="655"/>
      <c r="I3826" s="656"/>
      <c r="J3826" s="13">
        <f>SUM(J3823:J3825)</f>
        <v>989.8</v>
      </c>
      <c r="K3826" s="4"/>
      <c r="L3826" s="4"/>
    </row>
    <row r="3827" spans="1:14" ht="14.1" customHeight="1" thickBot="1" x14ac:dyDescent="0.25">
      <c r="A3827" s="50">
        <f t="shared" ref="A3827:C3827" si="2780">A3826</f>
        <v>3</v>
      </c>
      <c r="B3827" s="50" t="str">
        <f t="shared" si="2780"/>
        <v>Vigilante desarmado diurno - 12x36h</v>
      </c>
      <c r="C3827" s="50" t="str">
        <f t="shared" si="2780"/>
        <v>ITAJAÍ</v>
      </c>
      <c r="D3827" s="4"/>
      <c r="E3827" s="4"/>
      <c r="F3827" s="4"/>
      <c r="G3827" s="4"/>
      <c r="H3827" s="4"/>
      <c r="I3827" s="4"/>
      <c r="J3827" s="4"/>
      <c r="K3827" s="4"/>
      <c r="L3827" s="4"/>
    </row>
    <row r="3828" spans="1:14" ht="18" customHeight="1" x14ac:dyDescent="0.2">
      <c r="A3828" s="50">
        <f t="shared" ref="A3828:C3828" si="2781">A3827</f>
        <v>3</v>
      </c>
      <c r="B3828" s="50" t="str">
        <f t="shared" si="2781"/>
        <v>Vigilante desarmado diurno - 12x36h</v>
      </c>
      <c r="C3828" s="50" t="str">
        <f t="shared" si="2781"/>
        <v>ITAJAÍ</v>
      </c>
      <c r="D3828" s="549" t="str">
        <f>Raiz!$B$76</f>
        <v>MÓDULO 3 – PROVISÃO PARA RESCISÃO</v>
      </c>
      <c r="E3828" s="550"/>
      <c r="F3828" s="550"/>
      <c r="G3828" s="550"/>
      <c r="H3828" s="551"/>
      <c r="I3828" s="1" t="str">
        <f>Raiz!$G$76</f>
        <v>%</v>
      </c>
      <c r="J3828" s="2" t="str">
        <f>Raiz!$H$76</f>
        <v>Valor R$</v>
      </c>
      <c r="K3828" s="4"/>
      <c r="L3828" s="4"/>
    </row>
    <row r="3829" spans="1:14" ht="28.5" customHeight="1" x14ac:dyDescent="0.2">
      <c r="A3829" s="50">
        <f t="shared" ref="A3829:C3829" si="2782">A3828</f>
        <v>3</v>
      </c>
      <c r="B3829" s="50" t="str">
        <f t="shared" si="2782"/>
        <v>Vigilante desarmado diurno - 12x36h</v>
      </c>
      <c r="C3829" s="50" t="str">
        <f t="shared" si="2782"/>
        <v>ITAJAÍ</v>
      </c>
      <c r="D3829" s="28" t="str">
        <f>Raiz!$B$77</f>
        <v>A</v>
      </c>
      <c r="E3829" s="278" t="str">
        <f>Raiz!$C$77</f>
        <v>Aviso Prévio Indenizado</v>
      </c>
      <c r="F3829" s="536" t="str">
        <f>Raiz!$D$77</f>
        <v>Cálculo do valor = [Rem/12 + 13º/12 + Férias/12 + 1/3Férias/12] x 1 x 5% de rotatividade anual</v>
      </c>
      <c r="G3829" s="537"/>
      <c r="H3829" s="618"/>
      <c r="I3829" s="12">
        <f>Raiz!$G$77</f>
        <v>4.9768518518518521E-3</v>
      </c>
      <c r="J3829" s="11">
        <f>ROUND(I3829*(J3788+J3798),2)</f>
        <v>0</v>
      </c>
      <c r="K3829" s="4"/>
      <c r="L3829" s="4"/>
    </row>
    <row r="3830" spans="1:14" ht="18" customHeight="1" x14ac:dyDescent="0.2">
      <c r="A3830" s="50">
        <f t="shared" ref="A3830:C3830" si="2783">A3829</f>
        <v>3</v>
      </c>
      <c r="B3830" s="50" t="str">
        <f t="shared" si="2783"/>
        <v>Vigilante desarmado diurno - 12x36h</v>
      </c>
      <c r="C3830" s="50" t="str">
        <f t="shared" si="2783"/>
        <v>ITAJAÍ</v>
      </c>
      <c r="D3830" s="10" t="str">
        <f>Raiz!$B$78</f>
        <v>B</v>
      </c>
      <c r="E3830" s="638" t="str">
        <f>Raiz!$C$78</f>
        <v>Incidência do FGTS sobre o Aviso Prévio Indenizado</v>
      </c>
      <c r="F3830" s="639"/>
      <c r="G3830" s="639"/>
      <c r="H3830" s="640"/>
      <c r="I3830" s="12">
        <f>0.08*I3829</f>
        <v>3.9814814814814818E-4</v>
      </c>
      <c r="J3830" s="11">
        <f>ROUND((J3788+J3798)*I3830,2)</f>
        <v>0</v>
      </c>
      <c r="K3830" s="4"/>
      <c r="L3830" s="4"/>
    </row>
    <row r="3831" spans="1:14" ht="18" customHeight="1" x14ac:dyDescent="0.2">
      <c r="A3831" s="50">
        <f t="shared" ref="A3831:C3831" si="2784">A3830</f>
        <v>3</v>
      </c>
      <c r="B3831" s="50" t="str">
        <f t="shared" si="2784"/>
        <v>Vigilante desarmado diurno - 12x36h</v>
      </c>
      <c r="C3831" s="50" t="str">
        <f t="shared" si="2784"/>
        <v>ITAJAÍ</v>
      </c>
      <c r="D3831" s="10" t="str">
        <f>Raiz!$B$79</f>
        <v>C</v>
      </c>
      <c r="E3831" s="615" t="str">
        <f>Raiz!$C$79</f>
        <v>Multa do FGTS sobre o Aviso Prévio Indenizado</v>
      </c>
      <c r="F3831" s="616"/>
      <c r="G3831" s="616"/>
      <c r="H3831" s="617"/>
      <c r="I3831" s="12">
        <f>Raiz!$G$79</f>
        <v>1.9039999999999999E-3</v>
      </c>
      <c r="J3831" s="11">
        <f>ROUND(I3831*(J3788+J3798),2)</f>
        <v>0</v>
      </c>
      <c r="K3831" s="4"/>
      <c r="L3831" s="4"/>
    </row>
    <row r="3832" spans="1:14" ht="24.75" customHeight="1" x14ac:dyDescent="0.2">
      <c r="A3832" s="50">
        <f t="shared" ref="A3832:C3832" si="2785">A3831</f>
        <v>3</v>
      </c>
      <c r="B3832" s="50" t="str">
        <f t="shared" si="2785"/>
        <v>Vigilante desarmado diurno - 12x36h</v>
      </c>
      <c r="C3832" s="50" t="str">
        <f t="shared" si="2785"/>
        <v>ITAJAÍ</v>
      </c>
      <c r="D3832" s="28" t="str">
        <f>Raiz!$B$80</f>
        <v>D</v>
      </c>
      <c r="E3832" s="278" t="str">
        <f>Raiz!$C$80</f>
        <v>Aviso Prévio Trabalhado</v>
      </c>
      <c r="F3832" s="536" t="str">
        <f>Raiz!$D$80</f>
        <v>Cálculo do valor= [(Rem/30)x7]/ Qtd meses de execução do serviço x 100% dos empregados</v>
      </c>
      <c r="G3832" s="537"/>
      <c r="H3832" s="618"/>
      <c r="I3832" s="12">
        <f>1/30*7/G3761*1</f>
        <v>9.7222222222222224E-3</v>
      </c>
      <c r="J3832" s="11">
        <f>ROUND((J3788+J3798)/30*7/20,2)</f>
        <v>0</v>
      </c>
      <c r="K3832" s="4"/>
      <c r="L3832" s="4"/>
    </row>
    <row r="3833" spans="1:14" ht="18" customHeight="1" x14ac:dyDescent="0.2">
      <c r="A3833" s="50">
        <f t="shared" ref="A3833:C3833" si="2786">A3832</f>
        <v>3</v>
      </c>
      <c r="B3833" s="50" t="str">
        <f t="shared" si="2786"/>
        <v>Vigilante desarmado diurno - 12x36h</v>
      </c>
      <c r="C3833" s="50" t="str">
        <f t="shared" si="2786"/>
        <v>ITAJAÍ</v>
      </c>
      <c r="D3833" s="10" t="str">
        <f>Raiz!$B$81</f>
        <v>E</v>
      </c>
      <c r="E3833" s="535" t="str">
        <f>Raiz!$C$81</f>
        <v>Incidência dos encargos do submódulo 2.2 sobre o Aviso Prévio Trabalhado</v>
      </c>
      <c r="F3833" s="539"/>
      <c r="G3833" s="539"/>
      <c r="H3833" s="540"/>
      <c r="I3833" s="12">
        <f>I3809*I3832</f>
        <v>3.5777777777777782E-3</v>
      </c>
      <c r="J3833" s="11">
        <f>ROUND(I3833*(J3788+J3798),2)</f>
        <v>0</v>
      </c>
      <c r="K3833" s="4"/>
      <c r="L3833" s="4"/>
    </row>
    <row r="3834" spans="1:14" ht="18" customHeight="1" x14ac:dyDescent="0.2">
      <c r="A3834" s="50">
        <f t="shared" ref="A3834:C3834" si="2787">A3833</f>
        <v>3</v>
      </c>
      <c r="B3834" s="50" t="str">
        <f t="shared" si="2787"/>
        <v>Vigilante desarmado diurno - 12x36h</v>
      </c>
      <c r="C3834" s="50" t="str">
        <f t="shared" si="2787"/>
        <v>ITAJAÍ</v>
      </c>
      <c r="D3834" s="10" t="str">
        <f>Raiz!$B$82</f>
        <v>F</v>
      </c>
      <c r="E3834" s="524" t="str">
        <f>Raiz!$C$82</f>
        <v>Multa do FGTS e sobre o Aviso Prévio Trabalhado</v>
      </c>
      <c r="F3834" s="554"/>
      <c r="G3834" s="554"/>
      <c r="H3834" s="554"/>
      <c r="I3834" s="555"/>
      <c r="J3834" s="11">
        <f>ROUND((J3788+J3798)*0.08*0.4,2)</f>
        <v>0</v>
      </c>
      <c r="K3834" s="4"/>
      <c r="L3834" s="4"/>
    </row>
    <row r="3835" spans="1:14" ht="18" customHeight="1" thickBot="1" x14ac:dyDescent="0.25">
      <c r="A3835" s="50">
        <f t="shared" ref="A3835:C3835" si="2788">A3834</f>
        <v>3</v>
      </c>
      <c r="B3835" s="50" t="str">
        <f t="shared" si="2788"/>
        <v>Vigilante desarmado diurno - 12x36h</v>
      </c>
      <c r="C3835" s="50" t="str">
        <f t="shared" si="2788"/>
        <v>ITAJAÍ</v>
      </c>
      <c r="D3835" s="619" t="str">
        <f>Raiz!$B$83</f>
        <v>Total do Módulo 3 - Provisão para Rescisão</v>
      </c>
      <c r="E3835" s="619"/>
      <c r="F3835" s="619"/>
      <c r="G3835" s="619"/>
      <c r="H3835" s="619"/>
      <c r="I3835" s="619"/>
      <c r="J3835" s="13">
        <f>SUM(J3829:J3834)</f>
        <v>0</v>
      </c>
      <c r="K3835" s="4"/>
      <c r="L3835" s="4"/>
    </row>
    <row r="3836" spans="1:14" ht="14.1" customHeight="1" thickBot="1" x14ac:dyDescent="0.25">
      <c r="A3836" s="50">
        <f t="shared" ref="A3836:C3836" si="2789">A3835</f>
        <v>3</v>
      </c>
      <c r="B3836" s="50" t="str">
        <f t="shared" si="2789"/>
        <v>Vigilante desarmado diurno - 12x36h</v>
      </c>
      <c r="C3836" s="50" t="str">
        <f t="shared" si="2789"/>
        <v>ITAJAÍ</v>
      </c>
      <c r="D3836" s="4"/>
      <c r="E3836" s="4"/>
      <c r="F3836" s="4"/>
      <c r="G3836" s="4"/>
      <c r="H3836" s="4"/>
      <c r="I3836" s="4"/>
      <c r="J3836" s="4"/>
      <c r="K3836" s="4"/>
      <c r="L3836" s="4"/>
    </row>
    <row r="3837" spans="1:14" ht="18" customHeight="1" x14ac:dyDescent="0.2">
      <c r="A3837" s="50">
        <f t="shared" ref="A3837:C3837" si="2790">A3836</f>
        <v>3</v>
      </c>
      <c r="B3837" s="50" t="str">
        <f t="shared" si="2790"/>
        <v>Vigilante desarmado diurno - 12x36h</v>
      </c>
      <c r="C3837" s="50" t="str">
        <f t="shared" si="2790"/>
        <v>ITAJAÍ</v>
      </c>
      <c r="D3837" s="549" t="str">
        <f>Raiz!$B$85</f>
        <v>MÓDULO 4 – CUSTO DE REPOSIÇÃO DO PROFISSIONAL AUSENTE</v>
      </c>
      <c r="E3837" s="550"/>
      <c r="F3837" s="550"/>
      <c r="G3837" s="550"/>
      <c r="H3837" s="551"/>
      <c r="I3837" s="43" t="str">
        <f>Raiz!$G$85</f>
        <v>%</v>
      </c>
      <c r="J3837" s="40" t="str">
        <f>Raiz!$H$85</f>
        <v>Valor R$</v>
      </c>
      <c r="K3837" s="4"/>
      <c r="L3837" s="4"/>
    </row>
    <row r="3838" spans="1:14" ht="39.950000000000003" customHeight="1" x14ac:dyDescent="0.2">
      <c r="A3838" s="50">
        <f t="shared" ref="A3838:C3838" si="2791">A3837</f>
        <v>3</v>
      </c>
      <c r="B3838" s="50" t="str">
        <f t="shared" si="2791"/>
        <v>Vigilante desarmado diurno - 12x36h</v>
      </c>
      <c r="C3838" s="50" t="str">
        <f t="shared" si="2791"/>
        <v>ITAJAÍ</v>
      </c>
      <c r="D383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3838" s="537"/>
      <c r="F3838" s="537"/>
      <c r="G3838" s="537"/>
      <c r="H3838" s="537"/>
      <c r="I3838" s="537"/>
      <c r="J3838" s="621"/>
      <c r="K3838" s="4"/>
      <c r="L3838" s="4"/>
    </row>
    <row r="3839" spans="1:14" ht="24.75" customHeight="1" x14ac:dyDescent="0.2">
      <c r="A3839" s="50">
        <f t="shared" ref="A3839:C3839" si="2792">A3838</f>
        <v>3</v>
      </c>
      <c r="B3839" s="50" t="str">
        <f t="shared" si="2792"/>
        <v>Vigilante desarmado diurno - 12x36h</v>
      </c>
      <c r="C3839" s="50" t="str">
        <f t="shared" si="2792"/>
        <v>ITAJAÍ</v>
      </c>
      <c r="D3839" s="622" t="str">
        <f>Raiz!$B$87</f>
        <v>MÓDULO 1</v>
      </c>
      <c r="E3839" s="553"/>
      <c r="F3839" s="44" t="str">
        <f>Raiz!$D$87</f>
        <v>MÓDULO 2
(sem VA e VT ou sem VT)</v>
      </c>
      <c r="G3839" s="44" t="str">
        <f>Raiz!$E$87</f>
        <v>MÓDULO 3</v>
      </c>
      <c r="H3839" s="552" t="str">
        <f>Raiz!$F$87</f>
        <v>BCCPA</v>
      </c>
      <c r="I3839" s="553"/>
      <c r="J3839" s="243" t="str">
        <f>Raiz!$H$87</f>
        <v>VA nas Férias</v>
      </c>
      <c r="K3839" s="4"/>
      <c r="L3839" s="4"/>
    </row>
    <row r="3840" spans="1:14" ht="18" customHeight="1" x14ac:dyDescent="0.2">
      <c r="A3840" s="50">
        <f t="shared" ref="A3840:C3840" si="2793">A3839</f>
        <v>3</v>
      </c>
      <c r="B3840" s="50" t="str">
        <f t="shared" si="2793"/>
        <v>Vigilante desarmado diurno - 12x36h</v>
      </c>
      <c r="C3840" s="50" t="str">
        <f t="shared" si="2793"/>
        <v>ITAJAÍ</v>
      </c>
      <c r="D3840" s="559">
        <f>J3792</f>
        <v>0</v>
      </c>
      <c r="E3840" s="604"/>
      <c r="F3840" s="26">
        <f>IF(J3840="S",(J3826-J3812),IF(J3840="N",(J3826-(J3812+J3813))))</f>
        <v>28</v>
      </c>
      <c r="G3840" s="26">
        <f>J3835</f>
        <v>0</v>
      </c>
      <c r="H3840" s="603">
        <f>SUM(D3840:G3840)</f>
        <v>28</v>
      </c>
      <c r="I3840" s="604"/>
      <c r="J3840" s="244" t="str">
        <f>VLOOKUP($G3759,Base!$B$559:$L$578,$J3764+1,FALSE)</f>
        <v>N</v>
      </c>
      <c r="K3840" s="4"/>
      <c r="L3840" s="51"/>
      <c r="N3840" s="90"/>
    </row>
    <row r="3841" spans="1:12" ht="18" customHeight="1" x14ac:dyDescent="0.2">
      <c r="A3841" s="50">
        <f t="shared" ref="A3841:C3841" si="2794">A3840</f>
        <v>3</v>
      </c>
      <c r="B3841" s="50" t="str">
        <f t="shared" si="2794"/>
        <v>Vigilante desarmado diurno - 12x36h</v>
      </c>
      <c r="C3841" s="50" t="str">
        <f t="shared" si="2794"/>
        <v>ITAJAÍ</v>
      </c>
      <c r="D3841" s="626" t="str">
        <f>Raiz!$B$89</f>
        <v>Submódulo 4.1 Substituto nas Ausências Legais</v>
      </c>
      <c r="E3841" s="627"/>
      <c r="F3841" s="627"/>
      <c r="G3841" s="627"/>
      <c r="H3841" s="627"/>
      <c r="I3841" s="627"/>
      <c r="J3841" s="628"/>
      <c r="K3841" s="4"/>
      <c r="L3841" s="4"/>
    </row>
    <row r="3842" spans="1:12" ht="18" customHeight="1" x14ac:dyDescent="0.2">
      <c r="A3842" s="50">
        <f t="shared" ref="A3842:C3842" si="2795">A3841</f>
        <v>3</v>
      </c>
      <c r="B3842" s="50" t="str">
        <f t="shared" si="2795"/>
        <v>Vigilante desarmado diurno - 12x36h</v>
      </c>
      <c r="C3842" s="50" t="str">
        <f t="shared" si="2795"/>
        <v>ITAJAÍ</v>
      </c>
      <c r="D3842" s="28" t="str">
        <f>Raiz!$B$90</f>
        <v>A</v>
      </c>
      <c r="E3842" s="542" t="str">
        <f>Raiz!$C$90</f>
        <v>Substituto na cobertura de Férias</v>
      </c>
      <c r="F3842" s="542"/>
      <c r="G3842" s="542" t="str">
        <f>Raiz!$E$90</f>
        <v>Cálculo do valor=BCCPA/12</v>
      </c>
      <c r="H3842" s="542"/>
      <c r="I3842" s="29">
        <f>Raiz!$G$90</f>
        <v>8.3333333333333329E-2</v>
      </c>
      <c r="J3842" s="11">
        <f>ROUND(H3840/12,2)</f>
        <v>2.33</v>
      </c>
      <c r="K3842" s="4"/>
      <c r="L3842" s="4"/>
    </row>
    <row r="3843" spans="1:12" ht="18" customHeight="1" x14ac:dyDescent="0.2">
      <c r="A3843" s="50">
        <f t="shared" ref="A3843:C3843" si="2796">A3842</f>
        <v>3</v>
      </c>
      <c r="B3843" s="50" t="str">
        <f t="shared" si="2796"/>
        <v>Vigilante desarmado diurno - 12x36h</v>
      </c>
      <c r="C3843" s="50" t="str">
        <f t="shared" si="2796"/>
        <v>ITAJAÍ</v>
      </c>
      <c r="D3843" s="10" t="str">
        <f>Raiz!$B$91</f>
        <v>B</v>
      </c>
      <c r="E3843" s="535" t="str">
        <f>Raiz!$C$91</f>
        <v>Substituto na cobertura de Ausências Legais</v>
      </c>
      <c r="F3843" s="540"/>
      <c r="G3843" s="535" t="str">
        <f>Raiz!$E$91</f>
        <v>Cálculo do valor=[(BCCPA/30)x1dia]/12</v>
      </c>
      <c r="H3843" s="540"/>
      <c r="I3843" s="12">
        <f>Raiz!$G$91</f>
        <v>2.7777777777777779E-3</v>
      </c>
      <c r="J3843" s="11">
        <f>ROUND(I3843*H3840,2)</f>
        <v>0.08</v>
      </c>
      <c r="K3843" s="4"/>
      <c r="L3843" s="4"/>
    </row>
    <row r="3844" spans="1:12" ht="18" customHeight="1" x14ac:dyDescent="0.2">
      <c r="A3844" s="50">
        <f t="shared" ref="A3844:C3844" si="2797">A3843</f>
        <v>3</v>
      </c>
      <c r="B3844" s="50" t="str">
        <f t="shared" si="2797"/>
        <v>Vigilante desarmado diurno - 12x36h</v>
      </c>
      <c r="C3844" s="50" t="str">
        <f t="shared" si="2797"/>
        <v>ITAJAÍ</v>
      </c>
      <c r="D3844" s="10" t="str">
        <f>Raiz!$B$92</f>
        <v>C</v>
      </c>
      <c r="E3844" s="524" t="str">
        <f>Raiz!$C$92</f>
        <v>Substituto na cobertura de Licença-Paternidade</v>
      </c>
      <c r="F3844" s="525"/>
      <c r="G3844" s="524" t="str">
        <f>Raiz!$E$92</f>
        <v>Cálculo do valor={[(BCCPA/30)x5dias]/12}x1,5%</v>
      </c>
      <c r="H3844" s="525"/>
      <c r="I3844" s="12">
        <f>Raiz!$G$92</f>
        <v>2.0833333333333332E-4</v>
      </c>
      <c r="J3844" s="11">
        <f>ROUND(I3844*H3840,2)</f>
        <v>0.01</v>
      </c>
      <c r="K3844" s="4"/>
      <c r="L3844" s="4"/>
    </row>
    <row r="3845" spans="1:12" ht="18" customHeight="1" x14ac:dyDescent="0.2">
      <c r="A3845" s="50">
        <f t="shared" ref="A3845:C3845" si="2798">A3844</f>
        <v>3</v>
      </c>
      <c r="B3845" s="50" t="str">
        <f t="shared" si="2798"/>
        <v>Vigilante desarmado diurno - 12x36h</v>
      </c>
      <c r="C3845" s="50" t="str">
        <f t="shared" si="2798"/>
        <v>ITAJAÍ</v>
      </c>
      <c r="D3845" s="10" t="str">
        <f>Raiz!$B$93</f>
        <v>D</v>
      </c>
      <c r="E3845" s="524" t="str">
        <f>Raiz!$C$93</f>
        <v>Substituto na cobertura de Ausência por acidente de trab.</v>
      </c>
      <c r="F3845" s="525"/>
      <c r="G3845" s="524" t="str">
        <f>Raiz!$E$93</f>
        <v>Cálculo do valor={[(BCCPA/30)x15dias]/12}x0,78%</v>
      </c>
      <c r="H3845" s="525"/>
      <c r="I3845" s="12">
        <f>Raiz!$G$93</f>
        <v>3.2499999999999999E-4</v>
      </c>
      <c r="J3845" s="11">
        <f>ROUND(I3845*H3840,2)</f>
        <v>0.01</v>
      </c>
      <c r="K3845" s="4"/>
      <c r="L3845" s="4"/>
    </row>
    <row r="3846" spans="1:12" ht="18" customHeight="1" x14ac:dyDescent="0.2">
      <c r="A3846" s="50">
        <f t="shared" ref="A3846:C3847" si="2799">A3845</f>
        <v>3</v>
      </c>
      <c r="B3846" s="50" t="str">
        <f t="shared" si="2799"/>
        <v>Vigilante desarmado diurno - 12x36h</v>
      </c>
      <c r="C3846" s="50" t="str">
        <f t="shared" si="2799"/>
        <v>ITAJAÍ</v>
      </c>
      <c r="D3846" s="10" t="str">
        <f>Raiz!$B$94</f>
        <v>E</v>
      </c>
      <c r="E3846" s="524" t="str">
        <f>Raiz!$C$94</f>
        <v>Substituto na cobertura de Afastamento Maternidade</v>
      </c>
      <c r="F3846" s="525"/>
      <c r="G3846" s="524" t="str">
        <f>Raiz!$E$94</f>
        <v>Cálculo do valor = {[(FÉRIAS + 1/3 FÉRIAS)/12]x(4/12)}x2%</v>
      </c>
      <c r="H3846" s="526"/>
      <c r="I3846" s="555"/>
      <c r="J3846" s="11">
        <f>ROUND((((J3792+J3792/3)/12)*4/12)*2%,2)</f>
        <v>0</v>
      </c>
      <c r="K3846" s="4"/>
      <c r="L3846" s="4"/>
    </row>
    <row r="3847" spans="1:12" ht="18" customHeight="1" x14ac:dyDescent="0.2">
      <c r="A3847" s="50">
        <f t="shared" si="2799"/>
        <v>3</v>
      </c>
      <c r="B3847" s="50" t="str">
        <f t="shared" si="2799"/>
        <v>Vigilante desarmado diurno - 12x36h</v>
      </c>
      <c r="C3847" s="50" t="str">
        <f t="shared" si="2799"/>
        <v>ITAJAÍ</v>
      </c>
      <c r="D3847" s="10" t="str">
        <f>Raiz!$B$95</f>
        <v>F</v>
      </c>
      <c r="E3847" s="524" t="str">
        <f>Raiz!$C$95</f>
        <v xml:space="preserve">Substituto na cobertura de outras ausências (especificar) </v>
      </c>
      <c r="F3847" s="554"/>
      <c r="G3847" s="554"/>
      <c r="H3847" s="554"/>
      <c r="I3847" s="555"/>
      <c r="J3847" s="20"/>
      <c r="K3847" s="4"/>
      <c r="L3847" s="4"/>
    </row>
    <row r="3848" spans="1:12" ht="18" customHeight="1" thickBot="1" x14ac:dyDescent="0.25">
      <c r="A3848" s="50">
        <f t="shared" ref="A3848:C3848" si="2800">A3847</f>
        <v>3</v>
      </c>
      <c r="B3848" s="50" t="str">
        <f t="shared" si="2800"/>
        <v>Vigilante desarmado diurno - 12x36h</v>
      </c>
      <c r="C3848" s="50" t="str">
        <f t="shared" si="2800"/>
        <v>ITAJAÍ</v>
      </c>
      <c r="D3848" s="619" t="str">
        <f>Raiz!$B$96</f>
        <v> Total do Módulo 4 - Custo de Reposição do Profissional Ausente</v>
      </c>
      <c r="E3848" s="619"/>
      <c r="F3848" s="619"/>
      <c r="G3848" s="619"/>
      <c r="H3848" s="619"/>
      <c r="I3848" s="619"/>
      <c r="J3848" s="13">
        <f>SUM(J3842:J3847)</f>
        <v>2.4299999999999997</v>
      </c>
      <c r="K3848" s="4"/>
      <c r="L3848" s="4"/>
    </row>
    <row r="3849" spans="1:12" ht="11.25" customHeight="1" thickBot="1" x14ac:dyDescent="0.25">
      <c r="A3849" s="50">
        <f t="shared" ref="A3849:C3849" si="2801">A3848</f>
        <v>3</v>
      </c>
      <c r="B3849" s="50" t="str">
        <f t="shared" si="2801"/>
        <v>Vigilante desarmado diurno - 12x36h</v>
      </c>
      <c r="C3849" s="50" t="str">
        <f t="shared" si="2801"/>
        <v>ITAJAÍ</v>
      </c>
      <c r="D3849" s="4"/>
      <c r="E3849" s="4"/>
      <c r="F3849" s="4"/>
      <c r="G3849" s="4"/>
      <c r="H3849" s="4"/>
      <c r="I3849" s="4"/>
      <c r="J3849" s="4"/>
      <c r="K3849" s="4"/>
      <c r="L3849" s="4"/>
    </row>
    <row r="3850" spans="1:12" ht="18" customHeight="1" x14ac:dyDescent="0.2">
      <c r="A3850" s="50">
        <f t="shared" ref="A3850:C3850" si="2802">A3849</f>
        <v>3</v>
      </c>
      <c r="B3850" s="50" t="str">
        <f t="shared" si="2802"/>
        <v>Vigilante desarmado diurno - 12x36h</v>
      </c>
      <c r="C3850" s="50" t="str">
        <f t="shared" si="2802"/>
        <v>ITAJAÍ</v>
      </c>
      <c r="D3850" s="556" t="str">
        <f>Raiz!$B$98</f>
        <v>MÓDULO 5 - INSUMOS DIVERSOS</v>
      </c>
      <c r="E3850" s="557"/>
      <c r="F3850" s="557"/>
      <c r="G3850" s="557"/>
      <c r="H3850" s="557"/>
      <c r="I3850" s="558"/>
      <c r="J3850" s="2" t="str">
        <f>Raiz!$H$98</f>
        <v>Valor R$</v>
      </c>
      <c r="K3850" s="4"/>
      <c r="L3850" s="4"/>
    </row>
    <row r="3851" spans="1:12" ht="18" customHeight="1" x14ac:dyDescent="0.2">
      <c r="A3851" s="50">
        <f t="shared" ref="A3851:C3851" si="2803">A3850</f>
        <v>3</v>
      </c>
      <c r="B3851" s="50" t="str">
        <f t="shared" si="2803"/>
        <v>Vigilante desarmado diurno - 12x36h</v>
      </c>
      <c r="C3851" s="50" t="str">
        <f t="shared" si="2803"/>
        <v>ITAJAÍ</v>
      </c>
      <c r="D3851" s="10" t="str">
        <f>Raiz!$B$99</f>
        <v>A</v>
      </c>
      <c r="E3851" s="521" t="str">
        <f>Raiz!$C$99</f>
        <v>Uniformes</v>
      </c>
      <c r="F3851" s="521"/>
      <c r="G3851" s="521"/>
      <c r="H3851" s="521"/>
      <c r="I3851" s="521"/>
      <c r="J3851" s="11">
        <f>VLOOKUP(G3759,Base!$B$727:$L$746,J3764+1,FALSE)</f>
        <v>0</v>
      </c>
      <c r="K3851" s="239"/>
      <c r="L3851" s="239"/>
    </row>
    <row r="3852" spans="1:12" ht="18" customHeight="1" x14ac:dyDescent="0.2">
      <c r="A3852" s="50">
        <f t="shared" ref="A3852:C3852" si="2804">A3851</f>
        <v>3</v>
      </c>
      <c r="B3852" s="50" t="str">
        <f t="shared" si="2804"/>
        <v>Vigilante desarmado diurno - 12x36h</v>
      </c>
      <c r="C3852" s="50" t="str">
        <f t="shared" si="2804"/>
        <v>ITAJAÍ</v>
      </c>
      <c r="D3852" s="10" t="str">
        <f>Raiz!$B$100</f>
        <v>B</v>
      </c>
      <c r="E3852" s="521" t="str">
        <f>Raiz!$C$100</f>
        <v>Materiais de uso individual</v>
      </c>
      <c r="F3852" s="521"/>
      <c r="G3852" s="521"/>
      <c r="H3852" s="521"/>
      <c r="I3852" s="521"/>
      <c r="J3852" s="11">
        <f>VLOOKUP(G3759,Base!$B$751:$L$770,J3764+1,FALSE)</f>
        <v>0</v>
      </c>
      <c r="K3852" s="239"/>
      <c r="L3852" s="239"/>
    </row>
    <row r="3853" spans="1:12" ht="18" customHeight="1" x14ac:dyDescent="0.2">
      <c r="A3853" s="50">
        <f t="shared" ref="A3853:C3853" si="2805">A3852</f>
        <v>3</v>
      </c>
      <c r="B3853" s="50" t="str">
        <f t="shared" si="2805"/>
        <v>Vigilante desarmado diurno - 12x36h</v>
      </c>
      <c r="C3853" s="50" t="str">
        <f t="shared" si="2805"/>
        <v>ITAJAÍ</v>
      </c>
      <c r="D3853" s="10" t="str">
        <f>Raiz!$B$101</f>
        <v>C</v>
      </c>
      <c r="E3853" s="521" t="str">
        <f>Raiz!$C$101</f>
        <v>Materiais de uso compartilhado</v>
      </c>
      <c r="F3853" s="521"/>
      <c r="G3853" s="521"/>
      <c r="H3853" s="521"/>
      <c r="I3853" s="521"/>
      <c r="J3853" s="11">
        <f>VLOOKUP(G3759,Base!$B$775:$L$794,J3764+1,FALSE)</f>
        <v>0</v>
      </c>
      <c r="K3853" s="239"/>
      <c r="L3853" s="239"/>
    </row>
    <row r="3854" spans="1:12" ht="18" customHeight="1" x14ac:dyDescent="0.2">
      <c r="A3854" s="50">
        <f t="shared" ref="A3854:C3854" si="2806">A3853</f>
        <v>3</v>
      </c>
      <c r="B3854" s="50" t="str">
        <f t="shared" si="2806"/>
        <v>Vigilante desarmado diurno - 12x36h</v>
      </c>
      <c r="C3854" s="50" t="str">
        <f t="shared" si="2806"/>
        <v>ITAJAÍ</v>
      </c>
      <c r="D3854" s="10" t="str">
        <f>Raiz!$B$102</f>
        <v>D</v>
      </c>
      <c r="E3854" s="521" t="str">
        <f>Raiz!$C$102</f>
        <v>Outros: especificar</v>
      </c>
      <c r="F3854" s="521"/>
      <c r="G3854" s="521"/>
      <c r="H3854" s="521"/>
      <c r="I3854" s="521"/>
      <c r="J3854" s="77"/>
      <c r="K3854" s="239"/>
      <c r="L3854" s="239"/>
    </row>
    <row r="3855" spans="1:12" ht="18" customHeight="1" thickBot="1" x14ac:dyDescent="0.25">
      <c r="A3855" s="50">
        <f t="shared" ref="A3855:C3855" si="2807">A3854</f>
        <v>3</v>
      </c>
      <c r="B3855" s="50" t="str">
        <f t="shared" si="2807"/>
        <v>Vigilante desarmado diurno - 12x36h</v>
      </c>
      <c r="C3855" s="50" t="str">
        <f t="shared" si="2807"/>
        <v>ITAJAÍ</v>
      </c>
      <c r="D3855" s="619" t="str">
        <f>Raiz!$B$103</f>
        <v>Total do Módulo 5 - Insumos Diversos</v>
      </c>
      <c r="E3855" s="619"/>
      <c r="F3855" s="619"/>
      <c r="G3855" s="619"/>
      <c r="H3855" s="619"/>
      <c r="I3855" s="619"/>
      <c r="J3855" s="13">
        <f>SUM(J3851:J3854)</f>
        <v>0</v>
      </c>
      <c r="K3855" s="4"/>
      <c r="L3855" s="4"/>
    </row>
    <row r="3856" spans="1:12" ht="11.25" customHeight="1" thickBot="1" x14ac:dyDescent="0.25">
      <c r="A3856" s="50">
        <f t="shared" ref="A3856:C3856" si="2808">A3855</f>
        <v>3</v>
      </c>
      <c r="B3856" s="50" t="str">
        <f t="shared" si="2808"/>
        <v>Vigilante desarmado diurno - 12x36h</v>
      </c>
      <c r="C3856" s="50" t="str">
        <f t="shared" si="2808"/>
        <v>ITAJAÍ</v>
      </c>
      <c r="D3856" s="4"/>
      <c r="E3856" s="4"/>
      <c r="F3856" s="4"/>
      <c r="G3856" s="4"/>
      <c r="H3856" s="4"/>
      <c r="I3856" s="4"/>
      <c r="J3856" s="4"/>
      <c r="K3856" s="4"/>
      <c r="L3856" s="4"/>
    </row>
    <row r="3857" spans="1:12" ht="18" customHeight="1" x14ac:dyDescent="0.2">
      <c r="A3857" s="50">
        <f t="shared" ref="A3857:C3857" si="2809">A3856</f>
        <v>3</v>
      </c>
      <c r="B3857" s="50" t="str">
        <f t="shared" si="2809"/>
        <v>Vigilante desarmado diurno - 12x36h</v>
      </c>
      <c r="C3857" s="50" t="str">
        <f t="shared" si="2809"/>
        <v>ITAJAÍ</v>
      </c>
      <c r="D3857" s="531" t="str">
        <f>Raiz!$B$105</f>
        <v>6 - CUSTOS INDIRETOS, TRIBUTOS E LUCRO</v>
      </c>
      <c r="E3857" s="531"/>
      <c r="F3857" s="531"/>
      <c r="G3857" s="531"/>
      <c r="H3857" s="531"/>
      <c r="I3857" s="1" t="str">
        <f>Raiz!$G$105</f>
        <v>%</v>
      </c>
      <c r="J3857" s="2" t="str">
        <f>Raiz!$H$105</f>
        <v>Valor R$</v>
      </c>
      <c r="K3857" s="4"/>
      <c r="L3857" s="4"/>
    </row>
    <row r="3858" spans="1:12" ht="18" customHeight="1" x14ac:dyDescent="0.2">
      <c r="A3858" s="50">
        <f t="shared" ref="A3858:C3858" si="2810">A3857</f>
        <v>3</v>
      </c>
      <c r="B3858" s="50" t="str">
        <f t="shared" si="2810"/>
        <v>Vigilante desarmado diurno - 12x36h</v>
      </c>
      <c r="C3858" s="50" t="str">
        <f t="shared" si="2810"/>
        <v>ITAJAÍ</v>
      </c>
      <c r="D3858" s="10" t="str">
        <f>Raiz!$B$106</f>
        <v>A</v>
      </c>
      <c r="E3858" s="527" t="str">
        <f>Raiz!$C$106</f>
        <v>Custos Indiretos (despesas administrativas e operacionais)</v>
      </c>
      <c r="F3858" s="527"/>
      <c r="G3858" s="527"/>
      <c r="H3858" s="527"/>
      <c r="I3858" s="12">
        <f>VLOOKUP(G3759,Base!$B$799:$O$818,J3764+1,FALSE)</f>
        <v>0</v>
      </c>
      <c r="J3858" s="11">
        <f>ROUND(J3880*I3858,2)</f>
        <v>0</v>
      </c>
      <c r="K3858" s="4"/>
      <c r="L3858" s="4"/>
    </row>
    <row r="3859" spans="1:12" ht="18" customHeight="1" x14ac:dyDescent="0.2">
      <c r="A3859" s="50">
        <f t="shared" ref="A3859:C3859" si="2811">A3858</f>
        <v>3</v>
      </c>
      <c r="B3859" s="50" t="str">
        <f t="shared" si="2811"/>
        <v>Vigilante desarmado diurno - 12x36h</v>
      </c>
      <c r="C3859" s="50" t="str">
        <f t="shared" si="2811"/>
        <v>ITAJAÍ</v>
      </c>
      <c r="D3859" s="10" t="str">
        <f>Raiz!$B$107</f>
        <v>B</v>
      </c>
      <c r="E3859" s="527" t="str">
        <f>Raiz!$C$107</f>
        <v>Lucro</v>
      </c>
      <c r="F3859" s="527"/>
      <c r="G3859" s="527"/>
      <c r="H3859" s="527"/>
      <c r="I3859" s="12">
        <f>VLOOKUP(G3759,Base!$B$823:$O$842,J3764+1,FALSE)</f>
        <v>0</v>
      </c>
      <c r="J3859" s="11">
        <f>ROUND(J3882*I3859,2)</f>
        <v>0</v>
      </c>
      <c r="K3859" s="4"/>
      <c r="L3859" s="4"/>
    </row>
    <row r="3860" spans="1:12" ht="18" customHeight="1" x14ac:dyDescent="0.2">
      <c r="A3860" s="50">
        <f t="shared" ref="A3860:C3860" si="2812">A3859</f>
        <v>3</v>
      </c>
      <c r="B3860" s="50" t="str">
        <f t="shared" si="2812"/>
        <v>Vigilante desarmado diurno - 12x36h</v>
      </c>
      <c r="C3860" s="50" t="str">
        <f t="shared" si="2812"/>
        <v>ITAJAÍ</v>
      </c>
      <c r="D3860" s="560" t="str">
        <f>Raiz!$B$108</f>
        <v>Subtotal</v>
      </c>
      <c r="E3860" s="560"/>
      <c r="F3860" s="560"/>
      <c r="G3860" s="560"/>
      <c r="H3860" s="560"/>
      <c r="I3860" s="21">
        <f>SUM(I3858:I3859)</f>
        <v>0</v>
      </c>
      <c r="J3860" s="22">
        <f>SUM(J3858:J3859)</f>
        <v>0</v>
      </c>
      <c r="K3860" s="4"/>
      <c r="L3860" s="4"/>
    </row>
    <row r="3861" spans="1:12" ht="18" customHeight="1" x14ac:dyDescent="0.2">
      <c r="A3861" s="50">
        <f t="shared" ref="A3861:C3861" si="2813">A3860</f>
        <v>3</v>
      </c>
      <c r="B3861" s="50" t="str">
        <f t="shared" si="2813"/>
        <v>Vigilante desarmado diurno - 12x36h</v>
      </c>
      <c r="C3861" s="50" t="str">
        <f t="shared" si="2813"/>
        <v>ITAJAÍ</v>
      </c>
      <c r="D3861" s="10" t="str">
        <f>Raiz!$B$109</f>
        <v>C</v>
      </c>
      <c r="E3861" s="527" t="str">
        <f>Raiz!$C$109</f>
        <v>Tributos</v>
      </c>
      <c r="F3861" s="529"/>
      <c r="G3861" s="529"/>
      <c r="H3861" s="529"/>
      <c r="I3861" s="21">
        <f>SUM(I3862:I3864)</f>
        <v>6.6500000000000004E-2</v>
      </c>
      <c r="J3861" s="22">
        <f>SUM(J3862:J3864)</f>
        <v>70.69</v>
      </c>
      <c r="K3861" s="4"/>
      <c r="L3861" s="4"/>
    </row>
    <row r="3862" spans="1:12" ht="18" customHeight="1" x14ac:dyDescent="0.2">
      <c r="A3862" s="50">
        <f t="shared" ref="A3862:C3862" si="2814">A3861</f>
        <v>3</v>
      </c>
      <c r="B3862" s="50" t="str">
        <f t="shared" si="2814"/>
        <v>Vigilante desarmado diurno - 12x36h</v>
      </c>
      <c r="C3862" s="50" t="str">
        <f t="shared" si="2814"/>
        <v>ITAJAÍ</v>
      </c>
      <c r="D3862" s="532" t="str">
        <f>Raiz!$B$110</f>
        <v>C.1</v>
      </c>
      <c r="E3862" s="534" t="str">
        <f>Raiz!$C$110</f>
        <v>Tributos Federais</v>
      </c>
      <c r="F3862" s="536" t="str">
        <f>Raiz!$D$110</f>
        <v>PIS</v>
      </c>
      <c r="G3862" s="537"/>
      <c r="H3862" s="538"/>
      <c r="I3862" s="29">
        <f>Raiz!$G$110</f>
        <v>6.4999999999999997E-3</v>
      </c>
      <c r="J3862" s="11">
        <f>ROUND(I3862*J3871,2)</f>
        <v>6.91</v>
      </c>
      <c r="K3862" s="4"/>
      <c r="L3862" s="4"/>
    </row>
    <row r="3863" spans="1:12" ht="18" customHeight="1" x14ac:dyDescent="0.2">
      <c r="A3863" s="50">
        <f t="shared" ref="A3863:C3863" si="2815">A3862</f>
        <v>3</v>
      </c>
      <c r="B3863" s="50" t="str">
        <f t="shared" si="2815"/>
        <v>Vigilante desarmado diurno - 12x36h</v>
      </c>
      <c r="C3863" s="50" t="str">
        <f t="shared" si="2815"/>
        <v>ITAJAÍ</v>
      </c>
      <c r="D3863" s="533"/>
      <c r="E3863" s="535"/>
      <c r="F3863" s="535" t="str">
        <f>Raiz!$D$111</f>
        <v>COFINS</v>
      </c>
      <c r="G3863" s="539"/>
      <c r="H3863" s="540"/>
      <c r="I3863" s="12">
        <f>Raiz!$G$111</f>
        <v>0.03</v>
      </c>
      <c r="J3863" s="11">
        <f>ROUND(I3863*J3871,2)</f>
        <v>31.89</v>
      </c>
    </row>
    <row r="3864" spans="1:12" ht="18" customHeight="1" x14ac:dyDescent="0.2">
      <c r="A3864" s="50">
        <f t="shared" ref="A3864:C3864" si="2816">A3863</f>
        <v>3</v>
      </c>
      <c r="B3864" s="50" t="str">
        <f t="shared" si="2816"/>
        <v>Vigilante desarmado diurno - 12x36h</v>
      </c>
      <c r="C3864" s="50" t="str">
        <f t="shared" si="2816"/>
        <v>ITAJAÍ</v>
      </c>
      <c r="D3864" s="10" t="str">
        <f>Raiz!$B$112</f>
        <v>C.2</v>
      </c>
      <c r="E3864" s="240" t="str">
        <f>Raiz!$C$112</f>
        <v>Tributos Municipais</v>
      </c>
      <c r="F3864" s="524" t="str">
        <f>Raiz!$D$112</f>
        <v>ISS</v>
      </c>
      <c r="G3864" s="526"/>
      <c r="H3864" s="525"/>
      <c r="I3864" s="12">
        <f>VLOOKUP(G3759,Base!$B$25:$D$44,3,FALSE)</f>
        <v>0.03</v>
      </c>
      <c r="J3864" s="11">
        <f>ROUND(I3864*J3871,2)</f>
        <v>31.89</v>
      </c>
    </row>
    <row r="3865" spans="1:12" ht="18" customHeight="1" thickBot="1" x14ac:dyDescent="0.25">
      <c r="A3865" s="50">
        <f t="shared" ref="A3865:C3865" si="2817">A3864</f>
        <v>3</v>
      </c>
      <c r="B3865" s="50" t="str">
        <f t="shared" si="2817"/>
        <v>Vigilante desarmado diurno - 12x36h</v>
      </c>
      <c r="C3865" s="50" t="str">
        <f t="shared" si="2817"/>
        <v>ITAJAÍ</v>
      </c>
      <c r="D3865" s="653" t="str">
        <f>Raiz!$B$113</f>
        <v>Total do Módulo 6 - Custos Indiretos, Lucro e Tributos</v>
      </c>
      <c r="E3865" s="653"/>
      <c r="F3865" s="653"/>
      <c r="G3865" s="653"/>
      <c r="H3865" s="653"/>
      <c r="I3865" s="16">
        <f>I3860+I3861</f>
        <v>6.6500000000000004E-2</v>
      </c>
      <c r="J3865" s="13">
        <f>J3860+J3861</f>
        <v>70.69</v>
      </c>
    </row>
    <row r="3866" spans="1:12" ht="11.25" customHeight="1" thickBot="1" x14ac:dyDescent="0.25">
      <c r="A3866" s="50">
        <f t="shared" ref="A3866:C3866" si="2818">A3865</f>
        <v>3</v>
      </c>
      <c r="B3866" s="50" t="str">
        <f t="shared" si="2818"/>
        <v>Vigilante desarmado diurno - 12x36h</v>
      </c>
      <c r="C3866" s="50" t="str">
        <f t="shared" si="2818"/>
        <v>ITAJAÍ</v>
      </c>
      <c r="D3866" s="4"/>
      <c r="E3866" s="4"/>
      <c r="F3866" s="4"/>
      <c r="G3866" s="4"/>
      <c r="H3866" s="4"/>
      <c r="I3866" s="4"/>
      <c r="J3866" s="4"/>
    </row>
    <row r="3867" spans="1:12" ht="18" customHeight="1" x14ac:dyDescent="0.2">
      <c r="A3867" s="50">
        <f t="shared" ref="A3867:C3867" si="2819">A3866</f>
        <v>3</v>
      </c>
      <c r="B3867" s="50" t="str">
        <f t="shared" si="2819"/>
        <v>Vigilante desarmado diurno - 12x36h</v>
      </c>
      <c r="C3867" s="50" t="str">
        <f t="shared" si="2819"/>
        <v>ITAJAÍ</v>
      </c>
      <c r="D3867" s="556" t="str">
        <f>Raiz!$B$115</f>
        <v>TRIBUTOS (percentual incidente sobre o Valor total por empregado)</v>
      </c>
      <c r="E3867" s="557"/>
      <c r="F3867" s="557"/>
      <c r="G3867" s="557"/>
      <c r="H3867" s="557"/>
      <c r="I3867" s="557"/>
      <c r="J3867" s="558"/>
    </row>
    <row r="3868" spans="1:12" ht="18" customHeight="1" x14ac:dyDescent="0.2">
      <c r="A3868" s="50">
        <f t="shared" ref="A3868:C3868" si="2820">A3867</f>
        <v>3</v>
      </c>
      <c r="B3868" s="50" t="str">
        <f t="shared" si="2820"/>
        <v>Vigilante desarmado diurno - 12x36h</v>
      </c>
      <c r="C3868" s="50" t="str">
        <f t="shared" si="2820"/>
        <v>ITAJAÍ</v>
      </c>
      <c r="D3868" s="10" t="str">
        <f>Raiz!$B$116</f>
        <v>A</v>
      </c>
      <c r="E3868" s="521" t="str">
        <f>Raiz!$C$116</f>
        <v>Percentual total dos Tributos / 100</v>
      </c>
      <c r="F3868" s="521"/>
      <c r="G3868" s="521"/>
      <c r="H3868" s="521"/>
      <c r="I3868" s="521"/>
      <c r="J3868" s="23">
        <f>I3861</f>
        <v>6.6500000000000004E-2</v>
      </c>
    </row>
    <row r="3869" spans="1:12" ht="18" customHeight="1" x14ac:dyDescent="0.2">
      <c r="A3869" s="50">
        <f t="shared" ref="A3869:C3869" si="2821">A3868</f>
        <v>3</v>
      </c>
      <c r="B3869" s="50" t="str">
        <f t="shared" si="2821"/>
        <v>Vigilante desarmado diurno - 12x36h</v>
      </c>
      <c r="C3869" s="50" t="str">
        <f t="shared" si="2821"/>
        <v>ITAJAÍ</v>
      </c>
      <c r="D3869" s="10" t="str">
        <f>Raiz!$B$117</f>
        <v>B</v>
      </c>
      <c r="E3869" s="521" t="str">
        <f>Raiz!$C$117</f>
        <v>1 - A</v>
      </c>
      <c r="F3869" s="521"/>
      <c r="G3869" s="521"/>
      <c r="H3869" s="521"/>
      <c r="I3869" s="521"/>
      <c r="J3869" s="23">
        <f>1-J3868</f>
        <v>0.9335</v>
      </c>
    </row>
    <row r="3870" spans="1:12" ht="18" customHeight="1" x14ac:dyDescent="0.2">
      <c r="A3870" s="50">
        <f t="shared" ref="A3870:C3870" si="2822">A3869</f>
        <v>3</v>
      </c>
      <c r="B3870" s="50" t="str">
        <f t="shared" si="2822"/>
        <v>Vigilante desarmado diurno - 12x36h</v>
      </c>
      <c r="C3870" s="50" t="str">
        <f t="shared" si="2822"/>
        <v>ITAJAÍ</v>
      </c>
      <c r="D3870" s="10" t="str">
        <f>Raiz!$B$118</f>
        <v>C</v>
      </c>
      <c r="E3870" s="521" t="str">
        <f>Raiz!$C$118</f>
        <v>Custo antes da incidência dos tributos</v>
      </c>
      <c r="F3870" s="521"/>
      <c r="G3870" s="521"/>
      <c r="H3870" s="521"/>
      <c r="I3870" s="521"/>
      <c r="J3870" s="11">
        <f>J3884</f>
        <v>992.2299999999999</v>
      </c>
    </row>
    <row r="3871" spans="1:12" ht="18" customHeight="1" x14ac:dyDescent="0.2">
      <c r="A3871" s="50">
        <f t="shared" ref="A3871:C3871" si="2823">A3870</f>
        <v>3</v>
      </c>
      <c r="B3871" s="50" t="str">
        <f t="shared" si="2823"/>
        <v>Vigilante desarmado diurno - 12x36h</v>
      </c>
      <c r="C3871" s="50" t="str">
        <f t="shared" si="2823"/>
        <v>ITAJAÍ</v>
      </c>
      <c r="D3871" s="10" t="str">
        <f>Raiz!$B$119</f>
        <v>D</v>
      </c>
      <c r="E3871" s="521" t="str">
        <f>Raiz!$C$119</f>
        <v>PREÇO DO POSTO/MÊS (C / B)</v>
      </c>
      <c r="F3871" s="521"/>
      <c r="G3871" s="521"/>
      <c r="H3871" s="521"/>
      <c r="I3871" s="521"/>
      <c r="J3871" s="11">
        <f>ROUND(J3870/J3869,2)</f>
        <v>1062.9100000000001</v>
      </c>
    </row>
    <row r="3872" spans="1:12" ht="18" customHeight="1" thickBot="1" x14ac:dyDescent="0.25">
      <c r="A3872" s="50">
        <f t="shared" ref="A3872:C3872" si="2824">A3871</f>
        <v>3</v>
      </c>
      <c r="B3872" s="50" t="str">
        <f t="shared" si="2824"/>
        <v>Vigilante desarmado diurno - 12x36h</v>
      </c>
      <c r="C3872" s="50" t="str">
        <f t="shared" si="2824"/>
        <v>ITAJAÍ</v>
      </c>
      <c r="D3872" s="619" t="str">
        <f>Raiz!$B$120</f>
        <v>Total dos Tributos = (D – C)</v>
      </c>
      <c r="E3872" s="619"/>
      <c r="F3872" s="619"/>
      <c r="G3872" s="619"/>
      <c r="H3872" s="619"/>
      <c r="I3872" s="619"/>
      <c r="J3872" s="24">
        <f>J3871-J3870</f>
        <v>70.680000000000177</v>
      </c>
    </row>
    <row r="3873" spans="1:13" ht="11.25" customHeight="1" thickBot="1" x14ac:dyDescent="0.25">
      <c r="A3873" s="50">
        <f t="shared" ref="A3873:C3873" si="2825">A3872</f>
        <v>3</v>
      </c>
      <c r="B3873" s="50" t="str">
        <f t="shared" si="2825"/>
        <v>Vigilante desarmado diurno - 12x36h</v>
      </c>
      <c r="C3873" s="50" t="str">
        <f t="shared" si="2825"/>
        <v>ITAJAÍ</v>
      </c>
      <c r="D3873" s="4"/>
      <c r="E3873" s="4"/>
      <c r="F3873" s="4"/>
      <c r="G3873" s="4"/>
      <c r="H3873" s="4"/>
      <c r="I3873" s="4"/>
      <c r="J3873" s="4"/>
    </row>
    <row r="3874" spans="1:13" ht="18" customHeight="1" x14ac:dyDescent="0.2">
      <c r="A3874" s="50">
        <f t="shared" ref="A3874:C3874" si="2826">A3873</f>
        <v>3</v>
      </c>
      <c r="B3874" s="50" t="str">
        <f t="shared" si="2826"/>
        <v>Vigilante desarmado diurno - 12x36h</v>
      </c>
      <c r="C3874" s="50" t="str">
        <f t="shared" si="2826"/>
        <v>ITAJAÍ</v>
      </c>
      <c r="D3874" s="544" t="str">
        <f>Raiz!$B$122</f>
        <v>2 - QUADRO-RESUMO DO CUSTO POR EMPREGADO</v>
      </c>
      <c r="E3874" s="544"/>
      <c r="F3874" s="544"/>
      <c r="G3874" s="544"/>
      <c r="H3874" s="544"/>
      <c r="I3874" s="646"/>
      <c r="J3874" s="68" t="str">
        <f>Raiz!$H$122</f>
        <v>Valor R$</v>
      </c>
    </row>
    <row r="3875" spans="1:13" ht="18" customHeight="1" x14ac:dyDescent="0.2">
      <c r="A3875" s="50">
        <f t="shared" ref="A3875:C3875" si="2827">A3874</f>
        <v>3</v>
      </c>
      <c r="B3875" s="50" t="str">
        <f t="shared" si="2827"/>
        <v>Vigilante desarmado diurno - 12x36h</v>
      </c>
      <c r="C3875" s="50" t="str">
        <f t="shared" si="2827"/>
        <v>ITAJAÍ</v>
      </c>
      <c r="D3875" s="10" t="str">
        <f>Raiz!$B$123</f>
        <v>A</v>
      </c>
      <c r="E3875" s="521" t="str">
        <f>Raiz!$C$123</f>
        <v>Módulo 1 - Composição da Remuneração</v>
      </c>
      <c r="F3875" s="521"/>
      <c r="G3875" s="521"/>
      <c r="H3875" s="521"/>
      <c r="I3875" s="521"/>
      <c r="J3875" s="11">
        <f>J3792</f>
        <v>0</v>
      </c>
    </row>
    <row r="3876" spans="1:13" ht="18" customHeight="1" x14ac:dyDescent="0.2">
      <c r="A3876" s="50">
        <f t="shared" ref="A3876:C3876" si="2828">A3875</f>
        <v>3</v>
      </c>
      <c r="B3876" s="50" t="str">
        <f t="shared" si="2828"/>
        <v>Vigilante desarmado diurno - 12x36h</v>
      </c>
      <c r="C3876" s="50" t="str">
        <f t="shared" si="2828"/>
        <v>ITAJAÍ</v>
      </c>
      <c r="D3876" s="10" t="str">
        <f>Raiz!$B$124</f>
        <v>B</v>
      </c>
      <c r="E3876" s="521" t="str">
        <f>Raiz!$C$124</f>
        <v>Módulo 2 - Encargos e Benefícios Anuais, Mensais e Diários</v>
      </c>
      <c r="F3876" s="521"/>
      <c r="G3876" s="521"/>
      <c r="H3876" s="521"/>
      <c r="I3876" s="521"/>
      <c r="J3876" s="11">
        <f t="shared" ref="J3876" si="2829">J3826</f>
        <v>989.8</v>
      </c>
    </row>
    <row r="3877" spans="1:13" ht="18" customHeight="1" x14ac:dyDescent="0.2">
      <c r="A3877" s="50">
        <f t="shared" ref="A3877:C3877" si="2830">A3876</f>
        <v>3</v>
      </c>
      <c r="B3877" s="50" t="str">
        <f t="shared" si="2830"/>
        <v>Vigilante desarmado diurno - 12x36h</v>
      </c>
      <c r="C3877" s="50" t="str">
        <f t="shared" si="2830"/>
        <v>ITAJAÍ</v>
      </c>
      <c r="D3877" s="10" t="str">
        <f>Raiz!$B$125</f>
        <v>C</v>
      </c>
      <c r="E3877" s="521" t="str">
        <f>Raiz!$C$125</f>
        <v>Módulo 3 - Provisão para Rescisão</v>
      </c>
      <c r="F3877" s="521"/>
      <c r="G3877" s="521"/>
      <c r="H3877" s="521"/>
      <c r="I3877" s="521"/>
      <c r="J3877" s="11">
        <f t="shared" ref="J3877" si="2831">J3835</f>
        <v>0</v>
      </c>
    </row>
    <row r="3878" spans="1:13" ht="18" customHeight="1" x14ac:dyDescent="0.2">
      <c r="A3878" s="50">
        <f t="shared" ref="A3878:C3878" si="2832">A3877</f>
        <v>3</v>
      </c>
      <c r="B3878" s="50" t="str">
        <f t="shared" si="2832"/>
        <v>Vigilante desarmado diurno - 12x36h</v>
      </c>
      <c r="C3878" s="50" t="str">
        <f t="shared" si="2832"/>
        <v>ITAJAÍ</v>
      </c>
      <c r="D3878" s="10" t="str">
        <f>Raiz!$B$126</f>
        <v>D</v>
      </c>
      <c r="E3878" s="521" t="str">
        <f>Raiz!$C$126</f>
        <v>Módulo 4 - Custo de Reposição do Profissional Ausente</v>
      </c>
      <c r="F3878" s="521"/>
      <c r="G3878" s="521"/>
      <c r="H3878" s="521"/>
      <c r="I3878" s="521"/>
      <c r="J3878" s="11">
        <f t="shared" ref="J3878" si="2833">J3848</f>
        <v>2.4299999999999997</v>
      </c>
    </row>
    <row r="3879" spans="1:13" ht="18" customHeight="1" x14ac:dyDescent="0.2">
      <c r="A3879" s="50">
        <f t="shared" ref="A3879:C3879" si="2834">A3878</f>
        <v>3</v>
      </c>
      <c r="B3879" s="50" t="str">
        <f t="shared" si="2834"/>
        <v>Vigilante desarmado diurno - 12x36h</v>
      </c>
      <c r="C3879" s="50" t="str">
        <f t="shared" si="2834"/>
        <v>ITAJAÍ</v>
      </c>
      <c r="D3879" s="10" t="str">
        <f>Raiz!$B$127</f>
        <v>E</v>
      </c>
      <c r="E3879" s="521" t="str">
        <f>Raiz!$C$127</f>
        <v>Módulo 5 - Insumos Diversos</v>
      </c>
      <c r="F3879" s="521"/>
      <c r="G3879" s="521"/>
      <c r="H3879" s="521"/>
      <c r="I3879" s="521"/>
      <c r="J3879" s="11">
        <f t="shared" ref="J3879" si="2835">J3855</f>
        <v>0</v>
      </c>
    </row>
    <row r="3880" spans="1:13" ht="18" customHeight="1" x14ac:dyDescent="0.2">
      <c r="A3880" s="50">
        <f t="shared" ref="A3880:C3880" si="2836">A3879</f>
        <v>3</v>
      </c>
      <c r="B3880" s="50" t="str">
        <f t="shared" si="2836"/>
        <v>Vigilante desarmado diurno - 12x36h</v>
      </c>
      <c r="C3880" s="50" t="str">
        <f t="shared" si="2836"/>
        <v>ITAJAÍ</v>
      </c>
      <c r="D3880" s="647" t="str">
        <f>Raiz!$B$128</f>
        <v>Subtotal (A + B + C+ D + E)</v>
      </c>
      <c r="E3880" s="647"/>
      <c r="F3880" s="647"/>
      <c r="G3880" s="647"/>
      <c r="H3880" s="647"/>
      <c r="I3880" s="647"/>
      <c r="J3880" s="22">
        <f t="shared" ref="J3880" si="2837">SUM(J3875:J3879)</f>
        <v>992.2299999999999</v>
      </c>
    </row>
    <row r="3881" spans="1:13" ht="18" customHeight="1" x14ac:dyDescent="0.2">
      <c r="A3881" s="50">
        <f t="shared" ref="A3881:C3881" si="2838">A3880</f>
        <v>3</v>
      </c>
      <c r="B3881" s="50" t="str">
        <f t="shared" si="2838"/>
        <v>Vigilante desarmado diurno - 12x36h</v>
      </c>
      <c r="C3881" s="50" t="str">
        <f t="shared" si="2838"/>
        <v>ITAJAÍ</v>
      </c>
      <c r="D3881" s="10" t="str">
        <f>Raiz!$B$129</f>
        <v>F</v>
      </c>
      <c r="E3881" s="521" t="str">
        <f>Raiz!$C$129</f>
        <v>Módulo 6-A - Custos Indiretos (despesas administrativas e operacionais)</v>
      </c>
      <c r="F3881" s="521"/>
      <c r="G3881" s="521"/>
      <c r="H3881" s="521"/>
      <c r="I3881" s="521"/>
      <c r="J3881" s="11">
        <f t="shared" ref="J3881" si="2839">J3858</f>
        <v>0</v>
      </c>
    </row>
    <row r="3882" spans="1:13" ht="18" customHeight="1" x14ac:dyDescent="0.2">
      <c r="A3882" s="50">
        <f t="shared" ref="A3882:C3882" si="2840">A3881</f>
        <v>3</v>
      </c>
      <c r="B3882" s="50" t="str">
        <f t="shared" si="2840"/>
        <v>Vigilante desarmado diurno - 12x36h</v>
      </c>
      <c r="C3882" s="50" t="str">
        <f t="shared" si="2840"/>
        <v>ITAJAÍ</v>
      </c>
      <c r="D3882" s="647" t="str">
        <f>Raiz!$B$130</f>
        <v>Subtotal (antes da incidência dos lucros)</v>
      </c>
      <c r="E3882" s="647"/>
      <c r="F3882" s="647"/>
      <c r="G3882" s="647"/>
      <c r="H3882" s="647"/>
      <c r="I3882" s="647"/>
      <c r="J3882" s="25">
        <f t="shared" ref="J3882" si="2841">J3880+J3881</f>
        <v>992.2299999999999</v>
      </c>
    </row>
    <row r="3883" spans="1:13" ht="18" customHeight="1" x14ac:dyDescent="0.2">
      <c r="A3883" s="50">
        <f t="shared" ref="A3883:C3883" si="2842">A3882</f>
        <v>3</v>
      </c>
      <c r="B3883" s="50" t="str">
        <f t="shared" si="2842"/>
        <v>Vigilante desarmado diurno - 12x36h</v>
      </c>
      <c r="C3883" s="50" t="str">
        <f t="shared" si="2842"/>
        <v>ITAJAÍ</v>
      </c>
      <c r="D3883" s="10" t="str">
        <f>Raiz!$B$131</f>
        <v>G</v>
      </c>
      <c r="E3883" s="521" t="str">
        <f>Raiz!$C$131</f>
        <v>Módulo 6-B - Lucro</v>
      </c>
      <c r="F3883" s="521"/>
      <c r="G3883" s="521"/>
      <c r="H3883" s="521"/>
      <c r="I3883" s="521"/>
      <c r="J3883" s="25">
        <f t="shared" ref="J3883" si="2843">J3859</f>
        <v>0</v>
      </c>
    </row>
    <row r="3884" spans="1:13" ht="18" customHeight="1" x14ac:dyDescent="0.2">
      <c r="A3884" s="50">
        <f t="shared" ref="A3884:C3884" si="2844">A3883</f>
        <v>3</v>
      </c>
      <c r="B3884" s="50" t="str">
        <f t="shared" si="2844"/>
        <v>Vigilante desarmado diurno - 12x36h</v>
      </c>
      <c r="C3884" s="50" t="str">
        <f t="shared" si="2844"/>
        <v>ITAJAÍ</v>
      </c>
      <c r="D3884" s="647" t="str">
        <f>Raiz!$B$132</f>
        <v>Subtotal (antes da incidência dos tributos)</v>
      </c>
      <c r="E3884" s="647"/>
      <c r="F3884" s="647"/>
      <c r="G3884" s="647"/>
      <c r="H3884" s="647"/>
      <c r="I3884" s="647"/>
      <c r="J3884" s="25">
        <f t="shared" ref="J3884" si="2845">J3882+J3883</f>
        <v>992.2299999999999</v>
      </c>
    </row>
    <row r="3885" spans="1:13" ht="18" customHeight="1" thickBot="1" x14ac:dyDescent="0.25">
      <c r="A3885" s="50">
        <f t="shared" ref="A3885:C3885" si="2846">A3884</f>
        <v>3</v>
      </c>
      <c r="B3885" s="50" t="str">
        <f t="shared" si="2846"/>
        <v>Vigilante desarmado diurno - 12x36h</v>
      </c>
      <c r="C3885" s="50" t="str">
        <f t="shared" si="2846"/>
        <v>ITAJAÍ</v>
      </c>
      <c r="D3885" s="245" t="str">
        <f>Raiz!$B$133</f>
        <v>H</v>
      </c>
      <c r="E3885" s="625" t="str">
        <f>Raiz!$C$133</f>
        <v>Módulo 6-C - Tributos</v>
      </c>
      <c r="F3885" s="625"/>
      <c r="G3885" s="625"/>
      <c r="H3885" s="625"/>
      <c r="I3885" s="625"/>
      <c r="J3885" s="25">
        <f t="shared" ref="J3885" si="2847">J3861</f>
        <v>70.69</v>
      </c>
    </row>
    <row r="3886" spans="1:13" ht="30" customHeight="1" thickBot="1" x14ac:dyDescent="0.25">
      <c r="A3886" s="50">
        <f t="shared" ref="A3886:C3886" si="2848">A3885</f>
        <v>3</v>
      </c>
      <c r="B3886" s="50" t="str">
        <f t="shared" si="2848"/>
        <v>Vigilante desarmado diurno - 12x36h</v>
      </c>
      <c r="C3886" s="50" t="str">
        <f t="shared" si="2848"/>
        <v>ITAJAÍ</v>
      </c>
      <c r="D3886" s="650" t="str">
        <f>Raiz!$B$134</f>
        <v>Valor Total por Posto / Mês</v>
      </c>
      <c r="E3886" s="651"/>
      <c r="F3886" s="652"/>
      <c r="G3886" s="654" t="str">
        <f>CONCATENATE(G3764," - ",G3759)</f>
        <v>Vigilante desarmado diurno - 12x36h - ITAJAÍ</v>
      </c>
      <c r="H3886" s="651"/>
      <c r="I3886" s="652"/>
      <c r="J3886" s="67">
        <f t="shared" ref="J3886" si="2849">SUM(J3884:J3885)</f>
        <v>1062.9199999999998</v>
      </c>
      <c r="M3886" s="90"/>
    </row>
    <row r="3887" spans="1:13" ht="15" customHeight="1" thickBot="1" x14ac:dyDescent="0.25">
      <c r="A3887" s="50">
        <f t="shared" ref="A3887:C3887" si="2850">A3886</f>
        <v>3</v>
      </c>
      <c r="B3887" s="50" t="str">
        <f t="shared" si="2850"/>
        <v>Vigilante desarmado diurno - 12x36h</v>
      </c>
      <c r="C3887" s="50" t="str">
        <f t="shared" si="2850"/>
        <v>ITAJAÍ</v>
      </c>
      <c r="M3887" s="90"/>
    </row>
    <row r="3888" spans="1:13" ht="30" customHeight="1" thickBot="1" x14ac:dyDescent="0.25">
      <c r="A3888" s="50">
        <f>J3888</f>
        <v>3</v>
      </c>
      <c r="B3888" s="50" t="str">
        <f>G3898</f>
        <v>Vigilante desarmado noturno - 12x36h</v>
      </c>
      <c r="C3888" s="50" t="str">
        <f>G3893</f>
        <v>ITAJAÍ</v>
      </c>
      <c r="D3888" s="657" t="str">
        <f>Raiz!$B$2</f>
        <v>PLANILHA DE CUSTOS E FORMAÇÃO DE PREÇOS</v>
      </c>
      <c r="E3888" s="658"/>
      <c r="F3888" s="658"/>
      <c r="G3888" s="658"/>
      <c r="H3888" s="658"/>
      <c r="I3888" s="52" t="str">
        <f>Raiz!$G$2</f>
        <v>GRUPO</v>
      </c>
      <c r="J3888" s="53">
        <f>VLOOKUP(G3893,Base!$B$25:$C$44,2,FALSE)</f>
        <v>3</v>
      </c>
      <c r="K3888" s="239"/>
      <c r="L3888" s="48" t="s">
        <v>163</v>
      </c>
      <c r="M3888" s="49">
        <f>M3754+1</f>
        <v>30</v>
      </c>
    </row>
    <row r="3889" spans="1:12" s="4" customFormat="1" ht="18" customHeight="1" x14ac:dyDescent="0.2">
      <c r="A3889" s="50">
        <f>A3888</f>
        <v>3</v>
      </c>
      <c r="B3889" s="50" t="str">
        <f>B3888</f>
        <v>Vigilante desarmado noturno - 12x36h</v>
      </c>
      <c r="C3889" s="50" t="str">
        <f>C3888</f>
        <v>ITAJAÍ</v>
      </c>
      <c r="D3889" s="659" t="str">
        <f>Raiz!$B$3</f>
        <v>DISCRIMINAÇÃO DOS SERVIÇOS (DADOS REFERENTES À CONTRATAÇÃO)</v>
      </c>
      <c r="E3889" s="660"/>
      <c r="F3889" s="660"/>
      <c r="G3889" s="660"/>
      <c r="H3889" s="660"/>
      <c r="I3889" s="660"/>
      <c r="J3889" s="661"/>
    </row>
    <row r="3890" spans="1:12" s="4" customFormat="1" ht="18" customHeight="1" x14ac:dyDescent="0.2">
      <c r="A3890" s="50">
        <f t="shared" ref="A3890:C3890" si="2851">A3889</f>
        <v>3</v>
      </c>
      <c r="B3890" s="50" t="str">
        <f t="shared" si="2851"/>
        <v>Vigilante desarmado noturno - 12x36h</v>
      </c>
      <c r="C3890" s="50" t="str">
        <f t="shared" si="2851"/>
        <v>ITAJAÍ</v>
      </c>
      <c r="D3890" s="10" t="str">
        <f>Raiz!$B$4</f>
        <v>A</v>
      </c>
      <c r="E3890" s="524" t="str">
        <f>Raiz!$C$4</f>
        <v>Processo nº</v>
      </c>
      <c r="F3890" s="525"/>
      <c r="G3890" s="629" t="str">
        <f>Base!$C$2</f>
        <v>10905.720056/2023-49</v>
      </c>
      <c r="H3890" s="630"/>
      <c r="I3890" s="630"/>
      <c r="J3890" s="631"/>
    </row>
    <row r="3891" spans="1:12" s="4" customFormat="1" ht="18" customHeight="1" x14ac:dyDescent="0.2">
      <c r="A3891" s="50">
        <f t="shared" ref="A3891:C3891" si="2852">A3890</f>
        <v>3</v>
      </c>
      <c r="B3891" s="50" t="str">
        <f t="shared" si="2852"/>
        <v>Vigilante desarmado noturno - 12x36h</v>
      </c>
      <c r="C3891" s="50" t="str">
        <f t="shared" si="2852"/>
        <v>ITAJAÍ</v>
      </c>
      <c r="D3891" s="10" t="str">
        <f>Raiz!$B$5</f>
        <v>B</v>
      </c>
      <c r="E3891" s="524" t="str">
        <f>Raiz!$C$5</f>
        <v>Licitação nº</v>
      </c>
      <c r="F3891" s="525"/>
      <c r="G3891" s="629" t="str">
        <f>Base!$C$3</f>
        <v>___/2024</v>
      </c>
      <c r="H3891" s="630"/>
      <c r="I3891" s="630"/>
      <c r="J3891" s="631"/>
    </row>
    <row r="3892" spans="1:12" s="4" customFormat="1" ht="18" customHeight="1" x14ac:dyDescent="0.2">
      <c r="A3892" s="50">
        <f t="shared" ref="A3892:C3892" si="2853">A3891</f>
        <v>3</v>
      </c>
      <c r="B3892" s="50" t="str">
        <f t="shared" si="2853"/>
        <v>Vigilante desarmado noturno - 12x36h</v>
      </c>
      <c r="C3892" s="50" t="str">
        <f t="shared" si="2853"/>
        <v>ITAJAÍ</v>
      </c>
      <c r="D3892" s="10" t="str">
        <f>Raiz!$B$6</f>
        <v>C</v>
      </c>
      <c r="E3892" s="524" t="str">
        <f>Raiz!$C$6</f>
        <v>Data de apresentação da proposta</v>
      </c>
      <c r="F3892" s="525"/>
      <c r="G3892" s="629" t="str">
        <f>Base!$C$4</f>
        <v>___/___/2024</v>
      </c>
      <c r="H3892" s="630"/>
      <c r="I3892" s="630"/>
      <c r="J3892" s="631"/>
    </row>
    <row r="3893" spans="1:12" s="4" customFormat="1" ht="18" customHeight="1" x14ac:dyDescent="0.2">
      <c r="A3893" s="50">
        <f t="shared" ref="A3893:C3893" si="2854">A3892</f>
        <v>3</v>
      </c>
      <c r="B3893" s="50" t="str">
        <f t="shared" si="2854"/>
        <v>Vigilante desarmado noturno - 12x36h</v>
      </c>
      <c r="C3893" s="50" t="str">
        <f t="shared" si="2854"/>
        <v>ITAJAÍ</v>
      </c>
      <c r="D3893" s="10" t="str">
        <f>Raiz!$B$7</f>
        <v>D</v>
      </c>
      <c r="E3893" s="524" t="str">
        <f>Raiz!$C$7</f>
        <v>Local da prestação do serviço</v>
      </c>
      <c r="F3893" s="525"/>
      <c r="G3893" s="632" t="str">
        <f>VLOOKUP(M3888,Base!$Q$49:$S$102,2,FALSE)</f>
        <v>ITAJAÍ</v>
      </c>
      <c r="H3893" s="633"/>
      <c r="I3893" s="633"/>
      <c r="J3893" s="634"/>
      <c r="K3893" s="239"/>
      <c r="L3893" s="239"/>
    </row>
    <row r="3894" spans="1:12" s="4" customFormat="1" ht="18" customHeight="1" x14ac:dyDescent="0.2">
      <c r="A3894" s="50">
        <f t="shared" ref="A3894:C3894" si="2855">A3893</f>
        <v>3</v>
      </c>
      <c r="B3894" s="50" t="str">
        <f t="shared" si="2855"/>
        <v>Vigilante desarmado noturno - 12x36h</v>
      </c>
      <c r="C3894" s="50" t="str">
        <f t="shared" si="2855"/>
        <v>ITAJAÍ</v>
      </c>
      <c r="D3894" s="10" t="str">
        <f>Raiz!$B$8</f>
        <v>E</v>
      </c>
      <c r="E3894" s="524" t="str">
        <f>Raiz!$C$8</f>
        <v>Ano do Acordo, Convenção ou Dissídio Coletivo:</v>
      </c>
      <c r="F3894" s="525"/>
      <c r="G3894" s="635" t="str">
        <f>VLOOKUP(G3893,Base!$B$149:$L$168,J3898+1,FALSE)</f>
        <v>2023/2024</v>
      </c>
      <c r="H3894" s="636"/>
      <c r="I3894" s="636"/>
      <c r="J3894" s="637"/>
    </row>
    <row r="3895" spans="1:12" s="4" customFormat="1" ht="18" customHeight="1" thickBot="1" x14ac:dyDescent="0.25">
      <c r="A3895" s="50">
        <f t="shared" ref="A3895:C3895" si="2856">A3894</f>
        <v>3</v>
      </c>
      <c r="B3895" s="50" t="str">
        <f t="shared" si="2856"/>
        <v>Vigilante desarmado noturno - 12x36h</v>
      </c>
      <c r="C3895" s="50" t="str">
        <f t="shared" si="2856"/>
        <v>ITAJAÍ</v>
      </c>
      <c r="D3895" s="9" t="str">
        <f>Raiz!$B$9</f>
        <v>F</v>
      </c>
      <c r="E3895" s="623" t="str">
        <f>Raiz!$C$9</f>
        <v>Tempo de Execução (meses)</v>
      </c>
      <c r="F3895" s="624"/>
      <c r="G3895" s="641">
        <f>VLOOKUP(G3893,Base!$B$99:$L$118,J3898+1,FALSE)</f>
        <v>24</v>
      </c>
      <c r="H3895" s="642"/>
      <c r="I3895" s="642"/>
      <c r="J3895" s="600"/>
    </row>
    <row r="3896" spans="1:12" ht="14.25" customHeight="1" thickBot="1" x14ac:dyDescent="0.25">
      <c r="A3896" s="50">
        <f t="shared" ref="A3896:C3896" si="2857">A3895</f>
        <v>3</v>
      </c>
      <c r="B3896" s="50" t="str">
        <f t="shared" si="2857"/>
        <v>Vigilante desarmado noturno - 12x36h</v>
      </c>
      <c r="C3896" s="50" t="str">
        <f t="shared" si="2857"/>
        <v>ITAJAÍ</v>
      </c>
      <c r="D3896" s="89"/>
    </row>
    <row r="3897" spans="1:12" s="4" customFormat="1" ht="18" customHeight="1" x14ac:dyDescent="0.2">
      <c r="A3897" s="50">
        <f t="shared" ref="A3897:C3897" si="2858">A3896</f>
        <v>3</v>
      </c>
      <c r="B3897" s="50" t="str">
        <f t="shared" si="2858"/>
        <v>Vigilante desarmado noturno - 12x36h</v>
      </c>
      <c r="C3897" s="50" t="str">
        <f t="shared" si="2858"/>
        <v>ITAJAÍ</v>
      </c>
      <c r="D3897" s="601" t="str">
        <f>Raiz!$B$11</f>
        <v>IDENTIFICAÇÃO DO SERVIÇO</v>
      </c>
      <c r="E3897" s="601"/>
      <c r="F3897" s="601"/>
      <c r="G3897" s="601"/>
      <c r="H3897" s="601"/>
      <c r="I3897" s="601"/>
      <c r="J3897" s="601"/>
    </row>
    <row r="3898" spans="1:12" s="4" customFormat="1" ht="18" customHeight="1" x14ac:dyDescent="0.2">
      <c r="A3898" s="50">
        <f t="shared" ref="A3898:C3898" si="2859">A3897</f>
        <v>3</v>
      </c>
      <c r="B3898" s="50" t="str">
        <f t="shared" si="2859"/>
        <v>Vigilante desarmado noturno - 12x36h</v>
      </c>
      <c r="C3898" s="50" t="str">
        <f t="shared" si="2859"/>
        <v>ITAJAÍ</v>
      </c>
      <c r="D3898" s="609" t="str">
        <f>Raiz!$B$12</f>
        <v>Tipo de Serviço</v>
      </c>
      <c r="E3898" s="609"/>
      <c r="F3898" s="609"/>
      <c r="G3898" s="607" t="str">
        <f>VLOOKUP(M3888,Base!$Q$49:$S$102,3,FALSE)</f>
        <v>Vigilante desarmado noturno - 12x36h</v>
      </c>
      <c r="H3898" s="608"/>
      <c r="I3898" s="608"/>
      <c r="J3898" s="47">
        <f>VLOOKUP(G3898,Base!$B$11:$E$20,4,FALSE)</f>
        <v>4</v>
      </c>
    </row>
    <row r="3899" spans="1:12" s="4" customFormat="1" ht="18" customHeight="1" x14ac:dyDescent="0.2">
      <c r="A3899" s="50">
        <f t="shared" ref="A3899:C3899" si="2860">A3898</f>
        <v>3</v>
      </c>
      <c r="B3899" s="50" t="str">
        <f t="shared" si="2860"/>
        <v>Vigilante desarmado noturno - 12x36h</v>
      </c>
      <c r="C3899" s="50" t="str">
        <f t="shared" si="2860"/>
        <v>ITAJAÍ</v>
      </c>
      <c r="D3899" s="609" t="str">
        <f>Raiz!$B$13</f>
        <v>Unidade de medida</v>
      </c>
      <c r="E3899" s="609"/>
      <c r="F3899" s="609"/>
      <c r="G3899" s="610" t="str">
        <f>Base!$C$6</f>
        <v>Posto</v>
      </c>
      <c r="H3899" s="610"/>
      <c r="I3899" s="610"/>
      <c r="J3899" s="610"/>
    </row>
    <row r="3900" spans="1:12" s="4" customFormat="1" ht="18" customHeight="1" thickBot="1" x14ac:dyDescent="0.25">
      <c r="A3900" s="50">
        <f t="shared" ref="A3900:C3900" si="2861">A3899</f>
        <v>3</v>
      </c>
      <c r="B3900" s="50" t="str">
        <f t="shared" si="2861"/>
        <v>Vigilante desarmado noturno - 12x36h</v>
      </c>
      <c r="C3900" s="50" t="str">
        <f t="shared" si="2861"/>
        <v>ITAJAÍ</v>
      </c>
      <c r="D3900" s="597" t="str">
        <f>Raiz!$B$14</f>
        <v>Quantidade a contratar (unidade de medida)</v>
      </c>
      <c r="E3900" s="597"/>
      <c r="F3900" s="597"/>
      <c r="G3900" s="598">
        <f>VLOOKUP(G3893,Base!$B$49:$L$68,1+J3898,FALSE)</f>
        <v>1</v>
      </c>
      <c r="H3900" s="599"/>
      <c r="I3900" s="599"/>
      <c r="J3900" s="600"/>
    </row>
    <row r="3901" spans="1:12" s="4" customFormat="1" ht="14.25" customHeight="1" thickBot="1" x14ac:dyDescent="0.25">
      <c r="A3901" s="50">
        <f t="shared" ref="A3901:C3901" si="2862">A3900</f>
        <v>3</v>
      </c>
      <c r="B3901" s="50" t="str">
        <f t="shared" si="2862"/>
        <v>Vigilante desarmado noturno - 12x36h</v>
      </c>
      <c r="C3901" s="50" t="str">
        <f t="shared" si="2862"/>
        <v>ITAJAÍ</v>
      </c>
      <c r="D3901" s="88"/>
      <c r="E3901" s="88"/>
      <c r="F3901" s="88"/>
      <c r="G3901" s="88"/>
      <c r="H3901" s="88"/>
      <c r="I3901" s="88"/>
      <c r="J3901" s="88"/>
      <c r="K3901" s="88"/>
      <c r="L3901" s="88"/>
    </row>
    <row r="3902" spans="1:12" s="4" customFormat="1" ht="18" customHeight="1" x14ac:dyDescent="0.2">
      <c r="A3902" s="50">
        <f t="shared" ref="A3902:C3902" si="2863">A3901</f>
        <v>3</v>
      </c>
      <c r="B3902" s="50" t="str">
        <f t="shared" si="2863"/>
        <v>Vigilante desarmado noturno - 12x36h</v>
      </c>
      <c r="C3902" s="50" t="str">
        <f t="shared" si="2863"/>
        <v>ITAJAÍ</v>
      </c>
      <c r="D3902" s="601" t="str">
        <f>Raiz!$B$16</f>
        <v>1. MÓDULOS: Mão de obra vinculada à execução contratual</v>
      </c>
      <c r="E3902" s="601"/>
      <c r="F3902" s="601"/>
      <c r="G3902" s="601"/>
      <c r="H3902" s="601"/>
      <c r="I3902" s="601"/>
      <c r="J3902" s="601"/>
    </row>
    <row r="3903" spans="1:12" s="4" customFormat="1" ht="18" customHeight="1" x14ac:dyDescent="0.2">
      <c r="A3903" s="50">
        <f t="shared" ref="A3903:C3903" si="2864">A3902</f>
        <v>3</v>
      </c>
      <c r="B3903" s="50" t="str">
        <f t="shared" si="2864"/>
        <v>Vigilante desarmado noturno - 12x36h</v>
      </c>
      <c r="C3903" s="50" t="str">
        <f t="shared" si="2864"/>
        <v>ITAJAÍ</v>
      </c>
      <c r="D3903" s="602" t="str">
        <f>Raiz!$B$17</f>
        <v>Dados para composição dos custos referentes a mão de obra</v>
      </c>
      <c r="E3903" s="602"/>
      <c r="F3903" s="602"/>
      <c r="G3903" s="602"/>
      <c r="H3903" s="602"/>
      <c r="I3903" s="602"/>
      <c r="J3903" s="602"/>
    </row>
    <row r="3904" spans="1:12" s="4" customFormat="1" ht="18" customHeight="1" x14ac:dyDescent="0.2">
      <c r="A3904" s="50">
        <f t="shared" ref="A3904:C3904" si="2865">A3903</f>
        <v>3</v>
      </c>
      <c r="B3904" s="50" t="str">
        <f t="shared" si="2865"/>
        <v>Vigilante desarmado noturno - 12x36h</v>
      </c>
      <c r="C3904" s="50" t="str">
        <f t="shared" si="2865"/>
        <v>ITAJAÍ</v>
      </c>
      <c r="D3904" s="10">
        <f>Raiz!$B$18</f>
        <v>1</v>
      </c>
      <c r="E3904" s="527" t="str">
        <f>Raiz!$C$18</f>
        <v>Tipo de Serviço</v>
      </c>
      <c r="F3904" s="527"/>
      <c r="G3904" s="613" t="str">
        <f>G3898</f>
        <v>Vigilante desarmado noturno - 12x36h</v>
      </c>
      <c r="H3904" s="613"/>
      <c r="I3904" s="613"/>
      <c r="J3904" s="614"/>
    </row>
    <row r="3905" spans="1:12" s="4" customFormat="1" ht="18" customHeight="1" x14ac:dyDescent="0.2">
      <c r="A3905" s="50">
        <f t="shared" ref="A3905:C3905" si="2866">A3904</f>
        <v>3</v>
      </c>
      <c r="B3905" s="50" t="str">
        <f t="shared" si="2866"/>
        <v>Vigilante desarmado noturno - 12x36h</v>
      </c>
      <c r="C3905" s="50" t="str">
        <f t="shared" si="2866"/>
        <v>ITAJAÍ</v>
      </c>
      <c r="D3905" s="10">
        <f>Raiz!$B$19</f>
        <v>2</v>
      </c>
      <c r="E3905" s="527" t="str">
        <f>Raiz!$C$19</f>
        <v>Classificação Brasileira de Ocupações (CBO)</v>
      </c>
      <c r="F3905" s="527"/>
      <c r="G3905" s="525" t="str">
        <f>VLOOKUP(G3898,Base!$B$11:$C$20,2,FALSE)</f>
        <v>5173-30</v>
      </c>
      <c r="H3905" s="525"/>
      <c r="I3905" s="525"/>
      <c r="J3905" s="555"/>
      <c r="K3905" s="239"/>
      <c r="L3905" s="239"/>
    </row>
    <row r="3906" spans="1:12" s="4" customFormat="1" ht="18" customHeight="1" x14ac:dyDescent="0.2">
      <c r="A3906" s="50">
        <f t="shared" ref="A3906:C3906" si="2867">A3905</f>
        <v>3</v>
      </c>
      <c r="B3906" s="50" t="str">
        <f t="shared" si="2867"/>
        <v>Vigilante desarmado noturno - 12x36h</v>
      </c>
      <c r="C3906" s="50" t="str">
        <f t="shared" si="2867"/>
        <v>ITAJAÍ</v>
      </c>
      <c r="D3906" s="10">
        <f>Raiz!$B$20</f>
        <v>3</v>
      </c>
      <c r="E3906" s="529" t="str">
        <f>Raiz!$C$20</f>
        <v>Salário Normativo da Categoria</v>
      </c>
      <c r="F3906" s="529"/>
      <c r="G3906" s="585">
        <f>VLOOKUP(G3893,Base!$B$198:$L$217,J3898+1,FALSE)</f>
        <v>0</v>
      </c>
      <c r="H3906" s="585"/>
      <c r="I3906" s="585"/>
      <c r="J3906" s="586"/>
      <c r="K3906" s="239"/>
      <c r="L3906" s="239"/>
    </row>
    <row r="3907" spans="1:12" s="4" customFormat="1" ht="18" customHeight="1" x14ac:dyDescent="0.2">
      <c r="A3907" s="50">
        <f t="shared" ref="A3907:C3907" si="2868">A3906</f>
        <v>3</v>
      </c>
      <c r="B3907" s="50" t="str">
        <f t="shared" si="2868"/>
        <v>Vigilante desarmado noturno - 12x36h</v>
      </c>
      <c r="C3907" s="50" t="str">
        <f t="shared" si="2868"/>
        <v>ITAJAÍ</v>
      </c>
      <c r="D3907" s="28">
        <f>Raiz!$B$21</f>
        <v>4</v>
      </c>
      <c r="E3907" s="542" t="str">
        <f>Raiz!$C$21</f>
        <v>Categoria Profissional (vinculada à execução contratual)</v>
      </c>
      <c r="F3907" s="542"/>
      <c r="G3907" s="643">
        <f>VLOOKUP(G3893,Base!$B$124:$L$143,J3898+1,FALSE)</f>
        <v>0</v>
      </c>
      <c r="H3907" s="643"/>
      <c r="I3907" s="643"/>
      <c r="J3907" s="644"/>
      <c r="K3907" s="239"/>
      <c r="L3907" s="239"/>
    </row>
    <row r="3908" spans="1:12" s="4" customFormat="1" ht="18" customHeight="1" x14ac:dyDescent="0.2">
      <c r="A3908" s="50">
        <f t="shared" ref="A3908:C3908" si="2869">A3907</f>
        <v>3</v>
      </c>
      <c r="B3908" s="50" t="str">
        <f t="shared" si="2869"/>
        <v>Vigilante desarmado noturno - 12x36h</v>
      </c>
      <c r="C3908" s="50" t="str">
        <f t="shared" si="2869"/>
        <v>ITAJAÍ</v>
      </c>
      <c r="D3908" s="10">
        <f>Raiz!$B$22</f>
        <v>5</v>
      </c>
      <c r="E3908" s="645" t="str">
        <f>Raiz!$C$22</f>
        <v>CCT - Data-Base da Categoria (dia/mês/ano)</v>
      </c>
      <c r="F3908" s="645"/>
      <c r="G3908" s="611">
        <f>VLOOKUP(G3893,Base!$B$173:$L$192,J3898+1,FALSE)</f>
        <v>44958</v>
      </c>
      <c r="H3908" s="611"/>
      <c r="I3908" s="611"/>
      <c r="J3908" s="612"/>
      <c r="K3908" s="239"/>
      <c r="L3908" s="239"/>
    </row>
    <row r="3909" spans="1:12" s="4" customFormat="1" ht="18" customHeight="1" x14ac:dyDescent="0.2">
      <c r="A3909" s="50">
        <f t="shared" ref="A3909:C3909" si="2870">A3908</f>
        <v>3</v>
      </c>
      <c r="B3909" s="50" t="str">
        <f t="shared" si="2870"/>
        <v>Vigilante desarmado noturno - 12x36h</v>
      </c>
      <c r="C3909" s="50" t="str">
        <f t="shared" si="2870"/>
        <v>ITAJAÍ</v>
      </c>
      <c r="D3909" s="10">
        <f>Raiz!$B$23</f>
        <v>6</v>
      </c>
      <c r="E3909" s="527" t="str">
        <f>Raiz!$C$23</f>
        <v>Carga horária a contratar (Horas/Mês)</v>
      </c>
      <c r="F3909" s="527"/>
      <c r="G3909" s="595">
        <f>VLOOKUP(G3893,Base!$B$247:$L$266,J3898+1,FALSE)</f>
        <v>220</v>
      </c>
      <c r="H3909" s="595"/>
      <c r="I3909" s="595"/>
      <c r="J3909" s="596"/>
      <c r="K3909" s="239"/>
      <c r="L3909" s="239"/>
    </row>
    <row r="3910" spans="1:12" s="4" customFormat="1" ht="18" customHeight="1" x14ac:dyDescent="0.2">
      <c r="A3910" s="50">
        <f t="shared" ref="A3910:C3910" si="2871">A3909</f>
        <v>3</v>
      </c>
      <c r="B3910" s="50" t="str">
        <f t="shared" si="2871"/>
        <v>Vigilante desarmado noturno - 12x36h</v>
      </c>
      <c r="C3910" s="50" t="str">
        <f t="shared" si="2871"/>
        <v>ITAJAÍ</v>
      </c>
      <c r="D3910" s="10">
        <f>Raiz!$B$24</f>
        <v>7</v>
      </c>
      <c r="E3910" s="527" t="str">
        <f>Raiz!$C$24</f>
        <v>Quantidade de empregados (por unidade de medida)</v>
      </c>
      <c r="F3910" s="527"/>
      <c r="G3910" s="525">
        <f>VLOOKUP(G3893,Base!$B$74:$L$93,J3898+1,FALSE)</f>
        <v>2</v>
      </c>
      <c r="H3910" s="525"/>
      <c r="I3910" s="525"/>
      <c r="J3910" s="555"/>
      <c r="K3910" s="239"/>
      <c r="L3910" s="239"/>
    </row>
    <row r="3911" spans="1:12" s="4" customFormat="1" ht="18" customHeight="1" x14ac:dyDescent="0.2">
      <c r="A3911" s="50">
        <f t="shared" ref="A3911:C3911" si="2872">A3910</f>
        <v>3</v>
      </c>
      <c r="B3911" s="50" t="str">
        <f t="shared" si="2872"/>
        <v>Vigilante desarmado noturno - 12x36h</v>
      </c>
      <c r="C3911" s="50" t="str">
        <f t="shared" si="2872"/>
        <v>ITAJAÍ</v>
      </c>
      <c r="D3911" s="10">
        <f>Raiz!$B$25</f>
        <v>8</v>
      </c>
      <c r="E3911" s="527" t="str">
        <f>Raiz!$C$25</f>
        <v>Valor do vale transporte</v>
      </c>
      <c r="F3911" s="527"/>
      <c r="G3911" s="585">
        <f>VLOOKUP(G3893,Base!$B$25:$E$44,4,FALSE)</f>
        <v>3.63</v>
      </c>
      <c r="H3911" s="585" t="s">
        <v>25</v>
      </c>
      <c r="I3911" s="585"/>
      <c r="J3911" s="586"/>
    </row>
    <row r="3912" spans="1:12" s="4" customFormat="1" ht="18" customHeight="1" x14ac:dyDescent="0.2">
      <c r="A3912" s="50">
        <f t="shared" ref="A3912:C3912" si="2873">A3911</f>
        <v>3</v>
      </c>
      <c r="B3912" s="50" t="str">
        <f t="shared" si="2873"/>
        <v>Vigilante desarmado noturno - 12x36h</v>
      </c>
      <c r="C3912" s="50" t="str">
        <f t="shared" si="2873"/>
        <v>ITAJAÍ</v>
      </c>
      <c r="D3912" s="10">
        <f>Raiz!$B$26</f>
        <v>9</v>
      </c>
      <c r="E3912" s="527" t="str">
        <f>Raiz!$C$26</f>
        <v>Valor do vale alimentação</v>
      </c>
      <c r="F3912" s="527"/>
      <c r="G3912" s="585">
        <f>VLOOKUP(G3893,Base!$B$487:$L$506,J3898+1,FALSE)</f>
        <v>31</v>
      </c>
      <c r="H3912" s="585"/>
      <c r="I3912" s="585"/>
      <c r="J3912" s="586"/>
      <c r="K3912" s="239"/>
      <c r="L3912" s="239"/>
    </row>
    <row r="3913" spans="1:12" s="4" customFormat="1" ht="18" customHeight="1" thickBot="1" x14ac:dyDescent="0.25">
      <c r="A3913" s="50">
        <f t="shared" ref="A3913:C3913" si="2874">A3912</f>
        <v>3</v>
      </c>
      <c r="B3913" s="50" t="str">
        <f t="shared" si="2874"/>
        <v>Vigilante desarmado noturno - 12x36h</v>
      </c>
      <c r="C3913" s="50" t="str">
        <f t="shared" si="2874"/>
        <v>ITAJAÍ</v>
      </c>
      <c r="D3913" s="9">
        <f>Raiz!$B$27</f>
        <v>10</v>
      </c>
      <c r="E3913" s="587" t="str">
        <f>Raiz!$C$27</f>
        <v>Salário Mínimo Vigente</v>
      </c>
      <c r="F3913" s="587"/>
      <c r="G3913" s="588">
        <f>Base!$C$5</f>
        <v>1320</v>
      </c>
      <c r="H3913" s="588"/>
      <c r="I3913" s="588"/>
      <c r="J3913" s="589"/>
    </row>
    <row r="3914" spans="1:12" ht="13.5" customHeight="1" thickBot="1" x14ac:dyDescent="0.25">
      <c r="A3914" s="50">
        <f t="shared" ref="A3914:C3914" si="2875">A3913</f>
        <v>3</v>
      </c>
      <c r="B3914" s="50" t="str">
        <f t="shared" si="2875"/>
        <v>Vigilante desarmado noturno - 12x36h</v>
      </c>
      <c r="C3914" s="50" t="str">
        <f t="shared" si="2875"/>
        <v>ITAJAÍ</v>
      </c>
      <c r="D3914" s="4"/>
      <c r="E3914" s="4"/>
      <c r="F3914" s="4"/>
      <c r="G3914" s="4"/>
      <c r="H3914" s="4"/>
      <c r="I3914" s="4"/>
      <c r="J3914" s="4"/>
    </row>
    <row r="3915" spans="1:12" ht="18" customHeight="1" x14ac:dyDescent="0.2">
      <c r="A3915" s="50">
        <f t="shared" ref="A3915:C3915" si="2876">A3914</f>
        <v>3</v>
      </c>
      <c r="B3915" s="50" t="str">
        <f t="shared" si="2876"/>
        <v>Vigilante desarmado noturno - 12x36h</v>
      </c>
      <c r="C3915" s="50" t="str">
        <f t="shared" si="2876"/>
        <v>ITAJAÍ</v>
      </c>
      <c r="D3915" s="590" t="str">
        <f>Raiz!$B$29</f>
        <v>MÓDULO 1 – COMPOSIÇÃO DA REMUNERAÇÃO</v>
      </c>
      <c r="E3915" s="590"/>
      <c r="F3915" s="590"/>
      <c r="G3915" s="590"/>
      <c r="H3915" s="590"/>
      <c r="I3915" s="1" t="str">
        <f>Raiz!G$29</f>
        <v>%</v>
      </c>
      <c r="J3915" s="2" t="str">
        <f>Raiz!$H$29</f>
        <v>Valor R$</v>
      </c>
    </row>
    <row r="3916" spans="1:12" ht="18" customHeight="1" x14ac:dyDescent="0.2">
      <c r="A3916" s="50">
        <f t="shared" ref="A3916:C3916" si="2877">A3915</f>
        <v>3</v>
      </c>
      <c r="B3916" s="50" t="str">
        <f t="shared" si="2877"/>
        <v>Vigilante desarmado noturno - 12x36h</v>
      </c>
      <c r="C3916" s="50" t="str">
        <f t="shared" si="2877"/>
        <v>ITAJAÍ</v>
      </c>
      <c r="D3916" s="10" t="str">
        <f>Raiz!$B$30</f>
        <v>A</v>
      </c>
      <c r="E3916" s="625" t="str">
        <f>Raiz!$C$30</f>
        <v>Salário-Base</v>
      </c>
      <c r="F3916" s="625"/>
      <c r="G3916" s="625"/>
      <c r="H3916" s="625"/>
      <c r="I3916" s="521"/>
      <c r="J3916" s="11">
        <f>VLOOKUP(G3893,Base!$B$295:$L$314,J3898+1,FALSE)*G3910</f>
        <v>0</v>
      </c>
      <c r="K3916" s="89"/>
      <c r="L3916" s="89"/>
    </row>
    <row r="3917" spans="1:12" ht="18" customHeight="1" x14ac:dyDescent="0.2">
      <c r="A3917" s="50">
        <f t="shared" ref="A3917:C3917" si="2878">A3916</f>
        <v>3</v>
      </c>
      <c r="B3917" s="50" t="str">
        <f t="shared" si="2878"/>
        <v>Vigilante desarmado noturno - 12x36h</v>
      </c>
      <c r="C3917" s="50" t="str">
        <f t="shared" si="2878"/>
        <v>ITAJAÍ</v>
      </c>
      <c r="D3917" s="10" t="str">
        <f>Raiz!$B$31</f>
        <v>B</v>
      </c>
      <c r="E3917" s="524" t="str">
        <f>Raiz!$C$31</f>
        <v>Adicional de Periculosidade</v>
      </c>
      <c r="F3917" s="526"/>
      <c r="G3917" s="526"/>
      <c r="H3917" s="525"/>
      <c r="I3917" s="39">
        <f>VLOOKUP(G3893,Base!$B$319:$L$338,J3898+1,FALSE)</f>
        <v>0.3</v>
      </c>
      <c r="J3917" s="11">
        <f>ROUND(I3917*J3916,2)</f>
        <v>0</v>
      </c>
      <c r="K3917" s="89"/>
      <c r="L3917" s="89"/>
    </row>
    <row r="3918" spans="1:12" ht="18" customHeight="1" x14ac:dyDescent="0.2">
      <c r="A3918" s="50">
        <f t="shared" ref="A3918:C3918" si="2879">A3917</f>
        <v>3</v>
      </c>
      <c r="B3918" s="50" t="str">
        <f t="shared" si="2879"/>
        <v>Vigilante desarmado noturno - 12x36h</v>
      </c>
      <c r="C3918" s="50" t="str">
        <f t="shared" si="2879"/>
        <v>ITAJAÍ</v>
      </c>
      <c r="D3918" s="10" t="str">
        <f>Raiz!$B$32</f>
        <v>C</v>
      </c>
      <c r="E3918" s="524" t="str">
        <f>Raiz!$C$32</f>
        <v>Adicional NOTURNO</v>
      </c>
      <c r="F3918" s="525"/>
      <c r="G3918" s="96">
        <f>VLOOKUP(G3893,Base!$B$343:$L$362,J3898+1,FALSE)</f>
        <v>0.2</v>
      </c>
      <c r="H3918" s="567"/>
      <c r="I3918" s="582"/>
      <c r="J3918" s="73">
        <f>ROUND((J3916+J3917)/G3909*G3918*7*15,2)</f>
        <v>0</v>
      </c>
      <c r="K3918" s="89"/>
      <c r="L3918" s="89"/>
    </row>
    <row r="3919" spans="1:12" ht="18" customHeight="1" x14ac:dyDescent="0.2">
      <c r="A3919" s="50">
        <f t="shared" ref="A3919:C3919" si="2880">A3918</f>
        <v>3</v>
      </c>
      <c r="B3919" s="50" t="str">
        <f t="shared" si="2880"/>
        <v>Vigilante desarmado noturno - 12x36h</v>
      </c>
      <c r="C3919" s="50" t="str">
        <f t="shared" si="2880"/>
        <v>ITAJAÍ</v>
      </c>
      <c r="D3919" s="10" t="str">
        <f>Raiz!$B$33</f>
        <v>D</v>
      </c>
      <c r="E3919" s="524" t="str">
        <f>Raiz!$C$33</f>
        <v>Reflexo do adicional noturno sobre o DSR</v>
      </c>
      <c r="F3919" s="525"/>
      <c r="G3919" s="96" t="str">
        <f>VLOOKUP(G3893,Base!$B$367:$L$386,J3898+1,FALSE)</f>
        <v>S</v>
      </c>
      <c r="H3919" s="567"/>
      <c r="I3919" s="582"/>
      <c r="J3919" s="73">
        <f>IF(G3919="S",(J3918*0.2),IF(G3919="N",0))</f>
        <v>0</v>
      </c>
      <c r="K3919" s="89"/>
      <c r="L3919" s="89"/>
    </row>
    <row r="3920" spans="1:12" ht="18" customHeight="1" x14ac:dyDescent="0.2">
      <c r="A3920" s="50">
        <f t="shared" ref="A3920:C3920" si="2881">A3919</f>
        <v>3</v>
      </c>
      <c r="B3920" s="50" t="str">
        <f t="shared" si="2881"/>
        <v>Vigilante desarmado noturno - 12x36h</v>
      </c>
      <c r="C3920" s="50" t="str">
        <f t="shared" si="2881"/>
        <v>ITAJAÍ</v>
      </c>
      <c r="D3920" s="10" t="str">
        <f>Raiz!$B$34</f>
        <v>E</v>
      </c>
      <c r="E3920" s="524" t="str">
        <f>Raiz!$C$34</f>
        <v>Adicional de Hora Noturna Reduzida</v>
      </c>
      <c r="F3920" s="525"/>
      <c r="G3920" s="96" t="str">
        <f>VLOOKUP(G3893,Base!$B$390:$L$410,J3898+1,FALSE)</f>
        <v>S</v>
      </c>
      <c r="H3920" s="567"/>
      <c r="I3920" s="582"/>
      <c r="J3920" s="73">
        <f>IF(G3920="S",ROUND(((J3916+J3917)/G3910/G3909*1.2*15*2),2),IF(G3920="N",0))</f>
        <v>0</v>
      </c>
      <c r="K3920" s="89"/>
      <c r="L3920" s="89"/>
    </row>
    <row r="3921" spans="1:12" ht="18" customHeight="1" x14ac:dyDescent="0.2">
      <c r="A3921" s="50">
        <f t="shared" ref="A3921:C3921" si="2882">A3920</f>
        <v>3</v>
      </c>
      <c r="B3921" s="50" t="str">
        <f t="shared" si="2882"/>
        <v>Vigilante desarmado noturno - 12x36h</v>
      </c>
      <c r="C3921" s="50" t="str">
        <f t="shared" si="2882"/>
        <v>ITAJAÍ</v>
      </c>
      <c r="D3921" s="10" t="str">
        <f>Raiz!$B$35</f>
        <v>F</v>
      </c>
      <c r="E3921" s="521" t="str">
        <f>Raiz!$C$35</f>
        <v>Outros (especificar): Adicional de função</v>
      </c>
      <c r="F3921" s="668"/>
      <c r="G3921" s="668"/>
      <c r="H3921" s="668"/>
      <c r="I3921" s="584"/>
      <c r="J3921" s="11">
        <f>VLOOKUP(G3893,Base!$B$439:$L$458,J3898+1,FALSE)*G3910</f>
        <v>0</v>
      </c>
      <c r="K3921" s="89"/>
      <c r="L3921" s="89"/>
    </row>
    <row r="3922" spans="1:12" ht="18" customHeight="1" x14ac:dyDescent="0.2">
      <c r="A3922" s="50">
        <f t="shared" ref="A3922:C3923" si="2883">A3921</f>
        <v>3</v>
      </c>
      <c r="B3922" s="50" t="str">
        <f t="shared" si="2883"/>
        <v>Vigilante desarmado noturno - 12x36h</v>
      </c>
      <c r="C3922" s="50" t="str">
        <f t="shared" si="2883"/>
        <v>ITAJAÍ</v>
      </c>
      <c r="D3922" s="569" t="str">
        <f>Raiz!$B$36</f>
        <v>Remuneração 1 = Total da Remuneração de verbas de natureza salarial nas quais incidem INSS + FGTS + Férias + 13º, etc.</v>
      </c>
      <c r="E3922" s="570"/>
      <c r="F3922" s="570"/>
      <c r="G3922" s="570"/>
      <c r="H3922" s="570"/>
      <c r="I3922" s="571"/>
      <c r="J3922" s="97">
        <f>SUM(J3916:J3921)</f>
        <v>0</v>
      </c>
      <c r="K3922" s="89"/>
      <c r="L3922" s="89"/>
    </row>
    <row r="3923" spans="1:12" ht="18" customHeight="1" x14ac:dyDescent="0.2">
      <c r="A3923" s="50">
        <f t="shared" si="2883"/>
        <v>3</v>
      </c>
      <c r="B3923" s="50" t="str">
        <f t="shared" si="2883"/>
        <v>Vigilante desarmado noturno - 12x36h</v>
      </c>
      <c r="C3923" s="50" t="str">
        <f t="shared" si="2883"/>
        <v>ITAJAÍ</v>
      </c>
      <c r="D3923" s="10" t="s">
        <v>36</v>
      </c>
      <c r="E3923" s="521" t="s">
        <v>227</v>
      </c>
      <c r="F3923" s="521"/>
      <c r="G3923" s="521"/>
      <c r="H3923" s="521"/>
      <c r="I3923" s="521"/>
      <c r="J3923" s="72">
        <f>VLOOKUP(G3893,Base!$B$415:$L$434,J3898+1,FALSE)</f>
        <v>0</v>
      </c>
      <c r="K3923" s="89"/>
      <c r="L3923" s="89"/>
    </row>
    <row r="3924" spans="1:12" ht="18" customHeight="1" x14ac:dyDescent="0.2">
      <c r="A3924" s="50">
        <f t="shared" ref="A3924:C3924" si="2884">A3923</f>
        <v>3</v>
      </c>
      <c r="B3924" s="50" t="str">
        <f t="shared" si="2884"/>
        <v>Vigilante desarmado noturno - 12x36h</v>
      </c>
      <c r="C3924" s="50" t="str">
        <f t="shared" si="2884"/>
        <v>ITAJAÍ</v>
      </c>
      <c r="D3924" s="10" t="str">
        <f>Raiz!$B$38</f>
        <v>H</v>
      </c>
      <c r="E3924" s="521" t="str">
        <f>Raiz!$C$38</f>
        <v>Outros (especificar)</v>
      </c>
      <c r="F3924" s="521"/>
      <c r="G3924" s="521"/>
      <c r="H3924" s="521"/>
      <c r="I3924" s="521"/>
      <c r="J3924" s="11"/>
      <c r="K3924" s="89"/>
      <c r="L3924" s="89"/>
    </row>
    <row r="3925" spans="1:12" ht="18" customHeight="1" x14ac:dyDescent="0.2">
      <c r="A3925" s="50">
        <f t="shared" ref="A3925:C3925" si="2885">A3924</f>
        <v>3</v>
      </c>
      <c r="B3925" s="50" t="str">
        <f t="shared" si="2885"/>
        <v>Vigilante desarmado noturno - 12x36h</v>
      </c>
      <c r="C3925" s="50" t="str">
        <f t="shared" si="2885"/>
        <v>ITAJAÍ</v>
      </c>
      <c r="D3925" s="569" t="str">
        <f>Raiz!$B$39</f>
        <v xml:space="preserve">Remuneração 2 = Total da Remuneração de verbas de natureza indenizatória nas quais não incidem INSS, FGTS, Férias, 13º, etc.  </v>
      </c>
      <c r="E3925" s="570"/>
      <c r="F3925" s="570"/>
      <c r="G3925" s="570"/>
      <c r="H3925" s="570"/>
      <c r="I3925" s="571"/>
      <c r="J3925" s="97">
        <f>SUM(J3923:J3924)</f>
        <v>0</v>
      </c>
    </row>
    <row r="3926" spans="1:12" ht="18" customHeight="1" thickBot="1" x14ac:dyDescent="0.25">
      <c r="A3926" s="50">
        <f t="shared" ref="A3926:C3926" si="2886">A3925</f>
        <v>3</v>
      </c>
      <c r="B3926" s="50" t="str">
        <f t="shared" si="2886"/>
        <v>Vigilante desarmado noturno - 12x36h</v>
      </c>
      <c r="C3926" s="50" t="str">
        <f t="shared" si="2886"/>
        <v>ITAJAÍ</v>
      </c>
      <c r="D3926" s="619" t="str">
        <f>Raiz!$B$40</f>
        <v>Total do Módulo 1 - Composição da Remuneração</v>
      </c>
      <c r="E3926" s="619"/>
      <c r="F3926" s="619"/>
      <c r="G3926" s="619"/>
      <c r="H3926" s="619"/>
      <c r="I3926" s="619"/>
      <c r="J3926" s="13">
        <f>J3922+J3925</f>
        <v>0</v>
      </c>
    </row>
    <row r="3927" spans="1:12" ht="13.5" customHeight="1" thickBot="1" x14ac:dyDescent="0.25">
      <c r="A3927" s="50">
        <f t="shared" ref="A3927:C3927" si="2887">A3926</f>
        <v>3</v>
      </c>
      <c r="B3927" s="50" t="str">
        <f t="shared" si="2887"/>
        <v>Vigilante desarmado noturno - 12x36h</v>
      </c>
      <c r="C3927" s="50" t="str">
        <f t="shared" si="2887"/>
        <v>ITAJAÍ</v>
      </c>
      <c r="D3927" s="4"/>
      <c r="E3927" s="4"/>
      <c r="F3927" s="4"/>
      <c r="G3927" s="4"/>
      <c r="H3927" s="4"/>
      <c r="I3927" s="4"/>
      <c r="J3927" s="4"/>
    </row>
    <row r="3928" spans="1:12" ht="18" customHeight="1" x14ac:dyDescent="0.2">
      <c r="A3928" s="50">
        <f t="shared" ref="A3928:C3928" si="2888">A3927</f>
        <v>3</v>
      </c>
      <c r="B3928" s="50" t="str">
        <f t="shared" si="2888"/>
        <v>Vigilante desarmado noturno - 12x36h</v>
      </c>
      <c r="C3928" s="50" t="str">
        <f t="shared" si="2888"/>
        <v>ITAJAÍ</v>
      </c>
      <c r="D3928" s="572" t="str">
        <f>Raiz!$B$42</f>
        <v>MÓDULO 2 – ENCARGOS E BENEFÍCIOS ANUAIS, MENSAIS E DIÁRIOS</v>
      </c>
      <c r="E3928" s="573"/>
      <c r="F3928" s="573"/>
      <c r="G3928" s="573"/>
      <c r="H3928" s="574"/>
      <c r="I3928" s="56" t="str">
        <f>Raiz!$G$42</f>
        <v>%</v>
      </c>
      <c r="J3928" s="57" t="str">
        <f>Raiz!$H$42</f>
        <v>Valor R$</v>
      </c>
    </row>
    <row r="3929" spans="1:12" ht="18" customHeight="1" x14ac:dyDescent="0.2">
      <c r="A3929" s="50">
        <f t="shared" ref="A3929:C3929" si="2889">A3928</f>
        <v>3</v>
      </c>
      <c r="B3929" s="50" t="str">
        <f t="shared" si="2889"/>
        <v>Vigilante desarmado noturno - 12x36h</v>
      </c>
      <c r="C3929" s="50" t="str">
        <f t="shared" si="2889"/>
        <v>ITAJAÍ</v>
      </c>
      <c r="D3929" s="580" t="str">
        <f>Raiz!$B$43</f>
        <v xml:space="preserve"> Submódulo 2.1 - 13º (décimo terceiro) Salário e Adicional de Férias</v>
      </c>
      <c r="E3929" s="560"/>
      <c r="F3929" s="560"/>
      <c r="G3929" s="560"/>
      <c r="H3929" s="560"/>
      <c r="I3929" s="560"/>
      <c r="J3929" s="581"/>
    </row>
    <row r="3930" spans="1:12" ht="18" customHeight="1" x14ac:dyDescent="0.2">
      <c r="A3930" s="50">
        <f t="shared" ref="A3930:C3930" si="2890">A3929</f>
        <v>3</v>
      </c>
      <c r="B3930" s="50" t="str">
        <f t="shared" si="2890"/>
        <v>Vigilante desarmado noturno - 12x36h</v>
      </c>
      <c r="C3930" s="50" t="str">
        <f t="shared" si="2890"/>
        <v>ITAJAÍ</v>
      </c>
      <c r="D3930" s="58" t="str">
        <f>Raiz!$B$44</f>
        <v>A</v>
      </c>
      <c r="E3930" s="529" t="str">
        <f>Raiz!$C$44</f>
        <v>13º Salário</v>
      </c>
      <c r="F3930" s="529"/>
      <c r="G3930" s="529"/>
      <c r="H3930" s="529"/>
      <c r="I3930" s="55">
        <f>Raiz!$G$44</f>
        <v>8.3333333333333329E-2</v>
      </c>
      <c r="J3930" s="59">
        <f>ROUND(I3930*J3922,2)</f>
        <v>0</v>
      </c>
    </row>
    <row r="3931" spans="1:12" ht="18" customHeight="1" x14ac:dyDescent="0.2">
      <c r="A3931" s="50">
        <f t="shared" ref="A3931:C3931" si="2891">A3930</f>
        <v>3</v>
      </c>
      <c r="B3931" s="50" t="str">
        <f t="shared" si="2891"/>
        <v>Vigilante desarmado noturno - 12x36h</v>
      </c>
      <c r="C3931" s="50" t="str">
        <f t="shared" si="2891"/>
        <v>ITAJAÍ</v>
      </c>
      <c r="D3931" s="61" t="str">
        <f>Raiz!$B$45</f>
        <v>B</v>
      </c>
      <c r="E3931" s="536" t="str">
        <f>Raiz!$C$45</f>
        <v xml:space="preserve">Adicional de Férias </v>
      </c>
      <c r="F3931" s="537"/>
      <c r="G3931" s="537"/>
      <c r="H3931" s="538"/>
      <c r="I3931" s="71">
        <f>Raiz!$G$45</f>
        <v>2.7777777777777776E-2</v>
      </c>
      <c r="J3931" s="70">
        <f>ROUND(I3931*J3922,2)</f>
        <v>0</v>
      </c>
      <c r="K3931" s="4"/>
      <c r="L3931" s="4"/>
    </row>
    <row r="3932" spans="1:12" ht="18" customHeight="1" thickBot="1" x14ac:dyDescent="0.25">
      <c r="A3932" s="50">
        <f t="shared" ref="A3932:C3932" si="2892">A3931</f>
        <v>3</v>
      </c>
      <c r="B3932" s="50" t="str">
        <f t="shared" si="2892"/>
        <v>Vigilante desarmado noturno - 12x36h</v>
      </c>
      <c r="C3932" s="50" t="str">
        <f t="shared" si="2892"/>
        <v>ITAJAÍ</v>
      </c>
      <c r="D3932" s="648" t="str">
        <f>Raiz!$B$46</f>
        <v>Total do Submódulo 2.1</v>
      </c>
      <c r="E3932" s="649"/>
      <c r="F3932" s="649"/>
      <c r="G3932" s="649"/>
      <c r="H3932" s="649"/>
      <c r="I3932" s="649"/>
      <c r="J3932" s="60">
        <f>SUM(J3930:J3931)</f>
        <v>0</v>
      </c>
      <c r="K3932" s="4"/>
      <c r="L3932" s="4"/>
    </row>
    <row r="3933" spans="1:12" ht="14.25" customHeight="1" thickBot="1" x14ac:dyDescent="0.25">
      <c r="A3933" s="50">
        <f t="shared" ref="A3933:C3933" si="2893">A3932</f>
        <v>3</v>
      </c>
      <c r="B3933" s="50" t="str">
        <f t="shared" si="2893"/>
        <v>Vigilante desarmado noturno - 12x36h</v>
      </c>
      <c r="C3933" s="50" t="str">
        <f t="shared" si="2893"/>
        <v>ITAJAÍ</v>
      </c>
      <c r="D3933" s="4"/>
      <c r="E3933" s="4"/>
      <c r="F3933" s="4"/>
      <c r="G3933" s="4"/>
      <c r="H3933" s="4"/>
      <c r="I3933" s="4"/>
      <c r="J3933" s="4"/>
      <c r="K3933" s="4"/>
      <c r="L3933" s="4"/>
    </row>
    <row r="3934" spans="1:12" ht="18" customHeight="1" x14ac:dyDescent="0.2">
      <c r="A3934" s="50">
        <f t="shared" ref="A3934:C3934" si="2894">A3933</f>
        <v>3</v>
      </c>
      <c r="B3934" s="50" t="str">
        <f t="shared" si="2894"/>
        <v>Vigilante desarmado noturno - 12x36h</v>
      </c>
      <c r="C3934" s="50" t="str">
        <f t="shared" si="2894"/>
        <v>ITAJAÍ</v>
      </c>
      <c r="D3934" s="564" t="str">
        <f>Raiz!$B$48</f>
        <v xml:space="preserve"> Submódulo 2.2 - Encargos Previdenciários (GPS), FGTS e outras contribuições</v>
      </c>
      <c r="E3934" s="564"/>
      <c r="F3934" s="564"/>
      <c r="G3934" s="564"/>
      <c r="H3934" s="564"/>
      <c r="I3934" s="564"/>
      <c r="J3934" s="565"/>
      <c r="K3934" s="4"/>
      <c r="L3934" s="4"/>
    </row>
    <row r="3935" spans="1:12" ht="18" customHeight="1" x14ac:dyDescent="0.2">
      <c r="A3935" s="50">
        <f t="shared" ref="A3935:C3935" si="2895">A3934</f>
        <v>3</v>
      </c>
      <c r="B3935" s="50" t="str">
        <f t="shared" si="2895"/>
        <v>Vigilante desarmado noturno - 12x36h</v>
      </c>
      <c r="C3935" s="50" t="str">
        <f t="shared" si="2895"/>
        <v>ITAJAÍ</v>
      </c>
      <c r="D3935" s="10" t="str">
        <f>Raiz!$B$49</f>
        <v>A</v>
      </c>
      <c r="E3935" s="563" t="str">
        <f>Raiz!$C$49</f>
        <v>INSS</v>
      </c>
      <c r="F3935" s="563"/>
      <c r="G3935" s="563"/>
      <c r="H3935" s="563"/>
      <c r="I3935" s="15">
        <f>Raiz!$G$49</f>
        <v>0.2</v>
      </c>
      <c r="J3935" s="14">
        <f>ROUND((J3922+J3932)*$I3935,2)</f>
        <v>0</v>
      </c>
      <c r="K3935" s="4"/>
      <c r="L3935" s="4"/>
    </row>
    <row r="3936" spans="1:12" ht="18" customHeight="1" x14ac:dyDescent="0.2">
      <c r="A3936" s="50">
        <f t="shared" ref="A3936:C3936" si="2896">A3935</f>
        <v>3</v>
      </c>
      <c r="B3936" s="50" t="str">
        <f t="shared" si="2896"/>
        <v>Vigilante desarmado noturno - 12x36h</v>
      </c>
      <c r="C3936" s="50" t="str">
        <f t="shared" si="2896"/>
        <v>ITAJAÍ</v>
      </c>
      <c r="D3936" s="10" t="str">
        <f>Raiz!$B$50</f>
        <v>B</v>
      </c>
      <c r="E3936" s="563" t="str">
        <f>Raiz!$C$50</f>
        <v>Salário Educação</v>
      </c>
      <c r="F3936" s="563"/>
      <c r="G3936" s="563"/>
      <c r="H3936" s="563"/>
      <c r="I3936" s="15">
        <f>Raiz!$G$50</f>
        <v>2.5000000000000001E-2</v>
      </c>
      <c r="J3936" s="14">
        <f>ROUND((J3922+J3932)*$I3936,2)</f>
        <v>0</v>
      </c>
      <c r="K3936" s="4"/>
      <c r="L3936" s="4"/>
    </row>
    <row r="3937" spans="1:12" ht="18" customHeight="1" x14ac:dyDescent="0.2">
      <c r="A3937" s="50">
        <f t="shared" ref="A3937:C3937" si="2897">A3936</f>
        <v>3</v>
      </c>
      <c r="B3937" s="50" t="str">
        <f t="shared" si="2897"/>
        <v>Vigilante desarmado noturno - 12x36h</v>
      </c>
      <c r="C3937" s="50" t="str">
        <f t="shared" si="2897"/>
        <v>ITAJAÍ</v>
      </c>
      <c r="D3937" s="10" t="str">
        <f>Raiz!$B$51</f>
        <v>C</v>
      </c>
      <c r="E3937" s="62" t="str">
        <f>Raiz!$C$51</f>
        <v>RAT X FAP       RAT=</v>
      </c>
      <c r="F3937" s="66">
        <f>VLOOKUP(J3888,Base!$H$11:$I$13,2,FALSE)</f>
        <v>0.03</v>
      </c>
      <c r="G3937" s="63" t="str">
        <f>Raiz!$E$51</f>
        <v>FAP=</v>
      </c>
      <c r="H3937" s="64">
        <f>VLOOKUP(J3888,Base!$H$11:$J$13,3,FALSE)</f>
        <v>1</v>
      </c>
      <c r="I3937" s="15">
        <f>F3937*H3937</f>
        <v>0.03</v>
      </c>
      <c r="J3937" s="14">
        <f>ROUND((J3922+J3932)*$I3937,2)</f>
        <v>0</v>
      </c>
      <c r="K3937" s="4"/>
      <c r="L3937" s="4"/>
    </row>
    <row r="3938" spans="1:12" ht="18" customHeight="1" x14ac:dyDescent="0.2">
      <c r="A3938" s="50">
        <f t="shared" ref="A3938:C3938" si="2898">A3937</f>
        <v>3</v>
      </c>
      <c r="B3938" s="50" t="str">
        <f t="shared" si="2898"/>
        <v>Vigilante desarmado noturno - 12x36h</v>
      </c>
      <c r="C3938" s="50" t="str">
        <f t="shared" si="2898"/>
        <v>ITAJAÍ</v>
      </c>
      <c r="D3938" s="10" t="str">
        <f>Raiz!$B$52</f>
        <v>D</v>
      </c>
      <c r="E3938" s="563" t="str">
        <f>Raiz!$C$52</f>
        <v>SESI ou SESC</v>
      </c>
      <c r="F3938" s="563"/>
      <c r="G3938" s="563"/>
      <c r="H3938" s="563"/>
      <c r="I3938" s="15">
        <f>Raiz!$G$52</f>
        <v>1.4999999999999999E-2</v>
      </c>
      <c r="J3938" s="14">
        <f>ROUND((J3922+J3932)*$I3938,2)</f>
        <v>0</v>
      </c>
      <c r="K3938" s="4"/>
      <c r="L3938" s="4"/>
    </row>
    <row r="3939" spans="1:12" ht="18" customHeight="1" x14ac:dyDescent="0.2">
      <c r="A3939" s="50">
        <f t="shared" ref="A3939:C3939" si="2899">A3938</f>
        <v>3</v>
      </c>
      <c r="B3939" s="50" t="str">
        <f t="shared" si="2899"/>
        <v>Vigilante desarmado noturno - 12x36h</v>
      </c>
      <c r="C3939" s="50" t="str">
        <f t="shared" si="2899"/>
        <v>ITAJAÍ</v>
      </c>
      <c r="D3939" s="10" t="str">
        <f>Raiz!$B$53</f>
        <v>E</v>
      </c>
      <c r="E3939" s="563" t="str">
        <f>Raiz!$C$53</f>
        <v>SENAI ou SENAC</v>
      </c>
      <c r="F3939" s="563"/>
      <c r="G3939" s="563"/>
      <c r="H3939" s="563"/>
      <c r="I3939" s="15">
        <f>Raiz!$G$53</f>
        <v>0.01</v>
      </c>
      <c r="J3939" s="14">
        <f>ROUND((J3922+J3932)*$I3939,2)</f>
        <v>0</v>
      </c>
      <c r="K3939" s="4"/>
      <c r="L3939" s="4"/>
    </row>
    <row r="3940" spans="1:12" ht="18" customHeight="1" x14ac:dyDescent="0.2">
      <c r="A3940" s="50">
        <f t="shared" ref="A3940:C3940" si="2900">A3939</f>
        <v>3</v>
      </c>
      <c r="B3940" s="50" t="str">
        <f t="shared" si="2900"/>
        <v>Vigilante desarmado noturno - 12x36h</v>
      </c>
      <c r="C3940" s="50" t="str">
        <f t="shared" si="2900"/>
        <v>ITAJAÍ</v>
      </c>
      <c r="D3940" s="10" t="str">
        <f>Raiz!$B$54</f>
        <v>F</v>
      </c>
      <c r="E3940" s="563" t="str">
        <f>Raiz!$C$54</f>
        <v>SEBRAE</v>
      </c>
      <c r="F3940" s="563"/>
      <c r="G3940" s="563"/>
      <c r="H3940" s="563"/>
      <c r="I3940" s="15">
        <f>Raiz!$G$54</f>
        <v>6.0000000000000001E-3</v>
      </c>
      <c r="J3940" s="14">
        <f>ROUND((J3922+J3932)*$I3940,2)</f>
        <v>0</v>
      </c>
      <c r="K3940" s="4"/>
      <c r="L3940" s="4"/>
    </row>
    <row r="3941" spans="1:12" ht="18" customHeight="1" x14ac:dyDescent="0.2">
      <c r="A3941" s="50">
        <f t="shared" ref="A3941:C3941" si="2901">A3940</f>
        <v>3</v>
      </c>
      <c r="B3941" s="50" t="str">
        <f t="shared" si="2901"/>
        <v>Vigilante desarmado noturno - 12x36h</v>
      </c>
      <c r="C3941" s="50" t="str">
        <f t="shared" si="2901"/>
        <v>ITAJAÍ</v>
      </c>
      <c r="D3941" s="10" t="str">
        <f>Raiz!$B$55</f>
        <v>G</v>
      </c>
      <c r="E3941" s="563" t="str">
        <f>Raiz!$C$55</f>
        <v>INCRA</v>
      </c>
      <c r="F3941" s="563"/>
      <c r="G3941" s="563"/>
      <c r="H3941" s="563"/>
      <c r="I3941" s="15">
        <f>Raiz!$G$55</f>
        <v>2E-3</v>
      </c>
      <c r="J3941" s="14">
        <f>ROUND((J3922+J3932)*$I3941,2)</f>
        <v>0</v>
      </c>
      <c r="K3941" s="4"/>
      <c r="L3941" s="4"/>
    </row>
    <row r="3942" spans="1:12" ht="18" customHeight="1" x14ac:dyDescent="0.2">
      <c r="A3942" s="50">
        <f t="shared" ref="A3942:C3942" si="2902">A3941</f>
        <v>3</v>
      </c>
      <c r="B3942" s="50" t="str">
        <f t="shared" si="2902"/>
        <v>Vigilante desarmado noturno - 12x36h</v>
      </c>
      <c r="C3942" s="50" t="str">
        <f t="shared" si="2902"/>
        <v>ITAJAÍ</v>
      </c>
      <c r="D3942" s="10" t="str">
        <f>Raiz!$B$56</f>
        <v>H</v>
      </c>
      <c r="E3942" s="563" t="str">
        <f>Raiz!$C$56</f>
        <v>FGTS</v>
      </c>
      <c r="F3942" s="563"/>
      <c r="G3942" s="563"/>
      <c r="H3942" s="563"/>
      <c r="I3942" s="15">
        <f>Raiz!$G$56</f>
        <v>0.08</v>
      </c>
      <c r="J3942" s="14">
        <f>ROUND((J3922+J3932)*$I3942,2)</f>
        <v>0</v>
      </c>
      <c r="K3942" s="4"/>
      <c r="L3942" s="4"/>
    </row>
    <row r="3943" spans="1:12" ht="18" customHeight="1" thickBot="1" x14ac:dyDescent="0.25">
      <c r="A3943" s="50">
        <f t="shared" ref="A3943:C3943" si="2903">A3942</f>
        <v>3</v>
      </c>
      <c r="B3943" s="50" t="str">
        <f t="shared" si="2903"/>
        <v>Vigilante desarmado noturno - 12x36h</v>
      </c>
      <c r="C3943" s="50" t="str">
        <f t="shared" si="2903"/>
        <v>ITAJAÍ</v>
      </c>
      <c r="D3943" s="653" t="str">
        <f>Raiz!$B$57</f>
        <v>Total do Submódulo 2.2</v>
      </c>
      <c r="E3943" s="653"/>
      <c r="F3943" s="653"/>
      <c r="G3943" s="653"/>
      <c r="H3943" s="653"/>
      <c r="I3943" s="16">
        <f>SUM(I3935:I3942)</f>
        <v>0.36800000000000005</v>
      </c>
      <c r="J3943" s="13">
        <f>SUM(J3935:J3942)</f>
        <v>0</v>
      </c>
      <c r="K3943" s="4"/>
      <c r="L3943" s="4"/>
    </row>
    <row r="3944" spans="1:12" ht="14.1" customHeight="1" thickBot="1" x14ac:dyDescent="0.25">
      <c r="A3944" s="50">
        <f t="shared" ref="A3944:C3944" si="2904">A3943</f>
        <v>3</v>
      </c>
      <c r="B3944" s="50" t="str">
        <f t="shared" si="2904"/>
        <v>Vigilante desarmado noturno - 12x36h</v>
      </c>
      <c r="C3944" s="50" t="str">
        <f t="shared" si="2904"/>
        <v>ITAJAÍ</v>
      </c>
      <c r="D3944" s="4"/>
      <c r="E3944" s="4"/>
      <c r="F3944" s="4"/>
      <c r="G3944" s="4"/>
      <c r="H3944" s="4"/>
      <c r="I3944" s="4"/>
      <c r="J3944" s="4"/>
      <c r="K3944" s="4"/>
      <c r="L3944" s="4"/>
    </row>
    <row r="3945" spans="1:12" ht="18" customHeight="1" x14ac:dyDescent="0.2">
      <c r="A3945" s="50">
        <f t="shared" ref="A3945:C3945" si="2905">A3944</f>
        <v>3</v>
      </c>
      <c r="B3945" s="50" t="str">
        <f t="shared" si="2905"/>
        <v>Vigilante desarmado noturno - 12x36h</v>
      </c>
      <c r="C3945" s="50" t="str">
        <f t="shared" si="2905"/>
        <v>ITAJAÍ</v>
      </c>
      <c r="D3945" s="564" t="str">
        <f>Raiz!$B$59</f>
        <v xml:space="preserve"> Submódulo 2.3 - Benefícios Mensais e Diários</v>
      </c>
      <c r="E3945" s="564"/>
      <c r="F3945" s="564"/>
      <c r="G3945" s="564"/>
      <c r="H3945" s="564"/>
      <c r="I3945" s="564"/>
      <c r="J3945" s="565"/>
      <c r="K3945" s="4"/>
      <c r="L3945" s="4"/>
    </row>
    <row r="3946" spans="1:12" ht="18" customHeight="1" x14ac:dyDescent="0.2">
      <c r="A3946" s="50">
        <f t="shared" ref="A3946:C3946" si="2906">A3945</f>
        <v>3</v>
      </c>
      <c r="B3946" s="50" t="str">
        <f t="shared" si="2906"/>
        <v>Vigilante desarmado noturno - 12x36h</v>
      </c>
      <c r="C3946" s="50" t="str">
        <f t="shared" si="2906"/>
        <v>ITAJAÍ</v>
      </c>
      <c r="D3946" s="10" t="str">
        <f>Raiz!$B$60</f>
        <v>A</v>
      </c>
      <c r="E3946" s="241" t="str">
        <f>Raiz!$C$60</f>
        <v>Transporte</v>
      </c>
      <c r="F3946" s="85" t="str">
        <f>Raiz!$D$60</f>
        <v>Quantidade</v>
      </c>
      <c r="G3946" s="74">
        <f>VLOOKUP(G3893,Base!$B$463:$L$482,J3898+1,FALSE)</f>
        <v>60</v>
      </c>
      <c r="H3946" s="38"/>
      <c r="I3946" s="18"/>
      <c r="J3946" s="11">
        <f>IF(ROUND((G3946*G3911)-(J3916*0.06),2)&lt;0,0,ROUND((G3946*G3911)-(J3916*0.06),2))</f>
        <v>217.8</v>
      </c>
      <c r="K3946" s="4"/>
      <c r="L3946" s="4"/>
    </row>
    <row r="3947" spans="1:12" ht="18" customHeight="1" x14ac:dyDescent="0.2">
      <c r="A3947" s="50">
        <f t="shared" ref="A3947:C3947" si="2907">A3946</f>
        <v>3</v>
      </c>
      <c r="B3947" s="50" t="str">
        <f t="shared" si="2907"/>
        <v>Vigilante desarmado noturno - 12x36h</v>
      </c>
      <c r="C3947" s="50" t="str">
        <f t="shared" si="2907"/>
        <v>ITAJAÍ</v>
      </c>
      <c r="D3947" s="10" t="str">
        <f>Raiz!$B$61</f>
        <v>B</v>
      </c>
      <c r="E3947" s="241" t="str">
        <f>Raiz!$C$61</f>
        <v>Auxílio Alimentação</v>
      </c>
      <c r="F3947" s="85" t="str">
        <f>Raiz!$D$61</f>
        <v>Quantidade</v>
      </c>
      <c r="G3947" s="74">
        <f>VLOOKUP(G3893,Base!$B$511:$L$530,J3898+1,FALSE)</f>
        <v>30</v>
      </c>
      <c r="H3947" s="38" t="s">
        <v>145</v>
      </c>
      <c r="I3947" s="18">
        <f>VLOOKUP(G3893,Base!$B$535:$L$554,J3898+1,FALSE)</f>
        <v>0.2</v>
      </c>
      <c r="J3947" s="11">
        <f>ROUND(G3912*G3947*(1-I3947),2)</f>
        <v>744</v>
      </c>
      <c r="K3947" s="239"/>
      <c r="L3947" s="239"/>
    </row>
    <row r="3948" spans="1:12" ht="18" customHeight="1" x14ac:dyDescent="0.2">
      <c r="A3948" s="50">
        <f t="shared" ref="A3948:C3948" si="2908">A3947</f>
        <v>3</v>
      </c>
      <c r="B3948" s="50" t="str">
        <f t="shared" si="2908"/>
        <v>Vigilante desarmado noturno - 12x36h</v>
      </c>
      <c r="C3948" s="50" t="str">
        <f t="shared" si="2908"/>
        <v>ITAJAÍ</v>
      </c>
      <c r="D3948" s="10" t="str">
        <f>Raiz!$B$62</f>
        <v>C</v>
      </c>
      <c r="E3948" s="521" t="str">
        <f>Raiz!$C$62</f>
        <v>Convênio Saúde</v>
      </c>
      <c r="F3948" s="521"/>
      <c r="G3948" s="521"/>
      <c r="H3948" s="521"/>
      <c r="I3948" s="521"/>
      <c r="J3948" s="11">
        <f>VLOOKUP(G3893,Base!$B$583:$O$602,J3898+1,FALSE)</f>
        <v>28</v>
      </c>
      <c r="K3948" s="239"/>
      <c r="L3948" s="239"/>
    </row>
    <row r="3949" spans="1:12" ht="18" customHeight="1" x14ac:dyDescent="0.2">
      <c r="A3949" s="50">
        <f t="shared" ref="A3949:C3949" si="2909">A3948</f>
        <v>3</v>
      </c>
      <c r="B3949" s="50" t="str">
        <f t="shared" si="2909"/>
        <v>Vigilante desarmado noturno - 12x36h</v>
      </c>
      <c r="C3949" s="50" t="str">
        <f t="shared" si="2909"/>
        <v>ITAJAÍ</v>
      </c>
      <c r="D3949" s="10" t="str">
        <f>Raiz!$B$63</f>
        <v>D</v>
      </c>
      <c r="E3949" s="521" t="str">
        <f>Raiz!$C$63</f>
        <v>Benefício Social Familiar</v>
      </c>
      <c r="F3949" s="521"/>
      <c r="G3949" s="521"/>
      <c r="H3949" s="521"/>
      <c r="I3949" s="521"/>
      <c r="J3949" s="11">
        <f>VLOOKUP(G3893,Base!$B$607:$O$626,J3898+1,FALSE)</f>
        <v>0</v>
      </c>
      <c r="K3949" s="239"/>
      <c r="L3949" s="239"/>
    </row>
    <row r="3950" spans="1:12" ht="18" customHeight="1" x14ac:dyDescent="0.2">
      <c r="A3950" s="50">
        <f t="shared" ref="A3950:C3950" si="2910">A3949</f>
        <v>3</v>
      </c>
      <c r="B3950" s="50" t="str">
        <f t="shared" si="2910"/>
        <v>Vigilante desarmado noturno - 12x36h</v>
      </c>
      <c r="C3950" s="50" t="str">
        <f t="shared" si="2910"/>
        <v>ITAJAÍ</v>
      </c>
      <c r="D3950" s="10" t="str">
        <f>Raiz!$B$64</f>
        <v>E</v>
      </c>
      <c r="E3950" s="527" t="str">
        <f>Raiz!$C$64</f>
        <v>Adicional de Assiduidade</v>
      </c>
      <c r="F3950" s="527"/>
      <c r="G3950" s="527"/>
      <c r="H3950" s="527"/>
      <c r="I3950" s="18">
        <f>VLOOKUP(G3893,Base!$B$631:$O$650,J3898+1,FALSE)</f>
        <v>7.0000000000000007E-2</v>
      </c>
      <c r="J3950" s="11">
        <f>ROUND(I3950*J3926,2)</f>
        <v>0</v>
      </c>
      <c r="K3950" s="239"/>
      <c r="L3950" s="239"/>
    </row>
    <row r="3951" spans="1:12" ht="18" customHeight="1" x14ac:dyDescent="0.2">
      <c r="A3951" s="50">
        <f t="shared" ref="A3951:C3952" si="2911">A3950</f>
        <v>3</v>
      </c>
      <c r="B3951" s="50" t="str">
        <f t="shared" si="2911"/>
        <v>Vigilante desarmado noturno - 12x36h</v>
      </c>
      <c r="C3951" s="50" t="str">
        <f t="shared" si="2911"/>
        <v>ITAJAÍ</v>
      </c>
      <c r="D3951" s="10" t="str">
        <f>Raiz!$B$65</f>
        <v>F</v>
      </c>
      <c r="E3951" s="521" t="str">
        <f>Raiz!$C$65</f>
        <v>Seguro de Vida</v>
      </c>
      <c r="F3951" s="521"/>
      <c r="G3951" s="521"/>
      <c r="H3951" s="521"/>
      <c r="I3951" s="521"/>
      <c r="J3951" s="11">
        <f>VLOOKUP(G3893,Base!$B$655:$O$674,J3898+1,FALSE)</f>
        <v>0</v>
      </c>
      <c r="K3951" s="239"/>
      <c r="L3951" s="239"/>
    </row>
    <row r="3952" spans="1:12" ht="18" customHeight="1" x14ac:dyDescent="0.2">
      <c r="A3952" s="50">
        <f t="shared" si="2911"/>
        <v>3</v>
      </c>
      <c r="B3952" s="50" t="str">
        <f t="shared" si="2911"/>
        <v>Vigilante desarmado noturno - 12x36h</v>
      </c>
      <c r="C3952" s="50" t="str">
        <f t="shared" si="2911"/>
        <v>ITAJAÍ</v>
      </c>
      <c r="D3952" s="10" t="str">
        <f>Raiz!$B$66</f>
        <v>G</v>
      </c>
      <c r="E3952" s="521" t="str">
        <f>Raiz!$C$66</f>
        <v>Auxílio funeral</v>
      </c>
      <c r="F3952" s="583"/>
      <c r="G3952" s="583"/>
      <c r="H3952" s="583"/>
      <c r="I3952" s="584"/>
      <c r="J3952" s="11">
        <f>VLOOKUP(G3893,Base!$B$679:$L$698,J3898+1,FALSE)</f>
        <v>0</v>
      </c>
      <c r="K3952" s="239"/>
      <c r="L3952" s="239"/>
    </row>
    <row r="3953" spans="1:12" ht="18" customHeight="1" x14ac:dyDescent="0.2">
      <c r="A3953" s="50">
        <f t="shared" ref="A3953:C3954" si="2912">A3952</f>
        <v>3</v>
      </c>
      <c r="B3953" s="50" t="str">
        <f t="shared" si="2912"/>
        <v>Vigilante desarmado noturno - 12x36h</v>
      </c>
      <c r="C3953" s="50" t="str">
        <f t="shared" si="2912"/>
        <v>ITAJAÍ</v>
      </c>
      <c r="D3953" s="10" t="str">
        <f>Raiz!$B$67</f>
        <v>H</v>
      </c>
      <c r="E3953" s="521" t="str">
        <f>Raiz!$C$67</f>
        <v>Outros</v>
      </c>
      <c r="F3953" s="521"/>
      <c r="G3953" s="521"/>
      <c r="H3953" s="521"/>
      <c r="I3953" s="521"/>
      <c r="J3953" s="11">
        <f>VLOOKUP(G3893,Base!$B$703:$O$722,J3898+1,FALSE)</f>
        <v>0</v>
      </c>
      <c r="K3953" s="239"/>
      <c r="L3953" s="239"/>
    </row>
    <row r="3954" spans="1:12" ht="18" customHeight="1" thickBot="1" x14ac:dyDescent="0.25">
      <c r="A3954" s="50">
        <f t="shared" si="2912"/>
        <v>3</v>
      </c>
      <c r="B3954" s="50" t="str">
        <f t="shared" si="2912"/>
        <v>Vigilante desarmado noturno - 12x36h</v>
      </c>
      <c r="C3954" s="50" t="str">
        <f t="shared" si="2912"/>
        <v>ITAJAÍ</v>
      </c>
      <c r="D3954" s="619" t="str">
        <f>Raiz!$B$68</f>
        <v> Total do Submódulo 2.3</v>
      </c>
      <c r="E3954" s="619"/>
      <c r="F3954" s="619"/>
      <c r="G3954" s="619"/>
      <c r="H3954" s="619"/>
      <c r="I3954" s="619"/>
      <c r="J3954" s="13">
        <f>SUM(J3946:J3953)</f>
        <v>989.8</v>
      </c>
      <c r="K3954" s="4"/>
      <c r="L3954" s="4"/>
    </row>
    <row r="3955" spans="1:12" ht="14.1" customHeight="1" thickBot="1" x14ac:dyDescent="0.25">
      <c r="A3955" s="50">
        <f t="shared" ref="A3955:C3955" si="2913">A3954</f>
        <v>3</v>
      </c>
      <c r="B3955" s="50" t="str">
        <f t="shared" si="2913"/>
        <v>Vigilante desarmado noturno - 12x36h</v>
      </c>
      <c r="C3955" s="50" t="str">
        <f t="shared" si="2913"/>
        <v>ITAJAÍ</v>
      </c>
      <c r="D3955" s="4"/>
      <c r="E3955" s="4"/>
      <c r="F3955" s="4"/>
      <c r="G3955" s="4"/>
      <c r="H3955" s="4"/>
      <c r="I3955" s="4"/>
      <c r="J3955" s="4"/>
      <c r="K3955" s="4"/>
      <c r="L3955" s="4"/>
    </row>
    <row r="3956" spans="1:12" ht="18" customHeight="1" x14ac:dyDescent="0.2">
      <c r="A3956" s="50">
        <f t="shared" ref="A3956:C3956" si="2914">A3955</f>
        <v>3</v>
      </c>
      <c r="B3956" s="50" t="str">
        <f t="shared" si="2914"/>
        <v>Vigilante desarmado noturno - 12x36h</v>
      </c>
      <c r="C3956" s="50" t="str">
        <f t="shared" si="2914"/>
        <v>ITAJAÍ</v>
      </c>
      <c r="D3956" s="669" t="str">
        <f>Raiz!$B$70</f>
        <v>Quadro-Resumo do Módulo 2 - Encargos e Benefícios Anuais, Mensais e Diários</v>
      </c>
      <c r="E3956" s="670"/>
      <c r="F3956" s="670"/>
      <c r="G3956" s="670"/>
      <c r="H3956" s="670"/>
      <c r="I3956" s="671"/>
      <c r="J3956" s="19" t="str">
        <f>Raiz!$H$70</f>
        <v>Valor R$</v>
      </c>
      <c r="K3956" s="4"/>
      <c r="L3956" s="4"/>
    </row>
    <row r="3957" spans="1:12" ht="18" customHeight="1" x14ac:dyDescent="0.2">
      <c r="A3957" s="50">
        <f t="shared" ref="A3957:C3957" si="2915">A3956</f>
        <v>3</v>
      </c>
      <c r="B3957" s="50" t="str">
        <f t="shared" si="2915"/>
        <v>Vigilante desarmado noturno - 12x36h</v>
      </c>
      <c r="C3957" s="50" t="str">
        <f t="shared" si="2915"/>
        <v>ITAJAÍ</v>
      </c>
      <c r="D3957" s="10" t="str">
        <f>Raiz!$B$71</f>
        <v>2.1</v>
      </c>
      <c r="E3957" s="521" t="str">
        <f>Raiz!$C$71</f>
        <v>13º Salário e Adicional de Férias</v>
      </c>
      <c r="F3957" s="668"/>
      <c r="G3957" s="668"/>
      <c r="H3957" s="668"/>
      <c r="I3957" s="584"/>
      <c r="J3957" s="17">
        <f>J3932</f>
        <v>0</v>
      </c>
      <c r="K3957" s="4"/>
      <c r="L3957" s="4"/>
    </row>
    <row r="3958" spans="1:12" ht="18" customHeight="1" x14ac:dyDescent="0.2">
      <c r="A3958" s="50">
        <f t="shared" ref="A3958:C3958" si="2916">A3957</f>
        <v>3</v>
      </c>
      <c r="B3958" s="50" t="str">
        <f t="shared" si="2916"/>
        <v>Vigilante desarmado noturno - 12x36h</v>
      </c>
      <c r="C3958" s="50" t="str">
        <f t="shared" si="2916"/>
        <v>ITAJAÍ</v>
      </c>
      <c r="D3958" s="10" t="str">
        <f>Raiz!$B$72</f>
        <v>2.2</v>
      </c>
      <c r="E3958" s="521" t="str">
        <f>Raiz!$C$72</f>
        <v>Encargos Previdenciários (GPS), FGTS e outras contribuições</v>
      </c>
      <c r="F3958" s="668"/>
      <c r="G3958" s="668"/>
      <c r="H3958" s="668"/>
      <c r="I3958" s="584"/>
      <c r="J3958" s="17">
        <f>J3943</f>
        <v>0</v>
      </c>
      <c r="K3958" s="4"/>
      <c r="L3958" s="4"/>
    </row>
    <row r="3959" spans="1:12" ht="18" customHeight="1" x14ac:dyDescent="0.2">
      <c r="A3959" s="50">
        <f t="shared" ref="A3959:C3959" si="2917">A3958</f>
        <v>3</v>
      </c>
      <c r="B3959" s="50" t="str">
        <f t="shared" si="2917"/>
        <v>Vigilante desarmado noturno - 12x36h</v>
      </c>
      <c r="C3959" s="50" t="str">
        <f t="shared" si="2917"/>
        <v>ITAJAÍ</v>
      </c>
      <c r="D3959" s="10" t="str">
        <f>Raiz!$B$73</f>
        <v>2.3</v>
      </c>
      <c r="E3959" s="521" t="str">
        <f>Raiz!$C$73</f>
        <v>Benefícios Mensais e Diários</v>
      </c>
      <c r="F3959" s="668"/>
      <c r="G3959" s="668"/>
      <c r="H3959" s="668"/>
      <c r="I3959" s="584"/>
      <c r="J3959" s="17">
        <f>J3954</f>
        <v>989.8</v>
      </c>
      <c r="K3959" s="4"/>
      <c r="L3959" s="4"/>
    </row>
    <row r="3960" spans="1:12" ht="18" customHeight="1" thickBot="1" x14ac:dyDescent="0.25">
      <c r="A3960" s="50">
        <f t="shared" ref="A3960:C3960" si="2918">A3959</f>
        <v>3</v>
      </c>
      <c r="B3960" s="50" t="str">
        <f t="shared" si="2918"/>
        <v>Vigilante desarmado noturno - 12x36h</v>
      </c>
      <c r="C3960" s="50" t="str">
        <f t="shared" si="2918"/>
        <v>ITAJAÍ</v>
      </c>
      <c r="D3960" s="619" t="str">
        <f>Raiz!$B$74</f>
        <v> Total do Módulo 2 - Encargos e Benefícios Anuais, mensais e Diários</v>
      </c>
      <c r="E3960" s="655"/>
      <c r="F3960" s="655"/>
      <c r="G3960" s="655"/>
      <c r="H3960" s="655"/>
      <c r="I3960" s="656"/>
      <c r="J3960" s="13">
        <f>SUM(J3957:J3959)</f>
        <v>989.8</v>
      </c>
      <c r="K3960" s="4"/>
      <c r="L3960" s="4"/>
    </row>
    <row r="3961" spans="1:12" ht="14.1" customHeight="1" thickBot="1" x14ac:dyDescent="0.25">
      <c r="A3961" s="50">
        <f t="shared" ref="A3961:C3961" si="2919">A3960</f>
        <v>3</v>
      </c>
      <c r="B3961" s="50" t="str">
        <f t="shared" si="2919"/>
        <v>Vigilante desarmado noturno - 12x36h</v>
      </c>
      <c r="C3961" s="50" t="str">
        <f t="shared" si="2919"/>
        <v>ITAJAÍ</v>
      </c>
      <c r="D3961" s="4"/>
      <c r="E3961" s="4"/>
      <c r="F3961" s="4"/>
      <c r="G3961" s="4"/>
      <c r="H3961" s="4"/>
      <c r="I3961" s="4"/>
      <c r="J3961" s="4"/>
      <c r="K3961" s="4"/>
      <c r="L3961" s="4"/>
    </row>
    <row r="3962" spans="1:12" ht="18" customHeight="1" x14ac:dyDescent="0.2">
      <c r="A3962" s="50">
        <f t="shared" ref="A3962:C3962" si="2920">A3961</f>
        <v>3</v>
      </c>
      <c r="B3962" s="50" t="str">
        <f t="shared" si="2920"/>
        <v>Vigilante desarmado noturno - 12x36h</v>
      </c>
      <c r="C3962" s="50" t="str">
        <f t="shared" si="2920"/>
        <v>ITAJAÍ</v>
      </c>
      <c r="D3962" s="549" t="str">
        <f>Raiz!$B$76</f>
        <v>MÓDULO 3 – PROVISÃO PARA RESCISÃO</v>
      </c>
      <c r="E3962" s="550"/>
      <c r="F3962" s="550"/>
      <c r="G3962" s="550"/>
      <c r="H3962" s="551"/>
      <c r="I3962" s="1" t="str">
        <f>Raiz!$G$76</f>
        <v>%</v>
      </c>
      <c r="J3962" s="2" t="str">
        <f>Raiz!$H$76</f>
        <v>Valor R$</v>
      </c>
      <c r="K3962" s="4"/>
      <c r="L3962" s="4"/>
    </row>
    <row r="3963" spans="1:12" ht="28.5" customHeight="1" x14ac:dyDescent="0.2">
      <c r="A3963" s="50">
        <f t="shared" ref="A3963:C3963" si="2921">A3962</f>
        <v>3</v>
      </c>
      <c r="B3963" s="50" t="str">
        <f t="shared" si="2921"/>
        <v>Vigilante desarmado noturno - 12x36h</v>
      </c>
      <c r="C3963" s="50" t="str">
        <f t="shared" si="2921"/>
        <v>ITAJAÍ</v>
      </c>
      <c r="D3963" s="28" t="str">
        <f>Raiz!$B$77</f>
        <v>A</v>
      </c>
      <c r="E3963" s="278" t="str">
        <f>Raiz!$C$77</f>
        <v>Aviso Prévio Indenizado</v>
      </c>
      <c r="F3963" s="536" t="str">
        <f>Raiz!$D$77</f>
        <v>Cálculo do valor = [Rem/12 + 13º/12 + Férias/12 + 1/3Férias/12] x 1 x 5% de rotatividade anual</v>
      </c>
      <c r="G3963" s="537"/>
      <c r="H3963" s="618"/>
      <c r="I3963" s="12">
        <f>Raiz!$G$77</f>
        <v>4.9768518518518521E-3</v>
      </c>
      <c r="J3963" s="11">
        <f>ROUND(I3963*(J3922+J3932),2)</f>
        <v>0</v>
      </c>
      <c r="K3963" s="4"/>
      <c r="L3963" s="4"/>
    </row>
    <row r="3964" spans="1:12" ht="18" customHeight="1" x14ac:dyDescent="0.2">
      <c r="A3964" s="50">
        <f t="shared" ref="A3964:C3964" si="2922">A3963</f>
        <v>3</v>
      </c>
      <c r="B3964" s="50" t="str">
        <f t="shared" si="2922"/>
        <v>Vigilante desarmado noturno - 12x36h</v>
      </c>
      <c r="C3964" s="50" t="str">
        <f t="shared" si="2922"/>
        <v>ITAJAÍ</v>
      </c>
      <c r="D3964" s="10" t="str">
        <f>Raiz!$B$78</f>
        <v>B</v>
      </c>
      <c r="E3964" s="638" t="str">
        <f>Raiz!$C$78</f>
        <v>Incidência do FGTS sobre o Aviso Prévio Indenizado</v>
      </c>
      <c r="F3964" s="639"/>
      <c r="G3964" s="639"/>
      <c r="H3964" s="640"/>
      <c r="I3964" s="12">
        <f>0.08*I3963</f>
        <v>3.9814814814814818E-4</v>
      </c>
      <c r="J3964" s="11">
        <f>ROUND((J3922+J3932)*I3964,2)</f>
        <v>0</v>
      </c>
      <c r="K3964" s="4"/>
      <c r="L3964" s="4"/>
    </row>
    <row r="3965" spans="1:12" ht="18" customHeight="1" x14ac:dyDescent="0.2">
      <c r="A3965" s="50">
        <f t="shared" ref="A3965:C3965" si="2923">A3964</f>
        <v>3</v>
      </c>
      <c r="B3965" s="50" t="str">
        <f t="shared" si="2923"/>
        <v>Vigilante desarmado noturno - 12x36h</v>
      </c>
      <c r="C3965" s="50" t="str">
        <f t="shared" si="2923"/>
        <v>ITAJAÍ</v>
      </c>
      <c r="D3965" s="10" t="str">
        <f>Raiz!$B$79</f>
        <v>C</v>
      </c>
      <c r="E3965" s="615" t="str">
        <f>Raiz!$C$79</f>
        <v>Multa do FGTS sobre o Aviso Prévio Indenizado</v>
      </c>
      <c r="F3965" s="616"/>
      <c r="G3965" s="616"/>
      <c r="H3965" s="617"/>
      <c r="I3965" s="12">
        <f>Raiz!$G$79</f>
        <v>1.9039999999999999E-3</v>
      </c>
      <c r="J3965" s="11">
        <f>ROUND(I3965*(J3922+J3932),2)</f>
        <v>0</v>
      </c>
      <c r="K3965" s="4"/>
      <c r="L3965" s="4"/>
    </row>
    <row r="3966" spans="1:12" ht="24.75" customHeight="1" x14ac:dyDescent="0.2">
      <c r="A3966" s="50">
        <f t="shared" ref="A3966:C3966" si="2924">A3965</f>
        <v>3</v>
      </c>
      <c r="B3966" s="50" t="str">
        <f t="shared" si="2924"/>
        <v>Vigilante desarmado noturno - 12x36h</v>
      </c>
      <c r="C3966" s="50" t="str">
        <f t="shared" si="2924"/>
        <v>ITAJAÍ</v>
      </c>
      <c r="D3966" s="28" t="str">
        <f>Raiz!$B$80</f>
        <v>D</v>
      </c>
      <c r="E3966" s="278" t="str">
        <f>Raiz!$C$80</f>
        <v>Aviso Prévio Trabalhado</v>
      </c>
      <c r="F3966" s="536" t="str">
        <f>Raiz!$D$80</f>
        <v>Cálculo do valor= [(Rem/30)x7]/ Qtd meses de execução do serviço x 100% dos empregados</v>
      </c>
      <c r="G3966" s="537"/>
      <c r="H3966" s="618"/>
      <c r="I3966" s="12">
        <f>1/30*7/G3895*1</f>
        <v>9.7222222222222224E-3</v>
      </c>
      <c r="J3966" s="11">
        <f>ROUND((J3922+J3932)/30*7/20,2)</f>
        <v>0</v>
      </c>
      <c r="K3966" s="4"/>
      <c r="L3966" s="4"/>
    </row>
    <row r="3967" spans="1:12" ht="18" customHeight="1" x14ac:dyDescent="0.2">
      <c r="A3967" s="50">
        <f t="shared" ref="A3967:C3967" si="2925">A3966</f>
        <v>3</v>
      </c>
      <c r="B3967" s="50" t="str">
        <f t="shared" si="2925"/>
        <v>Vigilante desarmado noturno - 12x36h</v>
      </c>
      <c r="C3967" s="50" t="str">
        <f t="shared" si="2925"/>
        <v>ITAJAÍ</v>
      </c>
      <c r="D3967" s="10" t="str">
        <f>Raiz!$B$81</f>
        <v>E</v>
      </c>
      <c r="E3967" s="535" t="str">
        <f>Raiz!$C$81</f>
        <v>Incidência dos encargos do submódulo 2.2 sobre o Aviso Prévio Trabalhado</v>
      </c>
      <c r="F3967" s="539"/>
      <c r="G3967" s="539"/>
      <c r="H3967" s="540"/>
      <c r="I3967" s="12">
        <f>I3943*I3966</f>
        <v>3.5777777777777782E-3</v>
      </c>
      <c r="J3967" s="11">
        <f>ROUND(I3967*(J3922+J3932),2)</f>
        <v>0</v>
      </c>
      <c r="K3967" s="4"/>
      <c r="L3967" s="4"/>
    </row>
    <row r="3968" spans="1:12" ht="18" customHeight="1" x14ac:dyDescent="0.2">
      <c r="A3968" s="50">
        <f t="shared" ref="A3968:C3968" si="2926">A3967</f>
        <v>3</v>
      </c>
      <c r="B3968" s="50" t="str">
        <f t="shared" si="2926"/>
        <v>Vigilante desarmado noturno - 12x36h</v>
      </c>
      <c r="C3968" s="50" t="str">
        <f t="shared" si="2926"/>
        <v>ITAJAÍ</v>
      </c>
      <c r="D3968" s="10" t="str">
        <f>Raiz!$B$82</f>
        <v>F</v>
      </c>
      <c r="E3968" s="524" t="str">
        <f>Raiz!$C$82</f>
        <v>Multa do FGTS e sobre o Aviso Prévio Trabalhado</v>
      </c>
      <c r="F3968" s="554"/>
      <c r="G3968" s="554"/>
      <c r="H3968" s="554"/>
      <c r="I3968" s="555"/>
      <c r="J3968" s="11">
        <f>ROUND((J3922+J3932)*0.08*0.4,2)</f>
        <v>0</v>
      </c>
      <c r="K3968" s="4"/>
      <c r="L3968" s="4"/>
    </row>
    <row r="3969" spans="1:14" ht="18" customHeight="1" thickBot="1" x14ac:dyDescent="0.25">
      <c r="A3969" s="50">
        <f t="shared" ref="A3969:C3969" si="2927">A3968</f>
        <v>3</v>
      </c>
      <c r="B3969" s="50" t="str">
        <f t="shared" si="2927"/>
        <v>Vigilante desarmado noturno - 12x36h</v>
      </c>
      <c r="C3969" s="50" t="str">
        <f t="shared" si="2927"/>
        <v>ITAJAÍ</v>
      </c>
      <c r="D3969" s="619" t="str">
        <f>Raiz!$B$83</f>
        <v>Total do Módulo 3 - Provisão para Rescisão</v>
      </c>
      <c r="E3969" s="619"/>
      <c r="F3969" s="619"/>
      <c r="G3969" s="619"/>
      <c r="H3969" s="619"/>
      <c r="I3969" s="619"/>
      <c r="J3969" s="13">
        <f>SUM(J3963:J3968)</f>
        <v>0</v>
      </c>
      <c r="K3969" s="4"/>
      <c r="L3969" s="4"/>
    </row>
    <row r="3970" spans="1:14" ht="14.1" customHeight="1" thickBot="1" x14ac:dyDescent="0.25">
      <c r="A3970" s="50">
        <f t="shared" ref="A3970:C3970" si="2928">A3969</f>
        <v>3</v>
      </c>
      <c r="B3970" s="50" t="str">
        <f t="shared" si="2928"/>
        <v>Vigilante desarmado noturno - 12x36h</v>
      </c>
      <c r="C3970" s="50" t="str">
        <f t="shared" si="2928"/>
        <v>ITAJAÍ</v>
      </c>
      <c r="D3970" s="4"/>
      <c r="E3970" s="4"/>
      <c r="F3970" s="4"/>
      <c r="G3970" s="4"/>
      <c r="H3970" s="4"/>
      <c r="I3970" s="4"/>
      <c r="J3970" s="4"/>
      <c r="K3970" s="4"/>
      <c r="L3970" s="4"/>
    </row>
    <row r="3971" spans="1:14" ht="18" customHeight="1" x14ac:dyDescent="0.2">
      <c r="A3971" s="50">
        <f t="shared" ref="A3971:C3971" si="2929">A3970</f>
        <v>3</v>
      </c>
      <c r="B3971" s="50" t="str">
        <f t="shared" si="2929"/>
        <v>Vigilante desarmado noturno - 12x36h</v>
      </c>
      <c r="C3971" s="50" t="str">
        <f t="shared" si="2929"/>
        <v>ITAJAÍ</v>
      </c>
      <c r="D3971" s="549" t="str">
        <f>Raiz!$B$85</f>
        <v>MÓDULO 4 – CUSTO DE REPOSIÇÃO DO PROFISSIONAL AUSENTE</v>
      </c>
      <c r="E3971" s="550"/>
      <c r="F3971" s="550"/>
      <c r="G3971" s="550"/>
      <c r="H3971" s="551"/>
      <c r="I3971" s="43" t="str">
        <f>Raiz!$G$85</f>
        <v>%</v>
      </c>
      <c r="J3971" s="40" t="str">
        <f>Raiz!$H$85</f>
        <v>Valor R$</v>
      </c>
      <c r="K3971" s="4"/>
      <c r="L3971" s="4"/>
    </row>
    <row r="3972" spans="1:14" ht="39.950000000000003" customHeight="1" x14ac:dyDescent="0.2">
      <c r="A3972" s="50">
        <f t="shared" ref="A3972:C3972" si="2930">A3971</f>
        <v>3</v>
      </c>
      <c r="B3972" s="50" t="str">
        <f t="shared" si="2930"/>
        <v>Vigilante desarmado noturno - 12x36h</v>
      </c>
      <c r="C3972" s="50" t="str">
        <f t="shared" si="2930"/>
        <v>ITAJAÍ</v>
      </c>
      <c r="D397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3972" s="537"/>
      <c r="F3972" s="537"/>
      <c r="G3972" s="537"/>
      <c r="H3972" s="537"/>
      <c r="I3972" s="537"/>
      <c r="J3972" s="621"/>
      <c r="K3972" s="4"/>
      <c r="L3972" s="4"/>
    </row>
    <row r="3973" spans="1:14" ht="24.75" customHeight="1" x14ac:dyDescent="0.2">
      <c r="A3973" s="50">
        <f t="shared" ref="A3973:C3973" si="2931">A3972</f>
        <v>3</v>
      </c>
      <c r="B3973" s="50" t="str">
        <f t="shared" si="2931"/>
        <v>Vigilante desarmado noturno - 12x36h</v>
      </c>
      <c r="C3973" s="50" t="str">
        <f t="shared" si="2931"/>
        <v>ITAJAÍ</v>
      </c>
      <c r="D3973" s="622" t="str">
        <f>Raiz!$B$87</f>
        <v>MÓDULO 1</v>
      </c>
      <c r="E3973" s="553"/>
      <c r="F3973" s="44" t="str">
        <f>Raiz!$D$87</f>
        <v>MÓDULO 2
(sem VA e VT ou sem VT)</v>
      </c>
      <c r="G3973" s="44" t="str">
        <f>Raiz!$E$87</f>
        <v>MÓDULO 3</v>
      </c>
      <c r="H3973" s="552" t="str">
        <f>Raiz!$F$87</f>
        <v>BCCPA</v>
      </c>
      <c r="I3973" s="553"/>
      <c r="J3973" s="243" t="str">
        <f>Raiz!$H$87</f>
        <v>VA nas Férias</v>
      </c>
      <c r="K3973" s="4"/>
      <c r="L3973" s="4"/>
    </row>
    <row r="3974" spans="1:14" ht="18" customHeight="1" x14ac:dyDescent="0.2">
      <c r="A3974" s="50">
        <f t="shared" ref="A3974:C3974" si="2932">A3973</f>
        <v>3</v>
      </c>
      <c r="B3974" s="50" t="str">
        <f t="shared" si="2932"/>
        <v>Vigilante desarmado noturno - 12x36h</v>
      </c>
      <c r="C3974" s="50" t="str">
        <f t="shared" si="2932"/>
        <v>ITAJAÍ</v>
      </c>
      <c r="D3974" s="559">
        <f>J3926</f>
        <v>0</v>
      </c>
      <c r="E3974" s="604"/>
      <c r="F3974" s="26">
        <f>IF(J3974="S",(J3960-J3946),IF(J3974="N",(J3960-(J3946+J3947))))</f>
        <v>28</v>
      </c>
      <c r="G3974" s="26">
        <f>J3969</f>
        <v>0</v>
      </c>
      <c r="H3974" s="603">
        <f>SUM(D3974:G3974)</f>
        <v>28</v>
      </c>
      <c r="I3974" s="604"/>
      <c r="J3974" s="244" t="str">
        <f>VLOOKUP($G3893,Base!$B$559:$L$578,$J3898+1,FALSE)</f>
        <v>N</v>
      </c>
      <c r="K3974" s="4"/>
      <c r="L3974" s="51"/>
      <c r="N3974" s="90"/>
    </row>
    <row r="3975" spans="1:14" ht="18" customHeight="1" x14ac:dyDescent="0.2">
      <c r="A3975" s="50">
        <f t="shared" ref="A3975:C3975" si="2933">A3974</f>
        <v>3</v>
      </c>
      <c r="B3975" s="50" t="str">
        <f t="shared" si="2933"/>
        <v>Vigilante desarmado noturno - 12x36h</v>
      </c>
      <c r="C3975" s="50" t="str">
        <f t="shared" si="2933"/>
        <v>ITAJAÍ</v>
      </c>
      <c r="D3975" s="626" t="str">
        <f>Raiz!$B$89</f>
        <v>Submódulo 4.1 Substituto nas Ausências Legais</v>
      </c>
      <c r="E3975" s="627"/>
      <c r="F3975" s="627"/>
      <c r="G3975" s="627"/>
      <c r="H3975" s="627"/>
      <c r="I3975" s="627"/>
      <c r="J3975" s="628"/>
      <c r="K3975" s="4"/>
      <c r="L3975" s="4"/>
    </row>
    <row r="3976" spans="1:14" ht="18" customHeight="1" x14ac:dyDescent="0.2">
      <c r="A3976" s="50">
        <f t="shared" ref="A3976:C3976" si="2934">A3975</f>
        <v>3</v>
      </c>
      <c r="B3976" s="50" t="str">
        <f t="shared" si="2934"/>
        <v>Vigilante desarmado noturno - 12x36h</v>
      </c>
      <c r="C3976" s="50" t="str">
        <f t="shared" si="2934"/>
        <v>ITAJAÍ</v>
      </c>
      <c r="D3976" s="28" t="str">
        <f>Raiz!$B$90</f>
        <v>A</v>
      </c>
      <c r="E3976" s="542" t="str">
        <f>Raiz!$C$90</f>
        <v>Substituto na cobertura de Férias</v>
      </c>
      <c r="F3976" s="542"/>
      <c r="G3976" s="542" t="str">
        <f>Raiz!$E$90</f>
        <v>Cálculo do valor=BCCPA/12</v>
      </c>
      <c r="H3976" s="542"/>
      <c r="I3976" s="29">
        <f>Raiz!$G$90</f>
        <v>8.3333333333333329E-2</v>
      </c>
      <c r="J3976" s="11">
        <f>ROUND(H3974/12,2)</f>
        <v>2.33</v>
      </c>
      <c r="K3976" s="4"/>
      <c r="L3976" s="4"/>
    </row>
    <row r="3977" spans="1:14" ht="18" customHeight="1" x14ac:dyDescent="0.2">
      <c r="A3977" s="50">
        <f t="shared" ref="A3977:C3977" si="2935">A3976</f>
        <v>3</v>
      </c>
      <c r="B3977" s="50" t="str">
        <f t="shared" si="2935"/>
        <v>Vigilante desarmado noturno - 12x36h</v>
      </c>
      <c r="C3977" s="50" t="str">
        <f t="shared" si="2935"/>
        <v>ITAJAÍ</v>
      </c>
      <c r="D3977" s="10" t="str">
        <f>Raiz!$B$91</f>
        <v>B</v>
      </c>
      <c r="E3977" s="535" t="str">
        <f>Raiz!$C$91</f>
        <v>Substituto na cobertura de Ausências Legais</v>
      </c>
      <c r="F3977" s="540"/>
      <c r="G3977" s="535" t="str">
        <f>Raiz!$E$91</f>
        <v>Cálculo do valor=[(BCCPA/30)x1dia]/12</v>
      </c>
      <c r="H3977" s="540"/>
      <c r="I3977" s="12">
        <f>Raiz!$G$91</f>
        <v>2.7777777777777779E-3</v>
      </c>
      <c r="J3977" s="11">
        <f>ROUND(I3977*H3974,2)</f>
        <v>0.08</v>
      </c>
      <c r="K3977" s="4"/>
      <c r="L3977" s="4"/>
    </row>
    <row r="3978" spans="1:14" ht="18" customHeight="1" x14ac:dyDescent="0.2">
      <c r="A3978" s="50">
        <f t="shared" ref="A3978:C3978" si="2936">A3977</f>
        <v>3</v>
      </c>
      <c r="B3978" s="50" t="str">
        <f t="shared" si="2936"/>
        <v>Vigilante desarmado noturno - 12x36h</v>
      </c>
      <c r="C3978" s="50" t="str">
        <f t="shared" si="2936"/>
        <v>ITAJAÍ</v>
      </c>
      <c r="D3978" s="10" t="str">
        <f>Raiz!$B$92</f>
        <v>C</v>
      </c>
      <c r="E3978" s="524" t="str">
        <f>Raiz!$C$92</f>
        <v>Substituto na cobertura de Licença-Paternidade</v>
      </c>
      <c r="F3978" s="525"/>
      <c r="G3978" s="524" t="str">
        <f>Raiz!$E$92</f>
        <v>Cálculo do valor={[(BCCPA/30)x5dias]/12}x1,5%</v>
      </c>
      <c r="H3978" s="525"/>
      <c r="I3978" s="12">
        <f>Raiz!$G$92</f>
        <v>2.0833333333333332E-4</v>
      </c>
      <c r="J3978" s="11">
        <f>ROUND(I3978*H3974,2)</f>
        <v>0.01</v>
      </c>
      <c r="K3978" s="4"/>
      <c r="L3978" s="4"/>
    </row>
    <row r="3979" spans="1:14" ht="18" customHeight="1" x14ac:dyDescent="0.2">
      <c r="A3979" s="50">
        <f t="shared" ref="A3979:C3979" si="2937">A3978</f>
        <v>3</v>
      </c>
      <c r="B3979" s="50" t="str">
        <f t="shared" si="2937"/>
        <v>Vigilante desarmado noturno - 12x36h</v>
      </c>
      <c r="C3979" s="50" t="str">
        <f t="shared" si="2937"/>
        <v>ITAJAÍ</v>
      </c>
      <c r="D3979" s="10" t="str">
        <f>Raiz!$B$93</f>
        <v>D</v>
      </c>
      <c r="E3979" s="524" t="str">
        <f>Raiz!$C$93</f>
        <v>Substituto na cobertura de Ausência por acidente de trab.</v>
      </c>
      <c r="F3979" s="525"/>
      <c r="G3979" s="524" t="str">
        <f>Raiz!$E$93</f>
        <v>Cálculo do valor={[(BCCPA/30)x15dias]/12}x0,78%</v>
      </c>
      <c r="H3979" s="525"/>
      <c r="I3979" s="12">
        <f>Raiz!$G$93</f>
        <v>3.2499999999999999E-4</v>
      </c>
      <c r="J3979" s="11">
        <f>ROUND(I3979*H3974,2)</f>
        <v>0.01</v>
      </c>
      <c r="K3979" s="4"/>
      <c r="L3979" s="4"/>
    </row>
    <row r="3980" spans="1:14" ht="18" customHeight="1" x14ac:dyDescent="0.2">
      <c r="A3980" s="50">
        <f t="shared" ref="A3980:C3981" si="2938">A3979</f>
        <v>3</v>
      </c>
      <c r="B3980" s="50" t="str">
        <f t="shared" si="2938"/>
        <v>Vigilante desarmado noturno - 12x36h</v>
      </c>
      <c r="C3980" s="50" t="str">
        <f t="shared" si="2938"/>
        <v>ITAJAÍ</v>
      </c>
      <c r="D3980" s="10" t="str">
        <f>Raiz!$B$94</f>
        <v>E</v>
      </c>
      <c r="E3980" s="524" t="str">
        <f>Raiz!$C$94</f>
        <v>Substituto na cobertura de Afastamento Maternidade</v>
      </c>
      <c r="F3980" s="525"/>
      <c r="G3980" s="524" t="str">
        <f>Raiz!$E$94</f>
        <v>Cálculo do valor = {[(FÉRIAS + 1/3 FÉRIAS)/12]x(4/12)}x2%</v>
      </c>
      <c r="H3980" s="526"/>
      <c r="I3980" s="555"/>
      <c r="J3980" s="11">
        <f>ROUND((((J3926+J3926/3)/12)*4/12)*2%,2)</f>
        <v>0</v>
      </c>
      <c r="K3980" s="4"/>
      <c r="L3980" s="4"/>
    </row>
    <row r="3981" spans="1:14" ht="18" customHeight="1" x14ac:dyDescent="0.2">
      <c r="A3981" s="50">
        <f t="shared" si="2938"/>
        <v>3</v>
      </c>
      <c r="B3981" s="50" t="str">
        <f t="shared" si="2938"/>
        <v>Vigilante desarmado noturno - 12x36h</v>
      </c>
      <c r="C3981" s="50" t="str">
        <f t="shared" si="2938"/>
        <v>ITAJAÍ</v>
      </c>
      <c r="D3981" s="10" t="str">
        <f>Raiz!$B$95</f>
        <v>F</v>
      </c>
      <c r="E3981" s="524" t="str">
        <f>Raiz!$C$95</f>
        <v xml:space="preserve">Substituto na cobertura de outras ausências (especificar) </v>
      </c>
      <c r="F3981" s="554"/>
      <c r="G3981" s="554"/>
      <c r="H3981" s="554"/>
      <c r="I3981" s="555"/>
      <c r="J3981" s="20"/>
      <c r="K3981" s="4"/>
      <c r="L3981" s="4"/>
    </row>
    <row r="3982" spans="1:14" ht="18" customHeight="1" thickBot="1" x14ac:dyDescent="0.25">
      <c r="A3982" s="50">
        <f t="shared" ref="A3982:C3982" si="2939">A3981</f>
        <v>3</v>
      </c>
      <c r="B3982" s="50" t="str">
        <f t="shared" si="2939"/>
        <v>Vigilante desarmado noturno - 12x36h</v>
      </c>
      <c r="C3982" s="50" t="str">
        <f t="shared" si="2939"/>
        <v>ITAJAÍ</v>
      </c>
      <c r="D3982" s="619" t="str">
        <f>Raiz!$B$96</f>
        <v> Total do Módulo 4 - Custo de Reposição do Profissional Ausente</v>
      </c>
      <c r="E3982" s="619"/>
      <c r="F3982" s="619"/>
      <c r="G3982" s="619"/>
      <c r="H3982" s="619"/>
      <c r="I3982" s="619"/>
      <c r="J3982" s="13">
        <f>SUM(J3976:J3981)</f>
        <v>2.4299999999999997</v>
      </c>
      <c r="K3982" s="4"/>
      <c r="L3982" s="4"/>
    </row>
    <row r="3983" spans="1:14" ht="11.25" customHeight="1" thickBot="1" x14ac:dyDescent="0.25">
      <c r="A3983" s="50">
        <f t="shared" ref="A3983:C3983" si="2940">A3982</f>
        <v>3</v>
      </c>
      <c r="B3983" s="50" t="str">
        <f t="shared" si="2940"/>
        <v>Vigilante desarmado noturno - 12x36h</v>
      </c>
      <c r="C3983" s="50" t="str">
        <f t="shared" si="2940"/>
        <v>ITAJAÍ</v>
      </c>
      <c r="D3983" s="4"/>
      <c r="E3983" s="4"/>
      <c r="F3983" s="4"/>
      <c r="G3983" s="4"/>
      <c r="H3983" s="4"/>
      <c r="I3983" s="4"/>
      <c r="J3983" s="4"/>
      <c r="K3983" s="4"/>
      <c r="L3983" s="4"/>
    </row>
    <row r="3984" spans="1:14" ht="18" customHeight="1" x14ac:dyDescent="0.2">
      <c r="A3984" s="50">
        <f t="shared" ref="A3984:C3984" si="2941">A3983</f>
        <v>3</v>
      </c>
      <c r="B3984" s="50" t="str">
        <f t="shared" si="2941"/>
        <v>Vigilante desarmado noturno - 12x36h</v>
      </c>
      <c r="C3984" s="50" t="str">
        <f t="shared" si="2941"/>
        <v>ITAJAÍ</v>
      </c>
      <c r="D3984" s="556" t="str">
        <f>Raiz!$B$98</f>
        <v>MÓDULO 5 - INSUMOS DIVERSOS</v>
      </c>
      <c r="E3984" s="557"/>
      <c r="F3984" s="557"/>
      <c r="G3984" s="557"/>
      <c r="H3984" s="557"/>
      <c r="I3984" s="558"/>
      <c r="J3984" s="2" t="str">
        <f>Raiz!$H$98</f>
        <v>Valor R$</v>
      </c>
      <c r="K3984" s="4"/>
      <c r="L3984" s="4"/>
    </row>
    <row r="3985" spans="1:12" ht="18" customHeight="1" x14ac:dyDescent="0.2">
      <c r="A3985" s="50">
        <f t="shared" ref="A3985:C3985" si="2942">A3984</f>
        <v>3</v>
      </c>
      <c r="B3985" s="50" t="str">
        <f t="shared" si="2942"/>
        <v>Vigilante desarmado noturno - 12x36h</v>
      </c>
      <c r="C3985" s="50" t="str">
        <f t="shared" si="2942"/>
        <v>ITAJAÍ</v>
      </c>
      <c r="D3985" s="10" t="str">
        <f>Raiz!$B$99</f>
        <v>A</v>
      </c>
      <c r="E3985" s="521" t="str">
        <f>Raiz!$C$99</f>
        <v>Uniformes</v>
      </c>
      <c r="F3985" s="521"/>
      <c r="G3985" s="521"/>
      <c r="H3985" s="521"/>
      <c r="I3985" s="521"/>
      <c r="J3985" s="11">
        <f>VLOOKUP(G3893,Base!$B$727:$L$746,J3898+1,FALSE)</f>
        <v>0</v>
      </c>
      <c r="K3985" s="239"/>
      <c r="L3985" s="239"/>
    </row>
    <row r="3986" spans="1:12" ht="18" customHeight="1" x14ac:dyDescent="0.2">
      <c r="A3986" s="50">
        <f t="shared" ref="A3986:C3986" si="2943">A3985</f>
        <v>3</v>
      </c>
      <c r="B3986" s="50" t="str">
        <f t="shared" si="2943"/>
        <v>Vigilante desarmado noturno - 12x36h</v>
      </c>
      <c r="C3986" s="50" t="str">
        <f t="shared" si="2943"/>
        <v>ITAJAÍ</v>
      </c>
      <c r="D3986" s="10" t="str">
        <f>Raiz!$B$100</f>
        <v>B</v>
      </c>
      <c r="E3986" s="521" t="str">
        <f>Raiz!$C$100</f>
        <v>Materiais de uso individual</v>
      </c>
      <c r="F3986" s="521"/>
      <c r="G3986" s="521"/>
      <c r="H3986" s="521"/>
      <c r="I3986" s="521"/>
      <c r="J3986" s="11">
        <f>VLOOKUP(G3893,Base!$B$751:$L$770,J3898+1,FALSE)</f>
        <v>0</v>
      </c>
      <c r="K3986" s="239"/>
      <c r="L3986" s="239"/>
    </row>
    <row r="3987" spans="1:12" ht="18" customHeight="1" x14ac:dyDescent="0.2">
      <c r="A3987" s="50">
        <f t="shared" ref="A3987:C3987" si="2944">A3986</f>
        <v>3</v>
      </c>
      <c r="B3987" s="50" t="str">
        <f t="shared" si="2944"/>
        <v>Vigilante desarmado noturno - 12x36h</v>
      </c>
      <c r="C3987" s="50" t="str">
        <f t="shared" si="2944"/>
        <v>ITAJAÍ</v>
      </c>
      <c r="D3987" s="10" t="str">
        <f>Raiz!$B$101</f>
        <v>C</v>
      </c>
      <c r="E3987" s="521" t="str">
        <f>Raiz!$C$101</f>
        <v>Materiais de uso compartilhado</v>
      </c>
      <c r="F3987" s="521"/>
      <c r="G3987" s="521"/>
      <c r="H3987" s="521"/>
      <c r="I3987" s="521"/>
      <c r="J3987" s="11">
        <f>VLOOKUP(G3893,Base!$B$775:$L$794,J3898+1,FALSE)</f>
        <v>0</v>
      </c>
      <c r="K3987" s="239"/>
      <c r="L3987" s="239"/>
    </row>
    <row r="3988" spans="1:12" ht="18" customHeight="1" x14ac:dyDescent="0.2">
      <c r="A3988" s="50">
        <f t="shared" ref="A3988:C3988" si="2945">A3987</f>
        <v>3</v>
      </c>
      <c r="B3988" s="50" t="str">
        <f t="shared" si="2945"/>
        <v>Vigilante desarmado noturno - 12x36h</v>
      </c>
      <c r="C3988" s="50" t="str">
        <f t="shared" si="2945"/>
        <v>ITAJAÍ</v>
      </c>
      <c r="D3988" s="10" t="str">
        <f>Raiz!$B$102</f>
        <v>D</v>
      </c>
      <c r="E3988" s="521" t="str">
        <f>Raiz!$C$102</f>
        <v>Outros: especificar</v>
      </c>
      <c r="F3988" s="521"/>
      <c r="G3988" s="521"/>
      <c r="H3988" s="521"/>
      <c r="I3988" s="521"/>
      <c r="J3988" s="77"/>
      <c r="K3988" s="239"/>
      <c r="L3988" s="239"/>
    </row>
    <row r="3989" spans="1:12" ht="18" customHeight="1" thickBot="1" x14ac:dyDescent="0.25">
      <c r="A3989" s="50">
        <f t="shared" ref="A3989:C3989" si="2946">A3988</f>
        <v>3</v>
      </c>
      <c r="B3989" s="50" t="str">
        <f t="shared" si="2946"/>
        <v>Vigilante desarmado noturno - 12x36h</v>
      </c>
      <c r="C3989" s="50" t="str">
        <f t="shared" si="2946"/>
        <v>ITAJAÍ</v>
      </c>
      <c r="D3989" s="619" t="str">
        <f>Raiz!$B$103</f>
        <v>Total do Módulo 5 - Insumos Diversos</v>
      </c>
      <c r="E3989" s="619"/>
      <c r="F3989" s="619"/>
      <c r="G3989" s="619"/>
      <c r="H3989" s="619"/>
      <c r="I3989" s="619"/>
      <c r="J3989" s="13">
        <f>SUM(J3985:J3988)</f>
        <v>0</v>
      </c>
      <c r="K3989" s="4"/>
      <c r="L3989" s="4"/>
    </row>
    <row r="3990" spans="1:12" ht="11.25" customHeight="1" thickBot="1" x14ac:dyDescent="0.25">
      <c r="A3990" s="50">
        <f t="shared" ref="A3990:C3990" si="2947">A3989</f>
        <v>3</v>
      </c>
      <c r="B3990" s="50" t="str">
        <f t="shared" si="2947"/>
        <v>Vigilante desarmado noturno - 12x36h</v>
      </c>
      <c r="C3990" s="50" t="str">
        <f t="shared" si="2947"/>
        <v>ITAJAÍ</v>
      </c>
      <c r="D3990" s="4"/>
      <c r="E3990" s="4"/>
      <c r="F3990" s="4"/>
      <c r="G3990" s="4"/>
      <c r="H3990" s="4"/>
      <c r="I3990" s="4"/>
      <c r="J3990" s="4"/>
      <c r="K3990" s="4"/>
      <c r="L3990" s="4"/>
    </row>
    <row r="3991" spans="1:12" ht="18" customHeight="1" x14ac:dyDescent="0.2">
      <c r="A3991" s="50">
        <f t="shared" ref="A3991:C3991" si="2948">A3990</f>
        <v>3</v>
      </c>
      <c r="B3991" s="50" t="str">
        <f t="shared" si="2948"/>
        <v>Vigilante desarmado noturno - 12x36h</v>
      </c>
      <c r="C3991" s="50" t="str">
        <f t="shared" si="2948"/>
        <v>ITAJAÍ</v>
      </c>
      <c r="D3991" s="531" t="str">
        <f>Raiz!$B$105</f>
        <v>6 - CUSTOS INDIRETOS, TRIBUTOS E LUCRO</v>
      </c>
      <c r="E3991" s="531"/>
      <c r="F3991" s="531"/>
      <c r="G3991" s="531"/>
      <c r="H3991" s="531"/>
      <c r="I3991" s="1" t="str">
        <f>Raiz!$G$105</f>
        <v>%</v>
      </c>
      <c r="J3991" s="2" t="str">
        <f>Raiz!$H$105</f>
        <v>Valor R$</v>
      </c>
      <c r="K3991" s="4"/>
      <c r="L3991" s="4"/>
    </row>
    <row r="3992" spans="1:12" ht="18" customHeight="1" x14ac:dyDescent="0.2">
      <c r="A3992" s="50">
        <f t="shared" ref="A3992:C3992" si="2949">A3991</f>
        <v>3</v>
      </c>
      <c r="B3992" s="50" t="str">
        <f t="shared" si="2949"/>
        <v>Vigilante desarmado noturno - 12x36h</v>
      </c>
      <c r="C3992" s="50" t="str">
        <f t="shared" si="2949"/>
        <v>ITAJAÍ</v>
      </c>
      <c r="D3992" s="10" t="str">
        <f>Raiz!$B$106</f>
        <v>A</v>
      </c>
      <c r="E3992" s="527" t="str">
        <f>Raiz!$C$106</f>
        <v>Custos Indiretos (despesas administrativas e operacionais)</v>
      </c>
      <c r="F3992" s="527"/>
      <c r="G3992" s="527"/>
      <c r="H3992" s="527"/>
      <c r="I3992" s="12">
        <f>VLOOKUP(G3893,Base!$B$799:$O$818,J3898+1,FALSE)</f>
        <v>0</v>
      </c>
      <c r="J3992" s="11">
        <f>ROUND(J4014*I3992,2)</f>
        <v>0</v>
      </c>
      <c r="K3992" s="4"/>
      <c r="L3992" s="4"/>
    </row>
    <row r="3993" spans="1:12" ht="18" customHeight="1" x14ac:dyDescent="0.2">
      <c r="A3993" s="50">
        <f t="shared" ref="A3993:C3993" si="2950">A3992</f>
        <v>3</v>
      </c>
      <c r="B3993" s="50" t="str">
        <f t="shared" si="2950"/>
        <v>Vigilante desarmado noturno - 12x36h</v>
      </c>
      <c r="C3993" s="50" t="str">
        <f t="shared" si="2950"/>
        <v>ITAJAÍ</v>
      </c>
      <c r="D3993" s="10" t="str">
        <f>Raiz!$B$107</f>
        <v>B</v>
      </c>
      <c r="E3993" s="527" t="str">
        <f>Raiz!$C$107</f>
        <v>Lucro</v>
      </c>
      <c r="F3993" s="527"/>
      <c r="G3993" s="527"/>
      <c r="H3993" s="527"/>
      <c r="I3993" s="12">
        <f>VLOOKUP(G3893,Base!$B$823:$O$842,J3898+1,FALSE)</f>
        <v>0</v>
      </c>
      <c r="J3993" s="11">
        <f>ROUND(J4016*I3993,2)</f>
        <v>0</v>
      </c>
      <c r="K3993" s="4"/>
      <c r="L3993" s="4"/>
    </row>
    <row r="3994" spans="1:12" ht="18" customHeight="1" x14ac:dyDescent="0.2">
      <c r="A3994" s="50">
        <f t="shared" ref="A3994:C3994" si="2951">A3993</f>
        <v>3</v>
      </c>
      <c r="B3994" s="50" t="str">
        <f t="shared" si="2951"/>
        <v>Vigilante desarmado noturno - 12x36h</v>
      </c>
      <c r="C3994" s="50" t="str">
        <f t="shared" si="2951"/>
        <v>ITAJAÍ</v>
      </c>
      <c r="D3994" s="560" t="str">
        <f>Raiz!$B$108</f>
        <v>Subtotal</v>
      </c>
      <c r="E3994" s="560"/>
      <c r="F3994" s="560"/>
      <c r="G3994" s="560"/>
      <c r="H3994" s="560"/>
      <c r="I3994" s="21">
        <f>SUM(I3992:I3993)</f>
        <v>0</v>
      </c>
      <c r="J3994" s="22">
        <f>SUM(J3992:J3993)</f>
        <v>0</v>
      </c>
      <c r="K3994" s="4"/>
      <c r="L3994" s="4"/>
    </row>
    <row r="3995" spans="1:12" ht="18" customHeight="1" x14ac:dyDescent="0.2">
      <c r="A3995" s="50">
        <f t="shared" ref="A3995:C3995" si="2952">A3994</f>
        <v>3</v>
      </c>
      <c r="B3995" s="50" t="str">
        <f t="shared" si="2952"/>
        <v>Vigilante desarmado noturno - 12x36h</v>
      </c>
      <c r="C3995" s="50" t="str">
        <f t="shared" si="2952"/>
        <v>ITAJAÍ</v>
      </c>
      <c r="D3995" s="10" t="str">
        <f>Raiz!$B$109</f>
        <v>C</v>
      </c>
      <c r="E3995" s="527" t="str">
        <f>Raiz!$C$109</f>
        <v>Tributos</v>
      </c>
      <c r="F3995" s="529"/>
      <c r="G3995" s="529"/>
      <c r="H3995" s="529"/>
      <c r="I3995" s="21">
        <f>SUM(I3996:I3998)</f>
        <v>6.6500000000000004E-2</v>
      </c>
      <c r="J3995" s="22">
        <f>SUM(J3996:J3998)</f>
        <v>70.69</v>
      </c>
      <c r="K3995" s="4"/>
      <c r="L3995" s="4"/>
    </row>
    <row r="3996" spans="1:12" ht="18" customHeight="1" x14ac:dyDescent="0.2">
      <c r="A3996" s="50">
        <f t="shared" ref="A3996:C3996" si="2953">A3995</f>
        <v>3</v>
      </c>
      <c r="B3996" s="50" t="str">
        <f t="shared" si="2953"/>
        <v>Vigilante desarmado noturno - 12x36h</v>
      </c>
      <c r="C3996" s="50" t="str">
        <f t="shared" si="2953"/>
        <v>ITAJAÍ</v>
      </c>
      <c r="D3996" s="532" t="str">
        <f>Raiz!$B$110</f>
        <v>C.1</v>
      </c>
      <c r="E3996" s="534" t="str">
        <f>Raiz!$C$110</f>
        <v>Tributos Federais</v>
      </c>
      <c r="F3996" s="536" t="str">
        <f>Raiz!$D$110</f>
        <v>PIS</v>
      </c>
      <c r="G3996" s="537"/>
      <c r="H3996" s="538"/>
      <c r="I3996" s="29">
        <f>Raiz!$G$110</f>
        <v>6.4999999999999997E-3</v>
      </c>
      <c r="J3996" s="11">
        <f>ROUND(I3996*J4005,2)</f>
        <v>6.91</v>
      </c>
      <c r="K3996" s="4"/>
      <c r="L3996" s="4"/>
    </row>
    <row r="3997" spans="1:12" ht="18" customHeight="1" x14ac:dyDescent="0.2">
      <c r="A3997" s="50">
        <f t="shared" ref="A3997:C3997" si="2954">A3996</f>
        <v>3</v>
      </c>
      <c r="B3997" s="50" t="str">
        <f t="shared" si="2954"/>
        <v>Vigilante desarmado noturno - 12x36h</v>
      </c>
      <c r="C3997" s="50" t="str">
        <f t="shared" si="2954"/>
        <v>ITAJAÍ</v>
      </c>
      <c r="D3997" s="533"/>
      <c r="E3997" s="535"/>
      <c r="F3997" s="535" t="str">
        <f>Raiz!$D$111</f>
        <v>COFINS</v>
      </c>
      <c r="G3997" s="539"/>
      <c r="H3997" s="540"/>
      <c r="I3997" s="12">
        <f>Raiz!$G$111</f>
        <v>0.03</v>
      </c>
      <c r="J3997" s="11">
        <f>ROUND(I3997*J4005,2)</f>
        <v>31.89</v>
      </c>
    </row>
    <row r="3998" spans="1:12" ht="18" customHeight="1" x14ac:dyDescent="0.2">
      <c r="A3998" s="50">
        <f t="shared" ref="A3998:C3998" si="2955">A3997</f>
        <v>3</v>
      </c>
      <c r="B3998" s="50" t="str">
        <f t="shared" si="2955"/>
        <v>Vigilante desarmado noturno - 12x36h</v>
      </c>
      <c r="C3998" s="50" t="str">
        <f t="shared" si="2955"/>
        <v>ITAJAÍ</v>
      </c>
      <c r="D3998" s="10" t="str">
        <f>Raiz!$B$112</f>
        <v>C.2</v>
      </c>
      <c r="E3998" s="240" t="str">
        <f>Raiz!$C$112</f>
        <v>Tributos Municipais</v>
      </c>
      <c r="F3998" s="524" t="str">
        <f>Raiz!$D$112</f>
        <v>ISS</v>
      </c>
      <c r="G3998" s="526"/>
      <c r="H3998" s="525"/>
      <c r="I3998" s="12">
        <f>VLOOKUP(G3893,Base!$B$25:$D$44,3,FALSE)</f>
        <v>0.03</v>
      </c>
      <c r="J3998" s="11">
        <f>ROUND(I3998*J4005,2)</f>
        <v>31.89</v>
      </c>
    </row>
    <row r="3999" spans="1:12" ht="18" customHeight="1" thickBot="1" x14ac:dyDescent="0.25">
      <c r="A3999" s="50">
        <f t="shared" ref="A3999:C3999" si="2956">A3998</f>
        <v>3</v>
      </c>
      <c r="B3999" s="50" t="str">
        <f t="shared" si="2956"/>
        <v>Vigilante desarmado noturno - 12x36h</v>
      </c>
      <c r="C3999" s="50" t="str">
        <f t="shared" si="2956"/>
        <v>ITAJAÍ</v>
      </c>
      <c r="D3999" s="653" t="str">
        <f>Raiz!$B$113</f>
        <v>Total do Módulo 6 - Custos Indiretos, Lucro e Tributos</v>
      </c>
      <c r="E3999" s="653"/>
      <c r="F3999" s="653"/>
      <c r="G3999" s="653"/>
      <c r="H3999" s="653"/>
      <c r="I3999" s="16">
        <f>I3994+I3995</f>
        <v>6.6500000000000004E-2</v>
      </c>
      <c r="J3999" s="13">
        <f>J3994+J3995</f>
        <v>70.69</v>
      </c>
    </row>
    <row r="4000" spans="1:12" ht="11.25" customHeight="1" thickBot="1" x14ac:dyDescent="0.25">
      <c r="A4000" s="50">
        <f t="shared" ref="A4000:C4000" si="2957">A3999</f>
        <v>3</v>
      </c>
      <c r="B4000" s="50" t="str">
        <f t="shared" si="2957"/>
        <v>Vigilante desarmado noturno - 12x36h</v>
      </c>
      <c r="C4000" s="50" t="str">
        <f t="shared" si="2957"/>
        <v>ITAJAÍ</v>
      </c>
      <c r="D4000" s="4"/>
      <c r="E4000" s="4"/>
      <c r="F4000" s="4"/>
      <c r="G4000" s="4"/>
      <c r="H4000" s="4"/>
      <c r="I4000" s="4"/>
      <c r="J4000" s="4"/>
    </row>
    <row r="4001" spans="1:10" ht="18" customHeight="1" x14ac:dyDescent="0.2">
      <c r="A4001" s="50">
        <f t="shared" ref="A4001:C4001" si="2958">A4000</f>
        <v>3</v>
      </c>
      <c r="B4001" s="50" t="str">
        <f t="shared" si="2958"/>
        <v>Vigilante desarmado noturno - 12x36h</v>
      </c>
      <c r="C4001" s="50" t="str">
        <f t="shared" si="2958"/>
        <v>ITAJAÍ</v>
      </c>
      <c r="D4001" s="556" t="str">
        <f>Raiz!$B$115</f>
        <v>TRIBUTOS (percentual incidente sobre o Valor total por empregado)</v>
      </c>
      <c r="E4001" s="557"/>
      <c r="F4001" s="557"/>
      <c r="G4001" s="557"/>
      <c r="H4001" s="557"/>
      <c r="I4001" s="557"/>
      <c r="J4001" s="558"/>
    </row>
    <row r="4002" spans="1:10" ht="18" customHeight="1" x14ac:dyDescent="0.2">
      <c r="A4002" s="50">
        <f t="shared" ref="A4002:C4002" si="2959">A4001</f>
        <v>3</v>
      </c>
      <c r="B4002" s="50" t="str">
        <f t="shared" si="2959"/>
        <v>Vigilante desarmado noturno - 12x36h</v>
      </c>
      <c r="C4002" s="50" t="str">
        <f t="shared" si="2959"/>
        <v>ITAJAÍ</v>
      </c>
      <c r="D4002" s="10" t="str">
        <f>Raiz!$B$116</f>
        <v>A</v>
      </c>
      <c r="E4002" s="521" t="str">
        <f>Raiz!$C$116</f>
        <v>Percentual total dos Tributos / 100</v>
      </c>
      <c r="F4002" s="521"/>
      <c r="G4002" s="521"/>
      <c r="H4002" s="521"/>
      <c r="I4002" s="521"/>
      <c r="J4002" s="23">
        <f>I3995</f>
        <v>6.6500000000000004E-2</v>
      </c>
    </row>
    <row r="4003" spans="1:10" ht="18" customHeight="1" x14ac:dyDescent="0.2">
      <c r="A4003" s="50">
        <f t="shared" ref="A4003:C4003" si="2960">A4002</f>
        <v>3</v>
      </c>
      <c r="B4003" s="50" t="str">
        <f t="shared" si="2960"/>
        <v>Vigilante desarmado noturno - 12x36h</v>
      </c>
      <c r="C4003" s="50" t="str">
        <f t="shared" si="2960"/>
        <v>ITAJAÍ</v>
      </c>
      <c r="D4003" s="10" t="str">
        <f>Raiz!$B$117</f>
        <v>B</v>
      </c>
      <c r="E4003" s="521" t="str">
        <f>Raiz!$C$117</f>
        <v>1 - A</v>
      </c>
      <c r="F4003" s="521"/>
      <c r="G4003" s="521"/>
      <c r="H4003" s="521"/>
      <c r="I4003" s="521"/>
      <c r="J4003" s="23">
        <f>1-J4002</f>
        <v>0.9335</v>
      </c>
    </row>
    <row r="4004" spans="1:10" ht="18" customHeight="1" x14ac:dyDescent="0.2">
      <c r="A4004" s="50">
        <f t="shared" ref="A4004:C4004" si="2961">A4003</f>
        <v>3</v>
      </c>
      <c r="B4004" s="50" t="str">
        <f t="shared" si="2961"/>
        <v>Vigilante desarmado noturno - 12x36h</v>
      </c>
      <c r="C4004" s="50" t="str">
        <f t="shared" si="2961"/>
        <v>ITAJAÍ</v>
      </c>
      <c r="D4004" s="10" t="str">
        <f>Raiz!$B$118</f>
        <v>C</v>
      </c>
      <c r="E4004" s="521" t="str">
        <f>Raiz!$C$118</f>
        <v>Custo antes da incidência dos tributos</v>
      </c>
      <c r="F4004" s="521"/>
      <c r="G4004" s="521"/>
      <c r="H4004" s="521"/>
      <c r="I4004" s="521"/>
      <c r="J4004" s="11">
        <f>J4018</f>
        <v>992.2299999999999</v>
      </c>
    </row>
    <row r="4005" spans="1:10" ht="18" customHeight="1" x14ac:dyDescent="0.2">
      <c r="A4005" s="50">
        <f t="shared" ref="A4005:C4005" si="2962">A4004</f>
        <v>3</v>
      </c>
      <c r="B4005" s="50" t="str">
        <f t="shared" si="2962"/>
        <v>Vigilante desarmado noturno - 12x36h</v>
      </c>
      <c r="C4005" s="50" t="str">
        <f t="shared" si="2962"/>
        <v>ITAJAÍ</v>
      </c>
      <c r="D4005" s="10" t="str">
        <f>Raiz!$B$119</f>
        <v>D</v>
      </c>
      <c r="E4005" s="521" t="str">
        <f>Raiz!$C$119</f>
        <v>PREÇO DO POSTO/MÊS (C / B)</v>
      </c>
      <c r="F4005" s="521"/>
      <c r="G4005" s="521"/>
      <c r="H4005" s="521"/>
      <c r="I4005" s="521"/>
      <c r="J4005" s="11">
        <f>ROUND(J4004/J4003,2)</f>
        <v>1062.9100000000001</v>
      </c>
    </row>
    <row r="4006" spans="1:10" ht="18" customHeight="1" thickBot="1" x14ac:dyDescent="0.25">
      <c r="A4006" s="50">
        <f t="shared" ref="A4006:C4006" si="2963">A4005</f>
        <v>3</v>
      </c>
      <c r="B4006" s="50" t="str">
        <f t="shared" si="2963"/>
        <v>Vigilante desarmado noturno - 12x36h</v>
      </c>
      <c r="C4006" s="50" t="str">
        <f t="shared" si="2963"/>
        <v>ITAJAÍ</v>
      </c>
      <c r="D4006" s="619" t="str">
        <f>Raiz!$B$120</f>
        <v>Total dos Tributos = (D – C)</v>
      </c>
      <c r="E4006" s="619"/>
      <c r="F4006" s="619"/>
      <c r="G4006" s="619"/>
      <c r="H4006" s="619"/>
      <c r="I4006" s="619"/>
      <c r="J4006" s="24">
        <f>J4005-J4004</f>
        <v>70.680000000000177</v>
      </c>
    </row>
    <row r="4007" spans="1:10" ht="11.25" customHeight="1" thickBot="1" x14ac:dyDescent="0.25">
      <c r="A4007" s="50">
        <f t="shared" ref="A4007:C4007" si="2964">A4006</f>
        <v>3</v>
      </c>
      <c r="B4007" s="50" t="str">
        <f t="shared" si="2964"/>
        <v>Vigilante desarmado noturno - 12x36h</v>
      </c>
      <c r="C4007" s="50" t="str">
        <f t="shared" si="2964"/>
        <v>ITAJAÍ</v>
      </c>
      <c r="D4007" s="4"/>
      <c r="E4007" s="4"/>
      <c r="F4007" s="4"/>
      <c r="G4007" s="4"/>
      <c r="H4007" s="4"/>
      <c r="I4007" s="4"/>
      <c r="J4007" s="4"/>
    </row>
    <row r="4008" spans="1:10" ht="18" customHeight="1" x14ac:dyDescent="0.2">
      <c r="A4008" s="50">
        <f t="shared" ref="A4008:C4008" si="2965">A4007</f>
        <v>3</v>
      </c>
      <c r="B4008" s="50" t="str">
        <f t="shared" si="2965"/>
        <v>Vigilante desarmado noturno - 12x36h</v>
      </c>
      <c r="C4008" s="50" t="str">
        <f t="shared" si="2965"/>
        <v>ITAJAÍ</v>
      </c>
      <c r="D4008" s="544" t="str">
        <f>Raiz!$B$122</f>
        <v>2 - QUADRO-RESUMO DO CUSTO POR EMPREGADO</v>
      </c>
      <c r="E4008" s="544"/>
      <c r="F4008" s="544"/>
      <c r="G4008" s="544"/>
      <c r="H4008" s="544"/>
      <c r="I4008" s="646"/>
      <c r="J4008" s="68" t="str">
        <f>Raiz!$H$122</f>
        <v>Valor R$</v>
      </c>
    </row>
    <row r="4009" spans="1:10" ht="18" customHeight="1" x14ac:dyDescent="0.2">
      <c r="A4009" s="50">
        <f t="shared" ref="A4009:C4009" si="2966">A4008</f>
        <v>3</v>
      </c>
      <c r="B4009" s="50" t="str">
        <f t="shared" si="2966"/>
        <v>Vigilante desarmado noturno - 12x36h</v>
      </c>
      <c r="C4009" s="50" t="str">
        <f t="shared" si="2966"/>
        <v>ITAJAÍ</v>
      </c>
      <c r="D4009" s="10" t="str">
        <f>Raiz!$B$123</f>
        <v>A</v>
      </c>
      <c r="E4009" s="521" t="str">
        <f>Raiz!$C$123</f>
        <v>Módulo 1 - Composição da Remuneração</v>
      </c>
      <c r="F4009" s="521"/>
      <c r="G4009" s="521"/>
      <c r="H4009" s="521"/>
      <c r="I4009" s="521"/>
      <c r="J4009" s="11">
        <f>J3926</f>
        <v>0</v>
      </c>
    </row>
    <row r="4010" spans="1:10" ht="18" customHeight="1" x14ac:dyDescent="0.2">
      <c r="A4010" s="50">
        <f t="shared" ref="A4010:C4010" si="2967">A4009</f>
        <v>3</v>
      </c>
      <c r="B4010" s="50" t="str">
        <f t="shared" si="2967"/>
        <v>Vigilante desarmado noturno - 12x36h</v>
      </c>
      <c r="C4010" s="50" t="str">
        <f t="shared" si="2967"/>
        <v>ITAJAÍ</v>
      </c>
      <c r="D4010" s="10" t="str">
        <f>Raiz!$B$124</f>
        <v>B</v>
      </c>
      <c r="E4010" s="521" t="str">
        <f>Raiz!$C$124</f>
        <v>Módulo 2 - Encargos e Benefícios Anuais, Mensais e Diários</v>
      </c>
      <c r="F4010" s="521"/>
      <c r="G4010" s="521"/>
      <c r="H4010" s="521"/>
      <c r="I4010" s="521"/>
      <c r="J4010" s="11">
        <f t="shared" ref="J4010" si="2968">J3960</f>
        <v>989.8</v>
      </c>
    </row>
    <row r="4011" spans="1:10" ht="18" customHeight="1" x14ac:dyDescent="0.2">
      <c r="A4011" s="50">
        <f t="shared" ref="A4011:C4011" si="2969">A4010</f>
        <v>3</v>
      </c>
      <c r="B4011" s="50" t="str">
        <f t="shared" si="2969"/>
        <v>Vigilante desarmado noturno - 12x36h</v>
      </c>
      <c r="C4011" s="50" t="str">
        <f t="shared" si="2969"/>
        <v>ITAJAÍ</v>
      </c>
      <c r="D4011" s="10" t="str">
        <f>Raiz!$B$125</f>
        <v>C</v>
      </c>
      <c r="E4011" s="521" t="str">
        <f>Raiz!$C$125</f>
        <v>Módulo 3 - Provisão para Rescisão</v>
      </c>
      <c r="F4011" s="521"/>
      <c r="G4011" s="521"/>
      <c r="H4011" s="521"/>
      <c r="I4011" s="521"/>
      <c r="J4011" s="11">
        <f t="shared" ref="J4011" si="2970">J3969</f>
        <v>0</v>
      </c>
    </row>
    <row r="4012" spans="1:10" ht="18" customHeight="1" x14ac:dyDescent="0.2">
      <c r="A4012" s="50">
        <f t="shared" ref="A4012:C4012" si="2971">A4011</f>
        <v>3</v>
      </c>
      <c r="B4012" s="50" t="str">
        <f t="shared" si="2971"/>
        <v>Vigilante desarmado noturno - 12x36h</v>
      </c>
      <c r="C4012" s="50" t="str">
        <f t="shared" si="2971"/>
        <v>ITAJAÍ</v>
      </c>
      <c r="D4012" s="10" t="str">
        <f>Raiz!$B$126</f>
        <v>D</v>
      </c>
      <c r="E4012" s="521" t="str">
        <f>Raiz!$C$126</f>
        <v>Módulo 4 - Custo de Reposição do Profissional Ausente</v>
      </c>
      <c r="F4012" s="521"/>
      <c r="G4012" s="521"/>
      <c r="H4012" s="521"/>
      <c r="I4012" s="521"/>
      <c r="J4012" s="11">
        <f t="shared" ref="J4012" si="2972">J3982</f>
        <v>2.4299999999999997</v>
      </c>
    </row>
    <row r="4013" spans="1:10" ht="18" customHeight="1" x14ac:dyDescent="0.2">
      <c r="A4013" s="50">
        <f t="shared" ref="A4013:C4013" si="2973">A4012</f>
        <v>3</v>
      </c>
      <c r="B4013" s="50" t="str">
        <f t="shared" si="2973"/>
        <v>Vigilante desarmado noturno - 12x36h</v>
      </c>
      <c r="C4013" s="50" t="str">
        <f t="shared" si="2973"/>
        <v>ITAJAÍ</v>
      </c>
      <c r="D4013" s="10" t="str">
        <f>Raiz!$B$127</f>
        <v>E</v>
      </c>
      <c r="E4013" s="521" t="str">
        <f>Raiz!$C$127</f>
        <v>Módulo 5 - Insumos Diversos</v>
      </c>
      <c r="F4013" s="521"/>
      <c r="G4013" s="521"/>
      <c r="H4013" s="521"/>
      <c r="I4013" s="521"/>
      <c r="J4013" s="11">
        <f t="shared" ref="J4013" si="2974">J3989</f>
        <v>0</v>
      </c>
    </row>
    <row r="4014" spans="1:10" ht="18" customHeight="1" x14ac:dyDescent="0.2">
      <c r="A4014" s="50">
        <f t="shared" ref="A4014:C4014" si="2975">A4013</f>
        <v>3</v>
      </c>
      <c r="B4014" s="50" t="str">
        <f t="shared" si="2975"/>
        <v>Vigilante desarmado noturno - 12x36h</v>
      </c>
      <c r="C4014" s="50" t="str">
        <f t="shared" si="2975"/>
        <v>ITAJAÍ</v>
      </c>
      <c r="D4014" s="647" t="str">
        <f>Raiz!$B$128</f>
        <v>Subtotal (A + B + C+ D + E)</v>
      </c>
      <c r="E4014" s="647"/>
      <c r="F4014" s="647"/>
      <c r="G4014" s="647"/>
      <c r="H4014" s="647"/>
      <c r="I4014" s="647"/>
      <c r="J4014" s="22">
        <f t="shared" ref="J4014" si="2976">SUM(J4009:J4013)</f>
        <v>992.2299999999999</v>
      </c>
    </row>
    <row r="4015" spans="1:10" ht="18" customHeight="1" x14ac:dyDescent="0.2">
      <c r="A4015" s="50">
        <f t="shared" ref="A4015:C4015" si="2977">A4014</f>
        <v>3</v>
      </c>
      <c r="B4015" s="50" t="str">
        <f t="shared" si="2977"/>
        <v>Vigilante desarmado noturno - 12x36h</v>
      </c>
      <c r="C4015" s="50" t="str">
        <f t="shared" si="2977"/>
        <v>ITAJAÍ</v>
      </c>
      <c r="D4015" s="10" t="str">
        <f>Raiz!$B$129</f>
        <v>F</v>
      </c>
      <c r="E4015" s="521" t="str">
        <f>Raiz!$C$129</f>
        <v>Módulo 6-A - Custos Indiretos (despesas administrativas e operacionais)</v>
      </c>
      <c r="F4015" s="521"/>
      <c r="G4015" s="521"/>
      <c r="H4015" s="521"/>
      <c r="I4015" s="521"/>
      <c r="J4015" s="11">
        <f t="shared" ref="J4015" si="2978">J3992</f>
        <v>0</v>
      </c>
    </row>
    <row r="4016" spans="1:10" ht="18" customHeight="1" x14ac:dyDescent="0.2">
      <c r="A4016" s="50">
        <f t="shared" ref="A4016:C4016" si="2979">A4015</f>
        <v>3</v>
      </c>
      <c r="B4016" s="50" t="str">
        <f t="shared" si="2979"/>
        <v>Vigilante desarmado noturno - 12x36h</v>
      </c>
      <c r="C4016" s="50" t="str">
        <f t="shared" si="2979"/>
        <v>ITAJAÍ</v>
      </c>
      <c r="D4016" s="647" t="str">
        <f>Raiz!$B$130</f>
        <v>Subtotal (antes da incidência dos lucros)</v>
      </c>
      <c r="E4016" s="647"/>
      <c r="F4016" s="647"/>
      <c r="G4016" s="647"/>
      <c r="H4016" s="647"/>
      <c r="I4016" s="647"/>
      <c r="J4016" s="25">
        <f t="shared" ref="J4016" si="2980">J4014+J4015</f>
        <v>992.2299999999999</v>
      </c>
    </row>
    <row r="4017" spans="1:13" ht="18" customHeight="1" x14ac:dyDescent="0.2">
      <c r="A4017" s="50">
        <f t="shared" ref="A4017:C4017" si="2981">A4016</f>
        <v>3</v>
      </c>
      <c r="B4017" s="50" t="str">
        <f t="shared" si="2981"/>
        <v>Vigilante desarmado noturno - 12x36h</v>
      </c>
      <c r="C4017" s="50" t="str">
        <f t="shared" si="2981"/>
        <v>ITAJAÍ</v>
      </c>
      <c r="D4017" s="10" t="str">
        <f>Raiz!$B$131</f>
        <v>G</v>
      </c>
      <c r="E4017" s="521" t="str">
        <f>Raiz!$C$131</f>
        <v>Módulo 6-B - Lucro</v>
      </c>
      <c r="F4017" s="521"/>
      <c r="G4017" s="521"/>
      <c r="H4017" s="521"/>
      <c r="I4017" s="521"/>
      <c r="J4017" s="25">
        <f t="shared" ref="J4017" si="2982">J3993</f>
        <v>0</v>
      </c>
    </row>
    <row r="4018" spans="1:13" ht="18" customHeight="1" x14ac:dyDescent="0.2">
      <c r="A4018" s="50">
        <f t="shared" ref="A4018:C4018" si="2983">A4017</f>
        <v>3</v>
      </c>
      <c r="B4018" s="50" t="str">
        <f t="shared" si="2983"/>
        <v>Vigilante desarmado noturno - 12x36h</v>
      </c>
      <c r="C4018" s="50" t="str">
        <f t="shared" si="2983"/>
        <v>ITAJAÍ</v>
      </c>
      <c r="D4018" s="647" t="str">
        <f>Raiz!$B$132</f>
        <v>Subtotal (antes da incidência dos tributos)</v>
      </c>
      <c r="E4018" s="647"/>
      <c r="F4018" s="647"/>
      <c r="G4018" s="647"/>
      <c r="H4018" s="647"/>
      <c r="I4018" s="647"/>
      <c r="J4018" s="25">
        <f t="shared" ref="J4018" si="2984">J4016+J4017</f>
        <v>992.2299999999999</v>
      </c>
    </row>
    <row r="4019" spans="1:13" ht="18" customHeight="1" thickBot="1" x14ac:dyDescent="0.25">
      <c r="A4019" s="50">
        <f t="shared" ref="A4019:C4019" si="2985">A4018</f>
        <v>3</v>
      </c>
      <c r="B4019" s="50" t="str">
        <f t="shared" si="2985"/>
        <v>Vigilante desarmado noturno - 12x36h</v>
      </c>
      <c r="C4019" s="50" t="str">
        <f t="shared" si="2985"/>
        <v>ITAJAÍ</v>
      </c>
      <c r="D4019" s="245" t="str">
        <f>Raiz!$B$133</f>
        <v>H</v>
      </c>
      <c r="E4019" s="625" t="str">
        <f>Raiz!$C$133</f>
        <v>Módulo 6-C - Tributos</v>
      </c>
      <c r="F4019" s="625"/>
      <c r="G4019" s="625"/>
      <c r="H4019" s="625"/>
      <c r="I4019" s="625"/>
      <c r="J4019" s="25">
        <f t="shared" ref="J4019" si="2986">J3995</f>
        <v>70.69</v>
      </c>
    </row>
    <row r="4020" spans="1:13" ht="30" customHeight="1" thickBot="1" x14ac:dyDescent="0.25">
      <c r="A4020" s="50">
        <f t="shared" ref="A4020:C4020" si="2987">A4019</f>
        <v>3</v>
      </c>
      <c r="B4020" s="50" t="str">
        <f t="shared" si="2987"/>
        <v>Vigilante desarmado noturno - 12x36h</v>
      </c>
      <c r="C4020" s="50" t="str">
        <f t="shared" si="2987"/>
        <v>ITAJAÍ</v>
      </c>
      <c r="D4020" s="650" t="str">
        <f>Raiz!$B$134</f>
        <v>Valor Total por Posto / Mês</v>
      </c>
      <c r="E4020" s="651"/>
      <c r="F4020" s="652"/>
      <c r="G4020" s="654" t="str">
        <f>CONCATENATE(G3898," - ",G3893)</f>
        <v>Vigilante desarmado noturno - 12x36h - ITAJAÍ</v>
      </c>
      <c r="H4020" s="651"/>
      <c r="I4020" s="652"/>
      <c r="J4020" s="67">
        <f t="shared" ref="J4020" si="2988">SUM(J4018:J4019)</f>
        <v>1062.9199999999998</v>
      </c>
      <c r="M4020" s="90"/>
    </row>
    <row r="4021" spans="1:13" ht="15" customHeight="1" thickBot="1" x14ac:dyDescent="0.25">
      <c r="A4021" s="50">
        <f t="shared" ref="A4021:C4021" si="2989">A4020</f>
        <v>3</v>
      </c>
      <c r="B4021" s="50" t="str">
        <f t="shared" si="2989"/>
        <v>Vigilante desarmado noturno - 12x36h</v>
      </c>
      <c r="C4021" s="50" t="str">
        <f t="shared" si="2989"/>
        <v>ITAJAÍ</v>
      </c>
      <c r="M4021" s="90"/>
    </row>
    <row r="4022" spans="1:13" ht="30" customHeight="1" thickBot="1" x14ac:dyDescent="0.25">
      <c r="A4022" s="50">
        <f>J4022</f>
        <v>3</v>
      </c>
      <c r="B4022" s="50" t="str">
        <f>G4032</f>
        <v>Vigilante armado diurno - 12x36h</v>
      </c>
      <c r="C4022" s="50" t="str">
        <f>G4027</f>
        <v>JOAÇABA</v>
      </c>
      <c r="D4022" s="657" t="str">
        <f>Raiz!$B$2</f>
        <v>PLANILHA DE CUSTOS E FORMAÇÃO DE PREÇOS</v>
      </c>
      <c r="E4022" s="658"/>
      <c r="F4022" s="658"/>
      <c r="G4022" s="658"/>
      <c r="H4022" s="658"/>
      <c r="I4022" s="52" t="str">
        <f>Raiz!$G$2</f>
        <v>GRUPO</v>
      </c>
      <c r="J4022" s="53">
        <f>VLOOKUP(G4027,Base!$B$25:$C$44,2,FALSE)</f>
        <v>3</v>
      </c>
      <c r="K4022" s="239"/>
      <c r="L4022" s="48" t="s">
        <v>163</v>
      </c>
      <c r="M4022" s="49">
        <f>M3888+1</f>
        <v>31</v>
      </c>
    </row>
    <row r="4023" spans="1:13" s="4" customFormat="1" ht="18" customHeight="1" x14ac:dyDescent="0.2">
      <c r="A4023" s="50">
        <f>A4022</f>
        <v>3</v>
      </c>
      <c r="B4023" s="50" t="str">
        <f>B4022</f>
        <v>Vigilante armado diurno - 12x36h</v>
      </c>
      <c r="C4023" s="50" t="str">
        <f>C4022</f>
        <v>JOAÇABA</v>
      </c>
      <c r="D4023" s="659" t="str">
        <f>Raiz!$B$3</f>
        <v>DISCRIMINAÇÃO DOS SERVIÇOS (DADOS REFERENTES À CONTRATAÇÃO)</v>
      </c>
      <c r="E4023" s="660"/>
      <c r="F4023" s="660"/>
      <c r="G4023" s="660"/>
      <c r="H4023" s="660"/>
      <c r="I4023" s="660"/>
      <c r="J4023" s="661"/>
    </row>
    <row r="4024" spans="1:13" s="4" customFormat="1" ht="18" customHeight="1" x14ac:dyDescent="0.2">
      <c r="A4024" s="50">
        <f t="shared" ref="A4024:C4024" si="2990">A4023</f>
        <v>3</v>
      </c>
      <c r="B4024" s="50" t="str">
        <f t="shared" si="2990"/>
        <v>Vigilante armado diurno - 12x36h</v>
      </c>
      <c r="C4024" s="50" t="str">
        <f t="shared" si="2990"/>
        <v>JOAÇABA</v>
      </c>
      <c r="D4024" s="10" t="str">
        <f>Raiz!$B$4</f>
        <v>A</v>
      </c>
      <c r="E4024" s="524" t="str">
        <f>Raiz!$C$4</f>
        <v>Processo nº</v>
      </c>
      <c r="F4024" s="525"/>
      <c r="G4024" s="629" t="str">
        <f>Base!$C$2</f>
        <v>10905.720056/2023-49</v>
      </c>
      <c r="H4024" s="630"/>
      <c r="I4024" s="630"/>
      <c r="J4024" s="631"/>
    </row>
    <row r="4025" spans="1:13" s="4" customFormat="1" ht="18" customHeight="1" x14ac:dyDescent="0.2">
      <c r="A4025" s="50">
        <f t="shared" ref="A4025:C4025" si="2991">A4024</f>
        <v>3</v>
      </c>
      <c r="B4025" s="50" t="str">
        <f t="shared" si="2991"/>
        <v>Vigilante armado diurno - 12x36h</v>
      </c>
      <c r="C4025" s="50" t="str">
        <f t="shared" si="2991"/>
        <v>JOAÇABA</v>
      </c>
      <c r="D4025" s="10" t="str">
        <f>Raiz!$B$5</f>
        <v>B</v>
      </c>
      <c r="E4025" s="524" t="str">
        <f>Raiz!$C$5</f>
        <v>Licitação nº</v>
      </c>
      <c r="F4025" s="525"/>
      <c r="G4025" s="629" t="str">
        <f>Base!$C$3</f>
        <v>___/2024</v>
      </c>
      <c r="H4025" s="630"/>
      <c r="I4025" s="630"/>
      <c r="J4025" s="631"/>
    </row>
    <row r="4026" spans="1:13" s="4" customFormat="1" ht="18" customHeight="1" x14ac:dyDescent="0.2">
      <c r="A4026" s="50">
        <f t="shared" ref="A4026:C4026" si="2992">A4025</f>
        <v>3</v>
      </c>
      <c r="B4026" s="50" t="str">
        <f t="shared" si="2992"/>
        <v>Vigilante armado diurno - 12x36h</v>
      </c>
      <c r="C4026" s="50" t="str">
        <f t="shared" si="2992"/>
        <v>JOAÇABA</v>
      </c>
      <c r="D4026" s="10" t="str">
        <f>Raiz!$B$6</f>
        <v>C</v>
      </c>
      <c r="E4026" s="524" t="str">
        <f>Raiz!$C$6</f>
        <v>Data de apresentação da proposta</v>
      </c>
      <c r="F4026" s="525"/>
      <c r="G4026" s="629" t="str">
        <f>Base!$C$4</f>
        <v>___/___/2024</v>
      </c>
      <c r="H4026" s="630"/>
      <c r="I4026" s="630"/>
      <c r="J4026" s="631"/>
    </row>
    <row r="4027" spans="1:13" s="4" customFormat="1" ht="18" customHeight="1" x14ac:dyDescent="0.2">
      <c r="A4027" s="50">
        <f t="shared" ref="A4027:C4027" si="2993">A4026</f>
        <v>3</v>
      </c>
      <c r="B4027" s="50" t="str">
        <f t="shared" si="2993"/>
        <v>Vigilante armado diurno - 12x36h</v>
      </c>
      <c r="C4027" s="50" t="str">
        <f t="shared" si="2993"/>
        <v>JOAÇABA</v>
      </c>
      <c r="D4027" s="10" t="str">
        <f>Raiz!$B$7</f>
        <v>D</v>
      </c>
      <c r="E4027" s="524" t="str">
        <f>Raiz!$C$7</f>
        <v>Local da prestação do serviço</v>
      </c>
      <c r="F4027" s="525"/>
      <c r="G4027" s="632" t="str">
        <f>VLOOKUP(M4022,Base!$Q$49:$S$102,2,FALSE)</f>
        <v>JOAÇABA</v>
      </c>
      <c r="H4027" s="633"/>
      <c r="I4027" s="633"/>
      <c r="J4027" s="634"/>
      <c r="K4027" s="239"/>
      <c r="L4027" s="239"/>
    </row>
    <row r="4028" spans="1:13" s="4" customFormat="1" ht="18" customHeight="1" x14ac:dyDescent="0.2">
      <c r="A4028" s="50">
        <f t="shared" ref="A4028:C4028" si="2994">A4027</f>
        <v>3</v>
      </c>
      <c r="B4028" s="50" t="str">
        <f t="shared" si="2994"/>
        <v>Vigilante armado diurno - 12x36h</v>
      </c>
      <c r="C4028" s="50" t="str">
        <f t="shared" si="2994"/>
        <v>JOAÇABA</v>
      </c>
      <c r="D4028" s="10" t="str">
        <f>Raiz!$B$8</f>
        <v>E</v>
      </c>
      <c r="E4028" s="524" t="str">
        <f>Raiz!$C$8</f>
        <v>Ano do Acordo, Convenção ou Dissídio Coletivo:</v>
      </c>
      <c r="F4028" s="525"/>
      <c r="G4028" s="635" t="str">
        <f>VLOOKUP(G4027,Base!$B$149:$L$168,J4032+1,FALSE)</f>
        <v>2023/2024</v>
      </c>
      <c r="H4028" s="636"/>
      <c r="I4028" s="636"/>
      <c r="J4028" s="637"/>
    </row>
    <row r="4029" spans="1:13" s="4" customFormat="1" ht="18" customHeight="1" thickBot="1" x14ac:dyDescent="0.25">
      <c r="A4029" s="50">
        <f t="shared" ref="A4029:C4029" si="2995">A4028</f>
        <v>3</v>
      </c>
      <c r="B4029" s="50" t="str">
        <f t="shared" si="2995"/>
        <v>Vigilante armado diurno - 12x36h</v>
      </c>
      <c r="C4029" s="50" t="str">
        <f t="shared" si="2995"/>
        <v>JOAÇABA</v>
      </c>
      <c r="D4029" s="9" t="str">
        <f>Raiz!$B$9</f>
        <v>F</v>
      </c>
      <c r="E4029" s="623" t="str">
        <f>Raiz!$C$9</f>
        <v>Tempo de Execução (meses)</v>
      </c>
      <c r="F4029" s="624"/>
      <c r="G4029" s="641">
        <f>VLOOKUP(G4027,Base!$B$99:$L$118,J4032+1,FALSE)</f>
        <v>24</v>
      </c>
      <c r="H4029" s="642"/>
      <c r="I4029" s="642"/>
      <c r="J4029" s="600"/>
    </row>
    <row r="4030" spans="1:13" ht="14.25" customHeight="1" thickBot="1" x14ac:dyDescent="0.25">
      <c r="A4030" s="50">
        <f t="shared" ref="A4030:C4030" si="2996">A4029</f>
        <v>3</v>
      </c>
      <c r="B4030" s="50" t="str">
        <f t="shared" si="2996"/>
        <v>Vigilante armado diurno - 12x36h</v>
      </c>
      <c r="C4030" s="50" t="str">
        <f t="shared" si="2996"/>
        <v>JOAÇABA</v>
      </c>
      <c r="D4030" s="89"/>
    </row>
    <row r="4031" spans="1:13" s="4" customFormat="1" ht="18" customHeight="1" x14ac:dyDescent="0.2">
      <c r="A4031" s="50">
        <f t="shared" ref="A4031:C4031" si="2997">A4030</f>
        <v>3</v>
      </c>
      <c r="B4031" s="50" t="str">
        <f t="shared" si="2997"/>
        <v>Vigilante armado diurno - 12x36h</v>
      </c>
      <c r="C4031" s="50" t="str">
        <f t="shared" si="2997"/>
        <v>JOAÇABA</v>
      </c>
      <c r="D4031" s="601" t="str">
        <f>Raiz!$B$11</f>
        <v>IDENTIFICAÇÃO DO SERVIÇO</v>
      </c>
      <c r="E4031" s="601"/>
      <c r="F4031" s="601"/>
      <c r="G4031" s="601"/>
      <c r="H4031" s="601"/>
      <c r="I4031" s="601"/>
      <c r="J4031" s="601"/>
    </row>
    <row r="4032" spans="1:13" s="4" customFormat="1" ht="18" customHeight="1" x14ac:dyDescent="0.2">
      <c r="A4032" s="50">
        <f t="shared" ref="A4032:C4032" si="2998">A4031</f>
        <v>3</v>
      </c>
      <c r="B4032" s="50" t="str">
        <f t="shared" si="2998"/>
        <v>Vigilante armado diurno - 12x36h</v>
      </c>
      <c r="C4032" s="50" t="str">
        <f t="shared" si="2998"/>
        <v>JOAÇABA</v>
      </c>
      <c r="D4032" s="609" t="str">
        <f>Raiz!$B$12</f>
        <v>Tipo de Serviço</v>
      </c>
      <c r="E4032" s="609"/>
      <c r="F4032" s="609"/>
      <c r="G4032" s="607" t="str">
        <f>VLOOKUP(M4022,Base!$Q$49:$S$102,3,FALSE)</f>
        <v>Vigilante armado diurno - 12x36h</v>
      </c>
      <c r="H4032" s="608"/>
      <c r="I4032" s="608"/>
      <c r="J4032" s="47">
        <f>VLOOKUP(G4032,Base!$B$11:$E$20,4,FALSE)</f>
        <v>1</v>
      </c>
    </row>
    <row r="4033" spans="1:12" s="4" customFormat="1" ht="18" customHeight="1" x14ac:dyDescent="0.2">
      <c r="A4033" s="50">
        <f t="shared" ref="A4033:C4033" si="2999">A4032</f>
        <v>3</v>
      </c>
      <c r="B4033" s="50" t="str">
        <f t="shared" si="2999"/>
        <v>Vigilante armado diurno - 12x36h</v>
      </c>
      <c r="C4033" s="50" t="str">
        <f t="shared" si="2999"/>
        <v>JOAÇABA</v>
      </c>
      <c r="D4033" s="609" t="str">
        <f>Raiz!$B$13</f>
        <v>Unidade de medida</v>
      </c>
      <c r="E4033" s="609"/>
      <c r="F4033" s="609"/>
      <c r="G4033" s="610" t="str">
        <f>Base!$C$6</f>
        <v>Posto</v>
      </c>
      <c r="H4033" s="610"/>
      <c r="I4033" s="610"/>
      <c r="J4033" s="610"/>
    </row>
    <row r="4034" spans="1:12" s="4" customFormat="1" ht="18" customHeight="1" thickBot="1" x14ac:dyDescent="0.25">
      <c r="A4034" s="50">
        <f t="shared" ref="A4034:C4034" si="3000">A4033</f>
        <v>3</v>
      </c>
      <c r="B4034" s="50" t="str">
        <f t="shared" si="3000"/>
        <v>Vigilante armado diurno - 12x36h</v>
      </c>
      <c r="C4034" s="50" t="str">
        <f t="shared" si="3000"/>
        <v>JOAÇABA</v>
      </c>
      <c r="D4034" s="597" t="str">
        <f>Raiz!$B$14</f>
        <v>Quantidade a contratar (unidade de medida)</v>
      </c>
      <c r="E4034" s="597"/>
      <c r="F4034" s="597"/>
      <c r="G4034" s="598">
        <f>VLOOKUP(G4027,Base!$B$49:$L$68,1+J4032,FALSE)</f>
        <v>2</v>
      </c>
      <c r="H4034" s="599"/>
      <c r="I4034" s="599"/>
      <c r="J4034" s="600"/>
    </row>
    <row r="4035" spans="1:12" s="4" customFormat="1" ht="14.25" customHeight="1" thickBot="1" x14ac:dyDescent="0.25">
      <c r="A4035" s="50">
        <f t="shared" ref="A4035:C4035" si="3001">A4034</f>
        <v>3</v>
      </c>
      <c r="B4035" s="50" t="str">
        <f t="shared" si="3001"/>
        <v>Vigilante armado diurno - 12x36h</v>
      </c>
      <c r="C4035" s="50" t="str">
        <f t="shared" si="3001"/>
        <v>JOAÇABA</v>
      </c>
      <c r="D4035" s="88"/>
      <c r="E4035" s="88"/>
      <c r="F4035" s="88"/>
      <c r="G4035" s="88"/>
      <c r="H4035" s="88"/>
      <c r="I4035" s="88"/>
      <c r="J4035" s="88"/>
      <c r="K4035" s="88"/>
      <c r="L4035" s="88"/>
    </row>
    <row r="4036" spans="1:12" s="4" customFormat="1" ht="18" customHeight="1" x14ac:dyDescent="0.2">
      <c r="A4036" s="50">
        <f t="shared" ref="A4036:C4036" si="3002">A4035</f>
        <v>3</v>
      </c>
      <c r="B4036" s="50" t="str">
        <f t="shared" si="3002"/>
        <v>Vigilante armado diurno - 12x36h</v>
      </c>
      <c r="C4036" s="50" t="str">
        <f t="shared" si="3002"/>
        <v>JOAÇABA</v>
      </c>
      <c r="D4036" s="601" t="str">
        <f>Raiz!$B$16</f>
        <v>1. MÓDULOS: Mão de obra vinculada à execução contratual</v>
      </c>
      <c r="E4036" s="601"/>
      <c r="F4036" s="601"/>
      <c r="G4036" s="601"/>
      <c r="H4036" s="601"/>
      <c r="I4036" s="601"/>
      <c r="J4036" s="601"/>
    </row>
    <row r="4037" spans="1:12" s="4" customFormat="1" ht="18" customHeight="1" x14ac:dyDescent="0.2">
      <c r="A4037" s="50">
        <f t="shared" ref="A4037:C4037" si="3003">A4036</f>
        <v>3</v>
      </c>
      <c r="B4037" s="50" t="str">
        <f t="shared" si="3003"/>
        <v>Vigilante armado diurno - 12x36h</v>
      </c>
      <c r="C4037" s="50" t="str">
        <f t="shared" si="3003"/>
        <v>JOAÇABA</v>
      </c>
      <c r="D4037" s="602" t="str">
        <f>Raiz!$B$17</f>
        <v>Dados para composição dos custos referentes a mão de obra</v>
      </c>
      <c r="E4037" s="602"/>
      <c r="F4037" s="602"/>
      <c r="G4037" s="602"/>
      <c r="H4037" s="602"/>
      <c r="I4037" s="602"/>
      <c r="J4037" s="602"/>
    </row>
    <row r="4038" spans="1:12" s="4" customFormat="1" ht="18" customHeight="1" x14ac:dyDescent="0.2">
      <c r="A4038" s="50">
        <f t="shared" ref="A4038:C4038" si="3004">A4037</f>
        <v>3</v>
      </c>
      <c r="B4038" s="50" t="str">
        <f t="shared" si="3004"/>
        <v>Vigilante armado diurno - 12x36h</v>
      </c>
      <c r="C4038" s="50" t="str">
        <f t="shared" si="3004"/>
        <v>JOAÇABA</v>
      </c>
      <c r="D4038" s="10">
        <f>Raiz!$B$18</f>
        <v>1</v>
      </c>
      <c r="E4038" s="527" t="str">
        <f>Raiz!$C$18</f>
        <v>Tipo de Serviço</v>
      </c>
      <c r="F4038" s="527"/>
      <c r="G4038" s="613" t="str">
        <f>G4032</f>
        <v>Vigilante armado diurno - 12x36h</v>
      </c>
      <c r="H4038" s="613"/>
      <c r="I4038" s="613"/>
      <c r="J4038" s="614"/>
    </row>
    <row r="4039" spans="1:12" s="4" customFormat="1" ht="18" customHeight="1" x14ac:dyDescent="0.2">
      <c r="A4039" s="50">
        <f t="shared" ref="A4039:C4039" si="3005">A4038</f>
        <v>3</v>
      </c>
      <c r="B4039" s="50" t="str">
        <f t="shared" si="3005"/>
        <v>Vigilante armado diurno - 12x36h</v>
      </c>
      <c r="C4039" s="50" t="str">
        <f t="shared" si="3005"/>
        <v>JOAÇABA</v>
      </c>
      <c r="D4039" s="10">
        <f>Raiz!$B$19</f>
        <v>2</v>
      </c>
      <c r="E4039" s="527" t="str">
        <f>Raiz!$C$19</f>
        <v>Classificação Brasileira de Ocupações (CBO)</v>
      </c>
      <c r="F4039" s="527"/>
      <c r="G4039" s="525" t="str">
        <f>VLOOKUP(G4032,Base!$B$11:$C$20,2,FALSE)</f>
        <v>5173-30</v>
      </c>
      <c r="H4039" s="525"/>
      <c r="I4039" s="525"/>
      <c r="J4039" s="555"/>
      <c r="K4039" s="239"/>
      <c r="L4039" s="239"/>
    </row>
    <row r="4040" spans="1:12" s="4" customFormat="1" ht="18" customHeight="1" x14ac:dyDescent="0.2">
      <c r="A4040" s="50">
        <f t="shared" ref="A4040:C4040" si="3006">A4039</f>
        <v>3</v>
      </c>
      <c r="B4040" s="50" t="str">
        <f t="shared" si="3006"/>
        <v>Vigilante armado diurno - 12x36h</v>
      </c>
      <c r="C4040" s="50" t="str">
        <f t="shared" si="3006"/>
        <v>JOAÇABA</v>
      </c>
      <c r="D4040" s="10">
        <f>Raiz!$B$20</f>
        <v>3</v>
      </c>
      <c r="E4040" s="529" t="str">
        <f>Raiz!$C$20</f>
        <v>Salário Normativo da Categoria</v>
      </c>
      <c r="F4040" s="529"/>
      <c r="G4040" s="585">
        <f>VLOOKUP(G4027,Base!$B$198:$L$217,J4032+1,FALSE)</f>
        <v>0</v>
      </c>
      <c r="H4040" s="585"/>
      <c r="I4040" s="585"/>
      <c r="J4040" s="586"/>
      <c r="K4040" s="239"/>
      <c r="L4040" s="239"/>
    </row>
    <row r="4041" spans="1:12" s="4" customFormat="1" ht="18" customHeight="1" x14ac:dyDescent="0.2">
      <c r="A4041" s="50">
        <f t="shared" ref="A4041:C4041" si="3007">A4040</f>
        <v>3</v>
      </c>
      <c r="B4041" s="50" t="str">
        <f t="shared" si="3007"/>
        <v>Vigilante armado diurno - 12x36h</v>
      </c>
      <c r="C4041" s="50" t="str">
        <f t="shared" si="3007"/>
        <v>JOAÇABA</v>
      </c>
      <c r="D4041" s="28">
        <f>Raiz!$B$21</f>
        <v>4</v>
      </c>
      <c r="E4041" s="542" t="str">
        <f>Raiz!$C$21</f>
        <v>Categoria Profissional (vinculada à execução contratual)</v>
      </c>
      <c r="F4041" s="542"/>
      <c r="G4041" s="643">
        <f>VLOOKUP(G4027,Base!$B$124:$L$143,J4032+1,FALSE)</f>
        <v>0</v>
      </c>
      <c r="H4041" s="643"/>
      <c r="I4041" s="643"/>
      <c r="J4041" s="644"/>
      <c r="K4041" s="239"/>
      <c r="L4041" s="239"/>
    </row>
    <row r="4042" spans="1:12" s="4" customFormat="1" ht="18" customHeight="1" x14ac:dyDescent="0.2">
      <c r="A4042" s="50">
        <f t="shared" ref="A4042:C4042" si="3008">A4041</f>
        <v>3</v>
      </c>
      <c r="B4042" s="50" t="str">
        <f t="shared" si="3008"/>
        <v>Vigilante armado diurno - 12x36h</v>
      </c>
      <c r="C4042" s="50" t="str">
        <f t="shared" si="3008"/>
        <v>JOAÇABA</v>
      </c>
      <c r="D4042" s="10">
        <f>Raiz!$B$22</f>
        <v>5</v>
      </c>
      <c r="E4042" s="645" t="str">
        <f>Raiz!$C$22</f>
        <v>CCT - Data-Base da Categoria (dia/mês/ano)</v>
      </c>
      <c r="F4042" s="645"/>
      <c r="G4042" s="611">
        <f>VLOOKUP(G4027,Base!$B$173:$L$192,J4032+1,FALSE)</f>
        <v>44958</v>
      </c>
      <c r="H4042" s="611"/>
      <c r="I4042" s="611"/>
      <c r="J4042" s="612"/>
      <c r="K4042" s="239"/>
      <c r="L4042" s="239"/>
    </row>
    <row r="4043" spans="1:12" s="4" customFormat="1" ht="18" customHeight="1" x14ac:dyDescent="0.2">
      <c r="A4043" s="50">
        <f t="shared" ref="A4043:C4043" si="3009">A4042</f>
        <v>3</v>
      </c>
      <c r="B4043" s="50" t="str">
        <f t="shared" si="3009"/>
        <v>Vigilante armado diurno - 12x36h</v>
      </c>
      <c r="C4043" s="50" t="str">
        <f t="shared" si="3009"/>
        <v>JOAÇABA</v>
      </c>
      <c r="D4043" s="10">
        <f>Raiz!$B$23</f>
        <v>6</v>
      </c>
      <c r="E4043" s="527" t="str">
        <f>Raiz!$C$23</f>
        <v>Carga horária a contratar (Horas/Mês)</v>
      </c>
      <c r="F4043" s="527"/>
      <c r="G4043" s="595">
        <f>VLOOKUP(G4027,Base!$B$247:$L$266,J4032+1,FALSE)</f>
        <v>220</v>
      </c>
      <c r="H4043" s="595"/>
      <c r="I4043" s="595"/>
      <c r="J4043" s="596"/>
      <c r="K4043" s="239"/>
      <c r="L4043" s="239"/>
    </row>
    <row r="4044" spans="1:12" s="4" customFormat="1" ht="18" customHeight="1" x14ac:dyDescent="0.2">
      <c r="A4044" s="50">
        <f t="shared" ref="A4044:C4044" si="3010">A4043</f>
        <v>3</v>
      </c>
      <c r="B4044" s="50" t="str">
        <f t="shared" si="3010"/>
        <v>Vigilante armado diurno - 12x36h</v>
      </c>
      <c r="C4044" s="50" t="str">
        <f t="shared" si="3010"/>
        <v>JOAÇABA</v>
      </c>
      <c r="D4044" s="10">
        <f>Raiz!$B$24</f>
        <v>7</v>
      </c>
      <c r="E4044" s="527" t="str">
        <f>Raiz!$C$24</f>
        <v>Quantidade de empregados (por unidade de medida)</v>
      </c>
      <c r="F4044" s="527"/>
      <c r="G4044" s="525">
        <f>VLOOKUP(G4027,Base!$B$74:$L$93,J4032+1,FALSE)</f>
        <v>2</v>
      </c>
      <c r="H4044" s="525"/>
      <c r="I4044" s="525"/>
      <c r="J4044" s="555"/>
      <c r="K4044" s="239"/>
      <c r="L4044" s="239"/>
    </row>
    <row r="4045" spans="1:12" s="4" customFormat="1" ht="18" customHeight="1" x14ac:dyDescent="0.2">
      <c r="A4045" s="50">
        <f t="shared" ref="A4045:C4045" si="3011">A4044</f>
        <v>3</v>
      </c>
      <c r="B4045" s="50" t="str">
        <f t="shared" si="3011"/>
        <v>Vigilante armado diurno - 12x36h</v>
      </c>
      <c r="C4045" s="50" t="str">
        <f t="shared" si="3011"/>
        <v>JOAÇABA</v>
      </c>
      <c r="D4045" s="10">
        <f>Raiz!$B$25</f>
        <v>8</v>
      </c>
      <c r="E4045" s="527" t="str">
        <f>Raiz!$C$25</f>
        <v>Valor do vale transporte</v>
      </c>
      <c r="F4045" s="527"/>
      <c r="G4045" s="585">
        <f>VLOOKUP(G4027,Base!$B$25:$E$44,4,FALSE)</f>
        <v>4.75</v>
      </c>
      <c r="H4045" s="585" t="s">
        <v>25</v>
      </c>
      <c r="I4045" s="585"/>
      <c r="J4045" s="586"/>
    </row>
    <row r="4046" spans="1:12" s="4" customFormat="1" ht="18" customHeight="1" x14ac:dyDescent="0.2">
      <c r="A4046" s="50">
        <f t="shared" ref="A4046:C4046" si="3012">A4045</f>
        <v>3</v>
      </c>
      <c r="B4046" s="50" t="str">
        <f t="shared" si="3012"/>
        <v>Vigilante armado diurno - 12x36h</v>
      </c>
      <c r="C4046" s="50" t="str">
        <f t="shared" si="3012"/>
        <v>JOAÇABA</v>
      </c>
      <c r="D4046" s="10">
        <f>Raiz!$B$26</f>
        <v>9</v>
      </c>
      <c r="E4046" s="527" t="str">
        <f>Raiz!$C$26</f>
        <v>Valor do vale alimentação</v>
      </c>
      <c r="F4046" s="527"/>
      <c r="G4046" s="585">
        <f>VLOOKUP(G4027,Base!$B$487:$L$506,J4032+1,FALSE)</f>
        <v>31</v>
      </c>
      <c r="H4046" s="585"/>
      <c r="I4046" s="585"/>
      <c r="J4046" s="586"/>
      <c r="K4046" s="239"/>
      <c r="L4046" s="239"/>
    </row>
    <row r="4047" spans="1:12" s="4" customFormat="1" ht="18" customHeight="1" thickBot="1" x14ac:dyDescent="0.25">
      <c r="A4047" s="50">
        <f t="shared" ref="A4047:C4047" si="3013">A4046</f>
        <v>3</v>
      </c>
      <c r="B4047" s="50" t="str">
        <f t="shared" si="3013"/>
        <v>Vigilante armado diurno - 12x36h</v>
      </c>
      <c r="C4047" s="50" t="str">
        <f t="shared" si="3013"/>
        <v>JOAÇABA</v>
      </c>
      <c r="D4047" s="9">
        <f>Raiz!$B$27</f>
        <v>10</v>
      </c>
      <c r="E4047" s="587" t="str">
        <f>Raiz!$C$27</f>
        <v>Salário Mínimo Vigente</v>
      </c>
      <c r="F4047" s="587"/>
      <c r="G4047" s="588">
        <f>Base!$C$5</f>
        <v>1320</v>
      </c>
      <c r="H4047" s="588"/>
      <c r="I4047" s="588"/>
      <c r="J4047" s="589"/>
    </row>
    <row r="4048" spans="1:12" ht="13.5" customHeight="1" thickBot="1" x14ac:dyDescent="0.25">
      <c r="A4048" s="50">
        <f t="shared" ref="A4048:C4048" si="3014">A4047</f>
        <v>3</v>
      </c>
      <c r="B4048" s="50" t="str">
        <f t="shared" si="3014"/>
        <v>Vigilante armado diurno - 12x36h</v>
      </c>
      <c r="C4048" s="50" t="str">
        <f t="shared" si="3014"/>
        <v>JOAÇABA</v>
      </c>
      <c r="D4048" s="4"/>
      <c r="E4048" s="4"/>
      <c r="F4048" s="4"/>
      <c r="G4048" s="4"/>
      <c r="H4048" s="4"/>
      <c r="I4048" s="4"/>
      <c r="J4048" s="4"/>
    </row>
    <row r="4049" spans="1:12" ht="18" customHeight="1" x14ac:dyDescent="0.2">
      <c r="A4049" s="50">
        <f t="shared" ref="A4049:C4049" si="3015">A4048</f>
        <v>3</v>
      </c>
      <c r="B4049" s="50" t="str">
        <f t="shared" si="3015"/>
        <v>Vigilante armado diurno - 12x36h</v>
      </c>
      <c r="C4049" s="50" t="str">
        <f t="shared" si="3015"/>
        <v>JOAÇABA</v>
      </c>
      <c r="D4049" s="590" t="str">
        <f>Raiz!$B$29</f>
        <v>MÓDULO 1 – COMPOSIÇÃO DA REMUNERAÇÃO</v>
      </c>
      <c r="E4049" s="590"/>
      <c r="F4049" s="590"/>
      <c r="G4049" s="590"/>
      <c r="H4049" s="590"/>
      <c r="I4049" s="1" t="str">
        <f>Raiz!G$29</f>
        <v>%</v>
      </c>
      <c r="J4049" s="2" t="str">
        <f>Raiz!$H$29</f>
        <v>Valor R$</v>
      </c>
    </row>
    <row r="4050" spans="1:12" ht="18" customHeight="1" x14ac:dyDescent="0.2">
      <c r="A4050" s="50">
        <f t="shared" ref="A4050:C4050" si="3016">A4049</f>
        <v>3</v>
      </c>
      <c r="B4050" s="50" t="str">
        <f t="shared" si="3016"/>
        <v>Vigilante armado diurno - 12x36h</v>
      </c>
      <c r="C4050" s="50" t="str">
        <f t="shared" si="3016"/>
        <v>JOAÇABA</v>
      </c>
      <c r="D4050" s="10" t="str">
        <f>Raiz!$B$30</f>
        <v>A</v>
      </c>
      <c r="E4050" s="625" t="str">
        <f>Raiz!$C$30</f>
        <v>Salário-Base</v>
      </c>
      <c r="F4050" s="625"/>
      <c r="G4050" s="625"/>
      <c r="H4050" s="625"/>
      <c r="I4050" s="521"/>
      <c r="J4050" s="11">
        <f>VLOOKUP(G4027,Base!$B$295:$L$314,J4032+1,FALSE)*G4044</f>
        <v>0</v>
      </c>
      <c r="K4050" s="89"/>
      <c r="L4050" s="89"/>
    </row>
    <row r="4051" spans="1:12" ht="18" customHeight="1" x14ac:dyDescent="0.2">
      <c r="A4051" s="50">
        <f t="shared" ref="A4051:C4051" si="3017">A4050</f>
        <v>3</v>
      </c>
      <c r="B4051" s="50" t="str">
        <f t="shared" si="3017"/>
        <v>Vigilante armado diurno - 12x36h</v>
      </c>
      <c r="C4051" s="50" t="str">
        <f t="shared" si="3017"/>
        <v>JOAÇABA</v>
      </c>
      <c r="D4051" s="10" t="str">
        <f>Raiz!$B$31</f>
        <v>B</v>
      </c>
      <c r="E4051" s="524" t="str">
        <f>Raiz!$C$31</f>
        <v>Adicional de Periculosidade</v>
      </c>
      <c r="F4051" s="526"/>
      <c r="G4051" s="526"/>
      <c r="H4051" s="525"/>
      <c r="I4051" s="39">
        <f>VLOOKUP(G4027,Base!$B$319:$L$338,J4032+1,FALSE)</f>
        <v>0.3</v>
      </c>
      <c r="J4051" s="11">
        <f>ROUND(I4051*J4050,2)</f>
        <v>0</v>
      </c>
      <c r="K4051" s="89"/>
      <c r="L4051" s="89"/>
    </row>
    <row r="4052" spans="1:12" ht="18" customHeight="1" x14ac:dyDescent="0.2">
      <c r="A4052" s="50">
        <f t="shared" ref="A4052:C4052" si="3018">A4051</f>
        <v>3</v>
      </c>
      <c r="B4052" s="50" t="str">
        <f t="shared" si="3018"/>
        <v>Vigilante armado diurno - 12x36h</v>
      </c>
      <c r="C4052" s="50" t="str">
        <f t="shared" si="3018"/>
        <v>JOAÇABA</v>
      </c>
      <c r="D4052" s="10" t="str">
        <f>Raiz!$B$32</f>
        <v>C</v>
      </c>
      <c r="E4052" s="524" t="str">
        <f>Raiz!$C$32</f>
        <v>Adicional NOTURNO</v>
      </c>
      <c r="F4052" s="525"/>
      <c r="G4052" s="96">
        <f>VLOOKUP(G4027,Base!$B$343:$L$362,J4032+1,FALSE)</f>
        <v>0</v>
      </c>
      <c r="H4052" s="567"/>
      <c r="I4052" s="582"/>
      <c r="J4052" s="73">
        <f>ROUND((J4050+J4051)/G4043*G4052*7*15,2)</f>
        <v>0</v>
      </c>
      <c r="K4052" s="89"/>
      <c r="L4052" s="89"/>
    </row>
    <row r="4053" spans="1:12" ht="18" customHeight="1" x14ac:dyDescent="0.2">
      <c r="A4053" s="50">
        <f t="shared" ref="A4053:C4053" si="3019">A4052</f>
        <v>3</v>
      </c>
      <c r="B4053" s="50" t="str">
        <f t="shared" si="3019"/>
        <v>Vigilante armado diurno - 12x36h</v>
      </c>
      <c r="C4053" s="50" t="str">
        <f t="shared" si="3019"/>
        <v>JOAÇABA</v>
      </c>
      <c r="D4053" s="10" t="str">
        <f>Raiz!$B$33</f>
        <v>D</v>
      </c>
      <c r="E4053" s="524" t="str">
        <f>Raiz!$C$33</f>
        <v>Reflexo do adicional noturno sobre o DSR</v>
      </c>
      <c r="F4053" s="525"/>
      <c r="G4053" s="96" t="str">
        <f>VLOOKUP(G4027,Base!$B$367:$L$386,J4032+1,FALSE)</f>
        <v>N</v>
      </c>
      <c r="H4053" s="567"/>
      <c r="I4053" s="582"/>
      <c r="J4053" s="73">
        <f>IF(G4053="S",(J4052*0.2),IF(G4053="N",0))</f>
        <v>0</v>
      </c>
      <c r="K4053" s="89"/>
      <c r="L4053" s="89"/>
    </row>
    <row r="4054" spans="1:12" ht="18" customHeight="1" x14ac:dyDescent="0.2">
      <c r="A4054" s="50">
        <f t="shared" ref="A4054:C4054" si="3020">A4053</f>
        <v>3</v>
      </c>
      <c r="B4054" s="50" t="str">
        <f t="shared" si="3020"/>
        <v>Vigilante armado diurno - 12x36h</v>
      </c>
      <c r="C4054" s="50" t="str">
        <f t="shared" si="3020"/>
        <v>JOAÇABA</v>
      </c>
      <c r="D4054" s="10" t="str">
        <f>Raiz!$B$34</f>
        <v>E</v>
      </c>
      <c r="E4054" s="524" t="str">
        <f>Raiz!$C$34</f>
        <v>Adicional de Hora Noturna Reduzida</v>
      </c>
      <c r="F4054" s="525"/>
      <c r="G4054" s="96" t="str">
        <f>VLOOKUP(G4027,Base!$B$390:$L$410,J4032+1,FALSE)</f>
        <v>N</v>
      </c>
      <c r="H4054" s="567"/>
      <c r="I4054" s="582"/>
      <c r="J4054" s="73">
        <f>IF(G4054="S",ROUND(((J4050+J4051)/G4044/G4043*1.2*15*2),2),IF(G4054="N",0))</f>
        <v>0</v>
      </c>
      <c r="K4054" s="89"/>
      <c r="L4054" s="89"/>
    </row>
    <row r="4055" spans="1:12" ht="18" customHeight="1" x14ac:dyDescent="0.2">
      <c r="A4055" s="50">
        <f t="shared" ref="A4055:C4055" si="3021">A4054</f>
        <v>3</v>
      </c>
      <c r="B4055" s="50" t="str">
        <f t="shared" si="3021"/>
        <v>Vigilante armado diurno - 12x36h</v>
      </c>
      <c r="C4055" s="50" t="str">
        <f t="shared" si="3021"/>
        <v>JOAÇABA</v>
      </c>
      <c r="D4055" s="10" t="str">
        <f>Raiz!$B$35</f>
        <v>F</v>
      </c>
      <c r="E4055" s="521" t="str">
        <f>Raiz!$C$35</f>
        <v>Outros (especificar): Adicional de função</v>
      </c>
      <c r="F4055" s="668"/>
      <c r="G4055" s="668"/>
      <c r="H4055" s="668"/>
      <c r="I4055" s="584"/>
      <c r="J4055" s="11">
        <f>VLOOKUP(G4027,Base!$B$439:$L$458,J4032+1,FALSE)*G4044</f>
        <v>0</v>
      </c>
      <c r="K4055" s="89"/>
      <c r="L4055" s="89"/>
    </row>
    <row r="4056" spans="1:12" ht="18" customHeight="1" x14ac:dyDescent="0.2">
      <c r="A4056" s="50">
        <f t="shared" ref="A4056:C4057" si="3022">A4055</f>
        <v>3</v>
      </c>
      <c r="B4056" s="50" t="str">
        <f t="shared" si="3022"/>
        <v>Vigilante armado diurno - 12x36h</v>
      </c>
      <c r="C4056" s="50" t="str">
        <f t="shared" si="3022"/>
        <v>JOAÇABA</v>
      </c>
      <c r="D4056" s="569" t="str">
        <f>Raiz!$B$36</f>
        <v>Remuneração 1 = Total da Remuneração de verbas de natureza salarial nas quais incidem INSS + FGTS + Férias + 13º, etc.</v>
      </c>
      <c r="E4056" s="570"/>
      <c r="F4056" s="570"/>
      <c r="G4056" s="570"/>
      <c r="H4056" s="570"/>
      <c r="I4056" s="571"/>
      <c r="J4056" s="97">
        <f>SUM(J4050:J4055)</f>
        <v>0</v>
      </c>
      <c r="K4056" s="89"/>
      <c r="L4056" s="89"/>
    </row>
    <row r="4057" spans="1:12" ht="18" customHeight="1" x14ac:dyDescent="0.2">
      <c r="A4057" s="50">
        <f t="shared" si="3022"/>
        <v>3</v>
      </c>
      <c r="B4057" s="50" t="str">
        <f t="shared" si="3022"/>
        <v>Vigilante armado diurno - 12x36h</v>
      </c>
      <c r="C4057" s="50" t="str">
        <f t="shared" si="3022"/>
        <v>JOAÇABA</v>
      </c>
      <c r="D4057" s="10" t="s">
        <v>36</v>
      </c>
      <c r="E4057" s="521" t="s">
        <v>227</v>
      </c>
      <c r="F4057" s="521"/>
      <c r="G4057" s="521"/>
      <c r="H4057" s="521"/>
      <c r="I4057" s="521"/>
      <c r="J4057" s="72">
        <f>VLOOKUP(G4027,Base!$B$415:$L$434,J4032+1,FALSE)</f>
        <v>0</v>
      </c>
      <c r="K4057" s="89"/>
      <c r="L4057" s="89"/>
    </row>
    <row r="4058" spans="1:12" ht="18" customHeight="1" x14ac:dyDescent="0.2">
      <c r="A4058" s="50">
        <f t="shared" ref="A4058:C4058" si="3023">A4057</f>
        <v>3</v>
      </c>
      <c r="B4058" s="50" t="str">
        <f t="shared" si="3023"/>
        <v>Vigilante armado diurno - 12x36h</v>
      </c>
      <c r="C4058" s="50" t="str">
        <f t="shared" si="3023"/>
        <v>JOAÇABA</v>
      </c>
      <c r="D4058" s="10" t="str">
        <f>Raiz!$B$38</f>
        <v>H</v>
      </c>
      <c r="E4058" s="521" t="str">
        <f>Raiz!$C$38</f>
        <v>Outros (especificar)</v>
      </c>
      <c r="F4058" s="521"/>
      <c r="G4058" s="521"/>
      <c r="H4058" s="521"/>
      <c r="I4058" s="521"/>
      <c r="J4058" s="11"/>
      <c r="K4058" s="89"/>
      <c r="L4058" s="89"/>
    </row>
    <row r="4059" spans="1:12" ht="18" customHeight="1" x14ac:dyDescent="0.2">
      <c r="A4059" s="50">
        <f t="shared" ref="A4059:C4059" si="3024">A4058</f>
        <v>3</v>
      </c>
      <c r="B4059" s="50" t="str">
        <f t="shared" si="3024"/>
        <v>Vigilante armado diurno - 12x36h</v>
      </c>
      <c r="C4059" s="50" t="str">
        <f t="shared" si="3024"/>
        <v>JOAÇABA</v>
      </c>
      <c r="D4059" s="569" t="str">
        <f>Raiz!$B$39</f>
        <v xml:space="preserve">Remuneração 2 = Total da Remuneração de verbas de natureza indenizatória nas quais não incidem INSS, FGTS, Férias, 13º, etc.  </v>
      </c>
      <c r="E4059" s="570"/>
      <c r="F4059" s="570"/>
      <c r="G4059" s="570"/>
      <c r="H4059" s="570"/>
      <c r="I4059" s="571"/>
      <c r="J4059" s="97">
        <f>SUM(J4057:J4058)</f>
        <v>0</v>
      </c>
    </row>
    <row r="4060" spans="1:12" ht="18" customHeight="1" thickBot="1" x14ac:dyDescent="0.25">
      <c r="A4060" s="50">
        <f t="shared" ref="A4060:C4060" si="3025">A4059</f>
        <v>3</v>
      </c>
      <c r="B4060" s="50" t="str">
        <f t="shared" si="3025"/>
        <v>Vigilante armado diurno - 12x36h</v>
      </c>
      <c r="C4060" s="50" t="str">
        <f t="shared" si="3025"/>
        <v>JOAÇABA</v>
      </c>
      <c r="D4060" s="619" t="str">
        <f>Raiz!$B$40</f>
        <v>Total do Módulo 1 - Composição da Remuneração</v>
      </c>
      <c r="E4060" s="619"/>
      <c r="F4060" s="619"/>
      <c r="G4060" s="619"/>
      <c r="H4060" s="619"/>
      <c r="I4060" s="619"/>
      <c r="J4060" s="13">
        <f>J4056+J4059</f>
        <v>0</v>
      </c>
    </row>
    <row r="4061" spans="1:12" ht="13.5" customHeight="1" thickBot="1" x14ac:dyDescent="0.25">
      <c r="A4061" s="50">
        <f t="shared" ref="A4061:C4061" si="3026">A4060</f>
        <v>3</v>
      </c>
      <c r="B4061" s="50" t="str">
        <f t="shared" si="3026"/>
        <v>Vigilante armado diurno - 12x36h</v>
      </c>
      <c r="C4061" s="50" t="str">
        <f t="shared" si="3026"/>
        <v>JOAÇABA</v>
      </c>
      <c r="D4061" s="4"/>
      <c r="E4061" s="4"/>
      <c r="F4061" s="4"/>
      <c r="G4061" s="4"/>
      <c r="H4061" s="4"/>
      <c r="I4061" s="4"/>
      <c r="J4061" s="4"/>
    </row>
    <row r="4062" spans="1:12" ht="18" customHeight="1" x14ac:dyDescent="0.2">
      <c r="A4062" s="50">
        <f t="shared" ref="A4062:C4062" si="3027">A4061</f>
        <v>3</v>
      </c>
      <c r="B4062" s="50" t="str">
        <f t="shared" si="3027"/>
        <v>Vigilante armado diurno - 12x36h</v>
      </c>
      <c r="C4062" s="50" t="str">
        <f t="shared" si="3027"/>
        <v>JOAÇABA</v>
      </c>
      <c r="D4062" s="572" t="str">
        <f>Raiz!$B$42</f>
        <v>MÓDULO 2 – ENCARGOS E BENEFÍCIOS ANUAIS, MENSAIS E DIÁRIOS</v>
      </c>
      <c r="E4062" s="573"/>
      <c r="F4062" s="573"/>
      <c r="G4062" s="573"/>
      <c r="H4062" s="574"/>
      <c r="I4062" s="56" t="str">
        <f>Raiz!$G$42</f>
        <v>%</v>
      </c>
      <c r="J4062" s="57" t="str">
        <f>Raiz!$H$42</f>
        <v>Valor R$</v>
      </c>
    </row>
    <row r="4063" spans="1:12" ht="18" customHeight="1" x14ac:dyDescent="0.2">
      <c r="A4063" s="50">
        <f t="shared" ref="A4063:C4063" si="3028">A4062</f>
        <v>3</v>
      </c>
      <c r="B4063" s="50" t="str">
        <f t="shared" si="3028"/>
        <v>Vigilante armado diurno - 12x36h</v>
      </c>
      <c r="C4063" s="50" t="str">
        <f t="shared" si="3028"/>
        <v>JOAÇABA</v>
      </c>
      <c r="D4063" s="580" t="str">
        <f>Raiz!$B$43</f>
        <v xml:space="preserve"> Submódulo 2.1 - 13º (décimo terceiro) Salário e Adicional de Férias</v>
      </c>
      <c r="E4063" s="560"/>
      <c r="F4063" s="560"/>
      <c r="G4063" s="560"/>
      <c r="H4063" s="560"/>
      <c r="I4063" s="560"/>
      <c r="J4063" s="581"/>
    </row>
    <row r="4064" spans="1:12" ht="18" customHeight="1" x14ac:dyDescent="0.2">
      <c r="A4064" s="50">
        <f t="shared" ref="A4064:C4064" si="3029">A4063</f>
        <v>3</v>
      </c>
      <c r="B4064" s="50" t="str">
        <f t="shared" si="3029"/>
        <v>Vigilante armado diurno - 12x36h</v>
      </c>
      <c r="C4064" s="50" t="str">
        <f t="shared" si="3029"/>
        <v>JOAÇABA</v>
      </c>
      <c r="D4064" s="58" t="str">
        <f>Raiz!$B$44</f>
        <v>A</v>
      </c>
      <c r="E4064" s="529" t="str">
        <f>Raiz!$C$44</f>
        <v>13º Salário</v>
      </c>
      <c r="F4064" s="529"/>
      <c r="G4064" s="529"/>
      <c r="H4064" s="529"/>
      <c r="I4064" s="55">
        <f>Raiz!$G$44</f>
        <v>8.3333333333333329E-2</v>
      </c>
      <c r="J4064" s="59">
        <f>ROUND(I4064*J4056,2)</f>
        <v>0</v>
      </c>
    </row>
    <row r="4065" spans="1:12" ht="18" customHeight="1" x14ac:dyDescent="0.2">
      <c r="A4065" s="50">
        <f t="shared" ref="A4065:C4065" si="3030">A4064</f>
        <v>3</v>
      </c>
      <c r="B4065" s="50" t="str">
        <f t="shared" si="3030"/>
        <v>Vigilante armado diurno - 12x36h</v>
      </c>
      <c r="C4065" s="50" t="str">
        <f t="shared" si="3030"/>
        <v>JOAÇABA</v>
      </c>
      <c r="D4065" s="61" t="str">
        <f>Raiz!$B$45</f>
        <v>B</v>
      </c>
      <c r="E4065" s="536" t="str">
        <f>Raiz!$C$45</f>
        <v xml:space="preserve">Adicional de Férias </v>
      </c>
      <c r="F4065" s="537"/>
      <c r="G4065" s="537"/>
      <c r="H4065" s="538"/>
      <c r="I4065" s="71">
        <f>Raiz!$G$45</f>
        <v>2.7777777777777776E-2</v>
      </c>
      <c r="J4065" s="70">
        <f>ROUND(I4065*J4056,2)</f>
        <v>0</v>
      </c>
      <c r="K4065" s="4"/>
      <c r="L4065" s="4"/>
    </row>
    <row r="4066" spans="1:12" ht="18" customHeight="1" thickBot="1" x14ac:dyDescent="0.25">
      <c r="A4066" s="50">
        <f t="shared" ref="A4066:C4066" si="3031">A4065</f>
        <v>3</v>
      </c>
      <c r="B4066" s="50" t="str">
        <f t="shared" si="3031"/>
        <v>Vigilante armado diurno - 12x36h</v>
      </c>
      <c r="C4066" s="50" t="str">
        <f t="shared" si="3031"/>
        <v>JOAÇABA</v>
      </c>
      <c r="D4066" s="648" t="str">
        <f>Raiz!$B$46</f>
        <v>Total do Submódulo 2.1</v>
      </c>
      <c r="E4066" s="649"/>
      <c r="F4066" s="649"/>
      <c r="G4066" s="649"/>
      <c r="H4066" s="649"/>
      <c r="I4066" s="649"/>
      <c r="J4066" s="60">
        <f>SUM(J4064:J4065)</f>
        <v>0</v>
      </c>
      <c r="K4066" s="4"/>
      <c r="L4066" s="4"/>
    </row>
    <row r="4067" spans="1:12" ht="14.25" customHeight="1" thickBot="1" x14ac:dyDescent="0.25">
      <c r="A4067" s="50">
        <f t="shared" ref="A4067:C4067" si="3032">A4066</f>
        <v>3</v>
      </c>
      <c r="B4067" s="50" t="str">
        <f t="shared" si="3032"/>
        <v>Vigilante armado diurno - 12x36h</v>
      </c>
      <c r="C4067" s="50" t="str">
        <f t="shared" si="3032"/>
        <v>JOAÇABA</v>
      </c>
      <c r="D4067" s="4"/>
      <c r="E4067" s="4"/>
      <c r="F4067" s="4"/>
      <c r="G4067" s="4"/>
      <c r="H4067" s="4"/>
      <c r="I4067" s="4"/>
      <c r="J4067" s="4"/>
      <c r="K4067" s="4"/>
      <c r="L4067" s="4"/>
    </row>
    <row r="4068" spans="1:12" ht="18" customHeight="1" x14ac:dyDescent="0.2">
      <c r="A4068" s="50">
        <f t="shared" ref="A4068:C4068" si="3033">A4067</f>
        <v>3</v>
      </c>
      <c r="B4068" s="50" t="str">
        <f t="shared" si="3033"/>
        <v>Vigilante armado diurno - 12x36h</v>
      </c>
      <c r="C4068" s="50" t="str">
        <f t="shared" si="3033"/>
        <v>JOAÇABA</v>
      </c>
      <c r="D4068" s="564" t="str">
        <f>Raiz!$B$48</f>
        <v xml:space="preserve"> Submódulo 2.2 - Encargos Previdenciários (GPS), FGTS e outras contribuições</v>
      </c>
      <c r="E4068" s="564"/>
      <c r="F4068" s="564"/>
      <c r="G4068" s="564"/>
      <c r="H4068" s="564"/>
      <c r="I4068" s="564"/>
      <c r="J4068" s="565"/>
      <c r="K4068" s="4"/>
      <c r="L4068" s="4"/>
    </row>
    <row r="4069" spans="1:12" ht="18" customHeight="1" x14ac:dyDescent="0.2">
      <c r="A4069" s="50">
        <f t="shared" ref="A4069:C4069" si="3034">A4068</f>
        <v>3</v>
      </c>
      <c r="B4069" s="50" t="str">
        <f t="shared" si="3034"/>
        <v>Vigilante armado diurno - 12x36h</v>
      </c>
      <c r="C4069" s="50" t="str">
        <f t="shared" si="3034"/>
        <v>JOAÇABA</v>
      </c>
      <c r="D4069" s="10" t="str">
        <f>Raiz!$B$49</f>
        <v>A</v>
      </c>
      <c r="E4069" s="563" t="str">
        <f>Raiz!$C$49</f>
        <v>INSS</v>
      </c>
      <c r="F4069" s="563"/>
      <c r="G4069" s="563"/>
      <c r="H4069" s="563"/>
      <c r="I4069" s="15">
        <f>Raiz!$G$49</f>
        <v>0.2</v>
      </c>
      <c r="J4069" s="14">
        <f>ROUND((J4056+J4066)*$I4069,2)</f>
        <v>0</v>
      </c>
      <c r="K4069" s="4"/>
      <c r="L4069" s="4"/>
    </row>
    <row r="4070" spans="1:12" ht="18" customHeight="1" x14ac:dyDescent="0.2">
      <c r="A4070" s="50">
        <f t="shared" ref="A4070:C4070" si="3035">A4069</f>
        <v>3</v>
      </c>
      <c r="B4070" s="50" t="str">
        <f t="shared" si="3035"/>
        <v>Vigilante armado diurno - 12x36h</v>
      </c>
      <c r="C4070" s="50" t="str">
        <f t="shared" si="3035"/>
        <v>JOAÇABA</v>
      </c>
      <c r="D4070" s="10" t="str">
        <f>Raiz!$B$50</f>
        <v>B</v>
      </c>
      <c r="E4070" s="563" t="str">
        <f>Raiz!$C$50</f>
        <v>Salário Educação</v>
      </c>
      <c r="F4070" s="563"/>
      <c r="G4070" s="563"/>
      <c r="H4070" s="563"/>
      <c r="I4070" s="15">
        <f>Raiz!$G$50</f>
        <v>2.5000000000000001E-2</v>
      </c>
      <c r="J4070" s="14">
        <f>ROUND((J4056+J4066)*$I4070,2)</f>
        <v>0</v>
      </c>
      <c r="K4070" s="4"/>
      <c r="L4070" s="4"/>
    </row>
    <row r="4071" spans="1:12" ht="18" customHeight="1" x14ac:dyDescent="0.2">
      <c r="A4071" s="50">
        <f t="shared" ref="A4071:C4071" si="3036">A4070</f>
        <v>3</v>
      </c>
      <c r="B4071" s="50" t="str">
        <f t="shared" si="3036"/>
        <v>Vigilante armado diurno - 12x36h</v>
      </c>
      <c r="C4071" s="50" t="str">
        <f t="shared" si="3036"/>
        <v>JOAÇABA</v>
      </c>
      <c r="D4071" s="10" t="str">
        <f>Raiz!$B$51</f>
        <v>C</v>
      </c>
      <c r="E4071" s="62" t="str">
        <f>Raiz!$C$51</f>
        <v>RAT X FAP       RAT=</v>
      </c>
      <c r="F4071" s="66">
        <f>VLOOKUP(J4022,Base!$H$11:$I$13,2,FALSE)</f>
        <v>0.03</v>
      </c>
      <c r="G4071" s="63" t="str">
        <f>Raiz!$E$51</f>
        <v>FAP=</v>
      </c>
      <c r="H4071" s="64">
        <f>VLOOKUP(J4022,Base!$H$11:$J$13,3,FALSE)</f>
        <v>1</v>
      </c>
      <c r="I4071" s="15">
        <f>F4071*H4071</f>
        <v>0.03</v>
      </c>
      <c r="J4071" s="14">
        <f>ROUND((J4056+J4066)*$I4071,2)</f>
        <v>0</v>
      </c>
      <c r="K4071" s="4"/>
      <c r="L4071" s="4"/>
    </row>
    <row r="4072" spans="1:12" ht="18" customHeight="1" x14ac:dyDescent="0.2">
      <c r="A4072" s="50">
        <f t="shared" ref="A4072:C4072" si="3037">A4071</f>
        <v>3</v>
      </c>
      <c r="B4072" s="50" t="str">
        <f t="shared" si="3037"/>
        <v>Vigilante armado diurno - 12x36h</v>
      </c>
      <c r="C4072" s="50" t="str">
        <f t="shared" si="3037"/>
        <v>JOAÇABA</v>
      </c>
      <c r="D4072" s="10" t="str">
        <f>Raiz!$B$52</f>
        <v>D</v>
      </c>
      <c r="E4072" s="563" t="str">
        <f>Raiz!$C$52</f>
        <v>SESI ou SESC</v>
      </c>
      <c r="F4072" s="563"/>
      <c r="G4072" s="563"/>
      <c r="H4072" s="563"/>
      <c r="I4072" s="15">
        <f>Raiz!$G$52</f>
        <v>1.4999999999999999E-2</v>
      </c>
      <c r="J4072" s="14">
        <f>ROUND((J4056+J4066)*$I4072,2)</f>
        <v>0</v>
      </c>
      <c r="K4072" s="4"/>
      <c r="L4072" s="4"/>
    </row>
    <row r="4073" spans="1:12" ht="18" customHeight="1" x14ac:dyDescent="0.2">
      <c r="A4073" s="50">
        <f t="shared" ref="A4073:C4073" si="3038">A4072</f>
        <v>3</v>
      </c>
      <c r="B4073" s="50" t="str">
        <f t="shared" si="3038"/>
        <v>Vigilante armado diurno - 12x36h</v>
      </c>
      <c r="C4073" s="50" t="str">
        <f t="shared" si="3038"/>
        <v>JOAÇABA</v>
      </c>
      <c r="D4073" s="10" t="str">
        <f>Raiz!$B$53</f>
        <v>E</v>
      </c>
      <c r="E4073" s="563" t="str">
        <f>Raiz!$C$53</f>
        <v>SENAI ou SENAC</v>
      </c>
      <c r="F4073" s="563"/>
      <c r="G4073" s="563"/>
      <c r="H4073" s="563"/>
      <c r="I4073" s="15">
        <f>Raiz!$G$53</f>
        <v>0.01</v>
      </c>
      <c r="J4073" s="14">
        <f>ROUND((J4056+J4066)*$I4073,2)</f>
        <v>0</v>
      </c>
      <c r="K4073" s="4"/>
      <c r="L4073" s="4"/>
    </row>
    <row r="4074" spans="1:12" ht="18" customHeight="1" x14ac:dyDescent="0.2">
      <c r="A4074" s="50">
        <f t="shared" ref="A4074:C4074" si="3039">A4073</f>
        <v>3</v>
      </c>
      <c r="B4074" s="50" t="str">
        <f t="shared" si="3039"/>
        <v>Vigilante armado diurno - 12x36h</v>
      </c>
      <c r="C4074" s="50" t="str">
        <f t="shared" si="3039"/>
        <v>JOAÇABA</v>
      </c>
      <c r="D4074" s="10" t="str">
        <f>Raiz!$B$54</f>
        <v>F</v>
      </c>
      <c r="E4074" s="563" t="str">
        <f>Raiz!$C$54</f>
        <v>SEBRAE</v>
      </c>
      <c r="F4074" s="563"/>
      <c r="G4074" s="563"/>
      <c r="H4074" s="563"/>
      <c r="I4074" s="15">
        <f>Raiz!$G$54</f>
        <v>6.0000000000000001E-3</v>
      </c>
      <c r="J4074" s="14">
        <f>ROUND((J4056+J4066)*$I4074,2)</f>
        <v>0</v>
      </c>
      <c r="K4074" s="4"/>
      <c r="L4074" s="4"/>
    </row>
    <row r="4075" spans="1:12" ht="18" customHeight="1" x14ac:dyDescent="0.2">
      <c r="A4075" s="50">
        <f t="shared" ref="A4075:C4075" si="3040">A4074</f>
        <v>3</v>
      </c>
      <c r="B4075" s="50" t="str">
        <f t="shared" si="3040"/>
        <v>Vigilante armado diurno - 12x36h</v>
      </c>
      <c r="C4075" s="50" t="str">
        <f t="shared" si="3040"/>
        <v>JOAÇABA</v>
      </c>
      <c r="D4075" s="10" t="str">
        <f>Raiz!$B$55</f>
        <v>G</v>
      </c>
      <c r="E4075" s="563" t="str">
        <f>Raiz!$C$55</f>
        <v>INCRA</v>
      </c>
      <c r="F4075" s="563"/>
      <c r="G4075" s="563"/>
      <c r="H4075" s="563"/>
      <c r="I4075" s="15">
        <f>Raiz!$G$55</f>
        <v>2E-3</v>
      </c>
      <c r="J4075" s="14">
        <f>ROUND((J4056+J4066)*$I4075,2)</f>
        <v>0</v>
      </c>
      <c r="K4075" s="4"/>
      <c r="L4075" s="4"/>
    </row>
    <row r="4076" spans="1:12" ht="18" customHeight="1" x14ac:dyDescent="0.2">
      <c r="A4076" s="50">
        <f t="shared" ref="A4076:C4076" si="3041">A4075</f>
        <v>3</v>
      </c>
      <c r="B4076" s="50" t="str">
        <f t="shared" si="3041"/>
        <v>Vigilante armado diurno - 12x36h</v>
      </c>
      <c r="C4076" s="50" t="str">
        <f t="shared" si="3041"/>
        <v>JOAÇABA</v>
      </c>
      <c r="D4076" s="10" t="str">
        <f>Raiz!$B$56</f>
        <v>H</v>
      </c>
      <c r="E4076" s="563" t="str">
        <f>Raiz!$C$56</f>
        <v>FGTS</v>
      </c>
      <c r="F4076" s="563"/>
      <c r="G4076" s="563"/>
      <c r="H4076" s="563"/>
      <c r="I4076" s="15">
        <f>Raiz!$G$56</f>
        <v>0.08</v>
      </c>
      <c r="J4076" s="14">
        <f>ROUND((J4056+J4066)*$I4076,2)</f>
        <v>0</v>
      </c>
      <c r="K4076" s="4"/>
      <c r="L4076" s="4"/>
    </row>
    <row r="4077" spans="1:12" ht="18" customHeight="1" thickBot="1" x14ac:dyDescent="0.25">
      <c r="A4077" s="50">
        <f t="shared" ref="A4077:C4077" si="3042">A4076</f>
        <v>3</v>
      </c>
      <c r="B4077" s="50" t="str">
        <f t="shared" si="3042"/>
        <v>Vigilante armado diurno - 12x36h</v>
      </c>
      <c r="C4077" s="50" t="str">
        <f t="shared" si="3042"/>
        <v>JOAÇABA</v>
      </c>
      <c r="D4077" s="653" t="str">
        <f>Raiz!$B$57</f>
        <v>Total do Submódulo 2.2</v>
      </c>
      <c r="E4077" s="653"/>
      <c r="F4077" s="653"/>
      <c r="G4077" s="653"/>
      <c r="H4077" s="653"/>
      <c r="I4077" s="16">
        <f>SUM(I4069:I4076)</f>
        <v>0.36800000000000005</v>
      </c>
      <c r="J4077" s="13">
        <f>SUM(J4069:J4076)</f>
        <v>0</v>
      </c>
      <c r="K4077" s="4"/>
      <c r="L4077" s="4"/>
    </row>
    <row r="4078" spans="1:12" ht="14.1" customHeight="1" thickBot="1" x14ac:dyDescent="0.25">
      <c r="A4078" s="50">
        <f t="shared" ref="A4078:C4078" si="3043">A4077</f>
        <v>3</v>
      </c>
      <c r="B4078" s="50" t="str">
        <f t="shared" si="3043"/>
        <v>Vigilante armado diurno - 12x36h</v>
      </c>
      <c r="C4078" s="50" t="str">
        <f t="shared" si="3043"/>
        <v>JOAÇABA</v>
      </c>
      <c r="D4078" s="4"/>
      <c r="E4078" s="4"/>
      <c r="F4078" s="4"/>
      <c r="G4078" s="4"/>
      <c r="H4078" s="4"/>
      <c r="I4078" s="4"/>
      <c r="J4078" s="4"/>
      <c r="K4078" s="4"/>
      <c r="L4078" s="4"/>
    </row>
    <row r="4079" spans="1:12" ht="18" customHeight="1" x14ac:dyDescent="0.2">
      <c r="A4079" s="50">
        <f t="shared" ref="A4079:C4079" si="3044">A4078</f>
        <v>3</v>
      </c>
      <c r="B4079" s="50" t="str">
        <f t="shared" si="3044"/>
        <v>Vigilante armado diurno - 12x36h</v>
      </c>
      <c r="C4079" s="50" t="str">
        <f t="shared" si="3044"/>
        <v>JOAÇABA</v>
      </c>
      <c r="D4079" s="564" t="str">
        <f>Raiz!$B$59</f>
        <v xml:space="preserve"> Submódulo 2.3 - Benefícios Mensais e Diários</v>
      </c>
      <c r="E4079" s="564"/>
      <c r="F4079" s="564"/>
      <c r="G4079" s="564"/>
      <c r="H4079" s="564"/>
      <c r="I4079" s="564"/>
      <c r="J4079" s="565"/>
      <c r="K4079" s="4"/>
      <c r="L4079" s="4"/>
    </row>
    <row r="4080" spans="1:12" ht="18" customHeight="1" x14ac:dyDescent="0.2">
      <c r="A4080" s="50">
        <f t="shared" ref="A4080:C4080" si="3045">A4079</f>
        <v>3</v>
      </c>
      <c r="B4080" s="50" t="str">
        <f t="shared" si="3045"/>
        <v>Vigilante armado diurno - 12x36h</v>
      </c>
      <c r="C4080" s="50" t="str">
        <f t="shared" si="3045"/>
        <v>JOAÇABA</v>
      </c>
      <c r="D4080" s="10" t="str">
        <f>Raiz!$B$60</f>
        <v>A</v>
      </c>
      <c r="E4080" s="241" t="str">
        <f>Raiz!$C$60</f>
        <v>Transporte</v>
      </c>
      <c r="F4080" s="85" t="str">
        <f>Raiz!$D$60</f>
        <v>Quantidade</v>
      </c>
      <c r="G4080" s="74">
        <f>VLOOKUP(G4027,Base!$B$463:$L$482,J4032+1,FALSE)</f>
        <v>60</v>
      </c>
      <c r="H4080" s="38"/>
      <c r="I4080" s="18"/>
      <c r="J4080" s="11">
        <f>IF(ROUND((G4080*G4045)-(J4050*0.06),2)&lt;0,0,ROUND((G4080*G4045)-(J4050*0.06),2))</f>
        <v>285</v>
      </c>
      <c r="K4080" s="4"/>
      <c r="L4080" s="4"/>
    </row>
    <row r="4081" spans="1:12" ht="18" customHeight="1" x14ac:dyDescent="0.2">
      <c r="A4081" s="50">
        <f t="shared" ref="A4081:C4081" si="3046">A4080</f>
        <v>3</v>
      </c>
      <c r="B4081" s="50" t="str">
        <f t="shared" si="3046"/>
        <v>Vigilante armado diurno - 12x36h</v>
      </c>
      <c r="C4081" s="50" t="str">
        <f t="shared" si="3046"/>
        <v>JOAÇABA</v>
      </c>
      <c r="D4081" s="10" t="str">
        <f>Raiz!$B$61</f>
        <v>B</v>
      </c>
      <c r="E4081" s="241" t="str">
        <f>Raiz!$C$61</f>
        <v>Auxílio Alimentação</v>
      </c>
      <c r="F4081" s="85" t="str">
        <f>Raiz!$D$61</f>
        <v>Quantidade</v>
      </c>
      <c r="G4081" s="74">
        <f>VLOOKUP(G4027,Base!$B$511:$L$530,J4032+1,FALSE)</f>
        <v>30</v>
      </c>
      <c r="H4081" s="38" t="s">
        <v>145</v>
      </c>
      <c r="I4081" s="18">
        <f>VLOOKUP(G4027,Base!$B$535:$L$554,J4032+1,FALSE)</f>
        <v>0.2</v>
      </c>
      <c r="J4081" s="11">
        <f>ROUND(G4046*G4081*(1-I4081),2)</f>
        <v>744</v>
      </c>
      <c r="K4081" s="239"/>
      <c r="L4081" s="239"/>
    </row>
    <row r="4082" spans="1:12" ht="18" customHeight="1" x14ac:dyDescent="0.2">
      <c r="A4082" s="50">
        <f t="shared" ref="A4082:C4082" si="3047">A4081</f>
        <v>3</v>
      </c>
      <c r="B4082" s="50" t="str">
        <f t="shared" si="3047"/>
        <v>Vigilante armado diurno - 12x36h</v>
      </c>
      <c r="C4082" s="50" t="str">
        <f t="shared" si="3047"/>
        <v>JOAÇABA</v>
      </c>
      <c r="D4082" s="10" t="str">
        <f>Raiz!$B$62</f>
        <v>C</v>
      </c>
      <c r="E4082" s="521" t="str">
        <f>Raiz!$C$62</f>
        <v>Convênio Saúde</v>
      </c>
      <c r="F4082" s="521"/>
      <c r="G4082" s="521"/>
      <c r="H4082" s="521"/>
      <c r="I4082" s="521"/>
      <c r="J4082" s="11">
        <f>VLOOKUP(G4027,Base!$B$583:$O$602,J4032+1,FALSE)</f>
        <v>28</v>
      </c>
      <c r="K4082" s="239"/>
      <c r="L4082" s="239"/>
    </row>
    <row r="4083" spans="1:12" ht="18" customHeight="1" x14ac:dyDescent="0.2">
      <c r="A4083" s="50">
        <f t="shared" ref="A4083:C4083" si="3048">A4082</f>
        <v>3</v>
      </c>
      <c r="B4083" s="50" t="str">
        <f t="shared" si="3048"/>
        <v>Vigilante armado diurno - 12x36h</v>
      </c>
      <c r="C4083" s="50" t="str">
        <f t="shared" si="3048"/>
        <v>JOAÇABA</v>
      </c>
      <c r="D4083" s="10" t="str">
        <f>Raiz!$B$63</f>
        <v>D</v>
      </c>
      <c r="E4083" s="521" t="str">
        <f>Raiz!$C$63</f>
        <v>Benefício Social Familiar</v>
      </c>
      <c r="F4083" s="521"/>
      <c r="G4083" s="521"/>
      <c r="H4083" s="521"/>
      <c r="I4083" s="521"/>
      <c r="J4083" s="11">
        <f>VLOOKUP(G4027,Base!$B$607:$O$626,J4032+1,FALSE)</f>
        <v>0</v>
      </c>
      <c r="K4083" s="239"/>
      <c r="L4083" s="239"/>
    </row>
    <row r="4084" spans="1:12" ht="18" customHeight="1" x14ac:dyDescent="0.2">
      <c r="A4084" s="50">
        <f t="shared" ref="A4084:C4084" si="3049">A4083</f>
        <v>3</v>
      </c>
      <c r="B4084" s="50" t="str">
        <f t="shared" si="3049"/>
        <v>Vigilante armado diurno - 12x36h</v>
      </c>
      <c r="C4084" s="50" t="str">
        <f t="shared" si="3049"/>
        <v>JOAÇABA</v>
      </c>
      <c r="D4084" s="10" t="str">
        <f>Raiz!$B$64</f>
        <v>E</v>
      </c>
      <c r="E4084" s="527" t="str">
        <f>Raiz!$C$64</f>
        <v>Adicional de Assiduidade</v>
      </c>
      <c r="F4084" s="527"/>
      <c r="G4084" s="527"/>
      <c r="H4084" s="527"/>
      <c r="I4084" s="18">
        <f>VLOOKUP(G4027,Base!$B$631:$O$650,J4032+1,FALSE)</f>
        <v>7.0000000000000007E-2</v>
      </c>
      <c r="J4084" s="11">
        <f>ROUND(I4084*J4060,2)</f>
        <v>0</v>
      </c>
      <c r="K4084" s="239"/>
      <c r="L4084" s="239"/>
    </row>
    <row r="4085" spans="1:12" ht="18" customHeight="1" x14ac:dyDescent="0.2">
      <c r="A4085" s="50">
        <f t="shared" ref="A4085:C4085" si="3050">A4084</f>
        <v>3</v>
      </c>
      <c r="B4085" s="50" t="str">
        <f t="shared" si="3050"/>
        <v>Vigilante armado diurno - 12x36h</v>
      </c>
      <c r="C4085" s="50" t="str">
        <f t="shared" si="3050"/>
        <v>JOAÇABA</v>
      </c>
      <c r="D4085" s="10" t="str">
        <f>Raiz!$B$65</f>
        <v>F</v>
      </c>
      <c r="E4085" s="521" t="str">
        <f>Raiz!$C$65</f>
        <v>Seguro de Vida</v>
      </c>
      <c r="F4085" s="521"/>
      <c r="G4085" s="521"/>
      <c r="H4085" s="521"/>
      <c r="I4085" s="521"/>
      <c r="J4085" s="11">
        <f>VLOOKUP(G4027,Base!$B$655:$O$674,J4032+1,FALSE)</f>
        <v>0</v>
      </c>
      <c r="K4085" s="239"/>
      <c r="L4085" s="239"/>
    </row>
    <row r="4086" spans="1:12" ht="18" customHeight="1" x14ac:dyDescent="0.2">
      <c r="A4086" s="50">
        <f t="shared" ref="A4086:C4086" si="3051">A4085</f>
        <v>3</v>
      </c>
      <c r="B4086" s="50" t="str">
        <f t="shared" si="3051"/>
        <v>Vigilante armado diurno - 12x36h</v>
      </c>
      <c r="C4086" s="50" t="str">
        <f t="shared" si="3051"/>
        <v>JOAÇABA</v>
      </c>
      <c r="D4086" s="10" t="str">
        <f>Raiz!$B$66</f>
        <v>G</v>
      </c>
      <c r="E4086" s="521" t="str">
        <f>Raiz!$C$66</f>
        <v>Auxílio funeral</v>
      </c>
      <c r="F4086" s="583"/>
      <c r="G4086" s="583"/>
      <c r="H4086" s="583"/>
      <c r="I4086" s="584"/>
      <c r="J4086" s="11">
        <f>VLOOKUP(G4027,Base!$B$679:$L$698,J4032+1,FALSE)</f>
        <v>0</v>
      </c>
      <c r="K4086" s="239"/>
      <c r="L4086" s="239"/>
    </row>
    <row r="4087" spans="1:12" ht="18" customHeight="1" x14ac:dyDescent="0.2">
      <c r="A4087" s="50">
        <f t="shared" ref="A4087:C4088" si="3052">A4086</f>
        <v>3</v>
      </c>
      <c r="B4087" s="50" t="str">
        <f t="shared" si="3052"/>
        <v>Vigilante armado diurno - 12x36h</v>
      </c>
      <c r="C4087" s="50" t="str">
        <f t="shared" si="3052"/>
        <v>JOAÇABA</v>
      </c>
      <c r="D4087" s="10" t="str">
        <f>[1]Raiz!$B$67</f>
        <v>H</v>
      </c>
      <c r="E4087" s="521" t="str">
        <f>[1]Raiz!$C$67</f>
        <v>Outros</v>
      </c>
      <c r="F4087" s="521"/>
      <c r="G4087" s="521"/>
      <c r="H4087" s="521"/>
      <c r="I4087" s="521"/>
      <c r="J4087" s="11">
        <f>VLOOKUP(G3893,Base!$B$703:$O$722,J3898+1,FALSE)</f>
        <v>0</v>
      </c>
      <c r="K4087" s="239"/>
      <c r="L4087" s="239"/>
    </row>
    <row r="4088" spans="1:12" ht="18" customHeight="1" thickBot="1" x14ac:dyDescent="0.25">
      <c r="A4088" s="50">
        <f t="shared" si="3052"/>
        <v>3</v>
      </c>
      <c r="B4088" s="50" t="str">
        <f t="shared" si="3052"/>
        <v>Vigilante armado diurno - 12x36h</v>
      </c>
      <c r="C4088" s="50" t="str">
        <f t="shared" si="3052"/>
        <v>JOAÇABA</v>
      </c>
      <c r="D4088" s="619" t="str">
        <f>Raiz!$B$68</f>
        <v> Total do Submódulo 2.3</v>
      </c>
      <c r="E4088" s="619"/>
      <c r="F4088" s="619"/>
      <c r="G4088" s="619"/>
      <c r="H4088" s="619"/>
      <c r="I4088" s="619"/>
      <c r="J4088" s="13">
        <f>SUM(J4080:J4087)</f>
        <v>1057</v>
      </c>
      <c r="K4088" s="4"/>
      <c r="L4088" s="4"/>
    </row>
    <row r="4089" spans="1:12" ht="14.1" customHeight="1" thickBot="1" x14ac:dyDescent="0.25">
      <c r="A4089" s="50">
        <f t="shared" ref="A4089:C4089" si="3053">A4088</f>
        <v>3</v>
      </c>
      <c r="B4089" s="50" t="str">
        <f t="shared" si="3053"/>
        <v>Vigilante armado diurno - 12x36h</v>
      </c>
      <c r="C4089" s="50" t="str">
        <f t="shared" si="3053"/>
        <v>JOAÇABA</v>
      </c>
      <c r="D4089" s="4"/>
      <c r="E4089" s="4"/>
      <c r="F4089" s="4"/>
      <c r="G4089" s="4"/>
      <c r="H4089" s="4"/>
      <c r="I4089" s="4"/>
      <c r="J4089" s="4"/>
      <c r="K4089" s="4"/>
      <c r="L4089" s="4"/>
    </row>
    <row r="4090" spans="1:12" ht="18" customHeight="1" x14ac:dyDescent="0.2">
      <c r="A4090" s="50">
        <f t="shared" ref="A4090:C4090" si="3054">A4089</f>
        <v>3</v>
      </c>
      <c r="B4090" s="50" t="str">
        <f t="shared" si="3054"/>
        <v>Vigilante armado diurno - 12x36h</v>
      </c>
      <c r="C4090" s="50" t="str">
        <f t="shared" si="3054"/>
        <v>JOAÇABA</v>
      </c>
      <c r="D4090" s="669" t="str">
        <f>Raiz!$B$70</f>
        <v>Quadro-Resumo do Módulo 2 - Encargos e Benefícios Anuais, Mensais e Diários</v>
      </c>
      <c r="E4090" s="670"/>
      <c r="F4090" s="670"/>
      <c r="G4090" s="670"/>
      <c r="H4090" s="670"/>
      <c r="I4090" s="671"/>
      <c r="J4090" s="19" t="str">
        <f>Raiz!$H$70</f>
        <v>Valor R$</v>
      </c>
      <c r="K4090" s="4"/>
      <c r="L4090" s="4"/>
    </row>
    <row r="4091" spans="1:12" ht="18" customHeight="1" x14ac:dyDescent="0.2">
      <c r="A4091" s="50">
        <f t="shared" ref="A4091:C4091" si="3055">A4090</f>
        <v>3</v>
      </c>
      <c r="B4091" s="50" t="str">
        <f t="shared" si="3055"/>
        <v>Vigilante armado diurno - 12x36h</v>
      </c>
      <c r="C4091" s="50" t="str">
        <f t="shared" si="3055"/>
        <v>JOAÇABA</v>
      </c>
      <c r="D4091" s="10" t="str">
        <f>Raiz!$B$71</f>
        <v>2.1</v>
      </c>
      <c r="E4091" s="521" t="str">
        <f>Raiz!$C$71</f>
        <v>13º Salário e Adicional de Férias</v>
      </c>
      <c r="F4091" s="668"/>
      <c r="G4091" s="668"/>
      <c r="H4091" s="668"/>
      <c r="I4091" s="584"/>
      <c r="J4091" s="17">
        <f>J4066</f>
        <v>0</v>
      </c>
      <c r="K4091" s="4"/>
      <c r="L4091" s="4"/>
    </row>
    <row r="4092" spans="1:12" ht="18" customHeight="1" x14ac:dyDescent="0.2">
      <c r="A4092" s="50">
        <f t="shared" ref="A4092:C4092" si="3056">A4091</f>
        <v>3</v>
      </c>
      <c r="B4092" s="50" t="str">
        <f t="shared" si="3056"/>
        <v>Vigilante armado diurno - 12x36h</v>
      </c>
      <c r="C4092" s="50" t="str">
        <f t="shared" si="3056"/>
        <v>JOAÇABA</v>
      </c>
      <c r="D4092" s="10" t="str">
        <f>Raiz!$B$72</f>
        <v>2.2</v>
      </c>
      <c r="E4092" s="521" t="str">
        <f>Raiz!$C$72</f>
        <v>Encargos Previdenciários (GPS), FGTS e outras contribuições</v>
      </c>
      <c r="F4092" s="668"/>
      <c r="G4092" s="668"/>
      <c r="H4092" s="668"/>
      <c r="I4092" s="584"/>
      <c r="J4092" s="17">
        <f>J4077</f>
        <v>0</v>
      </c>
      <c r="K4092" s="4"/>
      <c r="L4092" s="4"/>
    </row>
    <row r="4093" spans="1:12" ht="18" customHeight="1" x14ac:dyDescent="0.2">
      <c r="A4093" s="50">
        <f t="shared" ref="A4093:C4093" si="3057">A4092</f>
        <v>3</v>
      </c>
      <c r="B4093" s="50" t="str">
        <f t="shared" si="3057"/>
        <v>Vigilante armado diurno - 12x36h</v>
      </c>
      <c r="C4093" s="50" t="str">
        <f t="shared" si="3057"/>
        <v>JOAÇABA</v>
      </c>
      <c r="D4093" s="10" t="str">
        <f>Raiz!$B$73</f>
        <v>2.3</v>
      </c>
      <c r="E4093" s="521" t="str">
        <f>Raiz!$C$73</f>
        <v>Benefícios Mensais e Diários</v>
      </c>
      <c r="F4093" s="668"/>
      <c r="G4093" s="668"/>
      <c r="H4093" s="668"/>
      <c r="I4093" s="584"/>
      <c r="J4093" s="17">
        <f>J4088</f>
        <v>1057</v>
      </c>
      <c r="K4093" s="4"/>
      <c r="L4093" s="4"/>
    </row>
    <row r="4094" spans="1:12" ht="18" customHeight="1" thickBot="1" x14ac:dyDescent="0.25">
      <c r="A4094" s="50">
        <f t="shared" ref="A4094:C4094" si="3058">A4093</f>
        <v>3</v>
      </c>
      <c r="B4094" s="50" t="str">
        <f t="shared" si="3058"/>
        <v>Vigilante armado diurno - 12x36h</v>
      </c>
      <c r="C4094" s="50" t="str">
        <f t="shared" si="3058"/>
        <v>JOAÇABA</v>
      </c>
      <c r="D4094" s="619" t="str">
        <f>Raiz!$B$74</f>
        <v> Total do Módulo 2 - Encargos e Benefícios Anuais, mensais e Diários</v>
      </c>
      <c r="E4094" s="655"/>
      <c r="F4094" s="655"/>
      <c r="G4094" s="655"/>
      <c r="H4094" s="655"/>
      <c r="I4094" s="656"/>
      <c r="J4094" s="13">
        <f>SUM(J4091:J4093)</f>
        <v>1057</v>
      </c>
      <c r="K4094" s="4"/>
      <c r="L4094" s="4"/>
    </row>
    <row r="4095" spans="1:12" ht="14.1" customHeight="1" thickBot="1" x14ac:dyDescent="0.25">
      <c r="A4095" s="50">
        <f t="shared" ref="A4095:C4095" si="3059">A4094</f>
        <v>3</v>
      </c>
      <c r="B4095" s="50" t="str">
        <f t="shared" si="3059"/>
        <v>Vigilante armado diurno - 12x36h</v>
      </c>
      <c r="C4095" s="50" t="str">
        <f t="shared" si="3059"/>
        <v>JOAÇABA</v>
      </c>
      <c r="D4095" s="4"/>
      <c r="E4095" s="4"/>
      <c r="F4095" s="4"/>
      <c r="G4095" s="4"/>
      <c r="H4095" s="4"/>
      <c r="I4095" s="4"/>
      <c r="J4095" s="4"/>
      <c r="K4095" s="4"/>
      <c r="L4095" s="4"/>
    </row>
    <row r="4096" spans="1:12" ht="18" customHeight="1" x14ac:dyDescent="0.2">
      <c r="A4096" s="50">
        <f t="shared" ref="A4096:C4096" si="3060">A4095</f>
        <v>3</v>
      </c>
      <c r="B4096" s="50" t="str">
        <f t="shared" si="3060"/>
        <v>Vigilante armado diurno - 12x36h</v>
      </c>
      <c r="C4096" s="50" t="str">
        <f t="shared" si="3060"/>
        <v>JOAÇABA</v>
      </c>
      <c r="D4096" s="549" t="str">
        <f>Raiz!$B$76</f>
        <v>MÓDULO 3 – PROVISÃO PARA RESCISÃO</v>
      </c>
      <c r="E4096" s="550"/>
      <c r="F4096" s="550"/>
      <c r="G4096" s="550"/>
      <c r="H4096" s="551"/>
      <c r="I4096" s="1" t="str">
        <f>Raiz!$G$76</f>
        <v>%</v>
      </c>
      <c r="J4096" s="2" t="str">
        <f>Raiz!$H$76</f>
        <v>Valor R$</v>
      </c>
      <c r="K4096" s="4"/>
      <c r="L4096" s="4"/>
    </row>
    <row r="4097" spans="1:14" ht="28.5" customHeight="1" x14ac:dyDescent="0.2">
      <c r="A4097" s="50">
        <f t="shared" ref="A4097:C4097" si="3061">A4096</f>
        <v>3</v>
      </c>
      <c r="B4097" s="50" t="str">
        <f t="shared" si="3061"/>
        <v>Vigilante armado diurno - 12x36h</v>
      </c>
      <c r="C4097" s="50" t="str">
        <f t="shared" si="3061"/>
        <v>JOAÇABA</v>
      </c>
      <c r="D4097" s="28" t="str">
        <f>Raiz!$B$77</f>
        <v>A</v>
      </c>
      <c r="E4097" s="278" t="str">
        <f>Raiz!$C$77</f>
        <v>Aviso Prévio Indenizado</v>
      </c>
      <c r="F4097" s="536" t="str">
        <f>Raiz!$D$77</f>
        <v>Cálculo do valor = [Rem/12 + 13º/12 + Férias/12 + 1/3Férias/12] x 1 x 5% de rotatividade anual</v>
      </c>
      <c r="G4097" s="537"/>
      <c r="H4097" s="618"/>
      <c r="I4097" s="12">
        <f>Raiz!$G$77</f>
        <v>4.9768518518518521E-3</v>
      </c>
      <c r="J4097" s="11">
        <f>ROUND(I4097*(J4056+J4066),2)</f>
        <v>0</v>
      </c>
      <c r="K4097" s="4"/>
      <c r="L4097" s="4"/>
    </row>
    <row r="4098" spans="1:14" ht="18" customHeight="1" x14ac:dyDescent="0.2">
      <c r="A4098" s="50">
        <f t="shared" ref="A4098:C4098" si="3062">A4097</f>
        <v>3</v>
      </c>
      <c r="B4098" s="50" t="str">
        <f t="shared" si="3062"/>
        <v>Vigilante armado diurno - 12x36h</v>
      </c>
      <c r="C4098" s="50" t="str">
        <f t="shared" si="3062"/>
        <v>JOAÇABA</v>
      </c>
      <c r="D4098" s="10" t="str">
        <f>Raiz!$B$78</f>
        <v>B</v>
      </c>
      <c r="E4098" s="638" t="str">
        <f>Raiz!$C$78</f>
        <v>Incidência do FGTS sobre o Aviso Prévio Indenizado</v>
      </c>
      <c r="F4098" s="639"/>
      <c r="G4098" s="639"/>
      <c r="H4098" s="640"/>
      <c r="I4098" s="12">
        <f>0.08*I4097</f>
        <v>3.9814814814814818E-4</v>
      </c>
      <c r="J4098" s="11">
        <f>ROUND((J4056+J4066)*I4098,2)</f>
        <v>0</v>
      </c>
      <c r="K4098" s="4"/>
      <c r="L4098" s="4"/>
    </row>
    <row r="4099" spans="1:14" ht="18" customHeight="1" x14ac:dyDescent="0.2">
      <c r="A4099" s="50">
        <f t="shared" ref="A4099:C4099" si="3063">A4098</f>
        <v>3</v>
      </c>
      <c r="B4099" s="50" t="str">
        <f t="shared" si="3063"/>
        <v>Vigilante armado diurno - 12x36h</v>
      </c>
      <c r="C4099" s="50" t="str">
        <f t="shared" si="3063"/>
        <v>JOAÇABA</v>
      </c>
      <c r="D4099" s="10" t="str">
        <f>Raiz!$B$79</f>
        <v>C</v>
      </c>
      <c r="E4099" s="615" t="str">
        <f>Raiz!$C$79</f>
        <v>Multa do FGTS sobre o Aviso Prévio Indenizado</v>
      </c>
      <c r="F4099" s="616"/>
      <c r="G4099" s="616"/>
      <c r="H4099" s="617"/>
      <c r="I4099" s="12">
        <f>Raiz!$G$79</f>
        <v>1.9039999999999999E-3</v>
      </c>
      <c r="J4099" s="11">
        <f>ROUND(I4099*(J4056+J4066),2)</f>
        <v>0</v>
      </c>
      <c r="K4099" s="4"/>
      <c r="L4099" s="4"/>
    </row>
    <row r="4100" spans="1:14" ht="24.75" customHeight="1" x14ac:dyDescent="0.2">
      <c r="A4100" s="50">
        <f t="shared" ref="A4100:C4100" si="3064">A4099</f>
        <v>3</v>
      </c>
      <c r="B4100" s="50" t="str">
        <f t="shared" si="3064"/>
        <v>Vigilante armado diurno - 12x36h</v>
      </c>
      <c r="C4100" s="50" t="str">
        <f t="shared" si="3064"/>
        <v>JOAÇABA</v>
      </c>
      <c r="D4100" s="28" t="str">
        <f>Raiz!$B$80</f>
        <v>D</v>
      </c>
      <c r="E4100" s="278" t="str">
        <f>Raiz!$C$80</f>
        <v>Aviso Prévio Trabalhado</v>
      </c>
      <c r="F4100" s="536" t="str">
        <f>Raiz!$D$80</f>
        <v>Cálculo do valor= [(Rem/30)x7]/ Qtd meses de execução do serviço x 100% dos empregados</v>
      </c>
      <c r="G4100" s="537"/>
      <c r="H4100" s="618"/>
      <c r="I4100" s="12">
        <f>1/30*7/G4029*1</f>
        <v>9.7222222222222224E-3</v>
      </c>
      <c r="J4100" s="11">
        <f>ROUND((J4056+J4066)/30*7/20,2)</f>
        <v>0</v>
      </c>
      <c r="K4100" s="4"/>
      <c r="L4100" s="4"/>
    </row>
    <row r="4101" spans="1:14" ht="18" customHeight="1" x14ac:dyDescent="0.2">
      <c r="A4101" s="50">
        <f t="shared" ref="A4101:C4101" si="3065">A4100</f>
        <v>3</v>
      </c>
      <c r="B4101" s="50" t="str">
        <f t="shared" si="3065"/>
        <v>Vigilante armado diurno - 12x36h</v>
      </c>
      <c r="C4101" s="50" t="str">
        <f t="shared" si="3065"/>
        <v>JOAÇABA</v>
      </c>
      <c r="D4101" s="10" t="str">
        <f>Raiz!$B$81</f>
        <v>E</v>
      </c>
      <c r="E4101" s="535" t="str">
        <f>Raiz!$C$81</f>
        <v>Incidência dos encargos do submódulo 2.2 sobre o Aviso Prévio Trabalhado</v>
      </c>
      <c r="F4101" s="539"/>
      <c r="G4101" s="539"/>
      <c r="H4101" s="540"/>
      <c r="I4101" s="12">
        <f>I4077*I4100</f>
        <v>3.5777777777777782E-3</v>
      </c>
      <c r="J4101" s="11">
        <f>ROUND(I4101*(J4056+J4066),2)</f>
        <v>0</v>
      </c>
      <c r="K4101" s="4"/>
      <c r="L4101" s="4"/>
    </row>
    <row r="4102" spans="1:14" ht="18" customHeight="1" x14ac:dyDescent="0.2">
      <c r="A4102" s="50">
        <f t="shared" ref="A4102:C4102" si="3066">A4101</f>
        <v>3</v>
      </c>
      <c r="B4102" s="50" t="str">
        <f t="shared" si="3066"/>
        <v>Vigilante armado diurno - 12x36h</v>
      </c>
      <c r="C4102" s="50" t="str">
        <f t="shared" si="3066"/>
        <v>JOAÇABA</v>
      </c>
      <c r="D4102" s="10" t="str">
        <f>Raiz!$B$82</f>
        <v>F</v>
      </c>
      <c r="E4102" s="524" t="str">
        <f>Raiz!$C$82</f>
        <v>Multa do FGTS e sobre o Aviso Prévio Trabalhado</v>
      </c>
      <c r="F4102" s="554"/>
      <c r="G4102" s="554"/>
      <c r="H4102" s="554"/>
      <c r="I4102" s="555"/>
      <c r="J4102" s="11">
        <f>ROUND((J4056+J4066)*0.08*0.4,2)</f>
        <v>0</v>
      </c>
      <c r="K4102" s="4"/>
      <c r="L4102" s="4"/>
    </row>
    <row r="4103" spans="1:14" ht="18" customHeight="1" thickBot="1" x14ac:dyDescent="0.25">
      <c r="A4103" s="50">
        <f t="shared" ref="A4103:C4103" si="3067">A4102</f>
        <v>3</v>
      </c>
      <c r="B4103" s="50" t="str">
        <f t="shared" si="3067"/>
        <v>Vigilante armado diurno - 12x36h</v>
      </c>
      <c r="C4103" s="50" t="str">
        <f t="shared" si="3067"/>
        <v>JOAÇABA</v>
      </c>
      <c r="D4103" s="619" t="str">
        <f>Raiz!$B$83</f>
        <v>Total do Módulo 3 - Provisão para Rescisão</v>
      </c>
      <c r="E4103" s="619"/>
      <c r="F4103" s="619"/>
      <c r="G4103" s="619"/>
      <c r="H4103" s="619"/>
      <c r="I4103" s="619"/>
      <c r="J4103" s="13">
        <f>SUM(J4097:J4102)</f>
        <v>0</v>
      </c>
      <c r="K4103" s="4"/>
      <c r="L4103" s="4"/>
    </row>
    <row r="4104" spans="1:14" ht="14.1" customHeight="1" thickBot="1" x14ac:dyDescent="0.25">
      <c r="A4104" s="50">
        <f t="shared" ref="A4104:C4104" si="3068">A4103</f>
        <v>3</v>
      </c>
      <c r="B4104" s="50" t="str">
        <f t="shared" si="3068"/>
        <v>Vigilante armado diurno - 12x36h</v>
      </c>
      <c r="C4104" s="50" t="str">
        <f t="shared" si="3068"/>
        <v>JOAÇABA</v>
      </c>
      <c r="D4104" s="4"/>
      <c r="E4104" s="4"/>
      <c r="F4104" s="4"/>
      <c r="G4104" s="4"/>
      <c r="H4104" s="4"/>
      <c r="I4104" s="4"/>
      <c r="J4104" s="4"/>
      <c r="K4104" s="4"/>
      <c r="L4104" s="4"/>
    </row>
    <row r="4105" spans="1:14" ht="18" customHeight="1" x14ac:dyDescent="0.2">
      <c r="A4105" s="50">
        <f t="shared" ref="A4105:C4105" si="3069">A4104</f>
        <v>3</v>
      </c>
      <c r="B4105" s="50" t="str">
        <f t="shared" si="3069"/>
        <v>Vigilante armado diurno - 12x36h</v>
      </c>
      <c r="C4105" s="50" t="str">
        <f t="shared" si="3069"/>
        <v>JOAÇABA</v>
      </c>
      <c r="D4105" s="549" t="str">
        <f>Raiz!$B$85</f>
        <v>MÓDULO 4 – CUSTO DE REPOSIÇÃO DO PROFISSIONAL AUSENTE</v>
      </c>
      <c r="E4105" s="550"/>
      <c r="F4105" s="550"/>
      <c r="G4105" s="550"/>
      <c r="H4105" s="551"/>
      <c r="I4105" s="43" t="str">
        <f>Raiz!$G$85</f>
        <v>%</v>
      </c>
      <c r="J4105" s="40" t="str">
        <f>Raiz!$H$85</f>
        <v>Valor R$</v>
      </c>
      <c r="K4105" s="4"/>
      <c r="L4105" s="4"/>
    </row>
    <row r="4106" spans="1:14" ht="39.950000000000003" customHeight="1" x14ac:dyDescent="0.2">
      <c r="A4106" s="50">
        <f t="shared" ref="A4106:C4106" si="3070">A4105</f>
        <v>3</v>
      </c>
      <c r="B4106" s="50" t="str">
        <f t="shared" si="3070"/>
        <v>Vigilante armado diurno - 12x36h</v>
      </c>
      <c r="C4106" s="50" t="str">
        <f t="shared" si="3070"/>
        <v>JOAÇABA</v>
      </c>
      <c r="D410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4106" s="537"/>
      <c r="F4106" s="537"/>
      <c r="G4106" s="537"/>
      <c r="H4106" s="537"/>
      <c r="I4106" s="537"/>
      <c r="J4106" s="621"/>
      <c r="K4106" s="4"/>
      <c r="L4106" s="4"/>
    </row>
    <row r="4107" spans="1:14" ht="24.75" customHeight="1" x14ac:dyDescent="0.2">
      <c r="A4107" s="50">
        <f t="shared" ref="A4107:C4107" si="3071">A4106</f>
        <v>3</v>
      </c>
      <c r="B4107" s="50" t="str">
        <f t="shared" si="3071"/>
        <v>Vigilante armado diurno - 12x36h</v>
      </c>
      <c r="C4107" s="50" t="str">
        <f t="shared" si="3071"/>
        <v>JOAÇABA</v>
      </c>
      <c r="D4107" s="622" t="str">
        <f>Raiz!$B$87</f>
        <v>MÓDULO 1</v>
      </c>
      <c r="E4107" s="553"/>
      <c r="F4107" s="44" t="str">
        <f>Raiz!$D$87</f>
        <v>MÓDULO 2
(sem VA e VT ou sem VT)</v>
      </c>
      <c r="G4107" s="44" t="str">
        <f>Raiz!$E$87</f>
        <v>MÓDULO 3</v>
      </c>
      <c r="H4107" s="552" t="str">
        <f>Raiz!$F$87</f>
        <v>BCCPA</v>
      </c>
      <c r="I4107" s="553"/>
      <c r="J4107" s="243" t="str">
        <f>Raiz!$H$87</f>
        <v>VA nas Férias</v>
      </c>
      <c r="K4107" s="4"/>
      <c r="L4107" s="4"/>
    </row>
    <row r="4108" spans="1:14" ht="18" customHeight="1" x14ac:dyDescent="0.2">
      <c r="A4108" s="50">
        <f t="shared" ref="A4108:C4108" si="3072">A4107</f>
        <v>3</v>
      </c>
      <c r="B4108" s="50" t="str">
        <f t="shared" si="3072"/>
        <v>Vigilante armado diurno - 12x36h</v>
      </c>
      <c r="C4108" s="50" t="str">
        <f t="shared" si="3072"/>
        <v>JOAÇABA</v>
      </c>
      <c r="D4108" s="559">
        <f>J4060</f>
        <v>0</v>
      </c>
      <c r="E4108" s="604"/>
      <c r="F4108" s="26">
        <f>IF(J4108="S",(J4094-J4080),IF(J4108="N",(J4094-(J4080+J4081))))</f>
        <v>28</v>
      </c>
      <c r="G4108" s="26">
        <f>J4103</f>
        <v>0</v>
      </c>
      <c r="H4108" s="603">
        <f>SUM(D4108:G4108)</f>
        <v>28</v>
      </c>
      <c r="I4108" s="604"/>
      <c r="J4108" s="244" t="str">
        <f>VLOOKUP($G4027,Base!$B$559:$L$578,$J4032+1,FALSE)</f>
        <v>N</v>
      </c>
      <c r="K4108" s="4"/>
      <c r="L4108" s="51"/>
      <c r="N4108" s="90"/>
    </row>
    <row r="4109" spans="1:14" ht="18" customHeight="1" x14ac:dyDescent="0.2">
      <c r="A4109" s="50">
        <f t="shared" ref="A4109:C4109" si="3073">A4108</f>
        <v>3</v>
      </c>
      <c r="B4109" s="50" t="str">
        <f t="shared" si="3073"/>
        <v>Vigilante armado diurno - 12x36h</v>
      </c>
      <c r="C4109" s="50" t="str">
        <f t="shared" si="3073"/>
        <v>JOAÇABA</v>
      </c>
      <c r="D4109" s="626" t="str">
        <f>Raiz!$B$89</f>
        <v>Submódulo 4.1 Substituto nas Ausências Legais</v>
      </c>
      <c r="E4109" s="627"/>
      <c r="F4109" s="627"/>
      <c r="G4109" s="627"/>
      <c r="H4109" s="627"/>
      <c r="I4109" s="627"/>
      <c r="J4109" s="628"/>
      <c r="K4109" s="4"/>
      <c r="L4109" s="4"/>
    </row>
    <row r="4110" spans="1:14" ht="18" customHeight="1" x14ac:dyDescent="0.2">
      <c r="A4110" s="50">
        <f t="shared" ref="A4110:C4110" si="3074">A4109</f>
        <v>3</v>
      </c>
      <c r="B4110" s="50" t="str">
        <f t="shared" si="3074"/>
        <v>Vigilante armado diurno - 12x36h</v>
      </c>
      <c r="C4110" s="50" t="str">
        <f t="shared" si="3074"/>
        <v>JOAÇABA</v>
      </c>
      <c r="D4110" s="28" t="str">
        <f>Raiz!$B$90</f>
        <v>A</v>
      </c>
      <c r="E4110" s="542" t="str">
        <f>Raiz!$C$90</f>
        <v>Substituto na cobertura de Férias</v>
      </c>
      <c r="F4110" s="542"/>
      <c r="G4110" s="542" t="str">
        <f>Raiz!$E$90</f>
        <v>Cálculo do valor=BCCPA/12</v>
      </c>
      <c r="H4110" s="542"/>
      <c r="I4110" s="29">
        <f>Raiz!$G$90</f>
        <v>8.3333333333333329E-2</v>
      </c>
      <c r="J4110" s="11">
        <f>ROUND(H4108/12,2)</f>
        <v>2.33</v>
      </c>
      <c r="K4110" s="4"/>
      <c r="L4110" s="4"/>
    </row>
    <row r="4111" spans="1:14" ht="18" customHeight="1" x14ac:dyDescent="0.2">
      <c r="A4111" s="50">
        <f t="shared" ref="A4111:C4111" si="3075">A4110</f>
        <v>3</v>
      </c>
      <c r="B4111" s="50" t="str">
        <f t="shared" si="3075"/>
        <v>Vigilante armado diurno - 12x36h</v>
      </c>
      <c r="C4111" s="50" t="str">
        <f t="shared" si="3075"/>
        <v>JOAÇABA</v>
      </c>
      <c r="D4111" s="10" t="str">
        <f>Raiz!$B$91</f>
        <v>B</v>
      </c>
      <c r="E4111" s="535" t="str">
        <f>Raiz!$C$91</f>
        <v>Substituto na cobertura de Ausências Legais</v>
      </c>
      <c r="F4111" s="540"/>
      <c r="G4111" s="535" t="str">
        <f>Raiz!$E$91</f>
        <v>Cálculo do valor=[(BCCPA/30)x1dia]/12</v>
      </c>
      <c r="H4111" s="540"/>
      <c r="I4111" s="12">
        <f>Raiz!$G$91</f>
        <v>2.7777777777777779E-3</v>
      </c>
      <c r="J4111" s="11">
        <f>ROUND(I4111*H4108,2)</f>
        <v>0.08</v>
      </c>
      <c r="K4111" s="4"/>
      <c r="L4111" s="4"/>
    </row>
    <row r="4112" spans="1:14" ht="18" customHeight="1" x14ac:dyDescent="0.2">
      <c r="A4112" s="50">
        <f t="shared" ref="A4112:C4112" si="3076">A4111</f>
        <v>3</v>
      </c>
      <c r="B4112" s="50" t="str">
        <f t="shared" si="3076"/>
        <v>Vigilante armado diurno - 12x36h</v>
      </c>
      <c r="C4112" s="50" t="str">
        <f t="shared" si="3076"/>
        <v>JOAÇABA</v>
      </c>
      <c r="D4112" s="10" t="str">
        <f>Raiz!$B$92</f>
        <v>C</v>
      </c>
      <c r="E4112" s="524" t="str">
        <f>Raiz!$C$92</f>
        <v>Substituto na cobertura de Licença-Paternidade</v>
      </c>
      <c r="F4112" s="525"/>
      <c r="G4112" s="524" t="str">
        <f>Raiz!$E$92</f>
        <v>Cálculo do valor={[(BCCPA/30)x5dias]/12}x1,5%</v>
      </c>
      <c r="H4112" s="525"/>
      <c r="I4112" s="12">
        <f>Raiz!$G$92</f>
        <v>2.0833333333333332E-4</v>
      </c>
      <c r="J4112" s="11">
        <f>ROUND(I4112*H4108,2)</f>
        <v>0.01</v>
      </c>
      <c r="K4112" s="4"/>
      <c r="L4112" s="4"/>
    </row>
    <row r="4113" spans="1:12" ht="18" customHeight="1" x14ac:dyDescent="0.2">
      <c r="A4113" s="50">
        <f t="shared" ref="A4113:C4113" si="3077">A4112</f>
        <v>3</v>
      </c>
      <c r="B4113" s="50" t="str">
        <f t="shared" si="3077"/>
        <v>Vigilante armado diurno - 12x36h</v>
      </c>
      <c r="C4113" s="50" t="str">
        <f t="shared" si="3077"/>
        <v>JOAÇABA</v>
      </c>
      <c r="D4113" s="10" t="str">
        <f>Raiz!$B$93</f>
        <v>D</v>
      </c>
      <c r="E4113" s="524" t="str">
        <f>Raiz!$C$93</f>
        <v>Substituto na cobertura de Ausência por acidente de trab.</v>
      </c>
      <c r="F4113" s="525"/>
      <c r="G4113" s="524" t="str">
        <f>Raiz!$E$93</f>
        <v>Cálculo do valor={[(BCCPA/30)x15dias]/12}x0,78%</v>
      </c>
      <c r="H4113" s="525"/>
      <c r="I4113" s="12">
        <f>Raiz!$G$93</f>
        <v>3.2499999999999999E-4</v>
      </c>
      <c r="J4113" s="11">
        <f>ROUND(I4113*H4108,2)</f>
        <v>0.01</v>
      </c>
      <c r="K4113" s="4"/>
      <c r="L4113" s="4"/>
    </row>
    <row r="4114" spans="1:12" ht="18" customHeight="1" x14ac:dyDescent="0.2">
      <c r="A4114" s="50">
        <f t="shared" ref="A4114:C4115" si="3078">A4113</f>
        <v>3</v>
      </c>
      <c r="B4114" s="50" t="str">
        <f t="shared" si="3078"/>
        <v>Vigilante armado diurno - 12x36h</v>
      </c>
      <c r="C4114" s="50" t="str">
        <f t="shared" si="3078"/>
        <v>JOAÇABA</v>
      </c>
      <c r="D4114" s="10" t="str">
        <f>Raiz!$B$94</f>
        <v>E</v>
      </c>
      <c r="E4114" s="524" t="str">
        <f>Raiz!$C$94</f>
        <v>Substituto na cobertura de Afastamento Maternidade</v>
      </c>
      <c r="F4114" s="525"/>
      <c r="G4114" s="524" t="str">
        <f>Raiz!$E$94</f>
        <v>Cálculo do valor = {[(FÉRIAS + 1/3 FÉRIAS)/12]x(4/12)}x2%</v>
      </c>
      <c r="H4114" s="526"/>
      <c r="I4114" s="555"/>
      <c r="J4114" s="11">
        <f>ROUND((((J4060+J4060/3)/12)*4/12)*2%,2)</f>
        <v>0</v>
      </c>
      <c r="K4114" s="4"/>
      <c r="L4114" s="4"/>
    </row>
    <row r="4115" spans="1:12" ht="18" customHeight="1" x14ac:dyDescent="0.2">
      <c r="A4115" s="50">
        <f t="shared" si="3078"/>
        <v>3</v>
      </c>
      <c r="B4115" s="50" t="str">
        <f t="shared" si="3078"/>
        <v>Vigilante armado diurno - 12x36h</v>
      </c>
      <c r="C4115" s="50" t="str">
        <f t="shared" si="3078"/>
        <v>JOAÇABA</v>
      </c>
      <c r="D4115" s="10" t="str">
        <f>Raiz!$B$95</f>
        <v>F</v>
      </c>
      <c r="E4115" s="524" t="str">
        <f>Raiz!$C$95</f>
        <v xml:space="preserve">Substituto na cobertura de outras ausências (especificar) </v>
      </c>
      <c r="F4115" s="554"/>
      <c r="G4115" s="554"/>
      <c r="H4115" s="554"/>
      <c r="I4115" s="555"/>
      <c r="J4115" s="20"/>
      <c r="K4115" s="4"/>
      <c r="L4115" s="4"/>
    </row>
    <row r="4116" spans="1:12" ht="18" customHeight="1" thickBot="1" x14ac:dyDescent="0.25">
      <c r="A4116" s="50">
        <f t="shared" ref="A4116:C4116" si="3079">A4115</f>
        <v>3</v>
      </c>
      <c r="B4116" s="50" t="str">
        <f t="shared" si="3079"/>
        <v>Vigilante armado diurno - 12x36h</v>
      </c>
      <c r="C4116" s="50" t="str">
        <f t="shared" si="3079"/>
        <v>JOAÇABA</v>
      </c>
      <c r="D4116" s="619" t="str">
        <f>Raiz!$B$96</f>
        <v> Total do Módulo 4 - Custo de Reposição do Profissional Ausente</v>
      </c>
      <c r="E4116" s="619"/>
      <c r="F4116" s="619"/>
      <c r="G4116" s="619"/>
      <c r="H4116" s="619"/>
      <c r="I4116" s="619"/>
      <c r="J4116" s="13">
        <f>SUM(J4110:J4115)</f>
        <v>2.4299999999999997</v>
      </c>
      <c r="K4116" s="4"/>
      <c r="L4116" s="4"/>
    </row>
    <row r="4117" spans="1:12" ht="11.25" customHeight="1" thickBot="1" x14ac:dyDescent="0.25">
      <c r="A4117" s="50">
        <f t="shared" ref="A4117:C4117" si="3080">A4116</f>
        <v>3</v>
      </c>
      <c r="B4117" s="50" t="str">
        <f t="shared" si="3080"/>
        <v>Vigilante armado diurno - 12x36h</v>
      </c>
      <c r="C4117" s="50" t="str">
        <f t="shared" si="3080"/>
        <v>JOAÇABA</v>
      </c>
      <c r="D4117" s="4"/>
      <c r="E4117" s="4"/>
      <c r="F4117" s="4"/>
      <c r="G4117" s="4"/>
      <c r="H4117" s="4"/>
      <c r="I4117" s="4"/>
      <c r="J4117" s="4"/>
      <c r="K4117" s="4"/>
      <c r="L4117" s="4"/>
    </row>
    <row r="4118" spans="1:12" ht="18" customHeight="1" x14ac:dyDescent="0.2">
      <c r="A4118" s="50">
        <f t="shared" ref="A4118:C4118" si="3081">A4117</f>
        <v>3</v>
      </c>
      <c r="B4118" s="50" t="str">
        <f t="shared" si="3081"/>
        <v>Vigilante armado diurno - 12x36h</v>
      </c>
      <c r="C4118" s="50" t="str">
        <f t="shared" si="3081"/>
        <v>JOAÇABA</v>
      </c>
      <c r="D4118" s="556" t="str">
        <f>Raiz!$B$98</f>
        <v>MÓDULO 5 - INSUMOS DIVERSOS</v>
      </c>
      <c r="E4118" s="557"/>
      <c r="F4118" s="557"/>
      <c r="G4118" s="557"/>
      <c r="H4118" s="557"/>
      <c r="I4118" s="558"/>
      <c r="J4118" s="2" t="str">
        <f>Raiz!$H$98</f>
        <v>Valor R$</v>
      </c>
      <c r="K4118" s="4"/>
      <c r="L4118" s="4"/>
    </row>
    <row r="4119" spans="1:12" ht="18" customHeight="1" x14ac:dyDescent="0.2">
      <c r="A4119" s="50">
        <f t="shared" ref="A4119:C4119" si="3082">A4118</f>
        <v>3</v>
      </c>
      <c r="B4119" s="50" t="str">
        <f t="shared" si="3082"/>
        <v>Vigilante armado diurno - 12x36h</v>
      </c>
      <c r="C4119" s="50" t="str">
        <f t="shared" si="3082"/>
        <v>JOAÇABA</v>
      </c>
      <c r="D4119" s="10" t="str">
        <f>Raiz!$B$99</f>
        <v>A</v>
      </c>
      <c r="E4119" s="521" t="str">
        <f>Raiz!$C$99</f>
        <v>Uniformes</v>
      </c>
      <c r="F4119" s="521"/>
      <c r="G4119" s="521"/>
      <c r="H4119" s="521"/>
      <c r="I4119" s="521"/>
      <c r="J4119" s="11">
        <f>VLOOKUP(G4027,Base!$B$727:$L$746,J4032+1,FALSE)</f>
        <v>0</v>
      </c>
      <c r="K4119" s="239"/>
      <c r="L4119" s="239"/>
    </row>
    <row r="4120" spans="1:12" ht="18" customHeight="1" x14ac:dyDescent="0.2">
      <c r="A4120" s="50">
        <f t="shared" ref="A4120:C4120" si="3083">A4119</f>
        <v>3</v>
      </c>
      <c r="B4120" s="50" t="str">
        <f t="shared" si="3083"/>
        <v>Vigilante armado diurno - 12x36h</v>
      </c>
      <c r="C4120" s="50" t="str">
        <f t="shared" si="3083"/>
        <v>JOAÇABA</v>
      </c>
      <c r="D4120" s="10" t="str">
        <f>Raiz!$B$100</f>
        <v>B</v>
      </c>
      <c r="E4120" s="521" t="str">
        <f>Raiz!$C$100</f>
        <v>Materiais de uso individual</v>
      </c>
      <c r="F4120" s="521"/>
      <c r="G4120" s="521"/>
      <c r="H4120" s="521"/>
      <c r="I4120" s="521"/>
      <c r="J4120" s="11">
        <f>VLOOKUP(G4027,Base!$B$751:$L$770,J4032+1,FALSE)</f>
        <v>0</v>
      </c>
      <c r="K4120" s="239"/>
      <c r="L4120" s="239"/>
    </row>
    <row r="4121" spans="1:12" ht="18" customHeight="1" x14ac:dyDescent="0.2">
      <c r="A4121" s="50">
        <f t="shared" ref="A4121:C4121" si="3084">A4120</f>
        <v>3</v>
      </c>
      <c r="B4121" s="50" t="str">
        <f t="shared" si="3084"/>
        <v>Vigilante armado diurno - 12x36h</v>
      </c>
      <c r="C4121" s="50" t="str">
        <f t="shared" si="3084"/>
        <v>JOAÇABA</v>
      </c>
      <c r="D4121" s="10" t="str">
        <f>Raiz!$B$101</f>
        <v>C</v>
      </c>
      <c r="E4121" s="521" t="str">
        <f>Raiz!$C$101</f>
        <v>Materiais de uso compartilhado</v>
      </c>
      <c r="F4121" s="521"/>
      <c r="G4121" s="521"/>
      <c r="H4121" s="521"/>
      <c r="I4121" s="521"/>
      <c r="J4121" s="11">
        <f>VLOOKUP(G4027,Base!$B$775:$L$794,J4032+1,FALSE)</f>
        <v>0</v>
      </c>
      <c r="K4121" s="239"/>
      <c r="L4121" s="239"/>
    </row>
    <row r="4122" spans="1:12" ht="18" customHeight="1" x14ac:dyDescent="0.2">
      <c r="A4122" s="50">
        <f t="shared" ref="A4122:C4122" si="3085">A4121</f>
        <v>3</v>
      </c>
      <c r="B4122" s="50" t="str">
        <f t="shared" si="3085"/>
        <v>Vigilante armado diurno - 12x36h</v>
      </c>
      <c r="C4122" s="50" t="str">
        <f t="shared" si="3085"/>
        <v>JOAÇABA</v>
      </c>
      <c r="D4122" s="10" t="str">
        <f>Raiz!$B$102</f>
        <v>D</v>
      </c>
      <c r="E4122" s="521" t="str">
        <f>Raiz!$C$102</f>
        <v>Outros: especificar</v>
      </c>
      <c r="F4122" s="521"/>
      <c r="G4122" s="521"/>
      <c r="H4122" s="521"/>
      <c r="I4122" s="521"/>
      <c r="J4122" s="77"/>
      <c r="K4122" s="239"/>
      <c r="L4122" s="239"/>
    </row>
    <row r="4123" spans="1:12" ht="18" customHeight="1" thickBot="1" x14ac:dyDescent="0.25">
      <c r="A4123" s="50">
        <f t="shared" ref="A4123:C4123" si="3086">A4122</f>
        <v>3</v>
      </c>
      <c r="B4123" s="50" t="str">
        <f t="shared" si="3086"/>
        <v>Vigilante armado diurno - 12x36h</v>
      </c>
      <c r="C4123" s="50" t="str">
        <f t="shared" si="3086"/>
        <v>JOAÇABA</v>
      </c>
      <c r="D4123" s="619" t="str">
        <f>Raiz!$B$103</f>
        <v>Total do Módulo 5 - Insumos Diversos</v>
      </c>
      <c r="E4123" s="619"/>
      <c r="F4123" s="619"/>
      <c r="G4123" s="619"/>
      <c r="H4123" s="619"/>
      <c r="I4123" s="619"/>
      <c r="J4123" s="13">
        <f>SUM(J4119:J4122)</f>
        <v>0</v>
      </c>
      <c r="K4123" s="4"/>
      <c r="L4123" s="4"/>
    </row>
    <row r="4124" spans="1:12" ht="11.25" customHeight="1" thickBot="1" x14ac:dyDescent="0.25">
      <c r="A4124" s="50">
        <f t="shared" ref="A4124:C4124" si="3087">A4123</f>
        <v>3</v>
      </c>
      <c r="B4124" s="50" t="str">
        <f t="shared" si="3087"/>
        <v>Vigilante armado diurno - 12x36h</v>
      </c>
      <c r="C4124" s="50" t="str">
        <f t="shared" si="3087"/>
        <v>JOAÇABA</v>
      </c>
      <c r="D4124" s="4"/>
      <c r="E4124" s="4"/>
      <c r="F4124" s="4"/>
      <c r="G4124" s="4"/>
      <c r="H4124" s="4"/>
      <c r="I4124" s="4"/>
      <c r="J4124" s="4"/>
      <c r="K4124" s="4"/>
      <c r="L4124" s="4"/>
    </row>
    <row r="4125" spans="1:12" ht="18" customHeight="1" x14ac:dyDescent="0.2">
      <c r="A4125" s="50">
        <f t="shared" ref="A4125:C4125" si="3088">A4124</f>
        <v>3</v>
      </c>
      <c r="B4125" s="50" t="str">
        <f t="shared" si="3088"/>
        <v>Vigilante armado diurno - 12x36h</v>
      </c>
      <c r="C4125" s="50" t="str">
        <f t="shared" si="3088"/>
        <v>JOAÇABA</v>
      </c>
      <c r="D4125" s="531" t="str">
        <f>Raiz!$B$105</f>
        <v>6 - CUSTOS INDIRETOS, TRIBUTOS E LUCRO</v>
      </c>
      <c r="E4125" s="531"/>
      <c r="F4125" s="531"/>
      <c r="G4125" s="531"/>
      <c r="H4125" s="531"/>
      <c r="I4125" s="1" t="str">
        <f>Raiz!$G$105</f>
        <v>%</v>
      </c>
      <c r="J4125" s="2" t="str">
        <f>Raiz!$H$105</f>
        <v>Valor R$</v>
      </c>
      <c r="K4125" s="4"/>
      <c r="L4125" s="4"/>
    </row>
    <row r="4126" spans="1:12" ht="18" customHeight="1" x14ac:dyDescent="0.2">
      <c r="A4126" s="50">
        <f t="shared" ref="A4126:C4126" si="3089">A4125</f>
        <v>3</v>
      </c>
      <c r="B4126" s="50" t="str">
        <f t="shared" si="3089"/>
        <v>Vigilante armado diurno - 12x36h</v>
      </c>
      <c r="C4126" s="50" t="str">
        <f t="shared" si="3089"/>
        <v>JOAÇABA</v>
      </c>
      <c r="D4126" s="10" t="str">
        <f>Raiz!$B$106</f>
        <v>A</v>
      </c>
      <c r="E4126" s="527" t="str">
        <f>Raiz!$C$106</f>
        <v>Custos Indiretos (despesas administrativas e operacionais)</v>
      </c>
      <c r="F4126" s="527"/>
      <c r="G4126" s="527"/>
      <c r="H4126" s="527"/>
      <c r="I4126" s="12">
        <f>VLOOKUP(G4027,Base!$B$799:$O$818,J4032+1,FALSE)</f>
        <v>0</v>
      </c>
      <c r="J4126" s="11">
        <f>ROUND(J4148*I4126,2)</f>
        <v>0</v>
      </c>
      <c r="K4126" s="4"/>
      <c r="L4126" s="4"/>
    </row>
    <row r="4127" spans="1:12" ht="18" customHeight="1" x14ac:dyDescent="0.2">
      <c r="A4127" s="50">
        <f t="shared" ref="A4127:C4127" si="3090">A4126</f>
        <v>3</v>
      </c>
      <c r="B4127" s="50" t="str">
        <f t="shared" si="3090"/>
        <v>Vigilante armado diurno - 12x36h</v>
      </c>
      <c r="C4127" s="50" t="str">
        <f t="shared" si="3090"/>
        <v>JOAÇABA</v>
      </c>
      <c r="D4127" s="10" t="str">
        <f>Raiz!$B$107</f>
        <v>B</v>
      </c>
      <c r="E4127" s="527" t="str">
        <f>Raiz!$C$107</f>
        <v>Lucro</v>
      </c>
      <c r="F4127" s="527"/>
      <c r="G4127" s="527"/>
      <c r="H4127" s="527"/>
      <c r="I4127" s="12">
        <f>VLOOKUP(G4027,Base!$B$823:$O$842,J4032+1,FALSE)</f>
        <v>0</v>
      </c>
      <c r="J4127" s="11">
        <f>ROUND(J4150*I4127,2)</f>
        <v>0</v>
      </c>
      <c r="K4127" s="4"/>
      <c r="L4127" s="4"/>
    </row>
    <row r="4128" spans="1:12" ht="18" customHeight="1" x14ac:dyDescent="0.2">
      <c r="A4128" s="50">
        <f t="shared" ref="A4128:C4128" si="3091">A4127</f>
        <v>3</v>
      </c>
      <c r="B4128" s="50" t="str">
        <f t="shared" si="3091"/>
        <v>Vigilante armado diurno - 12x36h</v>
      </c>
      <c r="C4128" s="50" t="str">
        <f t="shared" si="3091"/>
        <v>JOAÇABA</v>
      </c>
      <c r="D4128" s="560" t="str">
        <f>Raiz!$B$108</f>
        <v>Subtotal</v>
      </c>
      <c r="E4128" s="560"/>
      <c r="F4128" s="560"/>
      <c r="G4128" s="560"/>
      <c r="H4128" s="560"/>
      <c r="I4128" s="21">
        <f>SUM(I4126:I4127)</f>
        <v>0</v>
      </c>
      <c r="J4128" s="22">
        <f>SUM(J4126:J4127)</f>
        <v>0</v>
      </c>
      <c r="K4128" s="4"/>
      <c r="L4128" s="4"/>
    </row>
    <row r="4129" spans="1:12" ht="18" customHeight="1" x14ac:dyDescent="0.2">
      <c r="A4129" s="50">
        <f t="shared" ref="A4129:C4129" si="3092">A4128</f>
        <v>3</v>
      </c>
      <c r="B4129" s="50" t="str">
        <f t="shared" si="3092"/>
        <v>Vigilante armado diurno - 12x36h</v>
      </c>
      <c r="C4129" s="50" t="str">
        <f t="shared" si="3092"/>
        <v>JOAÇABA</v>
      </c>
      <c r="D4129" s="10" t="str">
        <f>Raiz!$B$109</f>
        <v>C</v>
      </c>
      <c r="E4129" s="527" t="str">
        <f>Raiz!$C$109</f>
        <v>Tributos</v>
      </c>
      <c r="F4129" s="529"/>
      <c r="G4129" s="529"/>
      <c r="H4129" s="529"/>
      <c r="I4129" s="21">
        <f>SUM(I4130:I4132)</f>
        <v>7.6499999999999999E-2</v>
      </c>
      <c r="J4129" s="22">
        <f>SUM(J4130:J4132)</f>
        <v>87.77000000000001</v>
      </c>
      <c r="K4129" s="4"/>
      <c r="L4129" s="4"/>
    </row>
    <row r="4130" spans="1:12" ht="18" customHeight="1" x14ac:dyDescent="0.2">
      <c r="A4130" s="50">
        <f t="shared" ref="A4130:C4130" si="3093">A4129</f>
        <v>3</v>
      </c>
      <c r="B4130" s="50" t="str">
        <f t="shared" si="3093"/>
        <v>Vigilante armado diurno - 12x36h</v>
      </c>
      <c r="C4130" s="50" t="str">
        <f t="shared" si="3093"/>
        <v>JOAÇABA</v>
      </c>
      <c r="D4130" s="532" t="str">
        <f>Raiz!$B$110</f>
        <v>C.1</v>
      </c>
      <c r="E4130" s="534" t="str">
        <f>Raiz!$C$110</f>
        <v>Tributos Federais</v>
      </c>
      <c r="F4130" s="536" t="str">
        <f>Raiz!$D$110</f>
        <v>PIS</v>
      </c>
      <c r="G4130" s="537"/>
      <c r="H4130" s="538"/>
      <c r="I4130" s="29">
        <f>Raiz!$G$110</f>
        <v>6.4999999999999997E-3</v>
      </c>
      <c r="J4130" s="11">
        <f>ROUND(I4130*J4139,2)</f>
        <v>7.46</v>
      </c>
      <c r="K4130" s="4"/>
      <c r="L4130" s="4"/>
    </row>
    <row r="4131" spans="1:12" ht="18" customHeight="1" x14ac:dyDescent="0.2">
      <c r="A4131" s="50">
        <f t="shared" ref="A4131:C4131" si="3094">A4130</f>
        <v>3</v>
      </c>
      <c r="B4131" s="50" t="str">
        <f t="shared" si="3094"/>
        <v>Vigilante armado diurno - 12x36h</v>
      </c>
      <c r="C4131" s="50" t="str">
        <f t="shared" si="3094"/>
        <v>JOAÇABA</v>
      </c>
      <c r="D4131" s="533"/>
      <c r="E4131" s="535"/>
      <c r="F4131" s="535" t="str">
        <f>Raiz!$D$111</f>
        <v>COFINS</v>
      </c>
      <c r="G4131" s="539"/>
      <c r="H4131" s="540"/>
      <c r="I4131" s="12">
        <f>Raiz!$G$111</f>
        <v>0.03</v>
      </c>
      <c r="J4131" s="11">
        <f>ROUND(I4131*J4139,2)</f>
        <v>34.42</v>
      </c>
    </row>
    <row r="4132" spans="1:12" ht="18" customHeight="1" x14ac:dyDescent="0.2">
      <c r="A4132" s="50">
        <f t="shared" ref="A4132:C4132" si="3095">A4131</f>
        <v>3</v>
      </c>
      <c r="B4132" s="50" t="str">
        <f t="shared" si="3095"/>
        <v>Vigilante armado diurno - 12x36h</v>
      </c>
      <c r="C4132" s="50" t="str">
        <f t="shared" si="3095"/>
        <v>JOAÇABA</v>
      </c>
      <c r="D4132" s="10" t="str">
        <f>Raiz!$B$112</f>
        <v>C.2</v>
      </c>
      <c r="E4132" s="240" t="str">
        <f>Raiz!$C$112</f>
        <v>Tributos Municipais</v>
      </c>
      <c r="F4132" s="524" t="str">
        <f>Raiz!$D$112</f>
        <v>ISS</v>
      </c>
      <c r="G4132" s="526"/>
      <c r="H4132" s="525"/>
      <c r="I4132" s="12">
        <f>VLOOKUP(G4027,Base!$B$25:$D$44,3,FALSE)</f>
        <v>0.04</v>
      </c>
      <c r="J4132" s="11">
        <f>ROUND(I4132*J4139,2)</f>
        <v>45.89</v>
      </c>
    </row>
    <row r="4133" spans="1:12" ht="18" customHeight="1" thickBot="1" x14ac:dyDescent="0.25">
      <c r="A4133" s="50">
        <f t="shared" ref="A4133:C4133" si="3096">A4132</f>
        <v>3</v>
      </c>
      <c r="B4133" s="50" t="str">
        <f t="shared" si="3096"/>
        <v>Vigilante armado diurno - 12x36h</v>
      </c>
      <c r="C4133" s="50" t="str">
        <f t="shared" si="3096"/>
        <v>JOAÇABA</v>
      </c>
      <c r="D4133" s="653" t="str">
        <f>Raiz!$B$113</f>
        <v>Total do Módulo 6 - Custos Indiretos, Lucro e Tributos</v>
      </c>
      <c r="E4133" s="653"/>
      <c r="F4133" s="653"/>
      <c r="G4133" s="653"/>
      <c r="H4133" s="653"/>
      <c r="I4133" s="16">
        <f>I4128+I4129</f>
        <v>7.6499999999999999E-2</v>
      </c>
      <c r="J4133" s="13">
        <f>J4128+J4129</f>
        <v>87.77000000000001</v>
      </c>
    </row>
    <row r="4134" spans="1:12" ht="11.25" customHeight="1" thickBot="1" x14ac:dyDescent="0.25">
      <c r="A4134" s="50">
        <f t="shared" ref="A4134:C4134" si="3097">A4133</f>
        <v>3</v>
      </c>
      <c r="B4134" s="50" t="str">
        <f t="shared" si="3097"/>
        <v>Vigilante armado diurno - 12x36h</v>
      </c>
      <c r="C4134" s="50" t="str">
        <f t="shared" si="3097"/>
        <v>JOAÇABA</v>
      </c>
      <c r="D4134" s="4"/>
      <c r="E4134" s="4"/>
      <c r="F4134" s="4"/>
      <c r="G4134" s="4"/>
      <c r="H4134" s="4"/>
      <c r="I4134" s="4"/>
      <c r="J4134" s="4"/>
    </row>
    <row r="4135" spans="1:12" ht="18" customHeight="1" x14ac:dyDescent="0.2">
      <c r="A4135" s="50">
        <f t="shared" ref="A4135:C4135" si="3098">A4134</f>
        <v>3</v>
      </c>
      <c r="B4135" s="50" t="str">
        <f t="shared" si="3098"/>
        <v>Vigilante armado diurno - 12x36h</v>
      </c>
      <c r="C4135" s="50" t="str">
        <f t="shared" si="3098"/>
        <v>JOAÇABA</v>
      </c>
      <c r="D4135" s="556" t="str">
        <f>Raiz!$B$115</f>
        <v>TRIBUTOS (percentual incidente sobre o Valor total por empregado)</v>
      </c>
      <c r="E4135" s="557"/>
      <c r="F4135" s="557"/>
      <c r="G4135" s="557"/>
      <c r="H4135" s="557"/>
      <c r="I4135" s="557"/>
      <c r="J4135" s="558"/>
    </row>
    <row r="4136" spans="1:12" ht="18" customHeight="1" x14ac:dyDescent="0.2">
      <c r="A4136" s="50">
        <f t="shared" ref="A4136:C4136" si="3099">A4135</f>
        <v>3</v>
      </c>
      <c r="B4136" s="50" t="str">
        <f t="shared" si="3099"/>
        <v>Vigilante armado diurno - 12x36h</v>
      </c>
      <c r="C4136" s="50" t="str">
        <f t="shared" si="3099"/>
        <v>JOAÇABA</v>
      </c>
      <c r="D4136" s="10" t="str">
        <f>Raiz!$B$116</f>
        <v>A</v>
      </c>
      <c r="E4136" s="521" t="str">
        <f>Raiz!$C$116</f>
        <v>Percentual total dos Tributos / 100</v>
      </c>
      <c r="F4136" s="521"/>
      <c r="G4136" s="521"/>
      <c r="H4136" s="521"/>
      <c r="I4136" s="521"/>
      <c r="J4136" s="23">
        <f>I4129</f>
        <v>7.6499999999999999E-2</v>
      </c>
    </row>
    <row r="4137" spans="1:12" ht="18" customHeight="1" x14ac:dyDescent="0.2">
      <c r="A4137" s="50">
        <f t="shared" ref="A4137:C4137" si="3100">A4136</f>
        <v>3</v>
      </c>
      <c r="B4137" s="50" t="str">
        <f t="shared" si="3100"/>
        <v>Vigilante armado diurno - 12x36h</v>
      </c>
      <c r="C4137" s="50" t="str">
        <f t="shared" si="3100"/>
        <v>JOAÇABA</v>
      </c>
      <c r="D4137" s="10" t="str">
        <f>Raiz!$B$117</f>
        <v>B</v>
      </c>
      <c r="E4137" s="521" t="str">
        <f>Raiz!$C$117</f>
        <v>1 - A</v>
      </c>
      <c r="F4137" s="521"/>
      <c r="G4137" s="521"/>
      <c r="H4137" s="521"/>
      <c r="I4137" s="521"/>
      <c r="J4137" s="23">
        <f>1-J4136</f>
        <v>0.92349999999999999</v>
      </c>
    </row>
    <row r="4138" spans="1:12" ht="18" customHeight="1" x14ac:dyDescent="0.2">
      <c r="A4138" s="50">
        <f t="shared" ref="A4138:C4138" si="3101">A4137</f>
        <v>3</v>
      </c>
      <c r="B4138" s="50" t="str">
        <f t="shared" si="3101"/>
        <v>Vigilante armado diurno - 12x36h</v>
      </c>
      <c r="C4138" s="50" t="str">
        <f t="shared" si="3101"/>
        <v>JOAÇABA</v>
      </c>
      <c r="D4138" s="10" t="str">
        <f>Raiz!$B$118</f>
        <v>C</v>
      </c>
      <c r="E4138" s="521" t="str">
        <f>Raiz!$C$118</f>
        <v>Custo antes da incidência dos tributos</v>
      </c>
      <c r="F4138" s="521"/>
      <c r="G4138" s="521"/>
      <c r="H4138" s="521"/>
      <c r="I4138" s="521"/>
      <c r="J4138" s="11">
        <f>J4152</f>
        <v>1059.43</v>
      </c>
    </row>
    <row r="4139" spans="1:12" ht="18" customHeight="1" x14ac:dyDescent="0.2">
      <c r="A4139" s="50">
        <f t="shared" ref="A4139:C4139" si="3102">A4138</f>
        <v>3</v>
      </c>
      <c r="B4139" s="50" t="str">
        <f t="shared" si="3102"/>
        <v>Vigilante armado diurno - 12x36h</v>
      </c>
      <c r="C4139" s="50" t="str">
        <f t="shared" si="3102"/>
        <v>JOAÇABA</v>
      </c>
      <c r="D4139" s="10" t="str">
        <f>Raiz!$B$119</f>
        <v>D</v>
      </c>
      <c r="E4139" s="521" t="str">
        <f>Raiz!$C$119</f>
        <v>PREÇO DO POSTO/MÊS (C / B)</v>
      </c>
      <c r="F4139" s="521"/>
      <c r="G4139" s="521"/>
      <c r="H4139" s="521"/>
      <c r="I4139" s="521"/>
      <c r="J4139" s="11">
        <f>ROUND(J4138/J4137,2)</f>
        <v>1147.19</v>
      </c>
    </row>
    <row r="4140" spans="1:12" ht="18" customHeight="1" thickBot="1" x14ac:dyDescent="0.25">
      <c r="A4140" s="50">
        <f t="shared" ref="A4140:C4140" si="3103">A4139</f>
        <v>3</v>
      </c>
      <c r="B4140" s="50" t="str">
        <f t="shared" si="3103"/>
        <v>Vigilante armado diurno - 12x36h</v>
      </c>
      <c r="C4140" s="50" t="str">
        <f t="shared" si="3103"/>
        <v>JOAÇABA</v>
      </c>
      <c r="D4140" s="619" t="str">
        <f>Raiz!$B$120</f>
        <v>Total dos Tributos = (D – C)</v>
      </c>
      <c r="E4140" s="619"/>
      <c r="F4140" s="619"/>
      <c r="G4140" s="619"/>
      <c r="H4140" s="619"/>
      <c r="I4140" s="619"/>
      <c r="J4140" s="24">
        <f>J4139-J4138</f>
        <v>87.759999999999991</v>
      </c>
    </row>
    <row r="4141" spans="1:12" ht="11.25" customHeight="1" thickBot="1" x14ac:dyDescent="0.25">
      <c r="A4141" s="50">
        <f t="shared" ref="A4141:C4141" si="3104">A4140</f>
        <v>3</v>
      </c>
      <c r="B4141" s="50" t="str">
        <f t="shared" si="3104"/>
        <v>Vigilante armado diurno - 12x36h</v>
      </c>
      <c r="C4141" s="50" t="str">
        <f t="shared" si="3104"/>
        <v>JOAÇABA</v>
      </c>
      <c r="D4141" s="4"/>
      <c r="E4141" s="4"/>
      <c r="F4141" s="4"/>
      <c r="G4141" s="4"/>
      <c r="H4141" s="4"/>
      <c r="I4141" s="4"/>
      <c r="J4141" s="4"/>
    </row>
    <row r="4142" spans="1:12" ht="18" customHeight="1" x14ac:dyDescent="0.2">
      <c r="A4142" s="50">
        <f t="shared" ref="A4142:C4142" si="3105">A4141</f>
        <v>3</v>
      </c>
      <c r="B4142" s="50" t="str">
        <f t="shared" si="3105"/>
        <v>Vigilante armado diurno - 12x36h</v>
      </c>
      <c r="C4142" s="50" t="str">
        <f t="shared" si="3105"/>
        <v>JOAÇABA</v>
      </c>
      <c r="D4142" s="544" t="str">
        <f>Raiz!$B$122</f>
        <v>2 - QUADRO-RESUMO DO CUSTO POR EMPREGADO</v>
      </c>
      <c r="E4142" s="544"/>
      <c r="F4142" s="544"/>
      <c r="G4142" s="544"/>
      <c r="H4142" s="544"/>
      <c r="I4142" s="646"/>
      <c r="J4142" s="68" t="str">
        <f>Raiz!$H$122</f>
        <v>Valor R$</v>
      </c>
    </row>
    <row r="4143" spans="1:12" ht="18" customHeight="1" x14ac:dyDescent="0.2">
      <c r="A4143" s="50">
        <f t="shared" ref="A4143:C4143" si="3106">A4142</f>
        <v>3</v>
      </c>
      <c r="B4143" s="50" t="str">
        <f t="shared" si="3106"/>
        <v>Vigilante armado diurno - 12x36h</v>
      </c>
      <c r="C4143" s="50" t="str">
        <f t="shared" si="3106"/>
        <v>JOAÇABA</v>
      </c>
      <c r="D4143" s="10" t="str">
        <f>Raiz!$B$123</f>
        <v>A</v>
      </c>
      <c r="E4143" s="521" t="str">
        <f>Raiz!$C$123</f>
        <v>Módulo 1 - Composição da Remuneração</v>
      </c>
      <c r="F4143" s="521"/>
      <c r="G4143" s="521"/>
      <c r="H4143" s="521"/>
      <c r="I4143" s="521"/>
      <c r="J4143" s="11">
        <f>J4060</f>
        <v>0</v>
      </c>
    </row>
    <row r="4144" spans="1:12" ht="18" customHeight="1" x14ac:dyDescent="0.2">
      <c r="A4144" s="50">
        <f t="shared" ref="A4144:C4144" si="3107">A4143</f>
        <v>3</v>
      </c>
      <c r="B4144" s="50" t="str">
        <f t="shared" si="3107"/>
        <v>Vigilante armado diurno - 12x36h</v>
      </c>
      <c r="C4144" s="50" t="str">
        <f t="shared" si="3107"/>
        <v>JOAÇABA</v>
      </c>
      <c r="D4144" s="10" t="str">
        <f>Raiz!$B$124</f>
        <v>B</v>
      </c>
      <c r="E4144" s="521" t="str">
        <f>Raiz!$C$124</f>
        <v>Módulo 2 - Encargos e Benefícios Anuais, Mensais e Diários</v>
      </c>
      <c r="F4144" s="521"/>
      <c r="G4144" s="521"/>
      <c r="H4144" s="521"/>
      <c r="I4144" s="521"/>
      <c r="J4144" s="11">
        <f t="shared" ref="J4144" si="3108">J4094</f>
        <v>1057</v>
      </c>
    </row>
    <row r="4145" spans="1:13" ht="18" customHeight="1" x14ac:dyDescent="0.2">
      <c r="A4145" s="50">
        <f t="shared" ref="A4145:C4145" si="3109">A4144</f>
        <v>3</v>
      </c>
      <c r="B4145" s="50" t="str">
        <f t="shared" si="3109"/>
        <v>Vigilante armado diurno - 12x36h</v>
      </c>
      <c r="C4145" s="50" t="str">
        <f t="shared" si="3109"/>
        <v>JOAÇABA</v>
      </c>
      <c r="D4145" s="10" t="str">
        <f>Raiz!$B$125</f>
        <v>C</v>
      </c>
      <c r="E4145" s="521" t="str">
        <f>Raiz!$C$125</f>
        <v>Módulo 3 - Provisão para Rescisão</v>
      </c>
      <c r="F4145" s="521"/>
      <c r="G4145" s="521"/>
      <c r="H4145" s="521"/>
      <c r="I4145" s="521"/>
      <c r="J4145" s="11">
        <f t="shared" ref="J4145" si="3110">J4103</f>
        <v>0</v>
      </c>
    </row>
    <row r="4146" spans="1:13" ht="18" customHeight="1" x14ac:dyDescent="0.2">
      <c r="A4146" s="50">
        <f t="shared" ref="A4146:C4146" si="3111">A4145</f>
        <v>3</v>
      </c>
      <c r="B4146" s="50" t="str">
        <f t="shared" si="3111"/>
        <v>Vigilante armado diurno - 12x36h</v>
      </c>
      <c r="C4146" s="50" t="str">
        <f t="shared" si="3111"/>
        <v>JOAÇABA</v>
      </c>
      <c r="D4146" s="10" t="str">
        <f>Raiz!$B$126</f>
        <v>D</v>
      </c>
      <c r="E4146" s="521" t="str">
        <f>Raiz!$C$126</f>
        <v>Módulo 4 - Custo de Reposição do Profissional Ausente</v>
      </c>
      <c r="F4146" s="521"/>
      <c r="G4146" s="521"/>
      <c r="H4146" s="521"/>
      <c r="I4146" s="521"/>
      <c r="J4146" s="11">
        <f t="shared" ref="J4146" si="3112">J4116</f>
        <v>2.4299999999999997</v>
      </c>
    </row>
    <row r="4147" spans="1:13" ht="18" customHeight="1" x14ac:dyDescent="0.2">
      <c r="A4147" s="50">
        <f t="shared" ref="A4147:C4147" si="3113">A4146</f>
        <v>3</v>
      </c>
      <c r="B4147" s="50" t="str">
        <f t="shared" si="3113"/>
        <v>Vigilante armado diurno - 12x36h</v>
      </c>
      <c r="C4147" s="50" t="str">
        <f t="shared" si="3113"/>
        <v>JOAÇABA</v>
      </c>
      <c r="D4147" s="10" t="str">
        <f>Raiz!$B$127</f>
        <v>E</v>
      </c>
      <c r="E4147" s="521" t="str">
        <f>Raiz!$C$127</f>
        <v>Módulo 5 - Insumos Diversos</v>
      </c>
      <c r="F4147" s="521"/>
      <c r="G4147" s="521"/>
      <c r="H4147" s="521"/>
      <c r="I4147" s="521"/>
      <c r="J4147" s="11">
        <f t="shared" ref="J4147" si="3114">J4123</f>
        <v>0</v>
      </c>
    </row>
    <row r="4148" spans="1:13" ht="18" customHeight="1" x14ac:dyDescent="0.2">
      <c r="A4148" s="50">
        <f t="shared" ref="A4148:C4148" si="3115">A4147</f>
        <v>3</v>
      </c>
      <c r="B4148" s="50" t="str">
        <f t="shared" si="3115"/>
        <v>Vigilante armado diurno - 12x36h</v>
      </c>
      <c r="C4148" s="50" t="str">
        <f t="shared" si="3115"/>
        <v>JOAÇABA</v>
      </c>
      <c r="D4148" s="647" t="str">
        <f>Raiz!$B$128</f>
        <v>Subtotal (A + B + C+ D + E)</v>
      </c>
      <c r="E4148" s="647"/>
      <c r="F4148" s="647"/>
      <c r="G4148" s="647"/>
      <c r="H4148" s="647"/>
      <c r="I4148" s="647"/>
      <c r="J4148" s="22">
        <f t="shared" ref="J4148" si="3116">SUM(J4143:J4147)</f>
        <v>1059.43</v>
      </c>
    </row>
    <row r="4149" spans="1:13" ht="18" customHeight="1" x14ac:dyDescent="0.2">
      <c r="A4149" s="50">
        <f t="shared" ref="A4149:C4149" si="3117">A4148</f>
        <v>3</v>
      </c>
      <c r="B4149" s="50" t="str">
        <f t="shared" si="3117"/>
        <v>Vigilante armado diurno - 12x36h</v>
      </c>
      <c r="C4149" s="50" t="str">
        <f t="shared" si="3117"/>
        <v>JOAÇABA</v>
      </c>
      <c r="D4149" s="10" t="str">
        <f>Raiz!$B$129</f>
        <v>F</v>
      </c>
      <c r="E4149" s="521" t="str">
        <f>Raiz!$C$129</f>
        <v>Módulo 6-A - Custos Indiretos (despesas administrativas e operacionais)</v>
      </c>
      <c r="F4149" s="521"/>
      <c r="G4149" s="521"/>
      <c r="H4149" s="521"/>
      <c r="I4149" s="521"/>
      <c r="J4149" s="11">
        <f t="shared" ref="J4149" si="3118">J4126</f>
        <v>0</v>
      </c>
    </row>
    <row r="4150" spans="1:13" ht="18" customHeight="1" x14ac:dyDescent="0.2">
      <c r="A4150" s="50">
        <f t="shared" ref="A4150:C4150" si="3119">A4149</f>
        <v>3</v>
      </c>
      <c r="B4150" s="50" t="str">
        <f t="shared" si="3119"/>
        <v>Vigilante armado diurno - 12x36h</v>
      </c>
      <c r="C4150" s="50" t="str">
        <f t="shared" si="3119"/>
        <v>JOAÇABA</v>
      </c>
      <c r="D4150" s="647" t="str">
        <f>Raiz!$B$130</f>
        <v>Subtotal (antes da incidência dos lucros)</v>
      </c>
      <c r="E4150" s="647"/>
      <c r="F4150" s="647"/>
      <c r="G4150" s="647"/>
      <c r="H4150" s="647"/>
      <c r="I4150" s="647"/>
      <c r="J4150" s="25">
        <f t="shared" ref="J4150" si="3120">J4148+J4149</f>
        <v>1059.43</v>
      </c>
    </row>
    <row r="4151" spans="1:13" ht="18" customHeight="1" x14ac:dyDescent="0.2">
      <c r="A4151" s="50">
        <f t="shared" ref="A4151:C4151" si="3121">A4150</f>
        <v>3</v>
      </c>
      <c r="B4151" s="50" t="str">
        <f t="shared" si="3121"/>
        <v>Vigilante armado diurno - 12x36h</v>
      </c>
      <c r="C4151" s="50" t="str">
        <f t="shared" si="3121"/>
        <v>JOAÇABA</v>
      </c>
      <c r="D4151" s="10" t="str">
        <f>Raiz!$B$131</f>
        <v>G</v>
      </c>
      <c r="E4151" s="521" t="str">
        <f>Raiz!$C$131</f>
        <v>Módulo 6-B - Lucro</v>
      </c>
      <c r="F4151" s="521"/>
      <c r="G4151" s="521"/>
      <c r="H4151" s="521"/>
      <c r="I4151" s="521"/>
      <c r="J4151" s="25">
        <f t="shared" ref="J4151" si="3122">J4127</f>
        <v>0</v>
      </c>
    </row>
    <row r="4152" spans="1:13" ht="18" customHeight="1" x14ac:dyDescent="0.2">
      <c r="A4152" s="50">
        <f t="shared" ref="A4152:C4152" si="3123">A4151</f>
        <v>3</v>
      </c>
      <c r="B4152" s="50" t="str">
        <f t="shared" si="3123"/>
        <v>Vigilante armado diurno - 12x36h</v>
      </c>
      <c r="C4152" s="50" t="str">
        <f t="shared" si="3123"/>
        <v>JOAÇABA</v>
      </c>
      <c r="D4152" s="647" t="str">
        <f>Raiz!$B$132</f>
        <v>Subtotal (antes da incidência dos tributos)</v>
      </c>
      <c r="E4152" s="647"/>
      <c r="F4152" s="647"/>
      <c r="G4152" s="647"/>
      <c r="H4152" s="647"/>
      <c r="I4152" s="647"/>
      <c r="J4152" s="25">
        <f t="shared" ref="J4152" si="3124">J4150+J4151</f>
        <v>1059.43</v>
      </c>
    </row>
    <row r="4153" spans="1:13" ht="18" customHeight="1" thickBot="1" x14ac:dyDescent="0.25">
      <c r="A4153" s="50">
        <f t="shared" ref="A4153:C4153" si="3125">A4152</f>
        <v>3</v>
      </c>
      <c r="B4153" s="50" t="str">
        <f t="shared" si="3125"/>
        <v>Vigilante armado diurno - 12x36h</v>
      </c>
      <c r="C4153" s="50" t="str">
        <f t="shared" si="3125"/>
        <v>JOAÇABA</v>
      </c>
      <c r="D4153" s="245" t="str">
        <f>Raiz!$B$133</f>
        <v>H</v>
      </c>
      <c r="E4153" s="625" t="str">
        <f>Raiz!$C$133</f>
        <v>Módulo 6-C - Tributos</v>
      </c>
      <c r="F4153" s="625"/>
      <c r="G4153" s="625"/>
      <c r="H4153" s="625"/>
      <c r="I4153" s="625"/>
      <c r="J4153" s="25">
        <f t="shared" ref="J4153" si="3126">J4129</f>
        <v>87.77000000000001</v>
      </c>
    </row>
    <row r="4154" spans="1:13" ht="30" customHeight="1" thickBot="1" x14ac:dyDescent="0.25">
      <c r="A4154" s="50">
        <f t="shared" ref="A4154:C4154" si="3127">A4153</f>
        <v>3</v>
      </c>
      <c r="B4154" s="50" t="str">
        <f t="shared" si="3127"/>
        <v>Vigilante armado diurno - 12x36h</v>
      </c>
      <c r="C4154" s="50" t="str">
        <f t="shared" si="3127"/>
        <v>JOAÇABA</v>
      </c>
      <c r="D4154" s="650" t="str">
        <f>Raiz!$B$134</f>
        <v>Valor Total por Posto / Mês</v>
      </c>
      <c r="E4154" s="651"/>
      <c r="F4154" s="652"/>
      <c r="G4154" s="654" t="str">
        <f>CONCATENATE(G4032," - ",G4027)</f>
        <v>Vigilante armado diurno - 12x36h - JOAÇABA</v>
      </c>
      <c r="H4154" s="651"/>
      <c r="I4154" s="652"/>
      <c r="J4154" s="67">
        <f t="shared" ref="J4154" si="3128">SUM(J4152:J4153)</f>
        <v>1147.2</v>
      </c>
      <c r="M4154" s="90"/>
    </row>
    <row r="4155" spans="1:13" ht="15" customHeight="1" thickBot="1" x14ac:dyDescent="0.25">
      <c r="A4155" s="50">
        <f t="shared" ref="A4155:C4155" si="3129">A4154</f>
        <v>3</v>
      </c>
      <c r="B4155" s="50" t="str">
        <f t="shared" si="3129"/>
        <v>Vigilante armado diurno - 12x36h</v>
      </c>
      <c r="C4155" s="50" t="str">
        <f t="shared" si="3129"/>
        <v>JOAÇABA</v>
      </c>
      <c r="M4155" s="90"/>
    </row>
    <row r="4156" spans="1:13" ht="30" customHeight="1" thickBot="1" x14ac:dyDescent="0.25">
      <c r="A4156" s="50">
        <f>J4156</f>
        <v>3</v>
      </c>
      <c r="B4156" s="50" t="str">
        <f>G4166</f>
        <v>Vigilante armado noturno - 12x36h</v>
      </c>
      <c r="C4156" s="50" t="str">
        <f>G4161</f>
        <v>JOAÇABA</v>
      </c>
      <c r="D4156" s="657" t="str">
        <f>Raiz!$B$2</f>
        <v>PLANILHA DE CUSTOS E FORMAÇÃO DE PREÇOS</v>
      </c>
      <c r="E4156" s="658"/>
      <c r="F4156" s="658"/>
      <c r="G4156" s="658"/>
      <c r="H4156" s="658"/>
      <c r="I4156" s="52" t="str">
        <f>Raiz!$G$2</f>
        <v>GRUPO</v>
      </c>
      <c r="J4156" s="53">
        <f>VLOOKUP(G4161,Base!$B$25:$C$44,2,FALSE)</f>
        <v>3</v>
      </c>
      <c r="K4156" s="239"/>
      <c r="L4156" s="48" t="s">
        <v>163</v>
      </c>
      <c r="M4156" s="49">
        <f>M4022+1</f>
        <v>32</v>
      </c>
    </row>
    <row r="4157" spans="1:13" s="4" customFormat="1" ht="18" customHeight="1" x14ac:dyDescent="0.2">
      <c r="A4157" s="50">
        <f>A4156</f>
        <v>3</v>
      </c>
      <c r="B4157" s="50" t="str">
        <f>B4156</f>
        <v>Vigilante armado noturno - 12x36h</v>
      </c>
      <c r="C4157" s="50" t="str">
        <f>C4156</f>
        <v>JOAÇABA</v>
      </c>
      <c r="D4157" s="659" t="str">
        <f>Raiz!$B$3</f>
        <v>DISCRIMINAÇÃO DOS SERVIÇOS (DADOS REFERENTES À CONTRATAÇÃO)</v>
      </c>
      <c r="E4157" s="660"/>
      <c r="F4157" s="660"/>
      <c r="G4157" s="660"/>
      <c r="H4157" s="660"/>
      <c r="I4157" s="660"/>
      <c r="J4157" s="661"/>
    </row>
    <row r="4158" spans="1:13" s="4" customFormat="1" ht="18" customHeight="1" x14ac:dyDescent="0.2">
      <c r="A4158" s="50">
        <f t="shared" ref="A4158:C4158" si="3130">A4157</f>
        <v>3</v>
      </c>
      <c r="B4158" s="50" t="str">
        <f t="shared" si="3130"/>
        <v>Vigilante armado noturno - 12x36h</v>
      </c>
      <c r="C4158" s="50" t="str">
        <f t="shared" si="3130"/>
        <v>JOAÇABA</v>
      </c>
      <c r="D4158" s="10" t="str">
        <f>Raiz!$B$4</f>
        <v>A</v>
      </c>
      <c r="E4158" s="524" t="str">
        <f>Raiz!$C$4</f>
        <v>Processo nº</v>
      </c>
      <c r="F4158" s="525"/>
      <c r="G4158" s="629" t="str">
        <f>Base!$C$2</f>
        <v>10905.720056/2023-49</v>
      </c>
      <c r="H4158" s="630"/>
      <c r="I4158" s="630"/>
      <c r="J4158" s="631"/>
    </row>
    <row r="4159" spans="1:13" s="4" customFormat="1" ht="18" customHeight="1" x14ac:dyDescent="0.2">
      <c r="A4159" s="50">
        <f t="shared" ref="A4159:C4159" si="3131">A4158</f>
        <v>3</v>
      </c>
      <c r="B4159" s="50" t="str">
        <f t="shared" si="3131"/>
        <v>Vigilante armado noturno - 12x36h</v>
      </c>
      <c r="C4159" s="50" t="str">
        <f t="shared" si="3131"/>
        <v>JOAÇABA</v>
      </c>
      <c r="D4159" s="10" t="str">
        <f>Raiz!$B$5</f>
        <v>B</v>
      </c>
      <c r="E4159" s="524" t="str">
        <f>Raiz!$C$5</f>
        <v>Licitação nº</v>
      </c>
      <c r="F4159" s="525"/>
      <c r="G4159" s="629" t="str">
        <f>Base!$C$3</f>
        <v>___/2024</v>
      </c>
      <c r="H4159" s="630"/>
      <c r="I4159" s="630"/>
      <c r="J4159" s="631"/>
    </row>
    <row r="4160" spans="1:13" s="4" customFormat="1" ht="18" customHeight="1" x14ac:dyDescent="0.2">
      <c r="A4160" s="50">
        <f t="shared" ref="A4160:C4160" si="3132">A4159</f>
        <v>3</v>
      </c>
      <c r="B4160" s="50" t="str">
        <f t="shared" si="3132"/>
        <v>Vigilante armado noturno - 12x36h</v>
      </c>
      <c r="C4160" s="50" t="str">
        <f t="shared" si="3132"/>
        <v>JOAÇABA</v>
      </c>
      <c r="D4160" s="10" t="str">
        <f>Raiz!$B$6</f>
        <v>C</v>
      </c>
      <c r="E4160" s="524" t="str">
        <f>Raiz!$C$6</f>
        <v>Data de apresentação da proposta</v>
      </c>
      <c r="F4160" s="525"/>
      <c r="G4160" s="629" t="str">
        <f>Base!$C$4</f>
        <v>___/___/2024</v>
      </c>
      <c r="H4160" s="630"/>
      <c r="I4160" s="630"/>
      <c r="J4160" s="631"/>
    </row>
    <row r="4161" spans="1:12" s="4" customFormat="1" ht="18" customHeight="1" x14ac:dyDescent="0.2">
      <c r="A4161" s="50">
        <f t="shared" ref="A4161:C4161" si="3133">A4160</f>
        <v>3</v>
      </c>
      <c r="B4161" s="50" t="str">
        <f t="shared" si="3133"/>
        <v>Vigilante armado noturno - 12x36h</v>
      </c>
      <c r="C4161" s="50" t="str">
        <f t="shared" si="3133"/>
        <v>JOAÇABA</v>
      </c>
      <c r="D4161" s="10" t="str">
        <f>Raiz!$B$7</f>
        <v>D</v>
      </c>
      <c r="E4161" s="524" t="str">
        <f>Raiz!$C$7</f>
        <v>Local da prestação do serviço</v>
      </c>
      <c r="F4161" s="525"/>
      <c r="G4161" s="632" t="str">
        <f>VLOOKUP(M4156,Base!$Q$49:$S$102,2,FALSE)</f>
        <v>JOAÇABA</v>
      </c>
      <c r="H4161" s="633"/>
      <c r="I4161" s="633"/>
      <c r="J4161" s="634"/>
      <c r="K4161" s="239"/>
      <c r="L4161" s="239"/>
    </row>
    <row r="4162" spans="1:12" s="4" customFormat="1" ht="18" customHeight="1" x14ac:dyDescent="0.2">
      <c r="A4162" s="50">
        <f t="shared" ref="A4162:C4162" si="3134">A4161</f>
        <v>3</v>
      </c>
      <c r="B4162" s="50" t="str">
        <f t="shared" si="3134"/>
        <v>Vigilante armado noturno - 12x36h</v>
      </c>
      <c r="C4162" s="50" t="str">
        <f t="shared" si="3134"/>
        <v>JOAÇABA</v>
      </c>
      <c r="D4162" s="10" t="str">
        <f>Raiz!$B$8</f>
        <v>E</v>
      </c>
      <c r="E4162" s="524" t="str">
        <f>Raiz!$C$8</f>
        <v>Ano do Acordo, Convenção ou Dissídio Coletivo:</v>
      </c>
      <c r="F4162" s="525"/>
      <c r="G4162" s="635" t="str">
        <f>VLOOKUP(G4161,Base!$B$149:$L$168,J4166+1,FALSE)</f>
        <v>2023/2024</v>
      </c>
      <c r="H4162" s="636"/>
      <c r="I4162" s="636"/>
      <c r="J4162" s="637"/>
    </row>
    <row r="4163" spans="1:12" s="4" customFormat="1" ht="18" customHeight="1" thickBot="1" x14ac:dyDescent="0.25">
      <c r="A4163" s="50">
        <f t="shared" ref="A4163:C4163" si="3135">A4162</f>
        <v>3</v>
      </c>
      <c r="B4163" s="50" t="str">
        <f t="shared" si="3135"/>
        <v>Vigilante armado noturno - 12x36h</v>
      </c>
      <c r="C4163" s="50" t="str">
        <f t="shared" si="3135"/>
        <v>JOAÇABA</v>
      </c>
      <c r="D4163" s="9" t="str">
        <f>Raiz!$B$9</f>
        <v>F</v>
      </c>
      <c r="E4163" s="623" t="str">
        <f>Raiz!$C$9</f>
        <v>Tempo de Execução (meses)</v>
      </c>
      <c r="F4163" s="624"/>
      <c r="G4163" s="641">
        <f>VLOOKUP(G4161,Base!$B$99:$L$118,J4166+1,FALSE)</f>
        <v>24</v>
      </c>
      <c r="H4163" s="642"/>
      <c r="I4163" s="642"/>
      <c r="J4163" s="600"/>
    </row>
    <row r="4164" spans="1:12" ht="14.25" customHeight="1" thickBot="1" x14ac:dyDescent="0.25">
      <c r="A4164" s="50">
        <f t="shared" ref="A4164:C4164" si="3136">A4163</f>
        <v>3</v>
      </c>
      <c r="B4164" s="50" t="str">
        <f t="shared" si="3136"/>
        <v>Vigilante armado noturno - 12x36h</v>
      </c>
      <c r="C4164" s="50" t="str">
        <f t="shared" si="3136"/>
        <v>JOAÇABA</v>
      </c>
      <c r="D4164" s="89"/>
    </row>
    <row r="4165" spans="1:12" s="4" customFormat="1" ht="18" customHeight="1" x14ac:dyDescent="0.2">
      <c r="A4165" s="50">
        <f t="shared" ref="A4165:C4165" si="3137">A4164</f>
        <v>3</v>
      </c>
      <c r="B4165" s="50" t="str">
        <f t="shared" si="3137"/>
        <v>Vigilante armado noturno - 12x36h</v>
      </c>
      <c r="C4165" s="50" t="str">
        <f t="shared" si="3137"/>
        <v>JOAÇABA</v>
      </c>
      <c r="D4165" s="601" t="str">
        <f>Raiz!$B$11</f>
        <v>IDENTIFICAÇÃO DO SERVIÇO</v>
      </c>
      <c r="E4165" s="601"/>
      <c r="F4165" s="601"/>
      <c r="G4165" s="601"/>
      <c r="H4165" s="601"/>
      <c r="I4165" s="601"/>
      <c r="J4165" s="601"/>
    </row>
    <row r="4166" spans="1:12" s="4" customFormat="1" ht="18" customHeight="1" x14ac:dyDescent="0.2">
      <c r="A4166" s="50">
        <f t="shared" ref="A4166:C4166" si="3138">A4165</f>
        <v>3</v>
      </c>
      <c r="B4166" s="50" t="str">
        <f t="shared" si="3138"/>
        <v>Vigilante armado noturno - 12x36h</v>
      </c>
      <c r="C4166" s="50" t="str">
        <f t="shared" si="3138"/>
        <v>JOAÇABA</v>
      </c>
      <c r="D4166" s="609" t="str">
        <f>Raiz!$B$12</f>
        <v>Tipo de Serviço</v>
      </c>
      <c r="E4166" s="609"/>
      <c r="F4166" s="609"/>
      <c r="G4166" s="607" t="str">
        <f>VLOOKUP(M4156,Base!$Q$49:$S$102,3,FALSE)</f>
        <v>Vigilante armado noturno - 12x36h</v>
      </c>
      <c r="H4166" s="608"/>
      <c r="I4166" s="608"/>
      <c r="J4166" s="47">
        <f>VLOOKUP(G4166,Base!$B$11:$E$20,4,FALSE)</f>
        <v>2</v>
      </c>
    </row>
    <row r="4167" spans="1:12" s="4" customFormat="1" ht="18" customHeight="1" x14ac:dyDescent="0.2">
      <c r="A4167" s="50">
        <f t="shared" ref="A4167:C4167" si="3139">A4166</f>
        <v>3</v>
      </c>
      <c r="B4167" s="50" t="str">
        <f t="shared" si="3139"/>
        <v>Vigilante armado noturno - 12x36h</v>
      </c>
      <c r="C4167" s="50" t="str">
        <f t="shared" si="3139"/>
        <v>JOAÇABA</v>
      </c>
      <c r="D4167" s="609" t="str">
        <f>Raiz!$B$13</f>
        <v>Unidade de medida</v>
      </c>
      <c r="E4167" s="609"/>
      <c r="F4167" s="609"/>
      <c r="G4167" s="610" t="str">
        <f>Base!$C$6</f>
        <v>Posto</v>
      </c>
      <c r="H4167" s="610"/>
      <c r="I4167" s="610"/>
      <c r="J4167" s="610"/>
    </row>
    <row r="4168" spans="1:12" s="4" customFormat="1" ht="18" customHeight="1" thickBot="1" x14ac:dyDescent="0.25">
      <c r="A4168" s="50">
        <f t="shared" ref="A4168:C4168" si="3140">A4167</f>
        <v>3</v>
      </c>
      <c r="B4168" s="50" t="str">
        <f t="shared" si="3140"/>
        <v>Vigilante armado noturno - 12x36h</v>
      </c>
      <c r="C4168" s="50" t="str">
        <f t="shared" si="3140"/>
        <v>JOAÇABA</v>
      </c>
      <c r="D4168" s="597" t="str">
        <f>Raiz!$B$14</f>
        <v>Quantidade a contratar (unidade de medida)</v>
      </c>
      <c r="E4168" s="597"/>
      <c r="F4168" s="597"/>
      <c r="G4168" s="598">
        <f>VLOOKUP(G4161,Base!$B$49:$L$68,1+J4166,FALSE)</f>
        <v>2</v>
      </c>
      <c r="H4168" s="599"/>
      <c r="I4168" s="599"/>
      <c r="J4168" s="600"/>
    </row>
    <row r="4169" spans="1:12" s="4" customFormat="1" ht="14.25" customHeight="1" thickBot="1" x14ac:dyDescent="0.25">
      <c r="A4169" s="50">
        <f t="shared" ref="A4169:C4169" si="3141">A4168</f>
        <v>3</v>
      </c>
      <c r="B4169" s="50" t="str">
        <f t="shared" si="3141"/>
        <v>Vigilante armado noturno - 12x36h</v>
      </c>
      <c r="C4169" s="50" t="str">
        <f t="shared" si="3141"/>
        <v>JOAÇABA</v>
      </c>
      <c r="D4169" s="88"/>
      <c r="E4169" s="88"/>
      <c r="F4169" s="88"/>
      <c r="G4169" s="88"/>
      <c r="H4169" s="88"/>
      <c r="I4169" s="88"/>
      <c r="J4169" s="88"/>
      <c r="K4169" s="88"/>
      <c r="L4169" s="88"/>
    </row>
    <row r="4170" spans="1:12" s="4" customFormat="1" ht="18" customHeight="1" x14ac:dyDescent="0.2">
      <c r="A4170" s="50">
        <f t="shared" ref="A4170:C4170" si="3142">A4169</f>
        <v>3</v>
      </c>
      <c r="B4170" s="50" t="str">
        <f t="shared" si="3142"/>
        <v>Vigilante armado noturno - 12x36h</v>
      </c>
      <c r="C4170" s="50" t="str">
        <f t="shared" si="3142"/>
        <v>JOAÇABA</v>
      </c>
      <c r="D4170" s="601" t="str">
        <f>Raiz!$B$16</f>
        <v>1. MÓDULOS: Mão de obra vinculada à execução contratual</v>
      </c>
      <c r="E4170" s="601"/>
      <c r="F4170" s="601"/>
      <c r="G4170" s="601"/>
      <c r="H4170" s="601"/>
      <c r="I4170" s="601"/>
      <c r="J4170" s="601"/>
    </row>
    <row r="4171" spans="1:12" s="4" customFormat="1" ht="18" customHeight="1" x14ac:dyDescent="0.2">
      <c r="A4171" s="50">
        <f t="shared" ref="A4171:C4171" si="3143">A4170</f>
        <v>3</v>
      </c>
      <c r="B4171" s="50" t="str">
        <f t="shared" si="3143"/>
        <v>Vigilante armado noturno - 12x36h</v>
      </c>
      <c r="C4171" s="50" t="str">
        <f t="shared" si="3143"/>
        <v>JOAÇABA</v>
      </c>
      <c r="D4171" s="602" t="str">
        <f>Raiz!$B$17</f>
        <v>Dados para composição dos custos referentes a mão de obra</v>
      </c>
      <c r="E4171" s="602"/>
      <c r="F4171" s="602"/>
      <c r="G4171" s="602"/>
      <c r="H4171" s="602"/>
      <c r="I4171" s="602"/>
      <c r="J4171" s="602"/>
    </row>
    <row r="4172" spans="1:12" s="4" customFormat="1" ht="18" customHeight="1" x14ac:dyDescent="0.2">
      <c r="A4172" s="50">
        <f t="shared" ref="A4172:C4172" si="3144">A4171</f>
        <v>3</v>
      </c>
      <c r="B4172" s="50" t="str">
        <f t="shared" si="3144"/>
        <v>Vigilante armado noturno - 12x36h</v>
      </c>
      <c r="C4172" s="50" t="str">
        <f t="shared" si="3144"/>
        <v>JOAÇABA</v>
      </c>
      <c r="D4172" s="10">
        <f>Raiz!$B$18</f>
        <v>1</v>
      </c>
      <c r="E4172" s="527" t="str">
        <f>Raiz!$C$18</f>
        <v>Tipo de Serviço</v>
      </c>
      <c r="F4172" s="527"/>
      <c r="G4172" s="613" t="str">
        <f>G4166</f>
        <v>Vigilante armado noturno - 12x36h</v>
      </c>
      <c r="H4172" s="613"/>
      <c r="I4172" s="613"/>
      <c r="J4172" s="614"/>
    </row>
    <row r="4173" spans="1:12" s="4" customFormat="1" ht="18" customHeight="1" x14ac:dyDescent="0.2">
      <c r="A4173" s="50">
        <f t="shared" ref="A4173:C4173" si="3145">A4172</f>
        <v>3</v>
      </c>
      <c r="B4173" s="50" t="str">
        <f t="shared" si="3145"/>
        <v>Vigilante armado noturno - 12x36h</v>
      </c>
      <c r="C4173" s="50" t="str">
        <f t="shared" si="3145"/>
        <v>JOAÇABA</v>
      </c>
      <c r="D4173" s="10">
        <f>Raiz!$B$19</f>
        <v>2</v>
      </c>
      <c r="E4173" s="527" t="str">
        <f>Raiz!$C$19</f>
        <v>Classificação Brasileira de Ocupações (CBO)</v>
      </c>
      <c r="F4173" s="527"/>
      <c r="G4173" s="525" t="str">
        <f>VLOOKUP(G4166,Base!$B$11:$C$20,2,FALSE)</f>
        <v>5173-30</v>
      </c>
      <c r="H4173" s="525"/>
      <c r="I4173" s="525"/>
      <c r="J4173" s="555"/>
      <c r="K4173" s="239"/>
      <c r="L4173" s="239"/>
    </row>
    <row r="4174" spans="1:12" s="4" customFormat="1" ht="18" customHeight="1" x14ac:dyDescent="0.2">
      <c r="A4174" s="50">
        <f t="shared" ref="A4174:C4174" si="3146">A4173</f>
        <v>3</v>
      </c>
      <c r="B4174" s="50" t="str">
        <f t="shared" si="3146"/>
        <v>Vigilante armado noturno - 12x36h</v>
      </c>
      <c r="C4174" s="50" t="str">
        <f t="shared" si="3146"/>
        <v>JOAÇABA</v>
      </c>
      <c r="D4174" s="10">
        <f>Raiz!$B$20</f>
        <v>3</v>
      </c>
      <c r="E4174" s="529" t="str">
        <f>Raiz!$C$20</f>
        <v>Salário Normativo da Categoria</v>
      </c>
      <c r="F4174" s="529"/>
      <c r="G4174" s="585">
        <f>VLOOKUP(G4161,Base!$B$198:$L$217,J4166+1,FALSE)</f>
        <v>0</v>
      </c>
      <c r="H4174" s="585"/>
      <c r="I4174" s="585"/>
      <c r="J4174" s="586"/>
      <c r="K4174" s="239"/>
      <c r="L4174" s="239"/>
    </row>
    <row r="4175" spans="1:12" s="4" customFormat="1" ht="18" customHeight="1" x14ac:dyDescent="0.2">
      <c r="A4175" s="50">
        <f t="shared" ref="A4175:C4175" si="3147">A4174</f>
        <v>3</v>
      </c>
      <c r="B4175" s="50" t="str">
        <f t="shared" si="3147"/>
        <v>Vigilante armado noturno - 12x36h</v>
      </c>
      <c r="C4175" s="50" t="str">
        <f t="shared" si="3147"/>
        <v>JOAÇABA</v>
      </c>
      <c r="D4175" s="28">
        <f>Raiz!$B$21</f>
        <v>4</v>
      </c>
      <c r="E4175" s="542" t="str">
        <f>Raiz!$C$21</f>
        <v>Categoria Profissional (vinculada à execução contratual)</v>
      </c>
      <c r="F4175" s="542"/>
      <c r="G4175" s="643">
        <f>VLOOKUP(G4161,Base!$B$124:$L$143,J4166+1,FALSE)</f>
        <v>0</v>
      </c>
      <c r="H4175" s="643"/>
      <c r="I4175" s="643"/>
      <c r="J4175" s="644"/>
      <c r="K4175" s="239"/>
      <c r="L4175" s="239"/>
    </row>
    <row r="4176" spans="1:12" s="4" customFormat="1" ht="18" customHeight="1" x14ac:dyDescent="0.2">
      <c r="A4176" s="50">
        <f t="shared" ref="A4176:C4176" si="3148">A4175</f>
        <v>3</v>
      </c>
      <c r="B4176" s="50" t="str">
        <f t="shared" si="3148"/>
        <v>Vigilante armado noturno - 12x36h</v>
      </c>
      <c r="C4176" s="50" t="str">
        <f t="shared" si="3148"/>
        <v>JOAÇABA</v>
      </c>
      <c r="D4176" s="10">
        <f>Raiz!$B$22</f>
        <v>5</v>
      </c>
      <c r="E4176" s="645" t="str">
        <f>Raiz!$C$22</f>
        <v>CCT - Data-Base da Categoria (dia/mês/ano)</v>
      </c>
      <c r="F4176" s="645"/>
      <c r="G4176" s="611">
        <f>VLOOKUP(G4161,Base!$B$173:$L$192,J4166+1,FALSE)</f>
        <v>44958</v>
      </c>
      <c r="H4176" s="611"/>
      <c r="I4176" s="611"/>
      <c r="J4176" s="612"/>
      <c r="K4176" s="239"/>
      <c r="L4176" s="239"/>
    </row>
    <row r="4177" spans="1:12" s="4" customFormat="1" ht="18" customHeight="1" x14ac:dyDescent="0.2">
      <c r="A4177" s="50">
        <f t="shared" ref="A4177:C4177" si="3149">A4176</f>
        <v>3</v>
      </c>
      <c r="B4177" s="50" t="str">
        <f t="shared" si="3149"/>
        <v>Vigilante armado noturno - 12x36h</v>
      </c>
      <c r="C4177" s="50" t="str">
        <f t="shared" si="3149"/>
        <v>JOAÇABA</v>
      </c>
      <c r="D4177" s="10">
        <f>Raiz!$B$23</f>
        <v>6</v>
      </c>
      <c r="E4177" s="527" t="str">
        <f>Raiz!$C$23</f>
        <v>Carga horária a contratar (Horas/Mês)</v>
      </c>
      <c r="F4177" s="527"/>
      <c r="G4177" s="595">
        <f>VLOOKUP(G4161,Base!$B$247:$L$266,J4166+1,FALSE)</f>
        <v>220</v>
      </c>
      <c r="H4177" s="595"/>
      <c r="I4177" s="595"/>
      <c r="J4177" s="596"/>
      <c r="K4177" s="239"/>
      <c r="L4177" s="239"/>
    </row>
    <row r="4178" spans="1:12" s="4" customFormat="1" ht="18" customHeight="1" x14ac:dyDescent="0.2">
      <c r="A4178" s="50">
        <f t="shared" ref="A4178:C4178" si="3150">A4177</f>
        <v>3</v>
      </c>
      <c r="B4178" s="50" t="str">
        <f t="shared" si="3150"/>
        <v>Vigilante armado noturno - 12x36h</v>
      </c>
      <c r="C4178" s="50" t="str">
        <f t="shared" si="3150"/>
        <v>JOAÇABA</v>
      </c>
      <c r="D4178" s="10">
        <f>Raiz!$B$24</f>
        <v>7</v>
      </c>
      <c r="E4178" s="527" t="str">
        <f>Raiz!$C$24</f>
        <v>Quantidade de empregados (por unidade de medida)</v>
      </c>
      <c r="F4178" s="527"/>
      <c r="G4178" s="525">
        <f>VLOOKUP(G4161,Base!$B$74:$L$93,J4166+1,FALSE)</f>
        <v>2</v>
      </c>
      <c r="H4178" s="525"/>
      <c r="I4178" s="525"/>
      <c r="J4178" s="555"/>
      <c r="K4178" s="239"/>
      <c r="L4178" s="239"/>
    </row>
    <row r="4179" spans="1:12" s="4" customFormat="1" ht="18" customHeight="1" x14ac:dyDescent="0.2">
      <c r="A4179" s="50">
        <f t="shared" ref="A4179:C4179" si="3151">A4178</f>
        <v>3</v>
      </c>
      <c r="B4179" s="50" t="str">
        <f t="shared" si="3151"/>
        <v>Vigilante armado noturno - 12x36h</v>
      </c>
      <c r="C4179" s="50" t="str">
        <f t="shared" si="3151"/>
        <v>JOAÇABA</v>
      </c>
      <c r="D4179" s="10">
        <f>Raiz!$B$25</f>
        <v>8</v>
      </c>
      <c r="E4179" s="527" t="str">
        <f>Raiz!$C$25</f>
        <v>Valor do vale transporte</v>
      </c>
      <c r="F4179" s="527"/>
      <c r="G4179" s="585">
        <f>VLOOKUP(G4161,Base!$B$25:$E$44,4,FALSE)</f>
        <v>4.75</v>
      </c>
      <c r="H4179" s="585" t="s">
        <v>25</v>
      </c>
      <c r="I4179" s="585"/>
      <c r="J4179" s="586"/>
    </row>
    <row r="4180" spans="1:12" s="4" customFormat="1" ht="18" customHeight="1" x14ac:dyDescent="0.2">
      <c r="A4180" s="50">
        <f t="shared" ref="A4180:C4180" si="3152">A4179</f>
        <v>3</v>
      </c>
      <c r="B4180" s="50" t="str">
        <f t="shared" si="3152"/>
        <v>Vigilante armado noturno - 12x36h</v>
      </c>
      <c r="C4180" s="50" t="str">
        <f t="shared" si="3152"/>
        <v>JOAÇABA</v>
      </c>
      <c r="D4180" s="10">
        <f>Raiz!$B$26</f>
        <v>9</v>
      </c>
      <c r="E4180" s="527" t="str">
        <f>Raiz!$C$26</f>
        <v>Valor do vale alimentação</v>
      </c>
      <c r="F4180" s="527"/>
      <c r="G4180" s="585">
        <f>VLOOKUP(G4161,Base!$B$487:$L$506,J4166+1,FALSE)</f>
        <v>31</v>
      </c>
      <c r="H4180" s="585"/>
      <c r="I4180" s="585"/>
      <c r="J4180" s="586"/>
      <c r="K4180" s="239"/>
      <c r="L4180" s="239"/>
    </row>
    <row r="4181" spans="1:12" s="4" customFormat="1" ht="18" customHeight="1" thickBot="1" x14ac:dyDescent="0.25">
      <c r="A4181" s="50">
        <f t="shared" ref="A4181:C4181" si="3153">A4180</f>
        <v>3</v>
      </c>
      <c r="B4181" s="50" t="str">
        <f t="shared" si="3153"/>
        <v>Vigilante armado noturno - 12x36h</v>
      </c>
      <c r="C4181" s="50" t="str">
        <f t="shared" si="3153"/>
        <v>JOAÇABA</v>
      </c>
      <c r="D4181" s="9">
        <f>Raiz!$B$27</f>
        <v>10</v>
      </c>
      <c r="E4181" s="587" t="str">
        <f>Raiz!$C$27</f>
        <v>Salário Mínimo Vigente</v>
      </c>
      <c r="F4181" s="587"/>
      <c r="G4181" s="588">
        <f>Base!$C$5</f>
        <v>1320</v>
      </c>
      <c r="H4181" s="588"/>
      <c r="I4181" s="588"/>
      <c r="J4181" s="589"/>
    </row>
    <row r="4182" spans="1:12" ht="13.5" customHeight="1" thickBot="1" x14ac:dyDescent="0.25">
      <c r="A4182" s="50">
        <f t="shared" ref="A4182:C4182" si="3154">A4181</f>
        <v>3</v>
      </c>
      <c r="B4182" s="50" t="str">
        <f t="shared" si="3154"/>
        <v>Vigilante armado noturno - 12x36h</v>
      </c>
      <c r="C4182" s="50" t="str">
        <f t="shared" si="3154"/>
        <v>JOAÇABA</v>
      </c>
      <c r="D4182" s="4"/>
      <c r="E4182" s="4"/>
      <c r="F4182" s="4"/>
      <c r="G4182" s="4"/>
      <c r="H4182" s="4"/>
      <c r="I4182" s="4"/>
      <c r="J4182" s="4"/>
    </row>
    <row r="4183" spans="1:12" ht="18" customHeight="1" x14ac:dyDescent="0.2">
      <c r="A4183" s="50">
        <f t="shared" ref="A4183:C4183" si="3155">A4182</f>
        <v>3</v>
      </c>
      <c r="B4183" s="50" t="str">
        <f t="shared" si="3155"/>
        <v>Vigilante armado noturno - 12x36h</v>
      </c>
      <c r="C4183" s="50" t="str">
        <f t="shared" si="3155"/>
        <v>JOAÇABA</v>
      </c>
      <c r="D4183" s="590" t="str">
        <f>Raiz!$B$29</f>
        <v>MÓDULO 1 – COMPOSIÇÃO DA REMUNERAÇÃO</v>
      </c>
      <c r="E4183" s="590"/>
      <c r="F4183" s="590"/>
      <c r="G4183" s="590"/>
      <c r="H4183" s="590"/>
      <c r="I4183" s="1" t="str">
        <f>Raiz!G$29</f>
        <v>%</v>
      </c>
      <c r="J4183" s="2" t="str">
        <f>Raiz!$H$29</f>
        <v>Valor R$</v>
      </c>
    </row>
    <row r="4184" spans="1:12" ht="18" customHeight="1" x14ac:dyDescent="0.2">
      <c r="A4184" s="50">
        <f t="shared" ref="A4184:C4184" si="3156">A4183</f>
        <v>3</v>
      </c>
      <c r="B4184" s="50" t="str">
        <f t="shared" si="3156"/>
        <v>Vigilante armado noturno - 12x36h</v>
      </c>
      <c r="C4184" s="50" t="str">
        <f t="shared" si="3156"/>
        <v>JOAÇABA</v>
      </c>
      <c r="D4184" s="10" t="str">
        <f>Raiz!$B$30</f>
        <v>A</v>
      </c>
      <c r="E4184" s="625" t="str">
        <f>Raiz!$C$30</f>
        <v>Salário-Base</v>
      </c>
      <c r="F4184" s="625"/>
      <c r="G4184" s="625"/>
      <c r="H4184" s="625"/>
      <c r="I4184" s="521"/>
      <c r="J4184" s="11">
        <f>VLOOKUP(G4161,Base!$B$295:$L$314,J4166+1,FALSE)*G4178</f>
        <v>0</v>
      </c>
      <c r="K4184" s="89"/>
      <c r="L4184" s="89"/>
    </row>
    <row r="4185" spans="1:12" ht="18" customHeight="1" x14ac:dyDescent="0.2">
      <c r="A4185" s="50">
        <f t="shared" ref="A4185:C4185" si="3157">A4184</f>
        <v>3</v>
      </c>
      <c r="B4185" s="50" t="str">
        <f t="shared" si="3157"/>
        <v>Vigilante armado noturno - 12x36h</v>
      </c>
      <c r="C4185" s="50" t="str">
        <f t="shared" si="3157"/>
        <v>JOAÇABA</v>
      </c>
      <c r="D4185" s="10" t="str">
        <f>Raiz!$B$31</f>
        <v>B</v>
      </c>
      <c r="E4185" s="524" t="str">
        <f>Raiz!$C$31</f>
        <v>Adicional de Periculosidade</v>
      </c>
      <c r="F4185" s="526"/>
      <c r="G4185" s="526"/>
      <c r="H4185" s="525"/>
      <c r="I4185" s="39">
        <f>VLOOKUP(G4161,Base!$B$319:$L$338,J4166+1,FALSE)</f>
        <v>0.3</v>
      </c>
      <c r="J4185" s="11">
        <f>ROUND(I4185*J4184,2)</f>
        <v>0</v>
      </c>
      <c r="K4185" s="89"/>
      <c r="L4185" s="89"/>
    </row>
    <row r="4186" spans="1:12" ht="18" customHeight="1" x14ac:dyDescent="0.2">
      <c r="A4186" s="50">
        <f t="shared" ref="A4186:C4186" si="3158">A4185</f>
        <v>3</v>
      </c>
      <c r="B4186" s="50" t="str">
        <f t="shared" si="3158"/>
        <v>Vigilante armado noturno - 12x36h</v>
      </c>
      <c r="C4186" s="50" t="str">
        <f t="shared" si="3158"/>
        <v>JOAÇABA</v>
      </c>
      <c r="D4186" s="10" t="str">
        <f>Raiz!$B$32</f>
        <v>C</v>
      </c>
      <c r="E4186" s="524" t="str">
        <f>Raiz!$C$32</f>
        <v>Adicional NOTURNO</v>
      </c>
      <c r="F4186" s="525"/>
      <c r="G4186" s="96">
        <f>VLOOKUP(G4161,Base!$B$343:$L$362,J4166+1,FALSE)</f>
        <v>0.2</v>
      </c>
      <c r="H4186" s="567"/>
      <c r="I4186" s="582"/>
      <c r="J4186" s="73">
        <f>ROUND((J4184+J4185)/G4177*G4186*7*15,2)</f>
        <v>0</v>
      </c>
      <c r="K4186" s="89"/>
      <c r="L4186" s="89"/>
    </row>
    <row r="4187" spans="1:12" ht="18" customHeight="1" x14ac:dyDescent="0.2">
      <c r="A4187" s="50">
        <f t="shared" ref="A4187:C4187" si="3159">A4186</f>
        <v>3</v>
      </c>
      <c r="B4187" s="50" t="str">
        <f t="shared" si="3159"/>
        <v>Vigilante armado noturno - 12x36h</v>
      </c>
      <c r="C4187" s="50" t="str">
        <f t="shared" si="3159"/>
        <v>JOAÇABA</v>
      </c>
      <c r="D4187" s="10" t="str">
        <f>Raiz!$B$33</f>
        <v>D</v>
      </c>
      <c r="E4187" s="524" t="str">
        <f>Raiz!$C$33</f>
        <v>Reflexo do adicional noturno sobre o DSR</v>
      </c>
      <c r="F4187" s="525"/>
      <c r="G4187" s="96" t="str">
        <f>VLOOKUP(G4161,Base!$B$367:$L$386,J4166+1,FALSE)</f>
        <v>S</v>
      </c>
      <c r="H4187" s="567"/>
      <c r="I4187" s="582"/>
      <c r="J4187" s="73">
        <f>IF(G4187="S",(J4186*0.2),IF(G4187="N",0))</f>
        <v>0</v>
      </c>
      <c r="K4187" s="89"/>
      <c r="L4187" s="89"/>
    </row>
    <row r="4188" spans="1:12" ht="18" customHeight="1" x14ac:dyDescent="0.2">
      <c r="A4188" s="50">
        <f t="shared" ref="A4188:C4188" si="3160">A4187</f>
        <v>3</v>
      </c>
      <c r="B4188" s="50" t="str">
        <f t="shared" si="3160"/>
        <v>Vigilante armado noturno - 12x36h</v>
      </c>
      <c r="C4188" s="50" t="str">
        <f t="shared" si="3160"/>
        <v>JOAÇABA</v>
      </c>
      <c r="D4188" s="10" t="str">
        <f>Raiz!$B$34</f>
        <v>E</v>
      </c>
      <c r="E4188" s="524" t="str">
        <f>Raiz!$C$34</f>
        <v>Adicional de Hora Noturna Reduzida</v>
      </c>
      <c r="F4188" s="525"/>
      <c r="G4188" s="96" t="str">
        <f>VLOOKUP(G4161,Base!$B$390:$L$410,J4166+1,FALSE)</f>
        <v>S</v>
      </c>
      <c r="H4188" s="567"/>
      <c r="I4188" s="582"/>
      <c r="J4188" s="73">
        <f>IF(G4188="S",ROUND(((J4184+J4185)/G4178/G4177*1.2*15*2),2),IF(G4188="N",0))</f>
        <v>0</v>
      </c>
      <c r="K4188" s="89"/>
      <c r="L4188" s="89"/>
    </row>
    <row r="4189" spans="1:12" ht="18" customHeight="1" x14ac:dyDescent="0.2">
      <c r="A4189" s="50">
        <f t="shared" ref="A4189:C4189" si="3161">A4188</f>
        <v>3</v>
      </c>
      <c r="B4189" s="50" t="str">
        <f t="shared" si="3161"/>
        <v>Vigilante armado noturno - 12x36h</v>
      </c>
      <c r="C4189" s="50" t="str">
        <f t="shared" si="3161"/>
        <v>JOAÇABA</v>
      </c>
      <c r="D4189" s="10" t="str">
        <f>Raiz!$B$35</f>
        <v>F</v>
      </c>
      <c r="E4189" s="521" t="str">
        <f>Raiz!$C$35</f>
        <v>Outros (especificar): Adicional de função</v>
      </c>
      <c r="F4189" s="668"/>
      <c r="G4189" s="668"/>
      <c r="H4189" s="668"/>
      <c r="I4189" s="584"/>
      <c r="J4189" s="11">
        <f>VLOOKUP(G4161,Base!$B$439:$L$458,J4166+1,FALSE)*G4178</f>
        <v>0</v>
      </c>
      <c r="K4189" s="89"/>
      <c r="L4189" s="89"/>
    </row>
    <row r="4190" spans="1:12" ht="18" customHeight="1" x14ac:dyDescent="0.2">
      <c r="A4190" s="50">
        <f t="shared" ref="A4190:C4191" si="3162">A4189</f>
        <v>3</v>
      </c>
      <c r="B4190" s="50" t="str">
        <f t="shared" si="3162"/>
        <v>Vigilante armado noturno - 12x36h</v>
      </c>
      <c r="C4190" s="50" t="str">
        <f t="shared" si="3162"/>
        <v>JOAÇABA</v>
      </c>
      <c r="D4190" s="569" t="str">
        <f>Raiz!$B$36</f>
        <v>Remuneração 1 = Total da Remuneração de verbas de natureza salarial nas quais incidem INSS + FGTS + Férias + 13º, etc.</v>
      </c>
      <c r="E4190" s="570"/>
      <c r="F4190" s="570"/>
      <c r="G4190" s="570"/>
      <c r="H4190" s="570"/>
      <c r="I4190" s="571"/>
      <c r="J4190" s="97">
        <f>SUM(J4184:J4189)</f>
        <v>0</v>
      </c>
      <c r="K4190" s="89"/>
      <c r="L4190" s="89"/>
    </row>
    <row r="4191" spans="1:12" ht="18" customHeight="1" x14ac:dyDescent="0.2">
      <c r="A4191" s="50">
        <f t="shared" si="3162"/>
        <v>3</v>
      </c>
      <c r="B4191" s="50" t="str">
        <f t="shared" si="3162"/>
        <v>Vigilante armado noturno - 12x36h</v>
      </c>
      <c r="C4191" s="50" t="str">
        <f t="shared" si="3162"/>
        <v>JOAÇABA</v>
      </c>
      <c r="D4191" s="10" t="s">
        <v>36</v>
      </c>
      <c r="E4191" s="521" t="s">
        <v>227</v>
      </c>
      <c r="F4191" s="521"/>
      <c r="G4191" s="521"/>
      <c r="H4191" s="521"/>
      <c r="I4191" s="521"/>
      <c r="J4191" s="72">
        <f>VLOOKUP(G4161,Base!$B$415:$L$434,J4166+1,FALSE)</f>
        <v>0</v>
      </c>
      <c r="K4191" s="89"/>
      <c r="L4191" s="89"/>
    </row>
    <row r="4192" spans="1:12" ht="18" customHeight="1" x14ac:dyDescent="0.2">
      <c r="A4192" s="50">
        <f t="shared" ref="A4192:C4192" si="3163">A4191</f>
        <v>3</v>
      </c>
      <c r="B4192" s="50" t="str">
        <f t="shared" si="3163"/>
        <v>Vigilante armado noturno - 12x36h</v>
      </c>
      <c r="C4192" s="50" t="str">
        <f t="shared" si="3163"/>
        <v>JOAÇABA</v>
      </c>
      <c r="D4192" s="10" t="str">
        <f>Raiz!$B$38</f>
        <v>H</v>
      </c>
      <c r="E4192" s="521" t="str">
        <f>Raiz!$C$38</f>
        <v>Outros (especificar)</v>
      </c>
      <c r="F4192" s="521"/>
      <c r="G4192" s="521"/>
      <c r="H4192" s="521"/>
      <c r="I4192" s="521"/>
      <c r="J4192" s="11"/>
      <c r="K4192" s="89"/>
      <c r="L4192" s="89"/>
    </row>
    <row r="4193" spans="1:12" ht="18" customHeight="1" x14ac:dyDescent="0.2">
      <c r="A4193" s="50">
        <f t="shared" ref="A4193:C4193" si="3164">A4192</f>
        <v>3</v>
      </c>
      <c r="B4193" s="50" t="str">
        <f t="shared" si="3164"/>
        <v>Vigilante armado noturno - 12x36h</v>
      </c>
      <c r="C4193" s="50" t="str">
        <f t="shared" si="3164"/>
        <v>JOAÇABA</v>
      </c>
      <c r="D4193" s="569" t="str">
        <f>Raiz!$B$39</f>
        <v xml:space="preserve">Remuneração 2 = Total da Remuneração de verbas de natureza indenizatória nas quais não incidem INSS, FGTS, Férias, 13º, etc.  </v>
      </c>
      <c r="E4193" s="570"/>
      <c r="F4193" s="570"/>
      <c r="G4193" s="570"/>
      <c r="H4193" s="570"/>
      <c r="I4193" s="571"/>
      <c r="J4193" s="97">
        <f>SUM(J4191:J4192)</f>
        <v>0</v>
      </c>
    </row>
    <row r="4194" spans="1:12" ht="18" customHeight="1" thickBot="1" x14ac:dyDescent="0.25">
      <c r="A4194" s="50">
        <f t="shared" ref="A4194:C4194" si="3165">A4193</f>
        <v>3</v>
      </c>
      <c r="B4194" s="50" t="str">
        <f t="shared" si="3165"/>
        <v>Vigilante armado noturno - 12x36h</v>
      </c>
      <c r="C4194" s="50" t="str">
        <f t="shared" si="3165"/>
        <v>JOAÇABA</v>
      </c>
      <c r="D4194" s="619" t="str">
        <f>Raiz!$B$40</f>
        <v>Total do Módulo 1 - Composição da Remuneração</v>
      </c>
      <c r="E4194" s="619"/>
      <c r="F4194" s="619"/>
      <c r="G4194" s="619"/>
      <c r="H4194" s="619"/>
      <c r="I4194" s="619"/>
      <c r="J4194" s="13">
        <f>J4190+J4193</f>
        <v>0</v>
      </c>
    </row>
    <row r="4195" spans="1:12" ht="13.5" customHeight="1" thickBot="1" x14ac:dyDescent="0.25">
      <c r="A4195" s="50">
        <f t="shared" ref="A4195:C4195" si="3166">A4194</f>
        <v>3</v>
      </c>
      <c r="B4195" s="50" t="str">
        <f t="shared" si="3166"/>
        <v>Vigilante armado noturno - 12x36h</v>
      </c>
      <c r="C4195" s="50" t="str">
        <f t="shared" si="3166"/>
        <v>JOAÇABA</v>
      </c>
      <c r="D4195" s="4"/>
      <c r="E4195" s="4"/>
      <c r="F4195" s="4"/>
      <c r="G4195" s="4"/>
      <c r="H4195" s="4"/>
      <c r="I4195" s="4"/>
      <c r="J4195" s="4"/>
    </row>
    <row r="4196" spans="1:12" ht="18" customHeight="1" x14ac:dyDescent="0.2">
      <c r="A4196" s="50">
        <f t="shared" ref="A4196:C4196" si="3167">A4195</f>
        <v>3</v>
      </c>
      <c r="B4196" s="50" t="str">
        <f t="shared" si="3167"/>
        <v>Vigilante armado noturno - 12x36h</v>
      </c>
      <c r="C4196" s="50" t="str">
        <f t="shared" si="3167"/>
        <v>JOAÇABA</v>
      </c>
      <c r="D4196" s="572" t="str">
        <f>Raiz!$B$42</f>
        <v>MÓDULO 2 – ENCARGOS E BENEFÍCIOS ANUAIS, MENSAIS E DIÁRIOS</v>
      </c>
      <c r="E4196" s="573"/>
      <c r="F4196" s="573"/>
      <c r="G4196" s="573"/>
      <c r="H4196" s="574"/>
      <c r="I4196" s="56" t="str">
        <f>Raiz!$G$42</f>
        <v>%</v>
      </c>
      <c r="J4196" s="57" t="str">
        <f>Raiz!$H$42</f>
        <v>Valor R$</v>
      </c>
    </row>
    <row r="4197" spans="1:12" ht="18" customHeight="1" x14ac:dyDescent="0.2">
      <c r="A4197" s="50">
        <f t="shared" ref="A4197:C4197" si="3168">A4196</f>
        <v>3</v>
      </c>
      <c r="B4197" s="50" t="str">
        <f t="shared" si="3168"/>
        <v>Vigilante armado noturno - 12x36h</v>
      </c>
      <c r="C4197" s="50" t="str">
        <f t="shared" si="3168"/>
        <v>JOAÇABA</v>
      </c>
      <c r="D4197" s="580" t="str">
        <f>Raiz!$B$43</f>
        <v xml:space="preserve"> Submódulo 2.1 - 13º (décimo terceiro) Salário e Adicional de Férias</v>
      </c>
      <c r="E4197" s="560"/>
      <c r="F4197" s="560"/>
      <c r="G4197" s="560"/>
      <c r="H4197" s="560"/>
      <c r="I4197" s="560"/>
      <c r="J4197" s="581"/>
    </row>
    <row r="4198" spans="1:12" ht="18" customHeight="1" x14ac:dyDescent="0.2">
      <c r="A4198" s="50">
        <f t="shared" ref="A4198:C4198" si="3169">A4197</f>
        <v>3</v>
      </c>
      <c r="B4198" s="50" t="str">
        <f t="shared" si="3169"/>
        <v>Vigilante armado noturno - 12x36h</v>
      </c>
      <c r="C4198" s="50" t="str">
        <f t="shared" si="3169"/>
        <v>JOAÇABA</v>
      </c>
      <c r="D4198" s="58" t="str">
        <f>Raiz!$B$44</f>
        <v>A</v>
      </c>
      <c r="E4198" s="529" t="str">
        <f>Raiz!$C$44</f>
        <v>13º Salário</v>
      </c>
      <c r="F4198" s="529"/>
      <c r="G4198" s="529"/>
      <c r="H4198" s="529"/>
      <c r="I4198" s="55">
        <f>Raiz!$G$44</f>
        <v>8.3333333333333329E-2</v>
      </c>
      <c r="J4198" s="59">
        <f>ROUND(I4198*J4190,2)</f>
        <v>0</v>
      </c>
    </row>
    <row r="4199" spans="1:12" ht="18" customHeight="1" x14ac:dyDescent="0.2">
      <c r="A4199" s="50">
        <f t="shared" ref="A4199:C4199" si="3170">A4198</f>
        <v>3</v>
      </c>
      <c r="B4199" s="50" t="str">
        <f t="shared" si="3170"/>
        <v>Vigilante armado noturno - 12x36h</v>
      </c>
      <c r="C4199" s="50" t="str">
        <f t="shared" si="3170"/>
        <v>JOAÇABA</v>
      </c>
      <c r="D4199" s="61" t="str">
        <f>Raiz!$B$45</f>
        <v>B</v>
      </c>
      <c r="E4199" s="536" t="str">
        <f>Raiz!$C$45</f>
        <v xml:space="preserve">Adicional de Férias </v>
      </c>
      <c r="F4199" s="537"/>
      <c r="G4199" s="537"/>
      <c r="H4199" s="538"/>
      <c r="I4199" s="71">
        <f>Raiz!$G$45</f>
        <v>2.7777777777777776E-2</v>
      </c>
      <c r="J4199" s="70">
        <f>ROUND(I4199*J4190,2)</f>
        <v>0</v>
      </c>
      <c r="K4199" s="4"/>
      <c r="L4199" s="4"/>
    </row>
    <row r="4200" spans="1:12" ht="18" customHeight="1" thickBot="1" x14ac:dyDescent="0.25">
      <c r="A4200" s="50">
        <f t="shared" ref="A4200:C4200" si="3171">A4199</f>
        <v>3</v>
      </c>
      <c r="B4200" s="50" t="str">
        <f t="shared" si="3171"/>
        <v>Vigilante armado noturno - 12x36h</v>
      </c>
      <c r="C4200" s="50" t="str">
        <f t="shared" si="3171"/>
        <v>JOAÇABA</v>
      </c>
      <c r="D4200" s="648" t="str">
        <f>Raiz!$B$46</f>
        <v>Total do Submódulo 2.1</v>
      </c>
      <c r="E4200" s="649"/>
      <c r="F4200" s="649"/>
      <c r="G4200" s="649"/>
      <c r="H4200" s="649"/>
      <c r="I4200" s="649"/>
      <c r="J4200" s="60">
        <f>SUM(J4198:J4199)</f>
        <v>0</v>
      </c>
      <c r="K4200" s="4"/>
      <c r="L4200" s="4"/>
    </row>
    <row r="4201" spans="1:12" ht="14.25" customHeight="1" thickBot="1" x14ac:dyDescent="0.25">
      <c r="A4201" s="50">
        <f t="shared" ref="A4201:C4201" si="3172">A4200</f>
        <v>3</v>
      </c>
      <c r="B4201" s="50" t="str">
        <f t="shared" si="3172"/>
        <v>Vigilante armado noturno - 12x36h</v>
      </c>
      <c r="C4201" s="50" t="str">
        <f t="shared" si="3172"/>
        <v>JOAÇABA</v>
      </c>
      <c r="D4201" s="4"/>
      <c r="E4201" s="4"/>
      <c r="F4201" s="4"/>
      <c r="G4201" s="4"/>
      <c r="H4201" s="4"/>
      <c r="I4201" s="4"/>
      <c r="J4201" s="4"/>
      <c r="K4201" s="4"/>
      <c r="L4201" s="4"/>
    </row>
    <row r="4202" spans="1:12" ht="18" customHeight="1" x14ac:dyDescent="0.2">
      <c r="A4202" s="50">
        <f t="shared" ref="A4202:C4202" si="3173">A4201</f>
        <v>3</v>
      </c>
      <c r="B4202" s="50" t="str">
        <f t="shared" si="3173"/>
        <v>Vigilante armado noturno - 12x36h</v>
      </c>
      <c r="C4202" s="50" t="str">
        <f t="shared" si="3173"/>
        <v>JOAÇABA</v>
      </c>
      <c r="D4202" s="564" t="str">
        <f>Raiz!$B$48</f>
        <v xml:space="preserve"> Submódulo 2.2 - Encargos Previdenciários (GPS), FGTS e outras contribuições</v>
      </c>
      <c r="E4202" s="564"/>
      <c r="F4202" s="564"/>
      <c r="G4202" s="564"/>
      <c r="H4202" s="564"/>
      <c r="I4202" s="564"/>
      <c r="J4202" s="565"/>
      <c r="K4202" s="4"/>
      <c r="L4202" s="4"/>
    </row>
    <row r="4203" spans="1:12" ht="18" customHeight="1" x14ac:dyDescent="0.2">
      <c r="A4203" s="50">
        <f t="shared" ref="A4203:C4203" si="3174">A4202</f>
        <v>3</v>
      </c>
      <c r="B4203" s="50" t="str">
        <f t="shared" si="3174"/>
        <v>Vigilante armado noturno - 12x36h</v>
      </c>
      <c r="C4203" s="50" t="str">
        <f t="shared" si="3174"/>
        <v>JOAÇABA</v>
      </c>
      <c r="D4203" s="10" t="str">
        <f>Raiz!$B$49</f>
        <v>A</v>
      </c>
      <c r="E4203" s="563" t="str">
        <f>Raiz!$C$49</f>
        <v>INSS</v>
      </c>
      <c r="F4203" s="563"/>
      <c r="G4203" s="563"/>
      <c r="H4203" s="563"/>
      <c r="I4203" s="15">
        <f>Raiz!$G$49</f>
        <v>0.2</v>
      </c>
      <c r="J4203" s="14">
        <f>ROUND((J4190+J4200)*$I4203,2)</f>
        <v>0</v>
      </c>
      <c r="K4203" s="4"/>
      <c r="L4203" s="4"/>
    </row>
    <row r="4204" spans="1:12" ht="18" customHeight="1" x14ac:dyDescent="0.2">
      <c r="A4204" s="50">
        <f t="shared" ref="A4204:C4204" si="3175">A4203</f>
        <v>3</v>
      </c>
      <c r="B4204" s="50" t="str">
        <f t="shared" si="3175"/>
        <v>Vigilante armado noturno - 12x36h</v>
      </c>
      <c r="C4204" s="50" t="str">
        <f t="shared" si="3175"/>
        <v>JOAÇABA</v>
      </c>
      <c r="D4204" s="10" t="str">
        <f>Raiz!$B$50</f>
        <v>B</v>
      </c>
      <c r="E4204" s="563" t="str">
        <f>Raiz!$C$50</f>
        <v>Salário Educação</v>
      </c>
      <c r="F4204" s="563"/>
      <c r="G4204" s="563"/>
      <c r="H4204" s="563"/>
      <c r="I4204" s="15">
        <f>Raiz!$G$50</f>
        <v>2.5000000000000001E-2</v>
      </c>
      <c r="J4204" s="14">
        <f>ROUND((J4190+J4200)*$I4204,2)</f>
        <v>0</v>
      </c>
      <c r="K4204" s="4"/>
      <c r="L4204" s="4"/>
    </row>
    <row r="4205" spans="1:12" ht="18" customHeight="1" x14ac:dyDescent="0.2">
      <c r="A4205" s="50">
        <f t="shared" ref="A4205:C4205" si="3176">A4204</f>
        <v>3</v>
      </c>
      <c r="B4205" s="50" t="str">
        <f t="shared" si="3176"/>
        <v>Vigilante armado noturno - 12x36h</v>
      </c>
      <c r="C4205" s="50" t="str">
        <f t="shared" si="3176"/>
        <v>JOAÇABA</v>
      </c>
      <c r="D4205" s="10" t="str">
        <f>Raiz!$B$51</f>
        <v>C</v>
      </c>
      <c r="E4205" s="62" t="str">
        <f>Raiz!$C$51</f>
        <v>RAT X FAP       RAT=</v>
      </c>
      <c r="F4205" s="66">
        <f>VLOOKUP(J4156,Base!$H$11:$I$13,2,FALSE)</f>
        <v>0.03</v>
      </c>
      <c r="G4205" s="63" t="str">
        <f>Raiz!$E$51</f>
        <v>FAP=</v>
      </c>
      <c r="H4205" s="64">
        <f>VLOOKUP(J4156,Base!$H$11:$J$13,3,FALSE)</f>
        <v>1</v>
      </c>
      <c r="I4205" s="15">
        <f>F4205*H4205</f>
        <v>0.03</v>
      </c>
      <c r="J4205" s="14">
        <f>ROUND((J4190+J4200)*$I4205,2)</f>
        <v>0</v>
      </c>
      <c r="K4205" s="4"/>
      <c r="L4205" s="4"/>
    </row>
    <row r="4206" spans="1:12" ht="18" customHeight="1" x14ac:dyDescent="0.2">
      <c r="A4206" s="50">
        <f t="shared" ref="A4206:C4206" si="3177">A4205</f>
        <v>3</v>
      </c>
      <c r="B4206" s="50" t="str">
        <f t="shared" si="3177"/>
        <v>Vigilante armado noturno - 12x36h</v>
      </c>
      <c r="C4206" s="50" t="str">
        <f t="shared" si="3177"/>
        <v>JOAÇABA</v>
      </c>
      <c r="D4206" s="10" t="str">
        <f>Raiz!$B$52</f>
        <v>D</v>
      </c>
      <c r="E4206" s="563" t="str">
        <f>Raiz!$C$52</f>
        <v>SESI ou SESC</v>
      </c>
      <c r="F4206" s="563"/>
      <c r="G4206" s="563"/>
      <c r="H4206" s="563"/>
      <c r="I4206" s="15">
        <f>Raiz!$G$52</f>
        <v>1.4999999999999999E-2</v>
      </c>
      <c r="J4206" s="14">
        <f>ROUND((J4190+J4200)*$I4206,2)</f>
        <v>0</v>
      </c>
      <c r="K4206" s="4"/>
      <c r="L4206" s="4"/>
    </row>
    <row r="4207" spans="1:12" ht="18" customHeight="1" x14ac:dyDescent="0.2">
      <c r="A4207" s="50">
        <f t="shared" ref="A4207:C4207" si="3178">A4206</f>
        <v>3</v>
      </c>
      <c r="B4207" s="50" t="str">
        <f t="shared" si="3178"/>
        <v>Vigilante armado noturno - 12x36h</v>
      </c>
      <c r="C4207" s="50" t="str">
        <f t="shared" si="3178"/>
        <v>JOAÇABA</v>
      </c>
      <c r="D4207" s="10" t="str">
        <f>Raiz!$B$53</f>
        <v>E</v>
      </c>
      <c r="E4207" s="563" t="str">
        <f>Raiz!$C$53</f>
        <v>SENAI ou SENAC</v>
      </c>
      <c r="F4207" s="563"/>
      <c r="G4207" s="563"/>
      <c r="H4207" s="563"/>
      <c r="I4207" s="15">
        <f>Raiz!$G$53</f>
        <v>0.01</v>
      </c>
      <c r="J4207" s="14">
        <f>ROUND((J4190+J4200)*$I4207,2)</f>
        <v>0</v>
      </c>
      <c r="K4207" s="4"/>
      <c r="L4207" s="4"/>
    </row>
    <row r="4208" spans="1:12" ht="18" customHeight="1" x14ac:dyDescent="0.2">
      <c r="A4208" s="50">
        <f t="shared" ref="A4208:C4208" si="3179">A4207</f>
        <v>3</v>
      </c>
      <c r="B4208" s="50" t="str">
        <f t="shared" si="3179"/>
        <v>Vigilante armado noturno - 12x36h</v>
      </c>
      <c r="C4208" s="50" t="str">
        <f t="shared" si="3179"/>
        <v>JOAÇABA</v>
      </c>
      <c r="D4208" s="10" t="str">
        <f>Raiz!$B$54</f>
        <v>F</v>
      </c>
      <c r="E4208" s="563" t="str">
        <f>Raiz!$C$54</f>
        <v>SEBRAE</v>
      </c>
      <c r="F4208" s="563"/>
      <c r="G4208" s="563"/>
      <c r="H4208" s="563"/>
      <c r="I4208" s="15">
        <f>Raiz!$G$54</f>
        <v>6.0000000000000001E-3</v>
      </c>
      <c r="J4208" s="14">
        <f>ROUND((J4190+J4200)*$I4208,2)</f>
        <v>0</v>
      </c>
      <c r="K4208" s="4"/>
      <c r="L4208" s="4"/>
    </row>
    <row r="4209" spans="1:12" ht="18" customHeight="1" x14ac:dyDescent="0.2">
      <c r="A4209" s="50">
        <f t="shared" ref="A4209:C4209" si="3180">A4208</f>
        <v>3</v>
      </c>
      <c r="B4209" s="50" t="str">
        <f t="shared" si="3180"/>
        <v>Vigilante armado noturno - 12x36h</v>
      </c>
      <c r="C4209" s="50" t="str">
        <f t="shared" si="3180"/>
        <v>JOAÇABA</v>
      </c>
      <c r="D4209" s="10" t="str">
        <f>Raiz!$B$55</f>
        <v>G</v>
      </c>
      <c r="E4209" s="563" t="str">
        <f>Raiz!$C$55</f>
        <v>INCRA</v>
      </c>
      <c r="F4209" s="563"/>
      <c r="G4209" s="563"/>
      <c r="H4209" s="563"/>
      <c r="I4209" s="15">
        <f>Raiz!$G$55</f>
        <v>2E-3</v>
      </c>
      <c r="J4209" s="14">
        <f>ROUND((J4190+J4200)*$I4209,2)</f>
        <v>0</v>
      </c>
      <c r="K4209" s="4"/>
      <c r="L4209" s="4"/>
    </row>
    <row r="4210" spans="1:12" ht="18" customHeight="1" x14ac:dyDescent="0.2">
      <c r="A4210" s="50">
        <f t="shared" ref="A4210:C4210" si="3181">A4209</f>
        <v>3</v>
      </c>
      <c r="B4210" s="50" t="str">
        <f t="shared" si="3181"/>
        <v>Vigilante armado noturno - 12x36h</v>
      </c>
      <c r="C4210" s="50" t="str">
        <f t="shared" si="3181"/>
        <v>JOAÇABA</v>
      </c>
      <c r="D4210" s="10" t="str">
        <f>Raiz!$B$56</f>
        <v>H</v>
      </c>
      <c r="E4210" s="563" t="str">
        <f>Raiz!$C$56</f>
        <v>FGTS</v>
      </c>
      <c r="F4210" s="563"/>
      <c r="G4210" s="563"/>
      <c r="H4210" s="563"/>
      <c r="I4210" s="15">
        <f>Raiz!$G$56</f>
        <v>0.08</v>
      </c>
      <c r="J4210" s="14">
        <f>ROUND((J4190+J4200)*$I4210,2)</f>
        <v>0</v>
      </c>
      <c r="K4210" s="4"/>
      <c r="L4210" s="4"/>
    </row>
    <row r="4211" spans="1:12" ht="18" customHeight="1" thickBot="1" x14ac:dyDescent="0.25">
      <c r="A4211" s="50">
        <f t="shared" ref="A4211:C4211" si="3182">A4210</f>
        <v>3</v>
      </c>
      <c r="B4211" s="50" t="str">
        <f t="shared" si="3182"/>
        <v>Vigilante armado noturno - 12x36h</v>
      </c>
      <c r="C4211" s="50" t="str">
        <f t="shared" si="3182"/>
        <v>JOAÇABA</v>
      </c>
      <c r="D4211" s="653" t="str">
        <f>Raiz!$B$57</f>
        <v>Total do Submódulo 2.2</v>
      </c>
      <c r="E4211" s="653"/>
      <c r="F4211" s="653"/>
      <c r="G4211" s="653"/>
      <c r="H4211" s="653"/>
      <c r="I4211" s="16">
        <f>SUM(I4203:I4210)</f>
        <v>0.36800000000000005</v>
      </c>
      <c r="J4211" s="13">
        <f>SUM(J4203:J4210)</f>
        <v>0</v>
      </c>
      <c r="K4211" s="4"/>
      <c r="L4211" s="4"/>
    </row>
    <row r="4212" spans="1:12" ht="14.1" customHeight="1" thickBot="1" x14ac:dyDescent="0.25">
      <c r="A4212" s="50">
        <f t="shared" ref="A4212:C4212" si="3183">A4211</f>
        <v>3</v>
      </c>
      <c r="B4212" s="50" t="str">
        <f t="shared" si="3183"/>
        <v>Vigilante armado noturno - 12x36h</v>
      </c>
      <c r="C4212" s="50" t="str">
        <f t="shared" si="3183"/>
        <v>JOAÇABA</v>
      </c>
      <c r="D4212" s="4"/>
      <c r="E4212" s="4"/>
      <c r="F4212" s="4"/>
      <c r="G4212" s="4"/>
      <c r="H4212" s="4"/>
      <c r="I4212" s="4"/>
      <c r="J4212" s="4"/>
      <c r="K4212" s="4"/>
      <c r="L4212" s="4"/>
    </row>
    <row r="4213" spans="1:12" ht="18" customHeight="1" x14ac:dyDescent="0.2">
      <c r="A4213" s="50">
        <f t="shared" ref="A4213:C4213" si="3184">A4212</f>
        <v>3</v>
      </c>
      <c r="B4213" s="50" t="str">
        <f t="shared" si="3184"/>
        <v>Vigilante armado noturno - 12x36h</v>
      </c>
      <c r="C4213" s="50" t="str">
        <f t="shared" si="3184"/>
        <v>JOAÇABA</v>
      </c>
      <c r="D4213" s="564" t="str">
        <f>Raiz!$B$59</f>
        <v xml:space="preserve"> Submódulo 2.3 - Benefícios Mensais e Diários</v>
      </c>
      <c r="E4213" s="564"/>
      <c r="F4213" s="564"/>
      <c r="G4213" s="564"/>
      <c r="H4213" s="564"/>
      <c r="I4213" s="564"/>
      <c r="J4213" s="565"/>
      <c r="K4213" s="4"/>
      <c r="L4213" s="4"/>
    </row>
    <row r="4214" spans="1:12" ht="18" customHeight="1" x14ac:dyDescent="0.2">
      <c r="A4214" s="50">
        <f t="shared" ref="A4214:C4214" si="3185">A4213</f>
        <v>3</v>
      </c>
      <c r="B4214" s="50" t="str">
        <f t="shared" si="3185"/>
        <v>Vigilante armado noturno - 12x36h</v>
      </c>
      <c r="C4214" s="50" t="str">
        <f t="shared" si="3185"/>
        <v>JOAÇABA</v>
      </c>
      <c r="D4214" s="10" t="str">
        <f>Raiz!$B$60</f>
        <v>A</v>
      </c>
      <c r="E4214" s="241" t="str">
        <f>Raiz!$C$60</f>
        <v>Transporte</v>
      </c>
      <c r="F4214" s="85" t="str">
        <f>Raiz!$D$60</f>
        <v>Quantidade</v>
      </c>
      <c r="G4214" s="74">
        <f>VLOOKUP(G4161,Base!$B$463:$L$482,J4166+1,FALSE)</f>
        <v>60</v>
      </c>
      <c r="H4214" s="38"/>
      <c r="I4214" s="18"/>
      <c r="J4214" s="11">
        <f>IF(ROUND((G4214*G4179)-(J4184*0.06),2)&lt;0,0,ROUND((G4214*G4179)-(J4184*0.06),2))</f>
        <v>285</v>
      </c>
      <c r="K4214" s="4"/>
      <c r="L4214" s="4"/>
    </row>
    <row r="4215" spans="1:12" ht="18" customHeight="1" x14ac:dyDescent="0.2">
      <c r="A4215" s="50">
        <f t="shared" ref="A4215:C4215" si="3186">A4214</f>
        <v>3</v>
      </c>
      <c r="B4215" s="50" t="str">
        <f t="shared" si="3186"/>
        <v>Vigilante armado noturno - 12x36h</v>
      </c>
      <c r="C4215" s="50" t="str">
        <f t="shared" si="3186"/>
        <v>JOAÇABA</v>
      </c>
      <c r="D4215" s="10" t="str">
        <f>Raiz!$B$61</f>
        <v>B</v>
      </c>
      <c r="E4215" s="241" t="str">
        <f>Raiz!$C$61</f>
        <v>Auxílio Alimentação</v>
      </c>
      <c r="F4215" s="85" t="str">
        <f>Raiz!$D$61</f>
        <v>Quantidade</v>
      </c>
      <c r="G4215" s="74">
        <f>VLOOKUP(G4161,Base!$B$511:$L$530,J4166+1,FALSE)</f>
        <v>30</v>
      </c>
      <c r="H4215" s="38" t="s">
        <v>145</v>
      </c>
      <c r="I4215" s="18">
        <f>VLOOKUP(G4161,Base!$B$535:$L$554,J4166+1,FALSE)</f>
        <v>0.2</v>
      </c>
      <c r="J4215" s="11">
        <f>ROUND(G4180*G4215*(1-I4215),2)</f>
        <v>744</v>
      </c>
      <c r="K4215" s="239"/>
      <c r="L4215" s="239"/>
    </row>
    <row r="4216" spans="1:12" ht="18" customHeight="1" x14ac:dyDescent="0.2">
      <c r="A4216" s="50">
        <f t="shared" ref="A4216:C4216" si="3187">A4215</f>
        <v>3</v>
      </c>
      <c r="B4216" s="50" t="str">
        <f t="shared" si="3187"/>
        <v>Vigilante armado noturno - 12x36h</v>
      </c>
      <c r="C4216" s="50" t="str">
        <f t="shared" si="3187"/>
        <v>JOAÇABA</v>
      </c>
      <c r="D4216" s="10" t="str">
        <f>Raiz!$B$62</f>
        <v>C</v>
      </c>
      <c r="E4216" s="521" t="str">
        <f>Raiz!$C$62</f>
        <v>Convênio Saúde</v>
      </c>
      <c r="F4216" s="521"/>
      <c r="G4216" s="521"/>
      <c r="H4216" s="521"/>
      <c r="I4216" s="521"/>
      <c r="J4216" s="11">
        <f>VLOOKUP(G4161,Base!$B$583:$O$602,J4166+1,FALSE)</f>
        <v>28</v>
      </c>
      <c r="K4216" s="239"/>
      <c r="L4216" s="239"/>
    </row>
    <row r="4217" spans="1:12" ht="18" customHeight="1" x14ac:dyDescent="0.2">
      <c r="A4217" s="50">
        <f t="shared" ref="A4217:C4217" si="3188">A4216</f>
        <v>3</v>
      </c>
      <c r="B4217" s="50" t="str">
        <f t="shared" si="3188"/>
        <v>Vigilante armado noturno - 12x36h</v>
      </c>
      <c r="C4217" s="50" t="str">
        <f t="shared" si="3188"/>
        <v>JOAÇABA</v>
      </c>
      <c r="D4217" s="10" t="str">
        <f>Raiz!$B$63</f>
        <v>D</v>
      </c>
      <c r="E4217" s="521" t="str">
        <f>Raiz!$C$63</f>
        <v>Benefício Social Familiar</v>
      </c>
      <c r="F4217" s="521"/>
      <c r="G4217" s="521"/>
      <c r="H4217" s="521"/>
      <c r="I4217" s="521"/>
      <c r="J4217" s="11">
        <f>VLOOKUP(G4161,Base!$B$607:$O$626,J4166+1,FALSE)</f>
        <v>0</v>
      </c>
      <c r="K4217" s="239"/>
      <c r="L4217" s="239"/>
    </row>
    <row r="4218" spans="1:12" ht="18" customHeight="1" x14ac:dyDescent="0.2">
      <c r="A4218" s="50">
        <f t="shared" ref="A4218:C4218" si="3189">A4217</f>
        <v>3</v>
      </c>
      <c r="B4218" s="50" t="str">
        <f t="shared" si="3189"/>
        <v>Vigilante armado noturno - 12x36h</v>
      </c>
      <c r="C4218" s="50" t="str">
        <f t="shared" si="3189"/>
        <v>JOAÇABA</v>
      </c>
      <c r="D4218" s="10" t="str">
        <f>Raiz!$B$64</f>
        <v>E</v>
      </c>
      <c r="E4218" s="527" t="str">
        <f>Raiz!$C$64</f>
        <v>Adicional de Assiduidade</v>
      </c>
      <c r="F4218" s="527"/>
      <c r="G4218" s="527"/>
      <c r="H4218" s="527"/>
      <c r="I4218" s="18">
        <f>VLOOKUP(G4161,Base!$B$631:$O$650,J4166+1,FALSE)</f>
        <v>7.0000000000000007E-2</v>
      </c>
      <c r="J4218" s="11">
        <f>ROUND(I4218*J4194,2)</f>
        <v>0</v>
      </c>
      <c r="K4218" s="239"/>
      <c r="L4218" s="239"/>
    </row>
    <row r="4219" spans="1:12" ht="18" customHeight="1" x14ac:dyDescent="0.2">
      <c r="A4219" s="50">
        <f t="shared" ref="A4219:C4220" si="3190">A4218</f>
        <v>3</v>
      </c>
      <c r="B4219" s="50" t="str">
        <f t="shared" si="3190"/>
        <v>Vigilante armado noturno - 12x36h</v>
      </c>
      <c r="C4219" s="50" t="str">
        <f t="shared" si="3190"/>
        <v>JOAÇABA</v>
      </c>
      <c r="D4219" s="10" t="str">
        <f>Raiz!$B$65</f>
        <v>F</v>
      </c>
      <c r="E4219" s="521" t="str">
        <f>Raiz!$C$65</f>
        <v>Seguro de Vida</v>
      </c>
      <c r="F4219" s="521"/>
      <c r="G4219" s="521"/>
      <c r="H4219" s="521"/>
      <c r="I4219" s="521"/>
      <c r="J4219" s="11">
        <f>VLOOKUP(G4161,Base!$B$655:$O$674,J4166+1,FALSE)</f>
        <v>0</v>
      </c>
      <c r="K4219" s="239"/>
      <c r="L4219" s="239"/>
    </row>
    <row r="4220" spans="1:12" ht="18" customHeight="1" x14ac:dyDescent="0.2">
      <c r="A4220" s="50">
        <f t="shared" si="3190"/>
        <v>3</v>
      </c>
      <c r="B4220" s="50" t="str">
        <f t="shared" si="3190"/>
        <v>Vigilante armado noturno - 12x36h</v>
      </c>
      <c r="C4220" s="50" t="str">
        <f t="shared" si="3190"/>
        <v>JOAÇABA</v>
      </c>
      <c r="D4220" s="10" t="str">
        <f>Raiz!$B$66</f>
        <v>G</v>
      </c>
      <c r="E4220" s="521" t="str">
        <f>Raiz!$C$66</f>
        <v>Auxílio funeral</v>
      </c>
      <c r="F4220" s="583"/>
      <c r="G4220" s="583"/>
      <c r="H4220" s="583"/>
      <c r="I4220" s="584"/>
      <c r="J4220" s="11">
        <f>VLOOKUP(G4161,Base!$B$679:$L$698,J4166+1,FALSE)</f>
        <v>0</v>
      </c>
      <c r="K4220" s="239"/>
      <c r="L4220" s="239"/>
    </row>
    <row r="4221" spans="1:12" ht="18" customHeight="1" x14ac:dyDescent="0.2">
      <c r="A4221" s="50">
        <f t="shared" ref="A4221:C4222" si="3191">A4220</f>
        <v>3</v>
      </c>
      <c r="B4221" s="50" t="str">
        <f t="shared" si="3191"/>
        <v>Vigilante armado noturno - 12x36h</v>
      </c>
      <c r="C4221" s="50" t="str">
        <f t="shared" si="3191"/>
        <v>JOAÇABA</v>
      </c>
      <c r="D4221" s="10" t="str">
        <f>Raiz!$B$67</f>
        <v>H</v>
      </c>
      <c r="E4221" s="521" t="str">
        <f>Raiz!$C$67</f>
        <v>Outros</v>
      </c>
      <c r="F4221" s="583"/>
      <c r="G4221" s="583"/>
      <c r="H4221" s="583"/>
      <c r="I4221" s="584"/>
      <c r="J4221" s="11">
        <f>VLOOKUP(G4161,Base!$B$703:$O$722,J4166+1,FALSE)</f>
        <v>0</v>
      </c>
      <c r="K4221" s="239"/>
      <c r="L4221" s="239"/>
    </row>
    <row r="4222" spans="1:12" ht="18" customHeight="1" thickBot="1" x14ac:dyDescent="0.25">
      <c r="A4222" s="50">
        <f t="shared" si="3191"/>
        <v>3</v>
      </c>
      <c r="B4222" s="50" t="str">
        <f t="shared" si="3191"/>
        <v>Vigilante armado noturno - 12x36h</v>
      </c>
      <c r="C4222" s="50" t="str">
        <f t="shared" si="3191"/>
        <v>JOAÇABA</v>
      </c>
      <c r="D4222" s="619" t="str">
        <f>Raiz!$B$68</f>
        <v> Total do Submódulo 2.3</v>
      </c>
      <c r="E4222" s="619"/>
      <c r="F4222" s="619"/>
      <c r="G4222" s="619"/>
      <c r="H4222" s="619"/>
      <c r="I4222" s="619"/>
      <c r="J4222" s="13">
        <f>SUM(J4214:J4221)</f>
        <v>1057</v>
      </c>
      <c r="K4222" s="4"/>
      <c r="L4222" s="4"/>
    </row>
    <row r="4223" spans="1:12" ht="14.1" customHeight="1" thickBot="1" x14ac:dyDescent="0.25">
      <c r="A4223" s="50">
        <f t="shared" ref="A4223:C4223" si="3192">A4222</f>
        <v>3</v>
      </c>
      <c r="B4223" s="50" t="str">
        <f t="shared" si="3192"/>
        <v>Vigilante armado noturno - 12x36h</v>
      </c>
      <c r="C4223" s="50" t="str">
        <f t="shared" si="3192"/>
        <v>JOAÇABA</v>
      </c>
      <c r="D4223" s="4"/>
      <c r="E4223" s="4"/>
      <c r="F4223" s="4"/>
      <c r="G4223" s="4"/>
      <c r="H4223" s="4"/>
      <c r="I4223" s="4"/>
      <c r="J4223" s="4"/>
      <c r="K4223" s="4"/>
      <c r="L4223" s="4"/>
    </row>
    <row r="4224" spans="1:12" ht="18" customHeight="1" x14ac:dyDescent="0.2">
      <c r="A4224" s="50">
        <f t="shared" ref="A4224:C4224" si="3193">A4223</f>
        <v>3</v>
      </c>
      <c r="B4224" s="50" t="str">
        <f t="shared" si="3193"/>
        <v>Vigilante armado noturno - 12x36h</v>
      </c>
      <c r="C4224" s="50" t="str">
        <f t="shared" si="3193"/>
        <v>JOAÇABA</v>
      </c>
      <c r="D4224" s="669" t="str">
        <f>Raiz!$B$70</f>
        <v>Quadro-Resumo do Módulo 2 - Encargos e Benefícios Anuais, Mensais e Diários</v>
      </c>
      <c r="E4224" s="670"/>
      <c r="F4224" s="670"/>
      <c r="G4224" s="670"/>
      <c r="H4224" s="670"/>
      <c r="I4224" s="671"/>
      <c r="J4224" s="19" t="str">
        <f>Raiz!$H$70</f>
        <v>Valor R$</v>
      </c>
      <c r="K4224" s="4"/>
      <c r="L4224" s="4"/>
    </row>
    <row r="4225" spans="1:12" ht="18" customHeight="1" x14ac:dyDescent="0.2">
      <c r="A4225" s="50">
        <f t="shared" ref="A4225:C4225" si="3194">A4224</f>
        <v>3</v>
      </c>
      <c r="B4225" s="50" t="str">
        <f t="shared" si="3194"/>
        <v>Vigilante armado noturno - 12x36h</v>
      </c>
      <c r="C4225" s="50" t="str">
        <f t="shared" si="3194"/>
        <v>JOAÇABA</v>
      </c>
      <c r="D4225" s="10" t="str">
        <f>Raiz!$B$71</f>
        <v>2.1</v>
      </c>
      <c r="E4225" s="521" t="str">
        <f>Raiz!$C$71</f>
        <v>13º Salário e Adicional de Férias</v>
      </c>
      <c r="F4225" s="668"/>
      <c r="G4225" s="668"/>
      <c r="H4225" s="668"/>
      <c r="I4225" s="584"/>
      <c r="J4225" s="17">
        <f>J4200</f>
        <v>0</v>
      </c>
      <c r="K4225" s="4"/>
      <c r="L4225" s="4"/>
    </row>
    <row r="4226" spans="1:12" ht="18" customHeight="1" x14ac:dyDescent="0.2">
      <c r="A4226" s="50">
        <f t="shared" ref="A4226:C4226" si="3195">A4225</f>
        <v>3</v>
      </c>
      <c r="B4226" s="50" t="str">
        <f t="shared" si="3195"/>
        <v>Vigilante armado noturno - 12x36h</v>
      </c>
      <c r="C4226" s="50" t="str">
        <f t="shared" si="3195"/>
        <v>JOAÇABA</v>
      </c>
      <c r="D4226" s="10" t="str">
        <f>Raiz!$B$72</f>
        <v>2.2</v>
      </c>
      <c r="E4226" s="521" t="str">
        <f>Raiz!$C$72</f>
        <v>Encargos Previdenciários (GPS), FGTS e outras contribuições</v>
      </c>
      <c r="F4226" s="668"/>
      <c r="G4226" s="668"/>
      <c r="H4226" s="668"/>
      <c r="I4226" s="584"/>
      <c r="J4226" s="17">
        <f>J4211</f>
        <v>0</v>
      </c>
      <c r="K4226" s="4"/>
      <c r="L4226" s="4"/>
    </row>
    <row r="4227" spans="1:12" ht="18" customHeight="1" x14ac:dyDescent="0.2">
      <c r="A4227" s="50">
        <f t="shared" ref="A4227:C4227" si="3196">A4226</f>
        <v>3</v>
      </c>
      <c r="B4227" s="50" t="str">
        <f t="shared" si="3196"/>
        <v>Vigilante armado noturno - 12x36h</v>
      </c>
      <c r="C4227" s="50" t="str">
        <f t="shared" si="3196"/>
        <v>JOAÇABA</v>
      </c>
      <c r="D4227" s="10" t="str">
        <f>Raiz!$B$73</f>
        <v>2.3</v>
      </c>
      <c r="E4227" s="521" t="str">
        <f>Raiz!$C$73</f>
        <v>Benefícios Mensais e Diários</v>
      </c>
      <c r="F4227" s="668"/>
      <c r="G4227" s="668"/>
      <c r="H4227" s="668"/>
      <c r="I4227" s="584"/>
      <c r="J4227" s="17">
        <f>J4222</f>
        <v>1057</v>
      </c>
      <c r="K4227" s="4"/>
      <c r="L4227" s="4"/>
    </row>
    <row r="4228" spans="1:12" ht="18" customHeight="1" thickBot="1" x14ac:dyDescent="0.25">
      <c r="A4228" s="50">
        <f t="shared" ref="A4228:C4228" si="3197">A4227</f>
        <v>3</v>
      </c>
      <c r="B4228" s="50" t="str">
        <f t="shared" si="3197"/>
        <v>Vigilante armado noturno - 12x36h</v>
      </c>
      <c r="C4228" s="50" t="str">
        <f t="shared" si="3197"/>
        <v>JOAÇABA</v>
      </c>
      <c r="D4228" s="619" t="str">
        <f>Raiz!$B$74</f>
        <v> Total do Módulo 2 - Encargos e Benefícios Anuais, mensais e Diários</v>
      </c>
      <c r="E4228" s="655"/>
      <c r="F4228" s="655"/>
      <c r="G4228" s="655"/>
      <c r="H4228" s="655"/>
      <c r="I4228" s="656"/>
      <c r="J4228" s="13">
        <f>SUM(J4225:J4227)</f>
        <v>1057</v>
      </c>
      <c r="K4228" s="4"/>
      <c r="L4228" s="4"/>
    </row>
    <row r="4229" spans="1:12" ht="14.1" customHeight="1" thickBot="1" x14ac:dyDescent="0.25">
      <c r="A4229" s="50">
        <f t="shared" ref="A4229:C4229" si="3198">A4228</f>
        <v>3</v>
      </c>
      <c r="B4229" s="50" t="str">
        <f t="shared" si="3198"/>
        <v>Vigilante armado noturno - 12x36h</v>
      </c>
      <c r="C4229" s="50" t="str">
        <f t="shared" si="3198"/>
        <v>JOAÇABA</v>
      </c>
      <c r="D4229" s="4"/>
      <c r="E4229" s="4"/>
      <c r="F4229" s="4"/>
      <c r="G4229" s="4"/>
      <c r="H4229" s="4"/>
      <c r="I4229" s="4"/>
      <c r="J4229" s="4"/>
      <c r="K4229" s="4"/>
      <c r="L4229" s="4"/>
    </row>
    <row r="4230" spans="1:12" ht="18" customHeight="1" x14ac:dyDescent="0.2">
      <c r="A4230" s="50">
        <f t="shared" ref="A4230:C4230" si="3199">A4229</f>
        <v>3</v>
      </c>
      <c r="B4230" s="50" t="str">
        <f t="shared" si="3199"/>
        <v>Vigilante armado noturno - 12x36h</v>
      </c>
      <c r="C4230" s="50" t="str">
        <f t="shared" si="3199"/>
        <v>JOAÇABA</v>
      </c>
      <c r="D4230" s="549" t="str">
        <f>Raiz!$B$76</f>
        <v>MÓDULO 3 – PROVISÃO PARA RESCISÃO</v>
      </c>
      <c r="E4230" s="550"/>
      <c r="F4230" s="550"/>
      <c r="G4230" s="550"/>
      <c r="H4230" s="551"/>
      <c r="I4230" s="1" t="str">
        <f>Raiz!$G$76</f>
        <v>%</v>
      </c>
      <c r="J4230" s="2" t="str">
        <f>Raiz!$H$76</f>
        <v>Valor R$</v>
      </c>
      <c r="K4230" s="4"/>
      <c r="L4230" s="4"/>
    </row>
    <row r="4231" spans="1:12" ht="28.5" customHeight="1" x14ac:dyDescent="0.2">
      <c r="A4231" s="50">
        <f t="shared" ref="A4231:C4231" si="3200">A4230</f>
        <v>3</v>
      </c>
      <c r="B4231" s="50" t="str">
        <f t="shared" si="3200"/>
        <v>Vigilante armado noturno - 12x36h</v>
      </c>
      <c r="C4231" s="50" t="str">
        <f t="shared" si="3200"/>
        <v>JOAÇABA</v>
      </c>
      <c r="D4231" s="28" t="str">
        <f>Raiz!$B$77</f>
        <v>A</v>
      </c>
      <c r="E4231" s="278" t="str">
        <f>Raiz!$C$77</f>
        <v>Aviso Prévio Indenizado</v>
      </c>
      <c r="F4231" s="536" t="str">
        <f>Raiz!$D$77</f>
        <v>Cálculo do valor = [Rem/12 + 13º/12 + Férias/12 + 1/3Férias/12] x 1 x 5% de rotatividade anual</v>
      </c>
      <c r="G4231" s="537"/>
      <c r="H4231" s="618"/>
      <c r="I4231" s="12">
        <f>Raiz!$G$77</f>
        <v>4.9768518518518521E-3</v>
      </c>
      <c r="J4231" s="11">
        <f>ROUND(I4231*(J4190+J4200),2)</f>
        <v>0</v>
      </c>
      <c r="K4231" s="4"/>
      <c r="L4231" s="4"/>
    </row>
    <row r="4232" spans="1:12" ht="18" customHeight="1" x14ac:dyDescent="0.2">
      <c r="A4232" s="50">
        <f t="shared" ref="A4232:C4232" si="3201">A4231</f>
        <v>3</v>
      </c>
      <c r="B4232" s="50" t="str">
        <f t="shared" si="3201"/>
        <v>Vigilante armado noturno - 12x36h</v>
      </c>
      <c r="C4232" s="50" t="str">
        <f t="shared" si="3201"/>
        <v>JOAÇABA</v>
      </c>
      <c r="D4232" s="10" t="str">
        <f>Raiz!$B$78</f>
        <v>B</v>
      </c>
      <c r="E4232" s="638" t="str">
        <f>Raiz!$C$78</f>
        <v>Incidência do FGTS sobre o Aviso Prévio Indenizado</v>
      </c>
      <c r="F4232" s="639"/>
      <c r="G4232" s="639"/>
      <c r="H4232" s="640"/>
      <c r="I4232" s="12">
        <f>0.08*I4231</f>
        <v>3.9814814814814818E-4</v>
      </c>
      <c r="J4232" s="11">
        <f>ROUND((J4190+J4200)*I4232,2)</f>
        <v>0</v>
      </c>
      <c r="K4232" s="4"/>
      <c r="L4232" s="4"/>
    </row>
    <row r="4233" spans="1:12" ht="18" customHeight="1" x14ac:dyDescent="0.2">
      <c r="A4233" s="50">
        <f t="shared" ref="A4233:C4233" si="3202">A4232</f>
        <v>3</v>
      </c>
      <c r="B4233" s="50" t="str">
        <f t="shared" si="3202"/>
        <v>Vigilante armado noturno - 12x36h</v>
      </c>
      <c r="C4233" s="50" t="str">
        <f t="shared" si="3202"/>
        <v>JOAÇABA</v>
      </c>
      <c r="D4233" s="10" t="str">
        <f>Raiz!$B$79</f>
        <v>C</v>
      </c>
      <c r="E4233" s="615" t="str">
        <f>Raiz!$C$79</f>
        <v>Multa do FGTS sobre o Aviso Prévio Indenizado</v>
      </c>
      <c r="F4233" s="616"/>
      <c r="G4233" s="616"/>
      <c r="H4233" s="617"/>
      <c r="I4233" s="12">
        <f>Raiz!$G$79</f>
        <v>1.9039999999999999E-3</v>
      </c>
      <c r="J4233" s="11">
        <f>ROUND(I4233*(J4190+J4200),2)</f>
        <v>0</v>
      </c>
      <c r="K4233" s="4"/>
      <c r="L4233" s="4"/>
    </row>
    <row r="4234" spans="1:12" ht="24.75" customHeight="1" x14ac:dyDescent="0.2">
      <c r="A4234" s="50">
        <f t="shared" ref="A4234:C4234" si="3203">A4233</f>
        <v>3</v>
      </c>
      <c r="B4234" s="50" t="str">
        <f t="shared" si="3203"/>
        <v>Vigilante armado noturno - 12x36h</v>
      </c>
      <c r="C4234" s="50" t="str">
        <f t="shared" si="3203"/>
        <v>JOAÇABA</v>
      </c>
      <c r="D4234" s="28" t="str">
        <f>Raiz!$B$80</f>
        <v>D</v>
      </c>
      <c r="E4234" s="278" t="str">
        <f>Raiz!$C$80</f>
        <v>Aviso Prévio Trabalhado</v>
      </c>
      <c r="F4234" s="536" t="str">
        <f>Raiz!$D$80</f>
        <v>Cálculo do valor= [(Rem/30)x7]/ Qtd meses de execução do serviço x 100% dos empregados</v>
      </c>
      <c r="G4234" s="537"/>
      <c r="H4234" s="618"/>
      <c r="I4234" s="12">
        <f>1/30*7/G4163*1</f>
        <v>9.7222222222222224E-3</v>
      </c>
      <c r="J4234" s="11">
        <f>ROUND((J4190+J4200)/30*7/20,2)</f>
        <v>0</v>
      </c>
      <c r="K4234" s="4"/>
      <c r="L4234" s="4"/>
    </row>
    <row r="4235" spans="1:12" ht="18" customHeight="1" x14ac:dyDescent="0.2">
      <c r="A4235" s="50">
        <f t="shared" ref="A4235:C4235" si="3204">A4234</f>
        <v>3</v>
      </c>
      <c r="B4235" s="50" t="str">
        <f t="shared" si="3204"/>
        <v>Vigilante armado noturno - 12x36h</v>
      </c>
      <c r="C4235" s="50" t="str">
        <f t="shared" si="3204"/>
        <v>JOAÇABA</v>
      </c>
      <c r="D4235" s="10" t="str">
        <f>Raiz!$B$81</f>
        <v>E</v>
      </c>
      <c r="E4235" s="535" t="str">
        <f>Raiz!$C$81</f>
        <v>Incidência dos encargos do submódulo 2.2 sobre o Aviso Prévio Trabalhado</v>
      </c>
      <c r="F4235" s="539"/>
      <c r="G4235" s="539"/>
      <c r="H4235" s="540"/>
      <c r="I4235" s="12">
        <f>I4211*I4234</f>
        <v>3.5777777777777782E-3</v>
      </c>
      <c r="J4235" s="11">
        <f>ROUND(I4235*(J4190+J4200),2)</f>
        <v>0</v>
      </c>
      <c r="K4235" s="4"/>
      <c r="L4235" s="4"/>
    </row>
    <row r="4236" spans="1:12" ht="18" customHeight="1" x14ac:dyDescent="0.2">
      <c r="A4236" s="50">
        <f t="shared" ref="A4236:C4236" si="3205">A4235</f>
        <v>3</v>
      </c>
      <c r="B4236" s="50" t="str">
        <f t="shared" si="3205"/>
        <v>Vigilante armado noturno - 12x36h</v>
      </c>
      <c r="C4236" s="50" t="str">
        <f t="shared" si="3205"/>
        <v>JOAÇABA</v>
      </c>
      <c r="D4236" s="10" t="str">
        <f>Raiz!$B$82</f>
        <v>F</v>
      </c>
      <c r="E4236" s="524" t="str">
        <f>Raiz!$C$82</f>
        <v>Multa do FGTS e sobre o Aviso Prévio Trabalhado</v>
      </c>
      <c r="F4236" s="554"/>
      <c r="G4236" s="554"/>
      <c r="H4236" s="554"/>
      <c r="I4236" s="555"/>
      <c r="J4236" s="11">
        <f>ROUND((J4190+J4200)*0.08*0.4,2)</f>
        <v>0</v>
      </c>
      <c r="K4236" s="4"/>
      <c r="L4236" s="4"/>
    </row>
    <row r="4237" spans="1:12" ht="18" customHeight="1" thickBot="1" x14ac:dyDescent="0.25">
      <c r="A4237" s="50">
        <f t="shared" ref="A4237:C4237" si="3206">A4236</f>
        <v>3</v>
      </c>
      <c r="B4237" s="50" t="str">
        <f t="shared" si="3206"/>
        <v>Vigilante armado noturno - 12x36h</v>
      </c>
      <c r="C4237" s="50" t="str">
        <f t="shared" si="3206"/>
        <v>JOAÇABA</v>
      </c>
      <c r="D4237" s="619" t="str">
        <f>Raiz!$B$83</f>
        <v>Total do Módulo 3 - Provisão para Rescisão</v>
      </c>
      <c r="E4237" s="619"/>
      <c r="F4237" s="619"/>
      <c r="G4237" s="619"/>
      <c r="H4237" s="619"/>
      <c r="I4237" s="619"/>
      <c r="J4237" s="13">
        <f>SUM(J4231:J4236)</f>
        <v>0</v>
      </c>
      <c r="K4237" s="4"/>
      <c r="L4237" s="4"/>
    </row>
    <row r="4238" spans="1:12" ht="14.1" customHeight="1" thickBot="1" x14ac:dyDescent="0.25">
      <c r="A4238" s="50">
        <f t="shared" ref="A4238:C4238" si="3207">A4237</f>
        <v>3</v>
      </c>
      <c r="B4238" s="50" t="str">
        <f t="shared" si="3207"/>
        <v>Vigilante armado noturno - 12x36h</v>
      </c>
      <c r="C4238" s="50" t="str">
        <f t="shared" si="3207"/>
        <v>JOAÇABA</v>
      </c>
      <c r="D4238" s="4"/>
      <c r="E4238" s="4"/>
      <c r="F4238" s="4"/>
      <c r="G4238" s="4"/>
      <c r="H4238" s="4"/>
      <c r="I4238" s="4"/>
      <c r="J4238" s="4"/>
      <c r="K4238" s="4"/>
      <c r="L4238" s="4"/>
    </row>
    <row r="4239" spans="1:12" ht="18" customHeight="1" x14ac:dyDescent="0.2">
      <c r="A4239" s="50">
        <f t="shared" ref="A4239:C4239" si="3208">A4238</f>
        <v>3</v>
      </c>
      <c r="B4239" s="50" t="str">
        <f t="shared" si="3208"/>
        <v>Vigilante armado noturno - 12x36h</v>
      </c>
      <c r="C4239" s="50" t="str">
        <f t="shared" si="3208"/>
        <v>JOAÇABA</v>
      </c>
      <c r="D4239" s="549" t="str">
        <f>Raiz!$B$85</f>
        <v>MÓDULO 4 – CUSTO DE REPOSIÇÃO DO PROFISSIONAL AUSENTE</v>
      </c>
      <c r="E4239" s="550"/>
      <c r="F4239" s="550"/>
      <c r="G4239" s="550"/>
      <c r="H4239" s="551"/>
      <c r="I4239" s="43" t="str">
        <f>Raiz!$G$85</f>
        <v>%</v>
      </c>
      <c r="J4239" s="40" t="str">
        <f>Raiz!$H$85</f>
        <v>Valor R$</v>
      </c>
      <c r="K4239" s="4"/>
      <c r="L4239" s="4"/>
    </row>
    <row r="4240" spans="1:12" ht="39.950000000000003" customHeight="1" x14ac:dyDescent="0.2">
      <c r="A4240" s="50">
        <f t="shared" ref="A4240:C4240" si="3209">A4239</f>
        <v>3</v>
      </c>
      <c r="B4240" s="50" t="str">
        <f t="shared" si="3209"/>
        <v>Vigilante armado noturno - 12x36h</v>
      </c>
      <c r="C4240" s="50" t="str">
        <f t="shared" si="3209"/>
        <v>JOAÇABA</v>
      </c>
      <c r="D424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4240" s="537"/>
      <c r="F4240" s="537"/>
      <c r="G4240" s="537"/>
      <c r="H4240" s="537"/>
      <c r="I4240" s="537"/>
      <c r="J4240" s="621"/>
      <c r="K4240" s="4"/>
      <c r="L4240" s="4"/>
    </row>
    <row r="4241" spans="1:14" ht="24.75" customHeight="1" x14ac:dyDescent="0.2">
      <c r="A4241" s="50">
        <f t="shared" ref="A4241:C4241" si="3210">A4240</f>
        <v>3</v>
      </c>
      <c r="B4241" s="50" t="str">
        <f t="shared" si="3210"/>
        <v>Vigilante armado noturno - 12x36h</v>
      </c>
      <c r="C4241" s="50" t="str">
        <f t="shared" si="3210"/>
        <v>JOAÇABA</v>
      </c>
      <c r="D4241" s="622" t="str">
        <f>Raiz!$B$87</f>
        <v>MÓDULO 1</v>
      </c>
      <c r="E4241" s="553"/>
      <c r="F4241" s="44" t="str">
        <f>Raiz!$D$87</f>
        <v>MÓDULO 2
(sem VA e VT ou sem VT)</v>
      </c>
      <c r="G4241" s="44" t="str">
        <f>Raiz!$E$87</f>
        <v>MÓDULO 3</v>
      </c>
      <c r="H4241" s="552" t="str">
        <f>Raiz!$F$87</f>
        <v>BCCPA</v>
      </c>
      <c r="I4241" s="553"/>
      <c r="J4241" s="243" t="str">
        <f>Raiz!$H$87</f>
        <v>VA nas Férias</v>
      </c>
      <c r="K4241" s="4"/>
      <c r="L4241" s="4"/>
    </row>
    <row r="4242" spans="1:14" ht="18" customHeight="1" x14ac:dyDescent="0.2">
      <c r="A4242" s="50">
        <f t="shared" ref="A4242:C4242" si="3211">A4241</f>
        <v>3</v>
      </c>
      <c r="B4242" s="50" t="str">
        <f t="shared" si="3211"/>
        <v>Vigilante armado noturno - 12x36h</v>
      </c>
      <c r="C4242" s="50" t="str">
        <f t="shared" si="3211"/>
        <v>JOAÇABA</v>
      </c>
      <c r="D4242" s="559">
        <f>J4194</f>
        <v>0</v>
      </c>
      <c r="E4242" s="604"/>
      <c r="F4242" s="26">
        <f>IF(J4242="S",(J4228-J4214),IF(J4242="N",(J4228-(J4214+J4215))))</f>
        <v>28</v>
      </c>
      <c r="G4242" s="26">
        <f>J4237</f>
        <v>0</v>
      </c>
      <c r="H4242" s="603">
        <f>SUM(D4242:G4242)</f>
        <v>28</v>
      </c>
      <c r="I4242" s="604"/>
      <c r="J4242" s="244" t="str">
        <f>VLOOKUP($G4161,Base!$B$559:$L$578,$J4166+1,FALSE)</f>
        <v>N</v>
      </c>
      <c r="K4242" s="4"/>
      <c r="L4242" s="51"/>
      <c r="N4242" s="90"/>
    </row>
    <row r="4243" spans="1:14" ht="18" customHeight="1" x14ac:dyDescent="0.2">
      <c r="A4243" s="50">
        <f t="shared" ref="A4243:C4243" si="3212">A4242</f>
        <v>3</v>
      </c>
      <c r="B4243" s="50" t="str">
        <f t="shared" si="3212"/>
        <v>Vigilante armado noturno - 12x36h</v>
      </c>
      <c r="C4243" s="50" t="str">
        <f t="shared" si="3212"/>
        <v>JOAÇABA</v>
      </c>
      <c r="D4243" s="626" t="str">
        <f>Raiz!$B$89</f>
        <v>Submódulo 4.1 Substituto nas Ausências Legais</v>
      </c>
      <c r="E4243" s="627"/>
      <c r="F4243" s="627"/>
      <c r="G4243" s="627"/>
      <c r="H4243" s="627"/>
      <c r="I4243" s="627"/>
      <c r="J4243" s="628"/>
      <c r="K4243" s="4"/>
      <c r="L4243" s="4"/>
    </row>
    <row r="4244" spans="1:14" ht="18" customHeight="1" x14ac:dyDescent="0.2">
      <c r="A4244" s="50">
        <f t="shared" ref="A4244:C4244" si="3213">A4243</f>
        <v>3</v>
      </c>
      <c r="B4244" s="50" t="str">
        <f t="shared" si="3213"/>
        <v>Vigilante armado noturno - 12x36h</v>
      </c>
      <c r="C4244" s="50" t="str">
        <f t="shared" si="3213"/>
        <v>JOAÇABA</v>
      </c>
      <c r="D4244" s="28" t="str">
        <f>Raiz!$B$90</f>
        <v>A</v>
      </c>
      <c r="E4244" s="542" t="str">
        <f>Raiz!$C$90</f>
        <v>Substituto na cobertura de Férias</v>
      </c>
      <c r="F4244" s="542"/>
      <c r="G4244" s="542" t="str">
        <f>Raiz!$E$90</f>
        <v>Cálculo do valor=BCCPA/12</v>
      </c>
      <c r="H4244" s="542"/>
      <c r="I4244" s="29">
        <f>Raiz!$G$90</f>
        <v>8.3333333333333329E-2</v>
      </c>
      <c r="J4244" s="11">
        <f>ROUND(H4242/12,2)</f>
        <v>2.33</v>
      </c>
      <c r="K4244" s="4"/>
      <c r="L4244" s="4"/>
    </row>
    <row r="4245" spans="1:14" ht="18" customHeight="1" x14ac:dyDescent="0.2">
      <c r="A4245" s="50">
        <f t="shared" ref="A4245:C4245" si="3214">A4244</f>
        <v>3</v>
      </c>
      <c r="B4245" s="50" t="str">
        <f t="shared" si="3214"/>
        <v>Vigilante armado noturno - 12x36h</v>
      </c>
      <c r="C4245" s="50" t="str">
        <f t="shared" si="3214"/>
        <v>JOAÇABA</v>
      </c>
      <c r="D4245" s="10" t="str">
        <f>Raiz!$B$91</f>
        <v>B</v>
      </c>
      <c r="E4245" s="535" t="str">
        <f>Raiz!$C$91</f>
        <v>Substituto na cobertura de Ausências Legais</v>
      </c>
      <c r="F4245" s="540"/>
      <c r="G4245" s="535" t="str">
        <f>Raiz!$E$91</f>
        <v>Cálculo do valor=[(BCCPA/30)x1dia]/12</v>
      </c>
      <c r="H4245" s="540"/>
      <c r="I4245" s="12">
        <f>Raiz!$G$91</f>
        <v>2.7777777777777779E-3</v>
      </c>
      <c r="J4245" s="11">
        <f>ROUND(I4245*H4242,2)</f>
        <v>0.08</v>
      </c>
      <c r="K4245" s="4"/>
      <c r="L4245" s="4"/>
    </row>
    <row r="4246" spans="1:14" ht="18" customHeight="1" x14ac:dyDescent="0.2">
      <c r="A4246" s="50">
        <f t="shared" ref="A4246:C4246" si="3215">A4245</f>
        <v>3</v>
      </c>
      <c r="B4246" s="50" t="str">
        <f t="shared" si="3215"/>
        <v>Vigilante armado noturno - 12x36h</v>
      </c>
      <c r="C4246" s="50" t="str">
        <f t="shared" si="3215"/>
        <v>JOAÇABA</v>
      </c>
      <c r="D4246" s="10" t="str">
        <f>Raiz!$B$92</f>
        <v>C</v>
      </c>
      <c r="E4246" s="524" t="str">
        <f>Raiz!$C$92</f>
        <v>Substituto na cobertura de Licença-Paternidade</v>
      </c>
      <c r="F4246" s="525"/>
      <c r="G4246" s="524" t="str">
        <f>Raiz!$E$92</f>
        <v>Cálculo do valor={[(BCCPA/30)x5dias]/12}x1,5%</v>
      </c>
      <c r="H4246" s="525"/>
      <c r="I4246" s="12">
        <f>Raiz!$G$92</f>
        <v>2.0833333333333332E-4</v>
      </c>
      <c r="J4246" s="11">
        <f>ROUND(I4246*H4242,2)</f>
        <v>0.01</v>
      </c>
      <c r="K4246" s="4"/>
      <c r="L4246" s="4"/>
    </row>
    <row r="4247" spans="1:14" ht="18" customHeight="1" x14ac:dyDescent="0.2">
      <c r="A4247" s="50">
        <f t="shared" ref="A4247:C4247" si="3216">A4246</f>
        <v>3</v>
      </c>
      <c r="B4247" s="50" t="str">
        <f t="shared" si="3216"/>
        <v>Vigilante armado noturno - 12x36h</v>
      </c>
      <c r="C4247" s="50" t="str">
        <f t="shared" si="3216"/>
        <v>JOAÇABA</v>
      </c>
      <c r="D4247" s="10" t="str">
        <f>Raiz!$B$93</f>
        <v>D</v>
      </c>
      <c r="E4247" s="524" t="str">
        <f>Raiz!$C$93</f>
        <v>Substituto na cobertura de Ausência por acidente de trab.</v>
      </c>
      <c r="F4247" s="525"/>
      <c r="G4247" s="524" t="str">
        <f>Raiz!$E$93</f>
        <v>Cálculo do valor={[(BCCPA/30)x15dias]/12}x0,78%</v>
      </c>
      <c r="H4247" s="525"/>
      <c r="I4247" s="12">
        <f>Raiz!$G$93</f>
        <v>3.2499999999999999E-4</v>
      </c>
      <c r="J4247" s="11">
        <f>ROUND(I4247*H4242,2)</f>
        <v>0.01</v>
      </c>
      <c r="K4247" s="4"/>
      <c r="L4247" s="4"/>
    </row>
    <row r="4248" spans="1:14" ht="18" customHeight="1" x14ac:dyDescent="0.2">
      <c r="A4248" s="50">
        <f t="shared" ref="A4248:C4249" si="3217">A4247</f>
        <v>3</v>
      </c>
      <c r="B4248" s="50" t="str">
        <f t="shared" si="3217"/>
        <v>Vigilante armado noturno - 12x36h</v>
      </c>
      <c r="C4248" s="50" t="str">
        <f t="shared" si="3217"/>
        <v>JOAÇABA</v>
      </c>
      <c r="D4248" s="10" t="str">
        <f>Raiz!$B$94</f>
        <v>E</v>
      </c>
      <c r="E4248" s="524" t="str">
        <f>Raiz!$C$94</f>
        <v>Substituto na cobertura de Afastamento Maternidade</v>
      </c>
      <c r="F4248" s="525"/>
      <c r="G4248" s="524" t="str">
        <f>Raiz!$E$94</f>
        <v>Cálculo do valor = {[(FÉRIAS + 1/3 FÉRIAS)/12]x(4/12)}x2%</v>
      </c>
      <c r="H4248" s="526"/>
      <c r="I4248" s="555"/>
      <c r="J4248" s="11">
        <f>ROUND((((J4194+J4194/3)/12)*4/12)*2%,2)</f>
        <v>0</v>
      </c>
      <c r="K4248" s="4"/>
      <c r="L4248" s="4"/>
    </row>
    <row r="4249" spans="1:14" ht="18" customHeight="1" x14ac:dyDescent="0.2">
      <c r="A4249" s="50">
        <f t="shared" si="3217"/>
        <v>3</v>
      </c>
      <c r="B4249" s="50" t="str">
        <f t="shared" si="3217"/>
        <v>Vigilante armado noturno - 12x36h</v>
      </c>
      <c r="C4249" s="50" t="str">
        <f t="shared" si="3217"/>
        <v>JOAÇABA</v>
      </c>
      <c r="D4249" s="10" t="str">
        <f>Raiz!$B$95</f>
        <v>F</v>
      </c>
      <c r="E4249" s="524" t="str">
        <f>Raiz!$C$95</f>
        <v xml:space="preserve">Substituto na cobertura de outras ausências (especificar) </v>
      </c>
      <c r="F4249" s="554"/>
      <c r="G4249" s="554"/>
      <c r="H4249" s="554"/>
      <c r="I4249" s="555"/>
      <c r="J4249" s="20"/>
      <c r="K4249" s="4"/>
      <c r="L4249" s="4"/>
    </row>
    <row r="4250" spans="1:14" ht="18" customHeight="1" thickBot="1" x14ac:dyDescent="0.25">
      <c r="A4250" s="50">
        <f t="shared" ref="A4250:C4250" si="3218">A4249</f>
        <v>3</v>
      </c>
      <c r="B4250" s="50" t="str">
        <f t="shared" si="3218"/>
        <v>Vigilante armado noturno - 12x36h</v>
      </c>
      <c r="C4250" s="50" t="str">
        <f t="shared" si="3218"/>
        <v>JOAÇABA</v>
      </c>
      <c r="D4250" s="619" t="str">
        <f>Raiz!$B$96</f>
        <v> Total do Módulo 4 - Custo de Reposição do Profissional Ausente</v>
      </c>
      <c r="E4250" s="619"/>
      <c r="F4250" s="619"/>
      <c r="G4250" s="619"/>
      <c r="H4250" s="619"/>
      <c r="I4250" s="619"/>
      <c r="J4250" s="13">
        <f>SUM(J4244:J4249)</f>
        <v>2.4299999999999997</v>
      </c>
      <c r="K4250" s="4"/>
      <c r="L4250" s="4"/>
    </row>
    <row r="4251" spans="1:14" ht="11.25" customHeight="1" thickBot="1" x14ac:dyDescent="0.25">
      <c r="A4251" s="50">
        <f t="shared" ref="A4251:C4251" si="3219">A4250</f>
        <v>3</v>
      </c>
      <c r="B4251" s="50" t="str">
        <f t="shared" si="3219"/>
        <v>Vigilante armado noturno - 12x36h</v>
      </c>
      <c r="C4251" s="50" t="str">
        <f t="shared" si="3219"/>
        <v>JOAÇABA</v>
      </c>
      <c r="D4251" s="4"/>
      <c r="E4251" s="4"/>
      <c r="F4251" s="4"/>
      <c r="G4251" s="4"/>
      <c r="H4251" s="4"/>
      <c r="I4251" s="4"/>
      <c r="J4251" s="4"/>
      <c r="K4251" s="4"/>
      <c r="L4251" s="4"/>
    </row>
    <row r="4252" spans="1:14" ht="18" customHeight="1" x14ac:dyDescent="0.2">
      <c r="A4252" s="50">
        <f t="shared" ref="A4252:C4252" si="3220">A4251</f>
        <v>3</v>
      </c>
      <c r="B4252" s="50" t="str">
        <f t="shared" si="3220"/>
        <v>Vigilante armado noturno - 12x36h</v>
      </c>
      <c r="C4252" s="50" t="str">
        <f t="shared" si="3220"/>
        <v>JOAÇABA</v>
      </c>
      <c r="D4252" s="556" t="str">
        <f>Raiz!$B$98</f>
        <v>MÓDULO 5 - INSUMOS DIVERSOS</v>
      </c>
      <c r="E4252" s="557"/>
      <c r="F4252" s="557"/>
      <c r="G4252" s="557"/>
      <c r="H4252" s="557"/>
      <c r="I4252" s="558"/>
      <c r="J4252" s="2" t="str">
        <f>Raiz!$H$98</f>
        <v>Valor R$</v>
      </c>
      <c r="K4252" s="4"/>
      <c r="L4252" s="4"/>
    </row>
    <row r="4253" spans="1:14" ht="18" customHeight="1" x14ac:dyDescent="0.2">
      <c r="A4253" s="50">
        <f t="shared" ref="A4253:C4253" si="3221">A4252</f>
        <v>3</v>
      </c>
      <c r="B4253" s="50" t="str">
        <f t="shared" si="3221"/>
        <v>Vigilante armado noturno - 12x36h</v>
      </c>
      <c r="C4253" s="50" t="str">
        <f t="shared" si="3221"/>
        <v>JOAÇABA</v>
      </c>
      <c r="D4253" s="10" t="str">
        <f>Raiz!$B$99</f>
        <v>A</v>
      </c>
      <c r="E4253" s="521" t="str">
        <f>Raiz!$C$99</f>
        <v>Uniformes</v>
      </c>
      <c r="F4253" s="521"/>
      <c r="G4253" s="521"/>
      <c r="H4253" s="521"/>
      <c r="I4253" s="521"/>
      <c r="J4253" s="11">
        <f>VLOOKUP(G4161,Base!$B$727:$L$746,J4166+1,FALSE)</f>
        <v>0</v>
      </c>
      <c r="K4253" s="239"/>
      <c r="L4253" s="239"/>
    </row>
    <row r="4254" spans="1:14" ht="18" customHeight="1" x14ac:dyDescent="0.2">
      <c r="A4254" s="50">
        <f t="shared" ref="A4254:C4254" si="3222">A4253</f>
        <v>3</v>
      </c>
      <c r="B4254" s="50" t="str">
        <f t="shared" si="3222"/>
        <v>Vigilante armado noturno - 12x36h</v>
      </c>
      <c r="C4254" s="50" t="str">
        <f t="shared" si="3222"/>
        <v>JOAÇABA</v>
      </c>
      <c r="D4254" s="10" t="str">
        <f>Raiz!$B$100</f>
        <v>B</v>
      </c>
      <c r="E4254" s="521" t="str">
        <f>Raiz!$C$100</f>
        <v>Materiais de uso individual</v>
      </c>
      <c r="F4254" s="521"/>
      <c r="G4254" s="521"/>
      <c r="H4254" s="521"/>
      <c r="I4254" s="521"/>
      <c r="J4254" s="11">
        <f>VLOOKUP(G4161,Base!$B$751:$L$770,J4166+1,FALSE)</f>
        <v>0</v>
      </c>
      <c r="K4254" s="239"/>
      <c r="L4254" s="239"/>
    </row>
    <row r="4255" spans="1:14" ht="18" customHeight="1" x14ac:dyDescent="0.2">
      <c r="A4255" s="50">
        <f t="shared" ref="A4255:C4255" si="3223">A4254</f>
        <v>3</v>
      </c>
      <c r="B4255" s="50" t="str">
        <f t="shared" si="3223"/>
        <v>Vigilante armado noturno - 12x36h</v>
      </c>
      <c r="C4255" s="50" t="str">
        <f t="shared" si="3223"/>
        <v>JOAÇABA</v>
      </c>
      <c r="D4255" s="10" t="str">
        <f>Raiz!$B$101</f>
        <v>C</v>
      </c>
      <c r="E4255" s="521" t="str">
        <f>Raiz!$C$101</f>
        <v>Materiais de uso compartilhado</v>
      </c>
      <c r="F4255" s="521"/>
      <c r="G4255" s="521"/>
      <c r="H4255" s="521"/>
      <c r="I4255" s="521"/>
      <c r="J4255" s="11">
        <f>VLOOKUP(G4161,Base!$B$775:$L$794,J4166+1,FALSE)</f>
        <v>0</v>
      </c>
      <c r="K4255" s="239"/>
      <c r="L4255" s="239"/>
    </row>
    <row r="4256" spans="1:14" ht="18" customHeight="1" x14ac:dyDescent="0.2">
      <c r="A4256" s="50">
        <f t="shared" ref="A4256:C4256" si="3224">A4255</f>
        <v>3</v>
      </c>
      <c r="B4256" s="50" t="str">
        <f t="shared" si="3224"/>
        <v>Vigilante armado noturno - 12x36h</v>
      </c>
      <c r="C4256" s="50" t="str">
        <f t="shared" si="3224"/>
        <v>JOAÇABA</v>
      </c>
      <c r="D4256" s="10" t="str">
        <f>Raiz!$B$102</f>
        <v>D</v>
      </c>
      <c r="E4256" s="521" t="str">
        <f>Raiz!$C$102</f>
        <v>Outros: especificar</v>
      </c>
      <c r="F4256" s="521"/>
      <c r="G4256" s="521"/>
      <c r="H4256" s="521"/>
      <c r="I4256" s="521"/>
      <c r="J4256" s="77"/>
      <c r="K4256" s="239"/>
      <c r="L4256" s="239"/>
    </row>
    <row r="4257" spans="1:12" ht="18" customHeight="1" thickBot="1" x14ac:dyDescent="0.25">
      <c r="A4257" s="50">
        <f t="shared" ref="A4257:C4257" si="3225">A4256</f>
        <v>3</v>
      </c>
      <c r="B4257" s="50" t="str">
        <f t="shared" si="3225"/>
        <v>Vigilante armado noturno - 12x36h</v>
      </c>
      <c r="C4257" s="50" t="str">
        <f t="shared" si="3225"/>
        <v>JOAÇABA</v>
      </c>
      <c r="D4257" s="619" t="str">
        <f>Raiz!$B$103</f>
        <v>Total do Módulo 5 - Insumos Diversos</v>
      </c>
      <c r="E4257" s="619"/>
      <c r="F4257" s="619"/>
      <c r="G4257" s="619"/>
      <c r="H4257" s="619"/>
      <c r="I4257" s="619"/>
      <c r="J4257" s="13">
        <f>SUM(J4253:J4256)</f>
        <v>0</v>
      </c>
      <c r="K4257" s="4"/>
      <c r="L4257" s="4"/>
    </row>
    <row r="4258" spans="1:12" ht="11.25" customHeight="1" thickBot="1" x14ac:dyDescent="0.25">
      <c r="A4258" s="50">
        <f t="shared" ref="A4258:C4258" si="3226">A4257</f>
        <v>3</v>
      </c>
      <c r="B4258" s="50" t="str">
        <f t="shared" si="3226"/>
        <v>Vigilante armado noturno - 12x36h</v>
      </c>
      <c r="C4258" s="50" t="str">
        <f t="shared" si="3226"/>
        <v>JOAÇABA</v>
      </c>
      <c r="D4258" s="4"/>
      <c r="E4258" s="4"/>
      <c r="F4258" s="4"/>
      <c r="G4258" s="4"/>
      <c r="H4258" s="4"/>
      <c r="I4258" s="4"/>
      <c r="J4258" s="4"/>
      <c r="K4258" s="4"/>
      <c r="L4258" s="4"/>
    </row>
    <row r="4259" spans="1:12" ht="18" customHeight="1" x14ac:dyDescent="0.2">
      <c r="A4259" s="50">
        <f t="shared" ref="A4259:C4259" si="3227">A4258</f>
        <v>3</v>
      </c>
      <c r="B4259" s="50" t="str">
        <f t="shared" si="3227"/>
        <v>Vigilante armado noturno - 12x36h</v>
      </c>
      <c r="C4259" s="50" t="str">
        <f t="shared" si="3227"/>
        <v>JOAÇABA</v>
      </c>
      <c r="D4259" s="531" t="str">
        <f>Raiz!$B$105</f>
        <v>6 - CUSTOS INDIRETOS, TRIBUTOS E LUCRO</v>
      </c>
      <c r="E4259" s="531"/>
      <c r="F4259" s="531"/>
      <c r="G4259" s="531"/>
      <c r="H4259" s="531"/>
      <c r="I4259" s="1" t="str">
        <f>Raiz!$G$105</f>
        <v>%</v>
      </c>
      <c r="J4259" s="2" t="str">
        <f>Raiz!$H$105</f>
        <v>Valor R$</v>
      </c>
      <c r="K4259" s="4"/>
      <c r="L4259" s="4"/>
    </row>
    <row r="4260" spans="1:12" ht="18" customHeight="1" x14ac:dyDescent="0.2">
      <c r="A4260" s="50">
        <f t="shared" ref="A4260:C4260" si="3228">A4259</f>
        <v>3</v>
      </c>
      <c r="B4260" s="50" t="str">
        <f t="shared" si="3228"/>
        <v>Vigilante armado noturno - 12x36h</v>
      </c>
      <c r="C4260" s="50" t="str">
        <f t="shared" si="3228"/>
        <v>JOAÇABA</v>
      </c>
      <c r="D4260" s="10" t="str">
        <f>Raiz!$B$106</f>
        <v>A</v>
      </c>
      <c r="E4260" s="527" t="str">
        <f>Raiz!$C$106</f>
        <v>Custos Indiretos (despesas administrativas e operacionais)</v>
      </c>
      <c r="F4260" s="527"/>
      <c r="G4260" s="527"/>
      <c r="H4260" s="527"/>
      <c r="I4260" s="12">
        <f>VLOOKUP(G4161,Base!$B$799:$O$818,J4166+1,FALSE)</f>
        <v>0</v>
      </c>
      <c r="J4260" s="11">
        <f>ROUND(J4282*I4260,2)</f>
        <v>0</v>
      </c>
      <c r="K4260" s="4"/>
      <c r="L4260" s="4"/>
    </row>
    <row r="4261" spans="1:12" ht="18" customHeight="1" x14ac:dyDescent="0.2">
      <c r="A4261" s="50">
        <f t="shared" ref="A4261:C4261" si="3229">A4260</f>
        <v>3</v>
      </c>
      <c r="B4261" s="50" t="str">
        <f t="shared" si="3229"/>
        <v>Vigilante armado noturno - 12x36h</v>
      </c>
      <c r="C4261" s="50" t="str">
        <f t="shared" si="3229"/>
        <v>JOAÇABA</v>
      </c>
      <c r="D4261" s="10" t="str">
        <f>Raiz!$B$107</f>
        <v>B</v>
      </c>
      <c r="E4261" s="527" t="str">
        <f>Raiz!$C$107</f>
        <v>Lucro</v>
      </c>
      <c r="F4261" s="527"/>
      <c r="G4261" s="527"/>
      <c r="H4261" s="527"/>
      <c r="I4261" s="12">
        <f>VLOOKUP(G4161,Base!$B$823:$O$842,J4166+1,FALSE)</f>
        <v>0</v>
      </c>
      <c r="J4261" s="11">
        <f>ROUND(J4284*I4261,2)</f>
        <v>0</v>
      </c>
      <c r="K4261" s="4"/>
      <c r="L4261" s="4"/>
    </row>
    <row r="4262" spans="1:12" ht="18" customHeight="1" x14ac:dyDescent="0.2">
      <c r="A4262" s="50">
        <f t="shared" ref="A4262:C4262" si="3230">A4261</f>
        <v>3</v>
      </c>
      <c r="B4262" s="50" t="str">
        <f t="shared" si="3230"/>
        <v>Vigilante armado noturno - 12x36h</v>
      </c>
      <c r="C4262" s="50" t="str">
        <f t="shared" si="3230"/>
        <v>JOAÇABA</v>
      </c>
      <c r="D4262" s="560" t="str">
        <f>Raiz!$B$108</f>
        <v>Subtotal</v>
      </c>
      <c r="E4262" s="560"/>
      <c r="F4262" s="560"/>
      <c r="G4262" s="560"/>
      <c r="H4262" s="560"/>
      <c r="I4262" s="21">
        <f>SUM(I4260:I4261)</f>
        <v>0</v>
      </c>
      <c r="J4262" s="22">
        <f>SUM(J4260:J4261)</f>
        <v>0</v>
      </c>
      <c r="K4262" s="4"/>
      <c r="L4262" s="4"/>
    </row>
    <row r="4263" spans="1:12" ht="18" customHeight="1" x14ac:dyDescent="0.2">
      <c r="A4263" s="50">
        <f t="shared" ref="A4263:C4263" si="3231">A4262</f>
        <v>3</v>
      </c>
      <c r="B4263" s="50" t="str">
        <f t="shared" si="3231"/>
        <v>Vigilante armado noturno - 12x36h</v>
      </c>
      <c r="C4263" s="50" t="str">
        <f t="shared" si="3231"/>
        <v>JOAÇABA</v>
      </c>
      <c r="D4263" s="10" t="str">
        <f>Raiz!$B$109</f>
        <v>C</v>
      </c>
      <c r="E4263" s="527" t="str">
        <f>Raiz!$C$109</f>
        <v>Tributos</v>
      </c>
      <c r="F4263" s="529"/>
      <c r="G4263" s="529"/>
      <c r="H4263" s="529"/>
      <c r="I4263" s="21">
        <f>SUM(I4264:I4266)</f>
        <v>7.6499999999999999E-2</v>
      </c>
      <c r="J4263" s="22">
        <f>SUM(J4264:J4266)</f>
        <v>87.77000000000001</v>
      </c>
      <c r="K4263" s="4"/>
      <c r="L4263" s="4"/>
    </row>
    <row r="4264" spans="1:12" ht="18" customHeight="1" x14ac:dyDescent="0.2">
      <c r="A4264" s="50">
        <f t="shared" ref="A4264:C4264" si="3232">A4263</f>
        <v>3</v>
      </c>
      <c r="B4264" s="50" t="str">
        <f t="shared" si="3232"/>
        <v>Vigilante armado noturno - 12x36h</v>
      </c>
      <c r="C4264" s="50" t="str">
        <f t="shared" si="3232"/>
        <v>JOAÇABA</v>
      </c>
      <c r="D4264" s="532" t="str">
        <f>Raiz!$B$110</f>
        <v>C.1</v>
      </c>
      <c r="E4264" s="534" t="str">
        <f>Raiz!$C$110</f>
        <v>Tributos Federais</v>
      </c>
      <c r="F4264" s="536" t="str">
        <f>Raiz!$D$110</f>
        <v>PIS</v>
      </c>
      <c r="G4264" s="537"/>
      <c r="H4264" s="538"/>
      <c r="I4264" s="29">
        <f>Raiz!$G$110</f>
        <v>6.4999999999999997E-3</v>
      </c>
      <c r="J4264" s="11">
        <f>ROUND(I4264*J4273,2)</f>
        <v>7.46</v>
      </c>
      <c r="K4264" s="4"/>
      <c r="L4264" s="4"/>
    </row>
    <row r="4265" spans="1:12" ht="18" customHeight="1" x14ac:dyDescent="0.2">
      <c r="A4265" s="50">
        <f t="shared" ref="A4265:C4265" si="3233">A4264</f>
        <v>3</v>
      </c>
      <c r="B4265" s="50" t="str">
        <f t="shared" si="3233"/>
        <v>Vigilante armado noturno - 12x36h</v>
      </c>
      <c r="C4265" s="50" t="str">
        <f t="shared" si="3233"/>
        <v>JOAÇABA</v>
      </c>
      <c r="D4265" s="533"/>
      <c r="E4265" s="535"/>
      <c r="F4265" s="535" t="str">
        <f>Raiz!$D$111</f>
        <v>COFINS</v>
      </c>
      <c r="G4265" s="539"/>
      <c r="H4265" s="540"/>
      <c r="I4265" s="12">
        <f>Raiz!$G$111</f>
        <v>0.03</v>
      </c>
      <c r="J4265" s="11">
        <f>ROUND(I4265*J4273,2)</f>
        <v>34.42</v>
      </c>
    </row>
    <row r="4266" spans="1:12" ht="18" customHeight="1" x14ac:dyDescent="0.2">
      <c r="A4266" s="50">
        <f t="shared" ref="A4266:C4266" si="3234">A4265</f>
        <v>3</v>
      </c>
      <c r="B4266" s="50" t="str">
        <f t="shared" si="3234"/>
        <v>Vigilante armado noturno - 12x36h</v>
      </c>
      <c r="C4266" s="50" t="str">
        <f t="shared" si="3234"/>
        <v>JOAÇABA</v>
      </c>
      <c r="D4266" s="10" t="str">
        <f>Raiz!$B$112</f>
        <v>C.2</v>
      </c>
      <c r="E4266" s="240" t="str">
        <f>Raiz!$C$112</f>
        <v>Tributos Municipais</v>
      </c>
      <c r="F4266" s="524" t="str">
        <f>Raiz!$D$112</f>
        <v>ISS</v>
      </c>
      <c r="G4266" s="526"/>
      <c r="H4266" s="525"/>
      <c r="I4266" s="12">
        <f>VLOOKUP(G4161,Base!$B$25:$D$44,3,FALSE)</f>
        <v>0.04</v>
      </c>
      <c r="J4266" s="11">
        <f>ROUND(I4266*J4273,2)</f>
        <v>45.89</v>
      </c>
    </row>
    <row r="4267" spans="1:12" ht="18" customHeight="1" thickBot="1" x14ac:dyDescent="0.25">
      <c r="A4267" s="50">
        <f t="shared" ref="A4267:C4267" si="3235">A4266</f>
        <v>3</v>
      </c>
      <c r="B4267" s="50" t="str">
        <f t="shared" si="3235"/>
        <v>Vigilante armado noturno - 12x36h</v>
      </c>
      <c r="C4267" s="50" t="str">
        <f t="shared" si="3235"/>
        <v>JOAÇABA</v>
      </c>
      <c r="D4267" s="653" t="str">
        <f>Raiz!$B$113</f>
        <v>Total do Módulo 6 - Custos Indiretos, Lucro e Tributos</v>
      </c>
      <c r="E4267" s="653"/>
      <c r="F4267" s="653"/>
      <c r="G4267" s="653"/>
      <c r="H4267" s="653"/>
      <c r="I4267" s="16">
        <f>I4262+I4263</f>
        <v>7.6499999999999999E-2</v>
      </c>
      <c r="J4267" s="13">
        <f>J4262+J4263</f>
        <v>87.77000000000001</v>
      </c>
    </row>
    <row r="4268" spans="1:12" ht="11.25" customHeight="1" thickBot="1" x14ac:dyDescent="0.25">
      <c r="A4268" s="50">
        <f t="shared" ref="A4268:C4268" si="3236">A4267</f>
        <v>3</v>
      </c>
      <c r="B4268" s="50" t="str">
        <f t="shared" si="3236"/>
        <v>Vigilante armado noturno - 12x36h</v>
      </c>
      <c r="C4268" s="50" t="str">
        <f t="shared" si="3236"/>
        <v>JOAÇABA</v>
      </c>
      <c r="D4268" s="4"/>
      <c r="E4268" s="4"/>
      <c r="F4268" s="4"/>
      <c r="G4268" s="4"/>
      <c r="H4268" s="4"/>
      <c r="I4268" s="4"/>
      <c r="J4268" s="4"/>
    </row>
    <row r="4269" spans="1:12" ht="18" customHeight="1" x14ac:dyDescent="0.2">
      <c r="A4269" s="50">
        <f t="shared" ref="A4269:C4269" si="3237">A4268</f>
        <v>3</v>
      </c>
      <c r="B4269" s="50" t="str">
        <f t="shared" si="3237"/>
        <v>Vigilante armado noturno - 12x36h</v>
      </c>
      <c r="C4269" s="50" t="str">
        <f t="shared" si="3237"/>
        <v>JOAÇABA</v>
      </c>
      <c r="D4269" s="556" t="str">
        <f>Raiz!$B$115</f>
        <v>TRIBUTOS (percentual incidente sobre o Valor total por empregado)</v>
      </c>
      <c r="E4269" s="557"/>
      <c r="F4269" s="557"/>
      <c r="G4269" s="557"/>
      <c r="H4269" s="557"/>
      <c r="I4269" s="557"/>
      <c r="J4269" s="558"/>
    </row>
    <row r="4270" spans="1:12" ht="18" customHeight="1" x14ac:dyDescent="0.2">
      <c r="A4270" s="50">
        <f t="shared" ref="A4270:C4270" si="3238">A4269</f>
        <v>3</v>
      </c>
      <c r="B4270" s="50" t="str">
        <f t="shared" si="3238"/>
        <v>Vigilante armado noturno - 12x36h</v>
      </c>
      <c r="C4270" s="50" t="str">
        <f t="shared" si="3238"/>
        <v>JOAÇABA</v>
      </c>
      <c r="D4270" s="10" t="str">
        <f>Raiz!$B$116</f>
        <v>A</v>
      </c>
      <c r="E4270" s="521" t="str">
        <f>Raiz!$C$116</f>
        <v>Percentual total dos Tributos / 100</v>
      </c>
      <c r="F4270" s="521"/>
      <c r="G4270" s="521"/>
      <c r="H4270" s="521"/>
      <c r="I4270" s="521"/>
      <c r="J4270" s="23">
        <f>I4263</f>
        <v>7.6499999999999999E-2</v>
      </c>
    </row>
    <row r="4271" spans="1:12" ht="18" customHeight="1" x14ac:dyDescent="0.2">
      <c r="A4271" s="50">
        <f t="shared" ref="A4271:C4271" si="3239">A4270</f>
        <v>3</v>
      </c>
      <c r="B4271" s="50" t="str">
        <f t="shared" si="3239"/>
        <v>Vigilante armado noturno - 12x36h</v>
      </c>
      <c r="C4271" s="50" t="str">
        <f t="shared" si="3239"/>
        <v>JOAÇABA</v>
      </c>
      <c r="D4271" s="10" t="str">
        <f>Raiz!$B$117</f>
        <v>B</v>
      </c>
      <c r="E4271" s="521" t="str">
        <f>Raiz!$C$117</f>
        <v>1 - A</v>
      </c>
      <c r="F4271" s="521"/>
      <c r="G4271" s="521"/>
      <c r="H4271" s="521"/>
      <c r="I4271" s="521"/>
      <c r="J4271" s="23">
        <f>1-J4270</f>
        <v>0.92349999999999999</v>
      </c>
    </row>
    <row r="4272" spans="1:12" ht="18" customHeight="1" x14ac:dyDescent="0.2">
      <c r="A4272" s="50">
        <f t="shared" ref="A4272:C4272" si="3240">A4271</f>
        <v>3</v>
      </c>
      <c r="B4272" s="50" t="str">
        <f t="shared" si="3240"/>
        <v>Vigilante armado noturno - 12x36h</v>
      </c>
      <c r="C4272" s="50" t="str">
        <f t="shared" si="3240"/>
        <v>JOAÇABA</v>
      </c>
      <c r="D4272" s="10" t="str">
        <f>Raiz!$B$118</f>
        <v>C</v>
      </c>
      <c r="E4272" s="521" t="str">
        <f>Raiz!$C$118</f>
        <v>Custo antes da incidência dos tributos</v>
      </c>
      <c r="F4272" s="521"/>
      <c r="G4272" s="521"/>
      <c r="H4272" s="521"/>
      <c r="I4272" s="521"/>
      <c r="J4272" s="11">
        <f>J4286</f>
        <v>1059.43</v>
      </c>
    </row>
    <row r="4273" spans="1:13" ht="18" customHeight="1" x14ac:dyDescent="0.2">
      <c r="A4273" s="50">
        <f t="shared" ref="A4273:C4273" si="3241">A4272</f>
        <v>3</v>
      </c>
      <c r="B4273" s="50" t="str">
        <f t="shared" si="3241"/>
        <v>Vigilante armado noturno - 12x36h</v>
      </c>
      <c r="C4273" s="50" t="str">
        <f t="shared" si="3241"/>
        <v>JOAÇABA</v>
      </c>
      <c r="D4273" s="10" t="str">
        <f>Raiz!$B$119</f>
        <v>D</v>
      </c>
      <c r="E4273" s="521" t="str">
        <f>Raiz!$C$119</f>
        <v>PREÇO DO POSTO/MÊS (C / B)</v>
      </c>
      <c r="F4273" s="521"/>
      <c r="G4273" s="521"/>
      <c r="H4273" s="521"/>
      <c r="I4273" s="521"/>
      <c r="J4273" s="11">
        <f>ROUND(J4272/J4271,2)</f>
        <v>1147.19</v>
      </c>
    </row>
    <row r="4274" spans="1:13" ht="18" customHeight="1" thickBot="1" x14ac:dyDescent="0.25">
      <c r="A4274" s="50">
        <f t="shared" ref="A4274:C4274" si="3242">A4273</f>
        <v>3</v>
      </c>
      <c r="B4274" s="50" t="str">
        <f t="shared" si="3242"/>
        <v>Vigilante armado noturno - 12x36h</v>
      </c>
      <c r="C4274" s="50" t="str">
        <f t="shared" si="3242"/>
        <v>JOAÇABA</v>
      </c>
      <c r="D4274" s="619" t="str">
        <f>Raiz!$B$120</f>
        <v>Total dos Tributos = (D – C)</v>
      </c>
      <c r="E4274" s="619"/>
      <c r="F4274" s="619"/>
      <c r="G4274" s="619"/>
      <c r="H4274" s="619"/>
      <c r="I4274" s="619"/>
      <c r="J4274" s="24">
        <f>J4273-J4272</f>
        <v>87.759999999999991</v>
      </c>
    </row>
    <row r="4275" spans="1:13" ht="11.25" customHeight="1" thickBot="1" x14ac:dyDescent="0.25">
      <c r="A4275" s="50">
        <f t="shared" ref="A4275:C4275" si="3243">A4274</f>
        <v>3</v>
      </c>
      <c r="B4275" s="50" t="str">
        <f t="shared" si="3243"/>
        <v>Vigilante armado noturno - 12x36h</v>
      </c>
      <c r="C4275" s="50" t="str">
        <f t="shared" si="3243"/>
        <v>JOAÇABA</v>
      </c>
      <c r="D4275" s="4"/>
      <c r="E4275" s="4"/>
      <c r="F4275" s="4"/>
      <c r="G4275" s="4"/>
      <c r="H4275" s="4"/>
      <c r="I4275" s="4"/>
      <c r="J4275" s="4"/>
    </row>
    <row r="4276" spans="1:13" ht="18" customHeight="1" x14ac:dyDescent="0.2">
      <c r="A4276" s="50">
        <f t="shared" ref="A4276:C4276" si="3244">A4275</f>
        <v>3</v>
      </c>
      <c r="B4276" s="50" t="str">
        <f t="shared" si="3244"/>
        <v>Vigilante armado noturno - 12x36h</v>
      </c>
      <c r="C4276" s="50" t="str">
        <f t="shared" si="3244"/>
        <v>JOAÇABA</v>
      </c>
      <c r="D4276" s="544" t="str">
        <f>Raiz!$B$122</f>
        <v>2 - QUADRO-RESUMO DO CUSTO POR EMPREGADO</v>
      </c>
      <c r="E4276" s="544"/>
      <c r="F4276" s="544"/>
      <c r="G4276" s="544"/>
      <c r="H4276" s="544"/>
      <c r="I4276" s="646"/>
      <c r="J4276" s="68" t="str">
        <f>Raiz!$H$122</f>
        <v>Valor R$</v>
      </c>
    </row>
    <row r="4277" spans="1:13" ht="18" customHeight="1" x14ac:dyDescent="0.2">
      <c r="A4277" s="50">
        <f t="shared" ref="A4277:C4277" si="3245">A4276</f>
        <v>3</v>
      </c>
      <c r="B4277" s="50" t="str">
        <f t="shared" si="3245"/>
        <v>Vigilante armado noturno - 12x36h</v>
      </c>
      <c r="C4277" s="50" t="str">
        <f t="shared" si="3245"/>
        <v>JOAÇABA</v>
      </c>
      <c r="D4277" s="10" t="str">
        <f>Raiz!$B$123</f>
        <v>A</v>
      </c>
      <c r="E4277" s="521" t="str">
        <f>Raiz!$C$123</f>
        <v>Módulo 1 - Composição da Remuneração</v>
      </c>
      <c r="F4277" s="521"/>
      <c r="G4277" s="521"/>
      <c r="H4277" s="521"/>
      <c r="I4277" s="521"/>
      <c r="J4277" s="11">
        <f>J4194</f>
        <v>0</v>
      </c>
    </row>
    <row r="4278" spans="1:13" ht="18" customHeight="1" x14ac:dyDescent="0.2">
      <c r="A4278" s="50">
        <f t="shared" ref="A4278:C4278" si="3246">A4277</f>
        <v>3</v>
      </c>
      <c r="B4278" s="50" t="str">
        <f t="shared" si="3246"/>
        <v>Vigilante armado noturno - 12x36h</v>
      </c>
      <c r="C4278" s="50" t="str">
        <f t="shared" si="3246"/>
        <v>JOAÇABA</v>
      </c>
      <c r="D4278" s="10" t="str">
        <f>Raiz!$B$124</f>
        <v>B</v>
      </c>
      <c r="E4278" s="521" t="str">
        <f>Raiz!$C$124</f>
        <v>Módulo 2 - Encargos e Benefícios Anuais, Mensais e Diários</v>
      </c>
      <c r="F4278" s="521"/>
      <c r="G4278" s="521"/>
      <c r="H4278" s="521"/>
      <c r="I4278" s="521"/>
      <c r="J4278" s="11">
        <f t="shared" ref="J4278" si="3247">J4228</f>
        <v>1057</v>
      </c>
    </row>
    <row r="4279" spans="1:13" ht="18" customHeight="1" x14ac:dyDescent="0.2">
      <c r="A4279" s="50">
        <f t="shared" ref="A4279:C4279" si="3248">A4278</f>
        <v>3</v>
      </c>
      <c r="B4279" s="50" t="str">
        <f t="shared" si="3248"/>
        <v>Vigilante armado noturno - 12x36h</v>
      </c>
      <c r="C4279" s="50" t="str">
        <f t="shared" si="3248"/>
        <v>JOAÇABA</v>
      </c>
      <c r="D4279" s="10" t="str">
        <f>Raiz!$B$125</f>
        <v>C</v>
      </c>
      <c r="E4279" s="521" t="str">
        <f>Raiz!$C$125</f>
        <v>Módulo 3 - Provisão para Rescisão</v>
      </c>
      <c r="F4279" s="521"/>
      <c r="G4279" s="521"/>
      <c r="H4279" s="521"/>
      <c r="I4279" s="521"/>
      <c r="J4279" s="11">
        <f t="shared" ref="J4279" si="3249">J4237</f>
        <v>0</v>
      </c>
    </row>
    <row r="4280" spans="1:13" ht="18" customHeight="1" x14ac:dyDescent="0.2">
      <c r="A4280" s="50">
        <f t="shared" ref="A4280:C4280" si="3250">A4279</f>
        <v>3</v>
      </c>
      <c r="B4280" s="50" t="str">
        <f t="shared" si="3250"/>
        <v>Vigilante armado noturno - 12x36h</v>
      </c>
      <c r="C4280" s="50" t="str">
        <f t="shared" si="3250"/>
        <v>JOAÇABA</v>
      </c>
      <c r="D4280" s="10" t="str">
        <f>Raiz!$B$126</f>
        <v>D</v>
      </c>
      <c r="E4280" s="521" t="str">
        <f>Raiz!$C$126</f>
        <v>Módulo 4 - Custo de Reposição do Profissional Ausente</v>
      </c>
      <c r="F4280" s="521"/>
      <c r="G4280" s="521"/>
      <c r="H4280" s="521"/>
      <c r="I4280" s="521"/>
      <c r="J4280" s="11">
        <f t="shared" ref="J4280" si="3251">J4250</f>
        <v>2.4299999999999997</v>
      </c>
    </row>
    <row r="4281" spans="1:13" ht="18" customHeight="1" x14ac:dyDescent="0.2">
      <c r="A4281" s="50">
        <f t="shared" ref="A4281:C4281" si="3252">A4280</f>
        <v>3</v>
      </c>
      <c r="B4281" s="50" t="str">
        <f t="shared" si="3252"/>
        <v>Vigilante armado noturno - 12x36h</v>
      </c>
      <c r="C4281" s="50" t="str">
        <f t="shared" si="3252"/>
        <v>JOAÇABA</v>
      </c>
      <c r="D4281" s="10" t="str">
        <f>Raiz!$B$127</f>
        <v>E</v>
      </c>
      <c r="E4281" s="521" t="str">
        <f>Raiz!$C$127</f>
        <v>Módulo 5 - Insumos Diversos</v>
      </c>
      <c r="F4281" s="521"/>
      <c r="G4281" s="521"/>
      <c r="H4281" s="521"/>
      <c r="I4281" s="521"/>
      <c r="J4281" s="11">
        <f t="shared" ref="J4281" si="3253">J4257</f>
        <v>0</v>
      </c>
    </row>
    <row r="4282" spans="1:13" ht="18" customHeight="1" x14ac:dyDescent="0.2">
      <c r="A4282" s="50">
        <f t="shared" ref="A4282:C4282" si="3254">A4281</f>
        <v>3</v>
      </c>
      <c r="B4282" s="50" t="str">
        <f t="shared" si="3254"/>
        <v>Vigilante armado noturno - 12x36h</v>
      </c>
      <c r="C4282" s="50" t="str">
        <f t="shared" si="3254"/>
        <v>JOAÇABA</v>
      </c>
      <c r="D4282" s="647" t="str">
        <f>Raiz!$B$128</f>
        <v>Subtotal (A + B + C+ D + E)</v>
      </c>
      <c r="E4282" s="647"/>
      <c r="F4282" s="647"/>
      <c r="G4282" s="647"/>
      <c r="H4282" s="647"/>
      <c r="I4282" s="647"/>
      <c r="J4282" s="22">
        <f t="shared" ref="J4282" si="3255">SUM(J4277:J4281)</f>
        <v>1059.43</v>
      </c>
    </row>
    <row r="4283" spans="1:13" ht="18" customHeight="1" x14ac:dyDescent="0.2">
      <c r="A4283" s="50">
        <f t="shared" ref="A4283:C4283" si="3256">A4282</f>
        <v>3</v>
      </c>
      <c r="B4283" s="50" t="str">
        <f t="shared" si="3256"/>
        <v>Vigilante armado noturno - 12x36h</v>
      </c>
      <c r="C4283" s="50" t="str">
        <f t="shared" si="3256"/>
        <v>JOAÇABA</v>
      </c>
      <c r="D4283" s="10" t="str">
        <f>Raiz!$B$129</f>
        <v>F</v>
      </c>
      <c r="E4283" s="521" t="str">
        <f>Raiz!$C$129</f>
        <v>Módulo 6-A - Custos Indiretos (despesas administrativas e operacionais)</v>
      </c>
      <c r="F4283" s="521"/>
      <c r="G4283" s="521"/>
      <c r="H4283" s="521"/>
      <c r="I4283" s="521"/>
      <c r="J4283" s="11">
        <f t="shared" ref="J4283" si="3257">J4260</f>
        <v>0</v>
      </c>
    </row>
    <row r="4284" spans="1:13" ht="18" customHeight="1" x14ac:dyDescent="0.2">
      <c r="A4284" s="50">
        <f t="shared" ref="A4284:C4284" si="3258">A4283</f>
        <v>3</v>
      </c>
      <c r="B4284" s="50" t="str">
        <f t="shared" si="3258"/>
        <v>Vigilante armado noturno - 12x36h</v>
      </c>
      <c r="C4284" s="50" t="str">
        <f t="shared" si="3258"/>
        <v>JOAÇABA</v>
      </c>
      <c r="D4284" s="647" t="str">
        <f>Raiz!$B$130</f>
        <v>Subtotal (antes da incidência dos lucros)</v>
      </c>
      <c r="E4284" s="647"/>
      <c r="F4284" s="647"/>
      <c r="G4284" s="647"/>
      <c r="H4284" s="647"/>
      <c r="I4284" s="647"/>
      <c r="J4284" s="25">
        <f t="shared" ref="J4284" si="3259">J4282+J4283</f>
        <v>1059.43</v>
      </c>
    </row>
    <row r="4285" spans="1:13" ht="18" customHeight="1" x14ac:dyDescent="0.2">
      <c r="A4285" s="50">
        <f t="shared" ref="A4285:C4285" si="3260">A4284</f>
        <v>3</v>
      </c>
      <c r="B4285" s="50" t="str">
        <f t="shared" si="3260"/>
        <v>Vigilante armado noturno - 12x36h</v>
      </c>
      <c r="C4285" s="50" t="str">
        <f t="shared" si="3260"/>
        <v>JOAÇABA</v>
      </c>
      <c r="D4285" s="10" t="str">
        <f>Raiz!$B$131</f>
        <v>G</v>
      </c>
      <c r="E4285" s="521" t="str">
        <f>Raiz!$C$131</f>
        <v>Módulo 6-B - Lucro</v>
      </c>
      <c r="F4285" s="521"/>
      <c r="G4285" s="521"/>
      <c r="H4285" s="521"/>
      <c r="I4285" s="521"/>
      <c r="J4285" s="25">
        <f t="shared" ref="J4285" si="3261">J4261</f>
        <v>0</v>
      </c>
    </row>
    <row r="4286" spans="1:13" ht="18" customHeight="1" x14ac:dyDescent="0.2">
      <c r="A4286" s="50">
        <f t="shared" ref="A4286:C4286" si="3262">A4285</f>
        <v>3</v>
      </c>
      <c r="B4286" s="50" t="str">
        <f t="shared" si="3262"/>
        <v>Vigilante armado noturno - 12x36h</v>
      </c>
      <c r="C4286" s="50" t="str">
        <f t="shared" si="3262"/>
        <v>JOAÇABA</v>
      </c>
      <c r="D4286" s="647" t="str">
        <f>Raiz!$B$132</f>
        <v>Subtotal (antes da incidência dos tributos)</v>
      </c>
      <c r="E4286" s="647"/>
      <c r="F4286" s="647"/>
      <c r="G4286" s="647"/>
      <c r="H4286" s="647"/>
      <c r="I4286" s="647"/>
      <c r="J4286" s="25">
        <f t="shared" ref="J4286" si="3263">J4284+J4285</f>
        <v>1059.43</v>
      </c>
    </row>
    <row r="4287" spans="1:13" ht="18" customHeight="1" thickBot="1" x14ac:dyDescent="0.25">
      <c r="A4287" s="50">
        <f t="shared" ref="A4287:C4287" si="3264">A4286</f>
        <v>3</v>
      </c>
      <c r="B4287" s="50" t="str">
        <f t="shared" si="3264"/>
        <v>Vigilante armado noturno - 12x36h</v>
      </c>
      <c r="C4287" s="50" t="str">
        <f t="shared" si="3264"/>
        <v>JOAÇABA</v>
      </c>
      <c r="D4287" s="245" t="str">
        <f>Raiz!$B$133</f>
        <v>H</v>
      </c>
      <c r="E4287" s="625" t="str">
        <f>Raiz!$C$133</f>
        <v>Módulo 6-C - Tributos</v>
      </c>
      <c r="F4287" s="625"/>
      <c r="G4287" s="625"/>
      <c r="H4287" s="625"/>
      <c r="I4287" s="625"/>
      <c r="J4287" s="25">
        <f t="shared" ref="J4287" si="3265">J4263</f>
        <v>87.77000000000001</v>
      </c>
    </row>
    <row r="4288" spans="1:13" ht="30" customHeight="1" thickBot="1" x14ac:dyDescent="0.25">
      <c r="A4288" s="50">
        <f t="shared" ref="A4288:C4288" si="3266">A4287</f>
        <v>3</v>
      </c>
      <c r="B4288" s="50" t="str">
        <f t="shared" si="3266"/>
        <v>Vigilante armado noturno - 12x36h</v>
      </c>
      <c r="C4288" s="50" t="str">
        <f t="shared" si="3266"/>
        <v>JOAÇABA</v>
      </c>
      <c r="D4288" s="650" t="str">
        <f>Raiz!$B$134</f>
        <v>Valor Total por Posto / Mês</v>
      </c>
      <c r="E4288" s="651"/>
      <c r="F4288" s="652"/>
      <c r="G4288" s="654" t="str">
        <f>CONCATENATE(G4166," - ",G4161)</f>
        <v>Vigilante armado noturno - 12x36h - JOAÇABA</v>
      </c>
      <c r="H4288" s="651"/>
      <c r="I4288" s="652"/>
      <c r="J4288" s="67">
        <f t="shared" ref="J4288" si="3267">SUM(J4286:J4287)</f>
        <v>1147.2</v>
      </c>
      <c r="M4288" s="90"/>
    </row>
    <row r="4289" spans="1:13" ht="15" customHeight="1" thickBot="1" x14ac:dyDescent="0.25">
      <c r="A4289" s="50">
        <f t="shared" ref="A4289:C4289" si="3268">A4288</f>
        <v>3</v>
      </c>
      <c r="B4289" s="50" t="str">
        <f t="shared" si="3268"/>
        <v>Vigilante armado noturno - 12x36h</v>
      </c>
      <c r="C4289" s="50" t="str">
        <f t="shared" si="3268"/>
        <v>JOAÇABA</v>
      </c>
      <c r="M4289" s="90"/>
    </row>
    <row r="4290" spans="1:13" ht="30" customHeight="1" thickBot="1" x14ac:dyDescent="0.25">
      <c r="A4290" s="50">
        <f>J4290</f>
        <v>3</v>
      </c>
      <c r="B4290" s="50" t="str">
        <f>G4300</f>
        <v>Vigilante desarmado diurno - 12x36h</v>
      </c>
      <c r="C4290" s="50" t="str">
        <f>G4295</f>
        <v>JOAÇABA</v>
      </c>
      <c r="D4290" s="657" t="str">
        <f>Raiz!$B$2</f>
        <v>PLANILHA DE CUSTOS E FORMAÇÃO DE PREÇOS</v>
      </c>
      <c r="E4290" s="658"/>
      <c r="F4290" s="658"/>
      <c r="G4290" s="658"/>
      <c r="H4290" s="658"/>
      <c r="I4290" s="52" t="str">
        <f>Raiz!$G$2</f>
        <v>GRUPO</v>
      </c>
      <c r="J4290" s="53">
        <f>VLOOKUP(G4295,Base!$B$25:$C$44,2,FALSE)</f>
        <v>3</v>
      </c>
      <c r="K4290" s="239"/>
      <c r="L4290" s="48" t="s">
        <v>163</v>
      </c>
      <c r="M4290" s="49">
        <f>M4156+1</f>
        <v>33</v>
      </c>
    </row>
    <row r="4291" spans="1:13" s="4" customFormat="1" ht="18" customHeight="1" x14ac:dyDescent="0.2">
      <c r="A4291" s="50">
        <f>A4290</f>
        <v>3</v>
      </c>
      <c r="B4291" s="50" t="str">
        <f>B4290</f>
        <v>Vigilante desarmado diurno - 12x36h</v>
      </c>
      <c r="C4291" s="50" t="str">
        <f>C4290</f>
        <v>JOAÇABA</v>
      </c>
      <c r="D4291" s="659" t="str">
        <f>Raiz!$B$3</f>
        <v>DISCRIMINAÇÃO DOS SERVIÇOS (DADOS REFERENTES À CONTRATAÇÃO)</v>
      </c>
      <c r="E4291" s="660"/>
      <c r="F4291" s="660"/>
      <c r="G4291" s="660"/>
      <c r="H4291" s="660"/>
      <c r="I4291" s="660"/>
      <c r="J4291" s="661"/>
    </row>
    <row r="4292" spans="1:13" s="4" customFormat="1" ht="18" customHeight="1" x14ac:dyDescent="0.2">
      <c r="A4292" s="50">
        <f t="shared" ref="A4292:C4292" si="3269">A4291</f>
        <v>3</v>
      </c>
      <c r="B4292" s="50" t="str">
        <f t="shared" si="3269"/>
        <v>Vigilante desarmado diurno - 12x36h</v>
      </c>
      <c r="C4292" s="50" t="str">
        <f t="shared" si="3269"/>
        <v>JOAÇABA</v>
      </c>
      <c r="D4292" s="10" t="str">
        <f>Raiz!$B$4</f>
        <v>A</v>
      </c>
      <c r="E4292" s="524" t="str">
        <f>Raiz!$C$4</f>
        <v>Processo nº</v>
      </c>
      <c r="F4292" s="525"/>
      <c r="G4292" s="629" t="str">
        <f>Base!$C$2</f>
        <v>10905.720056/2023-49</v>
      </c>
      <c r="H4292" s="630"/>
      <c r="I4292" s="630"/>
      <c r="J4292" s="631"/>
    </row>
    <row r="4293" spans="1:13" s="4" customFormat="1" ht="18" customHeight="1" x14ac:dyDescent="0.2">
      <c r="A4293" s="50">
        <f t="shared" ref="A4293:C4293" si="3270">A4292</f>
        <v>3</v>
      </c>
      <c r="B4293" s="50" t="str">
        <f t="shared" si="3270"/>
        <v>Vigilante desarmado diurno - 12x36h</v>
      </c>
      <c r="C4293" s="50" t="str">
        <f t="shared" si="3270"/>
        <v>JOAÇABA</v>
      </c>
      <c r="D4293" s="10" t="str">
        <f>Raiz!$B$5</f>
        <v>B</v>
      </c>
      <c r="E4293" s="524" t="str">
        <f>Raiz!$C$5</f>
        <v>Licitação nº</v>
      </c>
      <c r="F4293" s="525"/>
      <c r="G4293" s="629" t="str">
        <f>Base!$C$3</f>
        <v>___/2024</v>
      </c>
      <c r="H4293" s="630"/>
      <c r="I4293" s="630"/>
      <c r="J4293" s="631"/>
    </row>
    <row r="4294" spans="1:13" s="4" customFormat="1" ht="18" customHeight="1" x14ac:dyDescent="0.2">
      <c r="A4294" s="50">
        <f t="shared" ref="A4294:C4294" si="3271">A4293</f>
        <v>3</v>
      </c>
      <c r="B4294" s="50" t="str">
        <f t="shared" si="3271"/>
        <v>Vigilante desarmado diurno - 12x36h</v>
      </c>
      <c r="C4294" s="50" t="str">
        <f t="shared" si="3271"/>
        <v>JOAÇABA</v>
      </c>
      <c r="D4294" s="10" t="str">
        <f>Raiz!$B$6</f>
        <v>C</v>
      </c>
      <c r="E4294" s="524" t="str">
        <f>Raiz!$C$6</f>
        <v>Data de apresentação da proposta</v>
      </c>
      <c r="F4294" s="525"/>
      <c r="G4294" s="629" t="str">
        <f>Base!$C$4</f>
        <v>___/___/2024</v>
      </c>
      <c r="H4294" s="630"/>
      <c r="I4294" s="630"/>
      <c r="J4294" s="631"/>
    </row>
    <row r="4295" spans="1:13" s="4" customFormat="1" ht="18" customHeight="1" x14ac:dyDescent="0.2">
      <c r="A4295" s="50">
        <f t="shared" ref="A4295:C4295" si="3272">A4294</f>
        <v>3</v>
      </c>
      <c r="B4295" s="50" t="str">
        <f t="shared" si="3272"/>
        <v>Vigilante desarmado diurno - 12x36h</v>
      </c>
      <c r="C4295" s="50" t="str">
        <f t="shared" si="3272"/>
        <v>JOAÇABA</v>
      </c>
      <c r="D4295" s="10" t="str">
        <f>Raiz!$B$7</f>
        <v>D</v>
      </c>
      <c r="E4295" s="524" t="str">
        <f>Raiz!$C$7</f>
        <v>Local da prestação do serviço</v>
      </c>
      <c r="F4295" s="525"/>
      <c r="G4295" s="632" t="str">
        <f>VLOOKUP(M4290,Base!$Q$49:$S$102,2,FALSE)</f>
        <v>JOAÇABA</v>
      </c>
      <c r="H4295" s="633"/>
      <c r="I4295" s="633"/>
      <c r="J4295" s="634"/>
      <c r="K4295" s="239"/>
      <c r="L4295" s="239"/>
    </row>
    <row r="4296" spans="1:13" s="4" customFormat="1" ht="18" customHeight="1" x14ac:dyDescent="0.2">
      <c r="A4296" s="50">
        <f t="shared" ref="A4296:C4296" si="3273">A4295</f>
        <v>3</v>
      </c>
      <c r="B4296" s="50" t="str">
        <f t="shared" si="3273"/>
        <v>Vigilante desarmado diurno - 12x36h</v>
      </c>
      <c r="C4296" s="50" t="str">
        <f t="shared" si="3273"/>
        <v>JOAÇABA</v>
      </c>
      <c r="D4296" s="10" t="str">
        <f>Raiz!$B$8</f>
        <v>E</v>
      </c>
      <c r="E4296" s="524" t="str">
        <f>Raiz!$C$8</f>
        <v>Ano do Acordo, Convenção ou Dissídio Coletivo:</v>
      </c>
      <c r="F4296" s="525"/>
      <c r="G4296" s="635" t="str">
        <f>VLOOKUP(G4295,Base!$B$149:$L$168,J4300+1,FALSE)</f>
        <v>2023/2024</v>
      </c>
      <c r="H4296" s="636"/>
      <c r="I4296" s="636"/>
      <c r="J4296" s="637"/>
    </row>
    <row r="4297" spans="1:13" s="4" customFormat="1" ht="18" customHeight="1" thickBot="1" x14ac:dyDescent="0.25">
      <c r="A4297" s="50">
        <f t="shared" ref="A4297:C4297" si="3274">A4296</f>
        <v>3</v>
      </c>
      <c r="B4297" s="50" t="str">
        <f t="shared" si="3274"/>
        <v>Vigilante desarmado diurno - 12x36h</v>
      </c>
      <c r="C4297" s="50" t="str">
        <f t="shared" si="3274"/>
        <v>JOAÇABA</v>
      </c>
      <c r="D4297" s="9" t="str">
        <f>Raiz!$B$9</f>
        <v>F</v>
      </c>
      <c r="E4297" s="623" t="str">
        <f>Raiz!$C$9</f>
        <v>Tempo de Execução (meses)</v>
      </c>
      <c r="F4297" s="624"/>
      <c r="G4297" s="641">
        <f>VLOOKUP(G4295,Base!$B$99:$L$118,J4300+1,FALSE)</f>
        <v>24</v>
      </c>
      <c r="H4297" s="642"/>
      <c r="I4297" s="642"/>
      <c r="J4297" s="600"/>
    </row>
    <row r="4298" spans="1:13" ht="14.25" customHeight="1" thickBot="1" x14ac:dyDescent="0.25">
      <c r="A4298" s="50">
        <f t="shared" ref="A4298:C4298" si="3275">A4297</f>
        <v>3</v>
      </c>
      <c r="B4298" s="50" t="str">
        <f t="shared" si="3275"/>
        <v>Vigilante desarmado diurno - 12x36h</v>
      </c>
      <c r="C4298" s="50" t="str">
        <f t="shared" si="3275"/>
        <v>JOAÇABA</v>
      </c>
      <c r="D4298" s="89"/>
    </row>
    <row r="4299" spans="1:13" s="4" customFormat="1" ht="18" customHeight="1" x14ac:dyDescent="0.2">
      <c r="A4299" s="50">
        <f t="shared" ref="A4299:C4299" si="3276">A4298</f>
        <v>3</v>
      </c>
      <c r="B4299" s="50" t="str">
        <f t="shared" si="3276"/>
        <v>Vigilante desarmado diurno - 12x36h</v>
      </c>
      <c r="C4299" s="50" t="str">
        <f t="shared" si="3276"/>
        <v>JOAÇABA</v>
      </c>
      <c r="D4299" s="601" t="str">
        <f>Raiz!$B$11</f>
        <v>IDENTIFICAÇÃO DO SERVIÇO</v>
      </c>
      <c r="E4299" s="601"/>
      <c r="F4299" s="601"/>
      <c r="G4299" s="601"/>
      <c r="H4299" s="601"/>
      <c r="I4299" s="601"/>
      <c r="J4299" s="601"/>
    </row>
    <row r="4300" spans="1:13" s="4" customFormat="1" ht="18" customHeight="1" x14ac:dyDescent="0.2">
      <c r="A4300" s="50">
        <f t="shared" ref="A4300:C4300" si="3277">A4299</f>
        <v>3</v>
      </c>
      <c r="B4300" s="50" t="str">
        <f t="shared" si="3277"/>
        <v>Vigilante desarmado diurno - 12x36h</v>
      </c>
      <c r="C4300" s="50" t="str">
        <f t="shared" si="3277"/>
        <v>JOAÇABA</v>
      </c>
      <c r="D4300" s="609" t="str">
        <f>Raiz!$B$12</f>
        <v>Tipo de Serviço</v>
      </c>
      <c r="E4300" s="609"/>
      <c r="F4300" s="609"/>
      <c r="G4300" s="607" t="str">
        <f>VLOOKUP(M4290,Base!$Q$49:$S$102,3,FALSE)</f>
        <v>Vigilante desarmado diurno - 12x36h</v>
      </c>
      <c r="H4300" s="608"/>
      <c r="I4300" s="608"/>
      <c r="J4300" s="47">
        <f>VLOOKUP(G4300,Base!$B$11:$E$20,4,FALSE)</f>
        <v>3</v>
      </c>
    </row>
    <row r="4301" spans="1:13" s="4" customFormat="1" ht="18" customHeight="1" x14ac:dyDescent="0.2">
      <c r="A4301" s="50">
        <f t="shared" ref="A4301:C4301" si="3278">A4300</f>
        <v>3</v>
      </c>
      <c r="B4301" s="50" t="str">
        <f t="shared" si="3278"/>
        <v>Vigilante desarmado diurno - 12x36h</v>
      </c>
      <c r="C4301" s="50" t="str">
        <f t="shared" si="3278"/>
        <v>JOAÇABA</v>
      </c>
      <c r="D4301" s="609" t="str">
        <f>Raiz!$B$13</f>
        <v>Unidade de medida</v>
      </c>
      <c r="E4301" s="609"/>
      <c r="F4301" s="609"/>
      <c r="G4301" s="610" t="str">
        <f>Base!$C$6</f>
        <v>Posto</v>
      </c>
      <c r="H4301" s="610"/>
      <c r="I4301" s="610"/>
      <c r="J4301" s="610"/>
    </row>
    <row r="4302" spans="1:13" s="4" customFormat="1" ht="18" customHeight="1" thickBot="1" x14ac:dyDescent="0.25">
      <c r="A4302" s="50">
        <f t="shared" ref="A4302:C4302" si="3279">A4301</f>
        <v>3</v>
      </c>
      <c r="B4302" s="50" t="str">
        <f t="shared" si="3279"/>
        <v>Vigilante desarmado diurno - 12x36h</v>
      </c>
      <c r="C4302" s="50" t="str">
        <f t="shared" si="3279"/>
        <v>JOAÇABA</v>
      </c>
      <c r="D4302" s="597" t="str">
        <f>Raiz!$B$14</f>
        <v>Quantidade a contratar (unidade de medida)</v>
      </c>
      <c r="E4302" s="597"/>
      <c r="F4302" s="597"/>
      <c r="G4302" s="598">
        <f>VLOOKUP(G4295,Base!$B$49:$L$68,1+J4300,FALSE)</f>
        <v>1</v>
      </c>
      <c r="H4302" s="599"/>
      <c r="I4302" s="599"/>
      <c r="J4302" s="600"/>
    </row>
    <row r="4303" spans="1:13" s="4" customFormat="1" ht="14.25" customHeight="1" thickBot="1" x14ac:dyDescent="0.25">
      <c r="A4303" s="50">
        <f t="shared" ref="A4303:C4303" si="3280">A4302</f>
        <v>3</v>
      </c>
      <c r="B4303" s="50" t="str">
        <f t="shared" si="3280"/>
        <v>Vigilante desarmado diurno - 12x36h</v>
      </c>
      <c r="C4303" s="50" t="str">
        <f t="shared" si="3280"/>
        <v>JOAÇABA</v>
      </c>
      <c r="D4303" s="88"/>
      <c r="E4303" s="88"/>
      <c r="F4303" s="88"/>
      <c r="G4303" s="88"/>
      <c r="H4303" s="88"/>
      <c r="I4303" s="88"/>
      <c r="J4303" s="88"/>
      <c r="K4303" s="88"/>
      <c r="L4303" s="88"/>
    </row>
    <row r="4304" spans="1:13" s="4" customFormat="1" ht="18" customHeight="1" x14ac:dyDescent="0.2">
      <c r="A4304" s="50">
        <f t="shared" ref="A4304:C4304" si="3281">A4303</f>
        <v>3</v>
      </c>
      <c r="B4304" s="50" t="str">
        <f t="shared" si="3281"/>
        <v>Vigilante desarmado diurno - 12x36h</v>
      </c>
      <c r="C4304" s="50" t="str">
        <f t="shared" si="3281"/>
        <v>JOAÇABA</v>
      </c>
      <c r="D4304" s="601" t="str">
        <f>Raiz!$B$16</f>
        <v>1. MÓDULOS: Mão de obra vinculada à execução contratual</v>
      </c>
      <c r="E4304" s="601"/>
      <c r="F4304" s="601"/>
      <c r="G4304" s="601"/>
      <c r="H4304" s="601"/>
      <c r="I4304" s="601"/>
      <c r="J4304" s="601"/>
    </row>
    <row r="4305" spans="1:12" s="4" customFormat="1" ht="18" customHeight="1" x14ac:dyDescent="0.2">
      <c r="A4305" s="50">
        <f t="shared" ref="A4305:C4305" si="3282">A4304</f>
        <v>3</v>
      </c>
      <c r="B4305" s="50" t="str">
        <f t="shared" si="3282"/>
        <v>Vigilante desarmado diurno - 12x36h</v>
      </c>
      <c r="C4305" s="50" t="str">
        <f t="shared" si="3282"/>
        <v>JOAÇABA</v>
      </c>
      <c r="D4305" s="602" t="str">
        <f>Raiz!$B$17</f>
        <v>Dados para composição dos custos referentes a mão de obra</v>
      </c>
      <c r="E4305" s="602"/>
      <c r="F4305" s="602"/>
      <c r="G4305" s="602"/>
      <c r="H4305" s="602"/>
      <c r="I4305" s="602"/>
      <c r="J4305" s="602"/>
    </row>
    <row r="4306" spans="1:12" s="4" customFormat="1" ht="18" customHeight="1" x14ac:dyDescent="0.2">
      <c r="A4306" s="50">
        <f t="shared" ref="A4306:C4306" si="3283">A4305</f>
        <v>3</v>
      </c>
      <c r="B4306" s="50" t="str">
        <f t="shared" si="3283"/>
        <v>Vigilante desarmado diurno - 12x36h</v>
      </c>
      <c r="C4306" s="50" t="str">
        <f t="shared" si="3283"/>
        <v>JOAÇABA</v>
      </c>
      <c r="D4306" s="10">
        <f>Raiz!$B$18</f>
        <v>1</v>
      </c>
      <c r="E4306" s="527" t="str">
        <f>Raiz!$C$18</f>
        <v>Tipo de Serviço</v>
      </c>
      <c r="F4306" s="527"/>
      <c r="G4306" s="613" t="str">
        <f>G4300</f>
        <v>Vigilante desarmado diurno - 12x36h</v>
      </c>
      <c r="H4306" s="613"/>
      <c r="I4306" s="613"/>
      <c r="J4306" s="614"/>
    </row>
    <row r="4307" spans="1:12" s="4" customFormat="1" ht="18" customHeight="1" x14ac:dyDescent="0.2">
      <c r="A4307" s="50">
        <f t="shared" ref="A4307:C4307" si="3284">A4306</f>
        <v>3</v>
      </c>
      <c r="B4307" s="50" t="str">
        <f t="shared" si="3284"/>
        <v>Vigilante desarmado diurno - 12x36h</v>
      </c>
      <c r="C4307" s="50" t="str">
        <f t="shared" si="3284"/>
        <v>JOAÇABA</v>
      </c>
      <c r="D4307" s="10">
        <f>Raiz!$B$19</f>
        <v>2</v>
      </c>
      <c r="E4307" s="527" t="str">
        <f>Raiz!$C$19</f>
        <v>Classificação Brasileira de Ocupações (CBO)</v>
      </c>
      <c r="F4307" s="527"/>
      <c r="G4307" s="525" t="str">
        <f>VLOOKUP(G4300,Base!$B$11:$C$20,2,FALSE)</f>
        <v>5173-30</v>
      </c>
      <c r="H4307" s="525"/>
      <c r="I4307" s="525"/>
      <c r="J4307" s="555"/>
      <c r="K4307" s="239"/>
      <c r="L4307" s="239"/>
    </row>
    <row r="4308" spans="1:12" s="4" customFormat="1" ht="18" customHeight="1" x14ac:dyDescent="0.2">
      <c r="A4308" s="50">
        <f t="shared" ref="A4308:C4308" si="3285">A4307</f>
        <v>3</v>
      </c>
      <c r="B4308" s="50" t="str">
        <f t="shared" si="3285"/>
        <v>Vigilante desarmado diurno - 12x36h</v>
      </c>
      <c r="C4308" s="50" t="str">
        <f t="shared" si="3285"/>
        <v>JOAÇABA</v>
      </c>
      <c r="D4308" s="10">
        <f>Raiz!$B$20</f>
        <v>3</v>
      </c>
      <c r="E4308" s="529" t="str">
        <f>Raiz!$C$20</f>
        <v>Salário Normativo da Categoria</v>
      </c>
      <c r="F4308" s="529"/>
      <c r="G4308" s="585">
        <f>VLOOKUP(G4295,Base!$B$198:$L$217,J4300+1,FALSE)</f>
        <v>0</v>
      </c>
      <c r="H4308" s="585"/>
      <c r="I4308" s="585"/>
      <c r="J4308" s="586"/>
      <c r="K4308" s="239"/>
      <c r="L4308" s="239"/>
    </row>
    <row r="4309" spans="1:12" s="4" customFormat="1" ht="18" customHeight="1" x14ac:dyDescent="0.2">
      <c r="A4309" s="50">
        <f t="shared" ref="A4309:C4309" si="3286">A4308</f>
        <v>3</v>
      </c>
      <c r="B4309" s="50" t="str">
        <f t="shared" si="3286"/>
        <v>Vigilante desarmado diurno - 12x36h</v>
      </c>
      <c r="C4309" s="50" t="str">
        <f t="shared" si="3286"/>
        <v>JOAÇABA</v>
      </c>
      <c r="D4309" s="28">
        <f>Raiz!$B$21</f>
        <v>4</v>
      </c>
      <c r="E4309" s="542" t="str">
        <f>Raiz!$C$21</f>
        <v>Categoria Profissional (vinculada à execução contratual)</v>
      </c>
      <c r="F4309" s="542"/>
      <c r="G4309" s="643">
        <f>VLOOKUP(G4295,Base!$B$124:$L$143,J4300+1,FALSE)</f>
        <v>0</v>
      </c>
      <c r="H4309" s="643"/>
      <c r="I4309" s="643"/>
      <c r="J4309" s="644"/>
      <c r="K4309" s="239"/>
      <c r="L4309" s="239"/>
    </row>
    <row r="4310" spans="1:12" s="4" customFormat="1" ht="18" customHeight="1" x14ac:dyDescent="0.2">
      <c r="A4310" s="50">
        <f t="shared" ref="A4310:C4310" si="3287">A4309</f>
        <v>3</v>
      </c>
      <c r="B4310" s="50" t="str">
        <f t="shared" si="3287"/>
        <v>Vigilante desarmado diurno - 12x36h</v>
      </c>
      <c r="C4310" s="50" t="str">
        <f t="shared" si="3287"/>
        <v>JOAÇABA</v>
      </c>
      <c r="D4310" s="10">
        <f>Raiz!$B$22</f>
        <v>5</v>
      </c>
      <c r="E4310" s="645" t="str">
        <f>Raiz!$C$22</f>
        <v>CCT - Data-Base da Categoria (dia/mês/ano)</v>
      </c>
      <c r="F4310" s="645"/>
      <c r="G4310" s="611">
        <f>VLOOKUP(G4295,Base!$B$173:$L$192,J4300+1,FALSE)</f>
        <v>44958</v>
      </c>
      <c r="H4310" s="611"/>
      <c r="I4310" s="611"/>
      <c r="J4310" s="612"/>
      <c r="K4310" s="239"/>
      <c r="L4310" s="239"/>
    </row>
    <row r="4311" spans="1:12" s="4" customFormat="1" ht="18" customHeight="1" x14ac:dyDescent="0.2">
      <c r="A4311" s="50">
        <f t="shared" ref="A4311:C4311" si="3288">A4310</f>
        <v>3</v>
      </c>
      <c r="B4311" s="50" t="str">
        <f t="shared" si="3288"/>
        <v>Vigilante desarmado diurno - 12x36h</v>
      </c>
      <c r="C4311" s="50" t="str">
        <f t="shared" si="3288"/>
        <v>JOAÇABA</v>
      </c>
      <c r="D4311" s="10">
        <f>Raiz!$B$23</f>
        <v>6</v>
      </c>
      <c r="E4311" s="527" t="str">
        <f>Raiz!$C$23</f>
        <v>Carga horária a contratar (Horas/Mês)</v>
      </c>
      <c r="F4311" s="527"/>
      <c r="G4311" s="595">
        <f>VLOOKUP(G4295,Base!$B$247:$L$266,J4300+1,FALSE)</f>
        <v>220</v>
      </c>
      <c r="H4311" s="595"/>
      <c r="I4311" s="595"/>
      <c r="J4311" s="596"/>
      <c r="K4311" s="239"/>
      <c r="L4311" s="239"/>
    </row>
    <row r="4312" spans="1:12" s="4" customFormat="1" ht="18" customHeight="1" x14ac:dyDescent="0.2">
      <c r="A4312" s="50">
        <f t="shared" ref="A4312:C4312" si="3289">A4311</f>
        <v>3</v>
      </c>
      <c r="B4312" s="50" t="str">
        <f t="shared" si="3289"/>
        <v>Vigilante desarmado diurno - 12x36h</v>
      </c>
      <c r="C4312" s="50" t="str">
        <f t="shared" si="3289"/>
        <v>JOAÇABA</v>
      </c>
      <c r="D4312" s="10">
        <f>Raiz!$B$24</f>
        <v>7</v>
      </c>
      <c r="E4312" s="527" t="str">
        <f>Raiz!$C$24</f>
        <v>Quantidade de empregados (por unidade de medida)</v>
      </c>
      <c r="F4312" s="527"/>
      <c r="G4312" s="525">
        <f>VLOOKUP(G4295,Base!$B$74:$L$93,J4300+1,FALSE)</f>
        <v>2</v>
      </c>
      <c r="H4312" s="525"/>
      <c r="I4312" s="525"/>
      <c r="J4312" s="555"/>
      <c r="K4312" s="239"/>
      <c r="L4312" s="239"/>
    </row>
    <row r="4313" spans="1:12" s="4" customFormat="1" ht="18" customHeight="1" x14ac:dyDescent="0.2">
      <c r="A4313" s="50">
        <f t="shared" ref="A4313:C4313" si="3290">A4312</f>
        <v>3</v>
      </c>
      <c r="B4313" s="50" t="str">
        <f t="shared" si="3290"/>
        <v>Vigilante desarmado diurno - 12x36h</v>
      </c>
      <c r="C4313" s="50" t="str">
        <f t="shared" si="3290"/>
        <v>JOAÇABA</v>
      </c>
      <c r="D4313" s="10">
        <f>Raiz!$B$25</f>
        <v>8</v>
      </c>
      <c r="E4313" s="527" t="str">
        <f>Raiz!$C$25</f>
        <v>Valor do vale transporte</v>
      </c>
      <c r="F4313" s="527"/>
      <c r="G4313" s="585">
        <f>VLOOKUP(G4295,Base!$B$25:$E$44,4,FALSE)</f>
        <v>4.75</v>
      </c>
      <c r="H4313" s="585" t="s">
        <v>25</v>
      </c>
      <c r="I4313" s="585"/>
      <c r="J4313" s="586"/>
    </row>
    <row r="4314" spans="1:12" s="4" customFormat="1" ht="18" customHeight="1" x14ac:dyDescent="0.2">
      <c r="A4314" s="50">
        <f t="shared" ref="A4314:C4314" si="3291">A4313</f>
        <v>3</v>
      </c>
      <c r="B4314" s="50" t="str">
        <f t="shared" si="3291"/>
        <v>Vigilante desarmado diurno - 12x36h</v>
      </c>
      <c r="C4314" s="50" t="str">
        <f t="shared" si="3291"/>
        <v>JOAÇABA</v>
      </c>
      <c r="D4314" s="10">
        <f>Raiz!$B$26</f>
        <v>9</v>
      </c>
      <c r="E4314" s="527" t="str">
        <f>Raiz!$C$26</f>
        <v>Valor do vale alimentação</v>
      </c>
      <c r="F4314" s="527"/>
      <c r="G4314" s="585">
        <f>VLOOKUP(G4295,Base!$B$487:$L$506,J4300+1,FALSE)</f>
        <v>31</v>
      </c>
      <c r="H4314" s="585"/>
      <c r="I4314" s="585"/>
      <c r="J4314" s="586"/>
      <c r="K4314" s="239"/>
      <c r="L4314" s="239"/>
    </row>
    <row r="4315" spans="1:12" s="4" customFormat="1" ht="18" customHeight="1" thickBot="1" x14ac:dyDescent="0.25">
      <c r="A4315" s="50">
        <f t="shared" ref="A4315:C4315" si="3292">A4314</f>
        <v>3</v>
      </c>
      <c r="B4315" s="50" t="str">
        <f t="shared" si="3292"/>
        <v>Vigilante desarmado diurno - 12x36h</v>
      </c>
      <c r="C4315" s="50" t="str">
        <f t="shared" si="3292"/>
        <v>JOAÇABA</v>
      </c>
      <c r="D4315" s="9">
        <f>Raiz!$B$27</f>
        <v>10</v>
      </c>
      <c r="E4315" s="587" t="str">
        <f>Raiz!$C$27</f>
        <v>Salário Mínimo Vigente</v>
      </c>
      <c r="F4315" s="587"/>
      <c r="G4315" s="588">
        <f>Base!$C$5</f>
        <v>1320</v>
      </c>
      <c r="H4315" s="588"/>
      <c r="I4315" s="588"/>
      <c r="J4315" s="589"/>
    </row>
    <row r="4316" spans="1:12" ht="13.5" customHeight="1" thickBot="1" x14ac:dyDescent="0.25">
      <c r="A4316" s="50">
        <f t="shared" ref="A4316:C4316" si="3293">A4315</f>
        <v>3</v>
      </c>
      <c r="B4316" s="50" t="str">
        <f t="shared" si="3293"/>
        <v>Vigilante desarmado diurno - 12x36h</v>
      </c>
      <c r="C4316" s="50" t="str">
        <f t="shared" si="3293"/>
        <v>JOAÇABA</v>
      </c>
      <c r="D4316" s="4"/>
      <c r="E4316" s="4"/>
      <c r="F4316" s="4"/>
      <c r="G4316" s="4"/>
      <c r="H4316" s="4"/>
      <c r="I4316" s="4"/>
      <c r="J4316" s="4"/>
    </row>
    <row r="4317" spans="1:12" ht="18" customHeight="1" x14ac:dyDescent="0.2">
      <c r="A4317" s="50">
        <f t="shared" ref="A4317:C4317" si="3294">A4316</f>
        <v>3</v>
      </c>
      <c r="B4317" s="50" t="str">
        <f t="shared" si="3294"/>
        <v>Vigilante desarmado diurno - 12x36h</v>
      </c>
      <c r="C4317" s="50" t="str">
        <f t="shared" si="3294"/>
        <v>JOAÇABA</v>
      </c>
      <c r="D4317" s="590" t="str">
        <f>Raiz!$B$29</f>
        <v>MÓDULO 1 – COMPOSIÇÃO DA REMUNERAÇÃO</v>
      </c>
      <c r="E4317" s="590"/>
      <c r="F4317" s="590"/>
      <c r="G4317" s="590"/>
      <c r="H4317" s="590"/>
      <c r="I4317" s="1" t="str">
        <f>Raiz!G$29</f>
        <v>%</v>
      </c>
      <c r="J4317" s="2" t="str">
        <f>Raiz!$H$29</f>
        <v>Valor R$</v>
      </c>
    </row>
    <row r="4318" spans="1:12" ht="18" customHeight="1" x14ac:dyDescent="0.2">
      <c r="A4318" s="50">
        <f t="shared" ref="A4318:C4318" si="3295">A4317</f>
        <v>3</v>
      </c>
      <c r="B4318" s="50" t="str">
        <f t="shared" si="3295"/>
        <v>Vigilante desarmado diurno - 12x36h</v>
      </c>
      <c r="C4318" s="50" t="str">
        <f t="shared" si="3295"/>
        <v>JOAÇABA</v>
      </c>
      <c r="D4318" s="10" t="str">
        <f>Raiz!$B$30</f>
        <v>A</v>
      </c>
      <c r="E4318" s="625" t="str">
        <f>Raiz!$C$30</f>
        <v>Salário-Base</v>
      </c>
      <c r="F4318" s="625"/>
      <c r="G4318" s="625"/>
      <c r="H4318" s="625"/>
      <c r="I4318" s="521"/>
      <c r="J4318" s="11">
        <f>VLOOKUP(G4295,Base!$B$295:$L$314,J4300+1,FALSE)*G4312</f>
        <v>0</v>
      </c>
      <c r="K4318" s="89"/>
      <c r="L4318" s="89"/>
    </row>
    <row r="4319" spans="1:12" ht="18" customHeight="1" x14ac:dyDescent="0.2">
      <c r="A4319" s="50">
        <f t="shared" ref="A4319:C4319" si="3296">A4318</f>
        <v>3</v>
      </c>
      <c r="B4319" s="50" t="str">
        <f t="shared" si="3296"/>
        <v>Vigilante desarmado diurno - 12x36h</v>
      </c>
      <c r="C4319" s="50" t="str">
        <f t="shared" si="3296"/>
        <v>JOAÇABA</v>
      </c>
      <c r="D4319" s="10" t="str">
        <f>Raiz!$B$31</f>
        <v>B</v>
      </c>
      <c r="E4319" s="524" t="str">
        <f>Raiz!$C$31</f>
        <v>Adicional de Periculosidade</v>
      </c>
      <c r="F4319" s="526"/>
      <c r="G4319" s="526"/>
      <c r="H4319" s="525"/>
      <c r="I4319" s="39">
        <f>VLOOKUP(G4295,Base!$B$319:$L$338,J4300+1,FALSE)</f>
        <v>0.3</v>
      </c>
      <c r="J4319" s="11">
        <f>ROUND(I4319*J4318,2)</f>
        <v>0</v>
      </c>
      <c r="K4319" s="89"/>
      <c r="L4319" s="89"/>
    </row>
    <row r="4320" spans="1:12" ht="18" customHeight="1" x14ac:dyDescent="0.2">
      <c r="A4320" s="50">
        <f t="shared" ref="A4320:C4320" si="3297">A4319</f>
        <v>3</v>
      </c>
      <c r="B4320" s="50" t="str">
        <f t="shared" si="3297"/>
        <v>Vigilante desarmado diurno - 12x36h</v>
      </c>
      <c r="C4320" s="50" t="str">
        <f t="shared" si="3297"/>
        <v>JOAÇABA</v>
      </c>
      <c r="D4320" s="10" t="str">
        <f>Raiz!$B$32</f>
        <v>C</v>
      </c>
      <c r="E4320" s="524" t="str">
        <f>Raiz!$C$32</f>
        <v>Adicional NOTURNO</v>
      </c>
      <c r="F4320" s="525"/>
      <c r="G4320" s="96">
        <f>VLOOKUP(G4295,Base!$B$343:$L$362,J4300+1,FALSE)</f>
        <v>0</v>
      </c>
      <c r="H4320" s="567"/>
      <c r="I4320" s="582"/>
      <c r="J4320" s="73">
        <f>ROUND((J4318+J4319)/G4311*G4320*7*15,2)</f>
        <v>0</v>
      </c>
      <c r="K4320" s="89"/>
      <c r="L4320" s="89"/>
    </row>
    <row r="4321" spans="1:12" ht="18" customHeight="1" x14ac:dyDescent="0.2">
      <c r="A4321" s="50">
        <f t="shared" ref="A4321:C4321" si="3298">A4320</f>
        <v>3</v>
      </c>
      <c r="B4321" s="50" t="str">
        <f t="shared" si="3298"/>
        <v>Vigilante desarmado diurno - 12x36h</v>
      </c>
      <c r="C4321" s="50" t="str">
        <f t="shared" si="3298"/>
        <v>JOAÇABA</v>
      </c>
      <c r="D4321" s="10" t="str">
        <f>Raiz!$B$33</f>
        <v>D</v>
      </c>
      <c r="E4321" s="524" t="str">
        <f>Raiz!$C$33</f>
        <v>Reflexo do adicional noturno sobre o DSR</v>
      </c>
      <c r="F4321" s="525"/>
      <c r="G4321" s="96" t="str">
        <f>VLOOKUP(G4295,Base!$B$367:$L$386,J4300+1,FALSE)</f>
        <v>N</v>
      </c>
      <c r="H4321" s="567"/>
      <c r="I4321" s="582"/>
      <c r="J4321" s="73">
        <f>IF(G4321="S",(J4320*0.2),IF(G4321="N",0))</f>
        <v>0</v>
      </c>
      <c r="K4321" s="89"/>
      <c r="L4321" s="89"/>
    </row>
    <row r="4322" spans="1:12" ht="18" customHeight="1" x14ac:dyDescent="0.2">
      <c r="A4322" s="50">
        <f t="shared" ref="A4322:C4322" si="3299">A4321</f>
        <v>3</v>
      </c>
      <c r="B4322" s="50" t="str">
        <f t="shared" si="3299"/>
        <v>Vigilante desarmado diurno - 12x36h</v>
      </c>
      <c r="C4322" s="50" t="str">
        <f t="shared" si="3299"/>
        <v>JOAÇABA</v>
      </c>
      <c r="D4322" s="10" t="str">
        <f>Raiz!$B$34</f>
        <v>E</v>
      </c>
      <c r="E4322" s="524" t="str">
        <f>Raiz!$C$34</f>
        <v>Adicional de Hora Noturna Reduzida</v>
      </c>
      <c r="F4322" s="525"/>
      <c r="G4322" s="96" t="str">
        <f>VLOOKUP(G4295,Base!$B$390:$L$410,J4300+1,FALSE)</f>
        <v>N</v>
      </c>
      <c r="H4322" s="567"/>
      <c r="I4322" s="582"/>
      <c r="J4322" s="73">
        <f>IF(G4322="S",ROUND(((J4318+J4319)/G4312/G4311*1.2*15*2),2),IF(G4322="N",0))</f>
        <v>0</v>
      </c>
      <c r="K4322" s="89"/>
      <c r="L4322" s="89"/>
    </row>
    <row r="4323" spans="1:12" ht="18" customHeight="1" x14ac:dyDescent="0.2">
      <c r="A4323" s="50">
        <f t="shared" ref="A4323:C4323" si="3300">A4322</f>
        <v>3</v>
      </c>
      <c r="B4323" s="50" t="str">
        <f t="shared" si="3300"/>
        <v>Vigilante desarmado diurno - 12x36h</v>
      </c>
      <c r="C4323" s="50" t="str">
        <f t="shared" si="3300"/>
        <v>JOAÇABA</v>
      </c>
      <c r="D4323" s="10" t="str">
        <f>Raiz!$B$35</f>
        <v>F</v>
      </c>
      <c r="E4323" s="521" t="str">
        <f>Raiz!$C$35</f>
        <v>Outros (especificar): Adicional de função</v>
      </c>
      <c r="F4323" s="668"/>
      <c r="G4323" s="668"/>
      <c r="H4323" s="668"/>
      <c r="I4323" s="584"/>
      <c r="J4323" s="11">
        <f>VLOOKUP(G4295,Base!$B$439:$L$458,J4300+1,FALSE)*G4312</f>
        <v>0</v>
      </c>
      <c r="K4323" s="89"/>
      <c r="L4323" s="89"/>
    </row>
    <row r="4324" spans="1:12" ht="18" customHeight="1" x14ac:dyDescent="0.2">
      <c r="A4324" s="50">
        <f t="shared" ref="A4324:C4325" si="3301">A4323</f>
        <v>3</v>
      </c>
      <c r="B4324" s="50" t="str">
        <f t="shared" si="3301"/>
        <v>Vigilante desarmado diurno - 12x36h</v>
      </c>
      <c r="C4324" s="50" t="str">
        <f t="shared" si="3301"/>
        <v>JOAÇABA</v>
      </c>
      <c r="D4324" s="569" t="str">
        <f>Raiz!$B$36</f>
        <v>Remuneração 1 = Total da Remuneração de verbas de natureza salarial nas quais incidem INSS + FGTS + Férias + 13º, etc.</v>
      </c>
      <c r="E4324" s="570"/>
      <c r="F4324" s="570"/>
      <c r="G4324" s="570"/>
      <c r="H4324" s="570"/>
      <c r="I4324" s="571"/>
      <c r="J4324" s="97">
        <f>SUM(J4318:J4323)</f>
        <v>0</v>
      </c>
      <c r="K4324" s="89"/>
      <c r="L4324" s="89"/>
    </row>
    <row r="4325" spans="1:12" ht="18" customHeight="1" x14ac:dyDescent="0.2">
      <c r="A4325" s="50">
        <f t="shared" si="3301"/>
        <v>3</v>
      </c>
      <c r="B4325" s="50" t="str">
        <f t="shared" si="3301"/>
        <v>Vigilante desarmado diurno - 12x36h</v>
      </c>
      <c r="C4325" s="50" t="str">
        <f t="shared" si="3301"/>
        <v>JOAÇABA</v>
      </c>
      <c r="D4325" s="10" t="s">
        <v>36</v>
      </c>
      <c r="E4325" s="521" t="s">
        <v>227</v>
      </c>
      <c r="F4325" s="521"/>
      <c r="G4325" s="521"/>
      <c r="H4325" s="521"/>
      <c r="I4325" s="521"/>
      <c r="J4325" s="72">
        <f>VLOOKUP(G4295,Base!$B$415:$L$434,J4300+1,FALSE)</f>
        <v>0</v>
      </c>
      <c r="K4325" s="89"/>
      <c r="L4325" s="89"/>
    </row>
    <row r="4326" spans="1:12" ht="18" customHeight="1" x14ac:dyDescent="0.2">
      <c r="A4326" s="50">
        <f t="shared" ref="A4326:C4326" si="3302">A4325</f>
        <v>3</v>
      </c>
      <c r="B4326" s="50" t="str">
        <f t="shared" si="3302"/>
        <v>Vigilante desarmado diurno - 12x36h</v>
      </c>
      <c r="C4326" s="50" t="str">
        <f t="shared" si="3302"/>
        <v>JOAÇABA</v>
      </c>
      <c r="D4326" s="10" t="str">
        <f>Raiz!$B$38</f>
        <v>H</v>
      </c>
      <c r="E4326" s="521" t="str">
        <f>Raiz!$C$38</f>
        <v>Outros (especificar)</v>
      </c>
      <c r="F4326" s="521"/>
      <c r="G4326" s="521"/>
      <c r="H4326" s="521"/>
      <c r="I4326" s="521"/>
      <c r="J4326" s="11"/>
      <c r="K4326" s="89"/>
      <c r="L4326" s="89"/>
    </row>
    <row r="4327" spans="1:12" ht="18" customHeight="1" x14ac:dyDescent="0.2">
      <c r="A4327" s="50">
        <f t="shared" ref="A4327:C4327" si="3303">A4326</f>
        <v>3</v>
      </c>
      <c r="B4327" s="50" t="str">
        <f t="shared" si="3303"/>
        <v>Vigilante desarmado diurno - 12x36h</v>
      </c>
      <c r="C4327" s="50" t="str">
        <f t="shared" si="3303"/>
        <v>JOAÇABA</v>
      </c>
      <c r="D4327" s="569" t="str">
        <f>Raiz!$B$39</f>
        <v xml:space="preserve">Remuneração 2 = Total da Remuneração de verbas de natureza indenizatória nas quais não incidem INSS, FGTS, Férias, 13º, etc.  </v>
      </c>
      <c r="E4327" s="570"/>
      <c r="F4327" s="570"/>
      <c r="G4327" s="570"/>
      <c r="H4327" s="570"/>
      <c r="I4327" s="571"/>
      <c r="J4327" s="97">
        <f>SUM(J4325:J4326)</f>
        <v>0</v>
      </c>
    </row>
    <row r="4328" spans="1:12" ht="18" customHeight="1" thickBot="1" x14ac:dyDescent="0.25">
      <c r="A4328" s="50">
        <f t="shared" ref="A4328:C4328" si="3304">A4327</f>
        <v>3</v>
      </c>
      <c r="B4328" s="50" t="str">
        <f t="shared" si="3304"/>
        <v>Vigilante desarmado diurno - 12x36h</v>
      </c>
      <c r="C4328" s="50" t="str">
        <f t="shared" si="3304"/>
        <v>JOAÇABA</v>
      </c>
      <c r="D4328" s="619" t="str">
        <f>Raiz!$B$40</f>
        <v>Total do Módulo 1 - Composição da Remuneração</v>
      </c>
      <c r="E4328" s="619"/>
      <c r="F4328" s="619"/>
      <c r="G4328" s="619"/>
      <c r="H4328" s="619"/>
      <c r="I4328" s="619"/>
      <c r="J4328" s="13">
        <f>J4324+J4327</f>
        <v>0</v>
      </c>
    </row>
    <row r="4329" spans="1:12" ht="13.5" customHeight="1" thickBot="1" x14ac:dyDescent="0.25">
      <c r="A4329" s="50">
        <f t="shared" ref="A4329:C4329" si="3305">A4328</f>
        <v>3</v>
      </c>
      <c r="B4329" s="50" t="str">
        <f t="shared" si="3305"/>
        <v>Vigilante desarmado diurno - 12x36h</v>
      </c>
      <c r="C4329" s="50" t="str">
        <f t="shared" si="3305"/>
        <v>JOAÇABA</v>
      </c>
      <c r="D4329" s="4"/>
      <c r="E4329" s="4"/>
      <c r="F4329" s="4"/>
      <c r="G4329" s="4"/>
      <c r="H4329" s="4"/>
      <c r="I4329" s="4"/>
      <c r="J4329" s="4"/>
    </row>
    <row r="4330" spans="1:12" ht="18" customHeight="1" x14ac:dyDescent="0.2">
      <c r="A4330" s="50">
        <f t="shared" ref="A4330:C4330" si="3306">A4329</f>
        <v>3</v>
      </c>
      <c r="B4330" s="50" t="str">
        <f t="shared" si="3306"/>
        <v>Vigilante desarmado diurno - 12x36h</v>
      </c>
      <c r="C4330" s="50" t="str">
        <f t="shared" si="3306"/>
        <v>JOAÇABA</v>
      </c>
      <c r="D4330" s="572" t="str">
        <f>Raiz!$B$42</f>
        <v>MÓDULO 2 – ENCARGOS E BENEFÍCIOS ANUAIS, MENSAIS E DIÁRIOS</v>
      </c>
      <c r="E4330" s="573"/>
      <c r="F4330" s="573"/>
      <c r="G4330" s="573"/>
      <c r="H4330" s="574"/>
      <c r="I4330" s="56" t="str">
        <f>Raiz!$G$42</f>
        <v>%</v>
      </c>
      <c r="J4330" s="57" t="str">
        <f>Raiz!$H$42</f>
        <v>Valor R$</v>
      </c>
    </row>
    <row r="4331" spans="1:12" ht="18" customHeight="1" x14ac:dyDescent="0.2">
      <c r="A4331" s="50">
        <f t="shared" ref="A4331:C4331" si="3307">A4330</f>
        <v>3</v>
      </c>
      <c r="B4331" s="50" t="str">
        <f t="shared" si="3307"/>
        <v>Vigilante desarmado diurno - 12x36h</v>
      </c>
      <c r="C4331" s="50" t="str">
        <f t="shared" si="3307"/>
        <v>JOAÇABA</v>
      </c>
      <c r="D4331" s="580" t="str">
        <f>Raiz!$B$43</f>
        <v xml:space="preserve"> Submódulo 2.1 - 13º (décimo terceiro) Salário e Adicional de Férias</v>
      </c>
      <c r="E4331" s="560"/>
      <c r="F4331" s="560"/>
      <c r="G4331" s="560"/>
      <c r="H4331" s="560"/>
      <c r="I4331" s="560"/>
      <c r="J4331" s="581"/>
    </row>
    <row r="4332" spans="1:12" ht="18" customHeight="1" x14ac:dyDescent="0.2">
      <c r="A4332" s="50">
        <f t="shared" ref="A4332:C4332" si="3308">A4331</f>
        <v>3</v>
      </c>
      <c r="B4332" s="50" t="str">
        <f t="shared" si="3308"/>
        <v>Vigilante desarmado diurno - 12x36h</v>
      </c>
      <c r="C4332" s="50" t="str">
        <f t="shared" si="3308"/>
        <v>JOAÇABA</v>
      </c>
      <c r="D4332" s="58" t="str">
        <f>Raiz!$B$44</f>
        <v>A</v>
      </c>
      <c r="E4332" s="529" t="str">
        <f>Raiz!$C$44</f>
        <v>13º Salário</v>
      </c>
      <c r="F4332" s="529"/>
      <c r="G4332" s="529"/>
      <c r="H4332" s="529"/>
      <c r="I4332" s="55">
        <f>Raiz!$G$44</f>
        <v>8.3333333333333329E-2</v>
      </c>
      <c r="J4332" s="59">
        <f>ROUND(I4332*J4324,2)</f>
        <v>0</v>
      </c>
    </row>
    <row r="4333" spans="1:12" ht="18" customHeight="1" x14ac:dyDescent="0.2">
      <c r="A4333" s="50">
        <f t="shared" ref="A4333:C4333" si="3309">A4332</f>
        <v>3</v>
      </c>
      <c r="B4333" s="50" t="str">
        <f t="shared" si="3309"/>
        <v>Vigilante desarmado diurno - 12x36h</v>
      </c>
      <c r="C4333" s="50" t="str">
        <f t="shared" si="3309"/>
        <v>JOAÇABA</v>
      </c>
      <c r="D4333" s="61" t="str">
        <f>Raiz!$B$45</f>
        <v>B</v>
      </c>
      <c r="E4333" s="536" t="str">
        <f>Raiz!$C$45</f>
        <v xml:space="preserve">Adicional de Férias </v>
      </c>
      <c r="F4333" s="537"/>
      <c r="G4333" s="537"/>
      <c r="H4333" s="538"/>
      <c r="I4333" s="71">
        <f>Raiz!$G$45</f>
        <v>2.7777777777777776E-2</v>
      </c>
      <c r="J4333" s="70">
        <f>ROUND(I4333*J4324,2)</f>
        <v>0</v>
      </c>
      <c r="K4333" s="4"/>
      <c r="L4333" s="4"/>
    </row>
    <row r="4334" spans="1:12" ht="18" customHeight="1" thickBot="1" x14ac:dyDescent="0.25">
      <c r="A4334" s="50">
        <f t="shared" ref="A4334:C4334" si="3310">A4333</f>
        <v>3</v>
      </c>
      <c r="B4334" s="50" t="str">
        <f t="shared" si="3310"/>
        <v>Vigilante desarmado diurno - 12x36h</v>
      </c>
      <c r="C4334" s="50" t="str">
        <f t="shared" si="3310"/>
        <v>JOAÇABA</v>
      </c>
      <c r="D4334" s="648" t="str">
        <f>Raiz!$B$46</f>
        <v>Total do Submódulo 2.1</v>
      </c>
      <c r="E4334" s="649"/>
      <c r="F4334" s="649"/>
      <c r="G4334" s="649"/>
      <c r="H4334" s="649"/>
      <c r="I4334" s="649"/>
      <c r="J4334" s="60">
        <f>SUM(J4332:J4333)</f>
        <v>0</v>
      </c>
      <c r="K4334" s="4"/>
      <c r="L4334" s="4"/>
    </row>
    <row r="4335" spans="1:12" ht="14.25" customHeight="1" thickBot="1" x14ac:dyDescent="0.25">
      <c r="A4335" s="50">
        <f t="shared" ref="A4335:C4335" si="3311">A4334</f>
        <v>3</v>
      </c>
      <c r="B4335" s="50" t="str">
        <f t="shared" si="3311"/>
        <v>Vigilante desarmado diurno - 12x36h</v>
      </c>
      <c r="C4335" s="50" t="str">
        <f t="shared" si="3311"/>
        <v>JOAÇABA</v>
      </c>
      <c r="D4335" s="4"/>
      <c r="E4335" s="4"/>
      <c r="F4335" s="4"/>
      <c r="G4335" s="4"/>
      <c r="H4335" s="4"/>
      <c r="I4335" s="4"/>
      <c r="J4335" s="4"/>
      <c r="K4335" s="4"/>
      <c r="L4335" s="4"/>
    </row>
    <row r="4336" spans="1:12" ht="18" customHeight="1" x14ac:dyDescent="0.2">
      <c r="A4336" s="50">
        <f t="shared" ref="A4336:C4336" si="3312">A4335</f>
        <v>3</v>
      </c>
      <c r="B4336" s="50" t="str">
        <f t="shared" si="3312"/>
        <v>Vigilante desarmado diurno - 12x36h</v>
      </c>
      <c r="C4336" s="50" t="str">
        <f t="shared" si="3312"/>
        <v>JOAÇABA</v>
      </c>
      <c r="D4336" s="564" t="str">
        <f>Raiz!$B$48</f>
        <v xml:space="preserve"> Submódulo 2.2 - Encargos Previdenciários (GPS), FGTS e outras contribuições</v>
      </c>
      <c r="E4336" s="564"/>
      <c r="F4336" s="564"/>
      <c r="G4336" s="564"/>
      <c r="H4336" s="564"/>
      <c r="I4336" s="564"/>
      <c r="J4336" s="565"/>
      <c r="K4336" s="4"/>
      <c r="L4336" s="4"/>
    </row>
    <row r="4337" spans="1:12" ht="18" customHeight="1" x14ac:dyDescent="0.2">
      <c r="A4337" s="50">
        <f t="shared" ref="A4337:C4337" si="3313">A4336</f>
        <v>3</v>
      </c>
      <c r="B4337" s="50" t="str">
        <f t="shared" si="3313"/>
        <v>Vigilante desarmado diurno - 12x36h</v>
      </c>
      <c r="C4337" s="50" t="str">
        <f t="shared" si="3313"/>
        <v>JOAÇABA</v>
      </c>
      <c r="D4337" s="10" t="str">
        <f>Raiz!$B$49</f>
        <v>A</v>
      </c>
      <c r="E4337" s="563" t="str">
        <f>Raiz!$C$49</f>
        <v>INSS</v>
      </c>
      <c r="F4337" s="563"/>
      <c r="G4337" s="563"/>
      <c r="H4337" s="563"/>
      <c r="I4337" s="15">
        <f>Raiz!$G$49</f>
        <v>0.2</v>
      </c>
      <c r="J4337" s="14">
        <f>ROUND((J4324+J4334)*$I4337,2)</f>
        <v>0</v>
      </c>
      <c r="K4337" s="4"/>
      <c r="L4337" s="4"/>
    </row>
    <row r="4338" spans="1:12" ht="18" customHeight="1" x14ac:dyDescent="0.2">
      <c r="A4338" s="50">
        <f t="shared" ref="A4338:C4338" si="3314">A4337</f>
        <v>3</v>
      </c>
      <c r="B4338" s="50" t="str">
        <f t="shared" si="3314"/>
        <v>Vigilante desarmado diurno - 12x36h</v>
      </c>
      <c r="C4338" s="50" t="str">
        <f t="shared" si="3314"/>
        <v>JOAÇABA</v>
      </c>
      <c r="D4338" s="10" t="str">
        <f>Raiz!$B$50</f>
        <v>B</v>
      </c>
      <c r="E4338" s="563" t="str">
        <f>Raiz!$C$50</f>
        <v>Salário Educação</v>
      </c>
      <c r="F4338" s="563"/>
      <c r="G4338" s="563"/>
      <c r="H4338" s="563"/>
      <c r="I4338" s="15">
        <f>Raiz!$G$50</f>
        <v>2.5000000000000001E-2</v>
      </c>
      <c r="J4338" s="14">
        <f>ROUND((J4324+J4334)*$I4338,2)</f>
        <v>0</v>
      </c>
      <c r="K4338" s="4"/>
      <c r="L4338" s="4"/>
    </row>
    <row r="4339" spans="1:12" ht="18" customHeight="1" x14ac:dyDescent="0.2">
      <c r="A4339" s="50">
        <f t="shared" ref="A4339:C4339" si="3315">A4338</f>
        <v>3</v>
      </c>
      <c r="B4339" s="50" t="str">
        <f t="shared" si="3315"/>
        <v>Vigilante desarmado diurno - 12x36h</v>
      </c>
      <c r="C4339" s="50" t="str">
        <f t="shared" si="3315"/>
        <v>JOAÇABA</v>
      </c>
      <c r="D4339" s="10" t="str">
        <f>Raiz!$B$51</f>
        <v>C</v>
      </c>
      <c r="E4339" s="62" t="str">
        <f>Raiz!$C$51</f>
        <v>RAT X FAP       RAT=</v>
      </c>
      <c r="F4339" s="66">
        <f>VLOOKUP(J4290,Base!$H$11:$I$13,2,FALSE)</f>
        <v>0.03</v>
      </c>
      <c r="G4339" s="63" t="str">
        <f>Raiz!$E$51</f>
        <v>FAP=</v>
      </c>
      <c r="H4339" s="64">
        <f>VLOOKUP(J4290,Base!$H$11:$J$13,3,FALSE)</f>
        <v>1</v>
      </c>
      <c r="I4339" s="15">
        <f>F4339*H4339</f>
        <v>0.03</v>
      </c>
      <c r="J4339" s="14">
        <f>ROUND((J4324+J4334)*$I4339,2)</f>
        <v>0</v>
      </c>
      <c r="K4339" s="4"/>
      <c r="L4339" s="4"/>
    </row>
    <row r="4340" spans="1:12" ht="18" customHeight="1" x14ac:dyDescent="0.2">
      <c r="A4340" s="50">
        <f t="shared" ref="A4340:C4340" si="3316">A4339</f>
        <v>3</v>
      </c>
      <c r="B4340" s="50" t="str">
        <f t="shared" si="3316"/>
        <v>Vigilante desarmado diurno - 12x36h</v>
      </c>
      <c r="C4340" s="50" t="str">
        <f t="shared" si="3316"/>
        <v>JOAÇABA</v>
      </c>
      <c r="D4340" s="10" t="str">
        <f>Raiz!$B$52</f>
        <v>D</v>
      </c>
      <c r="E4340" s="563" t="str">
        <f>Raiz!$C$52</f>
        <v>SESI ou SESC</v>
      </c>
      <c r="F4340" s="563"/>
      <c r="G4340" s="563"/>
      <c r="H4340" s="563"/>
      <c r="I4340" s="15">
        <f>Raiz!$G$52</f>
        <v>1.4999999999999999E-2</v>
      </c>
      <c r="J4340" s="14">
        <f>ROUND((J4324+J4334)*$I4340,2)</f>
        <v>0</v>
      </c>
      <c r="K4340" s="4"/>
      <c r="L4340" s="4"/>
    </row>
    <row r="4341" spans="1:12" ht="18" customHeight="1" x14ac:dyDescent="0.2">
      <c r="A4341" s="50">
        <f t="shared" ref="A4341:C4341" si="3317">A4340</f>
        <v>3</v>
      </c>
      <c r="B4341" s="50" t="str">
        <f t="shared" si="3317"/>
        <v>Vigilante desarmado diurno - 12x36h</v>
      </c>
      <c r="C4341" s="50" t="str">
        <f t="shared" si="3317"/>
        <v>JOAÇABA</v>
      </c>
      <c r="D4341" s="10" t="str">
        <f>Raiz!$B$53</f>
        <v>E</v>
      </c>
      <c r="E4341" s="563" t="str">
        <f>Raiz!$C$53</f>
        <v>SENAI ou SENAC</v>
      </c>
      <c r="F4341" s="563"/>
      <c r="G4341" s="563"/>
      <c r="H4341" s="563"/>
      <c r="I4341" s="15">
        <f>Raiz!$G$53</f>
        <v>0.01</v>
      </c>
      <c r="J4341" s="14">
        <f>ROUND((J4324+J4334)*$I4341,2)</f>
        <v>0</v>
      </c>
      <c r="K4341" s="4"/>
      <c r="L4341" s="4"/>
    </row>
    <row r="4342" spans="1:12" ht="18" customHeight="1" x14ac:dyDescent="0.2">
      <c r="A4342" s="50">
        <f t="shared" ref="A4342:C4342" si="3318">A4341</f>
        <v>3</v>
      </c>
      <c r="B4342" s="50" t="str">
        <f t="shared" si="3318"/>
        <v>Vigilante desarmado diurno - 12x36h</v>
      </c>
      <c r="C4342" s="50" t="str">
        <f t="shared" si="3318"/>
        <v>JOAÇABA</v>
      </c>
      <c r="D4342" s="10" t="str">
        <f>Raiz!$B$54</f>
        <v>F</v>
      </c>
      <c r="E4342" s="563" t="str">
        <f>Raiz!$C$54</f>
        <v>SEBRAE</v>
      </c>
      <c r="F4342" s="563"/>
      <c r="G4342" s="563"/>
      <c r="H4342" s="563"/>
      <c r="I4342" s="15">
        <f>Raiz!$G$54</f>
        <v>6.0000000000000001E-3</v>
      </c>
      <c r="J4342" s="14">
        <f>ROUND((J4324+J4334)*$I4342,2)</f>
        <v>0</v>
      </c>
      <c r="K4342" s="4"/>
      <c r="L4342" s="4"/>
    </row>
    <row r="4343" spans="1:12" ht="18" customHeight="1" x14ac:dyDescent="0.2">
      <c r="A4343" s="50">
        <f t="shared" ref="A4343:C4343" si="3319">A4342</f>
        <v>3</v>
      </c>
      <c r="B4343" s="50" t="str">
        <f t="shared" si="3319"/>
        <v>Vigilante desarmado diurno - 12x36h</v>
      </c>
      <c r="C4343" s="50" t="str">
        <f t="shared" si="3319"/>
        <v>JOAÇABA</v>
      </c>
      <c r="D4343" s="10" t="str">
        <f>Raiz!$B$55</f>
        <v>G</v>
      </c>
      <c r="E4343" s="563" t="str">
        <f>Raiz!$C$55</f>
        <v>INCRA</v>
      </c>
      <c r="F4343" s="563"/>
      <c r="G4343" s="563"/>
      <c r="H4343" s="563"/>
      <c r="I4343" s="15">
        <f>Raiz!$G$55</f>
        <v>2E-3</v>
      </c>
      <c r="J4343" s="14">
        <f>ROUND((J4324+J4334)*$I4343,2)</f>
        <v>0</v>
      </c>
      <c r="K4343" s="4"/>
      <c r="L4343" s="4"/>
    </row>
    <row r="4344" spans="1:12" ht="18" customHeight="1" x14ac:dyDescent="0.2">
      <c r="A4344" s="50">
        <f t="shared" ref="A4344:C4344" si="3320">A4343</f>
        <v>3</v>
      </c>
      <c r="B4344" s="50" t="str">
        <f t="shared" si="3320"/>
        <v>Vigilante desarmado diurno - 12x36h</v>
      </c>
      <c r="C4344" s="50" t="str">
        <f t="shared" si="3320"/>
        <v>JOAÇABA</v>
      </c>
      <c r="D4344" s="10" t="str">
        <f>Raiz!$B$56</f>
        <v>H</v>
      </c>
      <c r="E4344" s="563" t="str">
        <f>Raiz!$C$56</f>
        <v>FGTS</v>
      </c>
      <c r="F4344" s="563"/>
      <c r="G4344" s="563"/>
      <c r="H4344" s="563"/>
      <c r="I4344" s="15">
        <f>Raiz!$G$56</f>
        <v>0.08</v>
      </c>
      <c r="J4344" s="14">
        <f>ROUND((J4324+J4334)*$I4344,2)</f>
        <v>0</v>
      </c>
      <c r="K4344" s="4"/>
      <c r="L4344" s="4"/>
    </row>
    <row r="4345" spans="1:12" ht="18" customHeight="1" thickBot="1" x14ac:dyDescent="0.25">
      <c r="A4345" s="50">
        <f t="shared" ref="A4345:C4345" si="3321">A4344</f>
        <v>3</v>
      </c>
      <c r="B4345" s="50" t="str">
        <f t="shared" si="3321"/>
        <v>Vigilante desarmado diurno - 12x36h</v>
      </c>
      <c r="C4345" s="50" t="str">
        <f t="shared" si="3321"/>
        <v>JOAÇABA</v>
      </c>
      <c r="D4345" s="653" t="str">
        <f>Raiz!$B$57</f>
        <v>Total do Submódulo 2.2</v>
      </c>
      <c r="E4345" s="653"/>
      <c r="F4345" s="653"/>
      <c r="G4345" s="653"/>
      <c r="H4345" s="653"/>
      <c r="I4345" s="16">
        <f>SUM(I4337:I4344)</f>
        <v>0.36800000000000005</v>
      </c>
      <c r="J4345" s="13">
        <f>SUM(J4337:J4344)</f>
        <v>0</v>
      </c>
      <c r="K4345" s="4"/>
      <c r="L4345" s="4"/>
    </row>
    <row r="4346" spans="1:12" ht="14.1" customHeight="1" thickBot="1" x14ac:dyDescent="0.25">
      <c r="A4346" s="50">
        <f t="shared" ref="A4346:C4346" si="3322">A4345</f>
        <v>3</v>
      </c>
      <c r="B4346" s="50" t="str">
        <f t="shared" si="3322"/>
        <v>Vigilante desarmado diurno - 12x36h</v>
      </c>
      <c r="C4346" s="50" t="str">
        <f t="shared" si="3322"/>
        <v>JOAÇABA</v>
      </c>
      <c r="D4346" s="4"/>
      <c r="E4346" s="4"/>
      <c r="F4346" s="4"/>
      <c r="G4346" s="4"/>
      <c r="H4346" s="4"/>
      <c r="I4346" s="4"/>
      <c r="J4346" s="4"/>
      <c r="K4346" s="4"/>
      <c r="L4346" s="4"/>
    </row>
    <row r="4347" spans="1:12" ht="18" customHeight="1" x14ac:dyDescent="0.2">
      <c r="A4347" s="50">
        <f t="shared" ref="A4347:C4347" si="3323">A4346</f>
        <v>3</v>
      </c>
      <c r="B4347" s="50" t="str">
        <f t="shared" si="3323"/>
        <v>Vigilante desarmado diurno - 12x36h</v>
      </c>
      <c r="C4347" s="50" t="str">
        <f t="shared" si="3323"/>
        <v>JOAÇABA</v>
      </c>
      <c r="D4347" s="564" t="str">
        <f>Raiz!$B$59</f>
        <v xml:space="preserve"> Submódulo 2.3 - Benefícios Mensais e Diários</v>
      </c>
      <c r="E4347" s="564"/>
      <c r="F4347" s="564"/>
      <c r="G4347" s="564"/>
      <c r="H4347" s="564"/>
      <c r="I4347" s="564"/>
      <c r="J4347" s="565"/>
      <c r="K4347" s="4"/>
      <c r="L4347" s="4"/>
    </row>
    <row r="4348" spans="1:12" ht="18" customHeight="1" x14ac:dyDescent="0.2">
      <c r="A4348" s="50">
        <f t="shared" ref="A4348:C4348" si="3324">A4347</f>
        <v>3</v>
      </c>
      <c r="B4348" s="50" t="str">
        <f t="shared" si="3324"/>
        <v>Vigilante desarmado diurno - 12x36h</v>
      </c>
      <c r="C4348" s="50" t="str">
        <f t="shared" si="3324"/>
        <v>JOAÇABA</v>
      </c>
      <c r="D4348" s="10" t="str">
        <f>Raiz!$B$60</f>
        <v>A</v>
      </c>
      <c r="E4348" s="241" t="str">
        <f>Raiz!$C$60</f>
        <v>Transporte</v>
      </c>
      <c r="F4348" s="85" t="str">
        <f>Raiz!$D$60</f>
        <v>Quantidade</v>
      </c>
      <c r="G4348" s="74">
        <f>VLOOKUP(G4295,Base!$B$463:$L$482,J4300+1,FALSE)</f>
        <v>60</v>
      </c>
      <c r="H4348" s="38"/>
      <c r="I4348" s="18"/>
      <c r="J4348" s="11">
        <f>IF(ROUND((G4348*G4313)-(J4318*0.06),2)&lt;0,0,ROUND((G4348*G4313)-(J4318*0.06),2))</f>
        <v>285</v>
      </c>
      <c r="K4348" s="4"/>
      <c r="L4348" s="4"/>
    </row>
    <row r="4349" spans="1:12" ht="18" customHeight="1" x14ac:dyDescent="0.2">
      <c r="A4349" s="50">
        <f t="shared" ref="A4349:C4349" si="3325">A4348</f>
        <v>3</v>
      </c>
      <c r="B4349" s="50" t="str">
        <f t="shared" si="3325"/>
        <v>Vigilante desarmado diurno - 12x36h</v>
      </c>
      <c r="C4349" s="50" t="str">
        <f t="shared" si="3325"/>
        <v>JOAÇABA</v>
      </c>
      <c r="D4349" s="10" t="str">
        <f>Raiz!$B$61</f>
        <v>B</v>
      </c>
      <c r="E4349" s="241" t="str">
        <f>Raiz!$C$61</f>
        <v>Auxílio Alimentação</v>
      </c>
      <c r="F4349" s="85" t="str">
        <f>Raiz!$D$61</f>
        <v>Quantidade</v>
      </c>
      <c r="G4349" s="74">
        <f>VLOOKUP(G4295,Base!$B$511:$L$530,J4300+1,FALSE)</f>
        <v>30</v>
      </c>
      <c r="H4349" s="38" t="s">
        <v>145</v>
      </c>
      <c r="I4349" s="18">
        <f>VLOOKUP(G4295,Base!$B$535:$L$554,J4300+1,FALSE)</f>
        <v>0.2</v>
      </c>
      <c r="J4349" s="11">
        <f>ROUND(G4314*G4349*(1-I4349),2)</f>
        <v>744</v>
      </c>
      <c r="K4349" s="239"/>
      <c r="L4349" s="239"/>
    </row>
    <row r="4350" spans="1:12" ht="18" customHeight="1" x14ac:dyDescent="0.2">
      <c r="A4350" s="50">
        <f t="shared" ref="A4350:C4350" si="3326">A4349</f>
        <v>3</v>
      </c>
      <c r="B4350" s="50" t="str">
        <f t="shared" si="3326"/>
        <v>Vigilante desarmado diurno - 12x36h</v>
      </c>
      <c r="C4350" s="50" t="str">
        <f t="shared" si="3326"/>
        <v>JOAÇABA</v>
      </c>
      <c r="D4350" s="10" t="str">
        <f>Raiz!$B$62</f>
        <v>C</v>
      </c>
      <c r="E4350" s="521" t="str">
        <f>Raiz!$C$62</f>
        <v>Convênio Saúde</v>
      </c>
      <c r="F4350" s="521"/>
      <c r="G4350" s="521"/>
      <c r="H4350" s="521"/>
      <c r="I4350" s="521"/>
      <c r="J4350" s="11">
        <f>VLOOKUP(G4295,Base!$B$583:$O$602,J4300+1,FALSE)</f>
        <v>28</v>
      </c>
      <c r="K4350" s="239"/>
      <c r="L4350" s="239"/>
    </row>
    <row r="4351" spans="1:12" ht="18" customHeight="1" x14ac:dyDescent="0.2">
      <c r="A4351" s="50">
        <f t="shared" ref="A4351:C4351" si="3327">A4350</f>
        <v>3</v>
      </c>
      <c r="B4351" s="50" t="str">
        <f t="shared" si="3327"/>
        <v>Vigilante desarmado diurno - 12x36h</v>
      </c>
      <c r="C4351" s="50" t="str">
        <f t="shared" si="3327"/>
        <v>JOAÇABA</v>
      </c>
      <c r="D4351" s="10" t="str">
        <f>Raiz!$B$63</f>
        <v>D</v>
      </c>
      <c r="E4351" s="521" t="str">
        <f>Raiz!$C$63</f>
        <v>Benefício Social Familiar</v>
      </c>
      <c r="F4351" s="521"/>
      <c r="G4351" s="521"/>
      <c r="H4351" s="521"/>
      <c r="I4351" s="521"/>
      <c r="J4351" s="11">
        <f>VLOOKUP(G4295,Base!$B$607:$O$626,J4300+1,FALSE)</f>
        <v>0</v>
      </c>
      <c r="K4351" s="239"/>
      <c r="L4351" s="239"/>
    </row>
    <row r="4352" spans="1:12" ht="18" customHeight="1" x14ac:dyDescent="0.2">
      <c r="A4352" s="50">
        <f t="shared" ref="A4352:C4352" si="3328">A4351</f>
        <v>3</v>
      </c>
      <c r="B4352" s="50" t="str">
        <f t="shared" si="3328"/>
        <v>Vigilante desarmado diurno - 12x36h</v>
      </c>
      <c r="C4352" s="50" t="str">
        <f t="shared" si="3328"/>
        <v>JOAÇABA</v>
      </c>
      <c r="D4352" s="10" t="str">
        <f>Raiz!$B$64</f>
        <v>E</v>
      </c>
      <c r="E4352" s="527" t="str">
        <f>Raiz!$C$64</f>
        <v>Adicional de Assiduidade</v>
      </c>
      <c r="F4352" s="527"/>
      <c r="G4352" s="527"/>
      <c r="H4352" s="527"/>
      <c r="I4352" s="18">
        <f>VLOOKUP(G4295,Base!$B$631:$O$650,J4300+1,FALSE)</f>
        <v>7.0000000000000007E-2</v>
      </c>
      <c r="J4352" s="11">
        <f>ROUND(I4352*J4328,2)</f>
        <v>0</v>
      </c>
      <c r="K4352" s="239"/>
      <c r="L4352" s="239"/>
    </row>
    <row r="4353" spans="1:12" ht="18" customHeight="1" x14ac:dyDescent="0.2">
      <c r="A4353" s="50">
        <f t="shared" ref="A4353:C4354" si="3329">A4352</f>
        <v>3</v>
      </c>
      <c r="B4353" s="50" t="str">
        <f t="shared" si="3329"/>
        <v>Vigilante desarmado diurno - 12x36h</v>
      </c>
      <c r="C4353" s="50" t="str">
        <f t="shared" si="3329"/>
        <v>JOAÇABA</v>
      </c>
      <c r="D4353" s="10" t="str">
        <f>Raiz!$B$65</f>
        <v>F</v>
      </c>
      <c r="E4353" s="521" t="str">
        <f>Raiz!$C$65</f>
        <v>Seguro de Vida</v>
      </c>
      <c r="F4353" s="521"/>
      <c r="G4353" s="521"/>
      <c r="H4353" s="521"/>
      <c r="I4353" s="521"/>
      <c r="J4353" s="11">
        <f>VLOOKUP(G4295,Base!$B$655:$O$674,J4300+1,FALSE)</f>
        <v>0</v>
      </c>
      <c r="K4353" s="239"/>
      <c r="L4353" s="239"/>
    </row>
    <row r="4354" spans="1:12" ht="18" customHeight="1" x14ac:dyDescent="0.2">
      <c r="A4354" s="50">
        <f t="shared" si="3329"/>
        <v>3</v>
      </c>
      <c r="B4354" s="50" t="str">
        <f t="shared" si="3329"/>
        <v>Vigilante desarmado diurno - 12x36h</v>
      </c>
      <c r="C4354" s="50" t="str">
        <f t="shared" si="3329"/>
        <v>JOAÇABA</v>
      </c>
      <c r="D4354" s="10" t="str">
        <f>Raiz!$B$66</f>
        <v>G</v>
      </c>
      <c r="E4354" s="521" t="str">
        <f>Raiz!$C$66</f>
        <v>Auxílio funeral</v>
      </c>
      <c r="F4354" s="583"/>
      <c r="G4354" s="583"/>
      <c r="H4354" s="583"/>
      <c r="I4354" s="584"/>
      <c r="J4354" s="11">
        <f>VLOOKUP(G4295,Base!$B$679:$L$698,J4300+1,FALSE)</f>
        <v>0</v>
      </c>
      <c r="K4354" s="239"/>
      <c r="L4354" s="239"/>
    </row>
    <row r="4355" spans="1:12" ht="18" customHeight="1" x14ac:dyDescent="0.2">
      <c r="A4355" s="50">
        <f t="shared" ref="A4355:C4356" si="3330">A4354</f>
        <v>3</v>
      </c>
      <c r="B4355" s="50" t="str">
        <f t="shared" si="3330"/>
        <v>Vigilante desarmado diurno - 12x36h</v>
      </c>
      <c r="C4355" s="50" t="str">
        <f t="shared" si="3330"/>
        <v>JOAÇABA</v>
      </c>
      <c r="D4355" s="10" t="str">
        <f>Raiz!$B$67</f>
        <v>H</v>
      </c>
      <c r="E4355" s="521" t="str">
        <f>Raiz!$C$67</f>
        <v>Outros</v>
      </c>
      <c r="F4355" s="521"/>
      <c r="G4355" s="521"/>
      <c r="H4355" s="521"/>
      <c r="I4355" s="521"/>
      <c r="J4355" s="11">
        <f>VLOOKUP(G4295,Base!$B$703:$O$722,J4300+1,FALSE)</f>
        <v>0</v>
      </c>
      <c r="K4355" s="239"/>
      <c r="L4355" s="239"/>
    </row>
    <row r="4356" spans="1:12" ht="18" customHeight="1" thickBot="1" x14ac:dyDescent="0.25">
      <c r="A4356" s="50">
        <f t="shared" si="3330"/>
        <v>3</v>
      </c>
      <c r="B4356" s="50" t="str">
        <f t="shared" si="3330"/>
        <v>Vigilante desarmado diurno - 12x36h</v>
      </c>
      <c r="C4356" s="50" t="str">
        <f t="shared" si="3330"/>
        <v>JOAÇABA</v>
      </c>
      <c r="D4356" s="619" t="str">
        <f>Raiz!$B$68</f>
        <v> Total do Submódulo 2.3</v>
      </c>
      <c r="E4356" s="619"/>
      <c r="F4356" s="619"/>
      <c r="G4356" s="619"/>
      <c r="H4356" s="619"/>
      <c r="I4356" s="619"/>
      <c r="J4356" s="13">
        <f>SUM(J4348:J4355)</f>
        <v>1057</v>
      </c>
      <c r="K4356" s="4"/>
      <c r="L4356" s="4"/>
    </row>
    <row r="4357" spans="1:12" ht="14.1" customHeight="1" thickBot="1" x14ac:dyDescent="0.25">
      <c r="A4357" s="50">
        <f t="shared" ref="A4357:C4357" si="3331">A4356</f>
        <v>3</v>
      </c>
      <c r="B4357" s="50" t="str">
        <f t="shared" si="3331"/>
        <v>Vigilante desarmado diurno - 12x36h</v>
      </c>
      <c r="C4357" s="50" t="str">
        <f t="shared" si="3331"/>
        <v>JOAÇABA</v>
      </c>
      <c r="D4357" s="4"/>
      <c r="E4357" s="4"/>
      <c r="F4357" s="4"/>
      <c r="G4357" s="4"/>
      <c r="H4357" s="4"/>
      <c r="I4357" s="4"/>
      <c r="J4357" s="4"/>
      <c r="K4357" s="4"/>
      <c r="L4357" s="4"/>
    </row>
    <row r="4358" spans="1:12" ht="18" customHeight="1" x14ac:dyDescent="0.2">
      <c r="A4358" s="50">
        <f t="shared" ref="A4358:C4358" si="3332">A4357</f>
        <v>3</v>
      </c>
      <c r="B4358" s="50" t="str">
        <f t="shared" si="3332"/>
        <v>Vigilante desarmado diurno - 12x36h</v>
      </c>
      <c r="C4358" s="50" t="str">
        <f t="shared" si="3332"/>
        <v>JOAÇABA</v>
      </c>
      <c r="D4358" s="669" t="str">
        <f>Raiz!$B$70</f>
        <v>Quadro-Resumo do Módulo 2 - Encargos e Benefícios Anuais, Mensais e Diários</v>
      </c>
      <c r="E4358" s="670"/>
      <c r="F4358" s="670"/>
      <c r="G4358" s="670"/>
      <c r="H4358" s="670"/>
      <c r="I4358" s="671"/>
      <c r="J4358" s="19" t="str">
        <f>Raiz!$H$70</f>
        <v>Valor R$</v>
      </c>
      <c r="K4358" s="4"/>
      <c r="L4358" s="4"/>
    </row>
    <row r="4359" spans="1:12" ht="18" customHeight="1" x14ac:dyDescent="0.2">
      <c r="A4359" s="50">
        <f t="shared" ref="A4359:C4359" si="3333">A4358</f>
        <v>3</v>
      </c>
      <c r="B4359" s="50" t="str">
        <f t="shared" si="3333"/>
        <v>Vigilante desarmado diurno - 12x36h</v>
      </c>
      <c r="C4359" s="50" t="str">
        <f t="shared" si="3333"/>
        <v>JOAÇABA</v>
      </c>
      <c r="D4359" s="10" t="str">
        <f>Raiz!$B$71</f>
        <v>2.1</v>
      </c>
      <c r="E4359" s="521" t="str">
        <f>Raiz!$C$71</f>
        <v>13º Salário e Adicional de Férias</v>
      </c>
      <c r="F4359" s="668"/>
      <c r="G4359" s="668"/>
      <c r="H4359" s="668"/>
      <c r="I4359" s="584"/>
      <c r="J4359" s="17">
        <f>J4334</f>
        <v>0</v>
      </c>
      <c r="K4359" s="4"/>
      <c r="L4359" s="4"/>
    </row>
    <row r="4360" spans="1:12" ht="18" customHeight="1" x14ac:dyDescent="0.2">
      <c r="A4360" s="50">
        <f t="shared" ref="A4360:C4360" si="3334">A4359</f>
        <v>3</v>
      </c>
      <c r="B4360" s="50" t="str">
        <f t="shared" si="3334"/>
        <v>Vigilante desarmado diurno - 12x36h</v>
      </c>
      <c r="C4360" s="50" t="str">
        <f t="shared" si="3334"/>
        <v>JOAÇABA</v>
      </c>
      <c r="D4360" s="10" t="str">
        <f>Raiz!$B$72</f>
        <v>2.2</v>
      </c>
      <c r="E4360" s="521" t="str">
        <f>Raiz!$C$72</f>
        <v>Encargos Previdenciários (GPS), FGTS e outras contribuições</v>
      </c>
      <c r="F4360" s="668"/>
      <c r="G4360" s="668"/>
      <c r="H4360" s="668"/>
      <c r="I4360" s="584"/>
      <c r="J4360" s="17">
        <f>J4345</f>
        <v>0</v>
      </c>
      <c r="K4360" s="4"/>
      <c r="L4360" s="4"/>
    </row>
    <row r="4361" spans="1:12" ht="18" customHeight="1" x14ac:dyDescent="0.2">
      <c r="A4361" s="50">
        <f t="shared" ref="A4361:C4361" si="3335">A4360</f>
        <v>3</v>
      </c>
      <c r="B4361" s="50" t="str">
        <f t="shared" si="3335"/>
        <v>Vigilante desarmado diurno - 12x36h</v>
      </c>
      <c r="C4361" s="50" t="str">
        <f t="shared" si="3335"/>
        <v>JOAÇABA</v>
      </c>
      <c r="D4361" s="10" t="str">
        <f>Raiz!$B$73</f>
        <v>2.3</v>
      </c>
      <c r="E4361" s="521" t="str">
        <f>Raiz!$C$73</f>
        <v>Benefícios Mensais e Diários</v>
      </c>
      <c r="F4361" s="668"/>
      <c r="G4361" s="668"/>
      <c r="H4361" s="668"/>
      <c r="I4361" s="584"/>
      <c r="J4361" s="17">
        <f>J4356</f>
        <v>1057</v>
      </c>
      <c r="K4361" s="4"/>
      <c r="L4361" s="4"/>
    </row>
    <row r="4362" spans="1:12" ht="18" customHeight="1" thickBot="1" x14ac:dyDescent="0.25">
      <c r="A4362" s="50">
        <f t="shared" ref="A4362:C4362" si="3336">A4361</f>
        <v>3</v>
      </c>
      <c r="B4362" s="50" t="str">
        <f t="shared" si="3336"/>
        <v>Vigilante desarmado diurno - 12x36h</v>
      </c>
      <c r="C4362" s="50" t="str">
        <f t="shared" si="3336"/>
        <v>JOAÇABA</v>
      </c>
      <c r="D4362" s="619" t="str">
        <f>Raiz!$B$74</f>
        <v> Total do Módulo 2 - Encargos e Benefícios Anuais, mensais e Diários</v>
      </c>
      <c r="E4362" s="655"/>
      <c r="F4362" s="655"/>
      <c r="G4362" s="655"/>
      <c r="H4362" s="655"/>
      <c r="I4362" s="656"/>
      <c r="J4362" s="13">
        <f>SUM(J4359:J4361)</f>
        <v>1057</v>
      </c>
      <c r="K4362" s="4"/>
      <c r="L4362" s="51"/>
    </row>
    <row r="4363" spans="1:12" ht="14.1" customHeight="1" thickBot="1" x14ac:dyDescent="0.25">
      <c r="A4363" s="50">
        <f t="shared" ref="A4363:C4363" si="3337">A4362</f>
        <v>3</v>
      </c>
      <c r="B4363" s="50" t="str">
        <f t="shared" si="3337"/>
        <v>Vigilante desarmado diurno - 12x36h</v>
      </c>
      <c r="C4363" s="50" t="str">
        <f t="shared" si="3337"/>
        <v>JOAÇABA</v>
      </c>
      <c r="D4363" s="4"/>
      <c r="E4363" s="4"/>
      <c r="F4363" s="4"/>
      <c r="G4363" s="4"/>
      <c r="H4363" s="4"/>
      <c r="I4363" s="4"/>
      <c r="J4363" s="4"/>
      <c r="K4363" s="4"/>
      <c r="L4363" s="4"/>
    </row>
    <row r="4364" spans="1:12" ht="18" customHeight="1" x14ac:dyDescent="0.2">
      <c r="A4364" s="50">
        <f t="shared" ref="A4364:C4364" si="3338">A4363</f>
        <v>3</v>
      </c>
      <c r="B4364" s="50" t="str">
        <f t="shared" si="3338"/>
        <v>Vigilante desarmado diurno - 12x36h</v>
      </c>
      <c r="C4364" s="50" t="str">
        <f t="shared" si="3338"/>
        <v>JOAÇABA</v>
      </c>
      <c r="D4364" s="549" t="str">
        <f>Raiz!$B$76</f>
        <v>MÓDULO 3 – PROVISÃO PARA RESCISÃO</v>
      </c>
      <c r="E4364" s="550"/>
      <c r="F4364" s="550"/>
      <c r="G4364" s="550"/>
      <c r="H4364" s="551"/>
      <c r="I4364" s="1" t="str">
        <f>Raiz!$G$76</f>
        <v>%</v>
      </c>
      <c r="J4364" s="2" t="str">
        <f>Raiz!$H$76</f>
        <v>Valor R$</v>
      </c>
      <c r="K4364" s="4"/>
      <c r="L4364" s="4"/>
    </row>
    <row r="4365" spans="1:12" ht="28.5" customHeight="1" x14ac:dyDescent="0.2">
      <c r="A4365" s="50">
        <f t="shared" ref="A4365:C4365" si="3339">A4364</f>
        <v>3</v>
      </c>
      <c r="B4365" s="50" t="str">
        <f t="shared" si="3339"/>
        <v>Vigilante desarmado diurno - 12x36h</v>
      </c>
      <c r="C4365" s="50" t="str">
        <f t="shared" si="3339"/>
        <v>JOAÇABA</v>
      </c>
      <c r="D4365" s="28" t="str">
        <f>Raiz!$B$77</f>
        <v>A</v>
      </c>
      <c r="E4365" s="278" t="str">
        <f>Raiz!$C$77</f>
        <v>Aviso Prévio Indenizado</v>
      </c>
      <c r="F4365" s="536" t="str">
        <f>Raiz!$D$77</f>
        <v>Cálculo do valor = [Rem/12 + 13º/12 + Férias/12 + 1/3Férias/12] x 1 x 5% de rotatividade anual</v>
      </c>
      <c r="G4365" s="537"/>
      <c r="H4365" s="618"/>
      <c r="I4365" s="12">
        <f>Raiz!$G$77</f>
        <v>4.9768518518518521E-3</v>
      </c>
      <c r="J4365" s="11">
        <f>ROUND(I4365*(J4324+J4334),2)</f>
        <v>0</v>
      </c>
      <c r="K4365" s="4"/>
      <c r="L4365" s="4"/>
    </row>
    <row r="4366" spans="1:12" ht="18" customHeight="1" x14ac:dyDescent="0.2">
      <c r="A4366" s="50">
        <f t="shared" ref="A4366:C4366" si="3340">A4365</f>
        <v>3</v>
      </c>
      <c r="B4366" s="50" t="str">
        <f t="shared" si="3340"/>
        <v>Vigilante desarmado diurno - 12x36h</v>
      </c>
      <c r="C4366" s="50" t="str">
        <f t="shared" si="3340"/>
        <v>JOAÇABA</v>
      </c>
      <c r="D4366" s="10" t="str">
        <f>Raiz!$B$78</f>
        <v>B</v>
      </c>
      <c r="E4366" s="638" t="str">
        <f>Raiz!$C$78</f>
        <v>Incidência do FGTS sobre o Aviso Prévio Indenizado</v>
      </c>
      <c r="F4366" s="639"/>
      <c r="G4366" s="639"/>
      <c r="H4366" s="640"/>
      <c r="I4366" s="12">
        <f>0.08*I4365</f>
        <v>3.9814814814814818E-4</v>
      </c>
      <c r="J4366" s="11">
        <f>ROUND((J4324+J4334)*I4366,2)</f>
        <v>0</v>
      </c>
      <c r="K4366" s="4"/>
      <c r="L4366" s="4"/>
    </row>
    <row r="4367" spans="1:12" ht="18" customHeight="1" x14ac:dyDescent="0.2">
      <c r="A4367" s="50">
        <f t="shared" ref="A4367:C4367" si="3341">A4366</f>
        <v>3</v>
      </c>
      <c r="B4367" s="50" t="str">
        <f t="shared" si="3341"/>
        <v>Vigilante desarmado diurno - 12x36h</v>
      </c>
      <c r="C4367" s="50" t="str">
        <f t="shared" si="3341"/>
        <v>JOAÇABA</v>
      </c>
      <c r="D4367" s="10" t="str">
        <f>Raiz!$B$79</f>
        <v>C</v>
      </c>
      <c r="E4367" s="615" t="str">
        <f>Raiz!$C$79</f>
        <v>Multa do FGTS sobre o Aviso Prévio Indenizado</v>
      </c>
      <c r="F4367" s="616"/>
      <c r="G4367" s="616"/>
      <c r="H4367" s="617"/>
      <c r="I4367" s="12">
        <f>Raiz!$G$79</f>
        <v>1.9039999999999999E-3</v>
      </c>
      <c r="J4367" s="11">
        <f>ROUND(I4367*(J4324+J4334),2)</f>
        <v>0</v>
      </c>
      <c r="K4367" s="4"/>
      <c r="L4367" s="4"/>
    </row>
    <row r="4368" spans="1:12" ht="24.75" customHeight="1" x14ac:dyDescent="0.2">
      <c r="A4368" s="50">
        <f t="shared" ref="A4368:C4368" si="3342">A4367</f>
        <v>3</v>
      </c>
      <c r="B4368" s="50" t="str">
        <f t="shared" si="3342"/>
        <v>Vigilante desarmado diurno - 12x36h</v>
      </c>
      <c r="C4368" s="50" t="str">
        <f t="shared" si="3342"/>
        <v>JOAÇABA</v>
      </c>
      <c r="D4368" s="28" t="str">
        <f>Raiz!$B$80</f>
        <v>D</v>
      </c>
      <c r="E4368" s="278" t="str">
        <f>Raiz!$C$80</f>
        <v>Aviso Prévio Trabalhado</v>
      </c>
      <c r="F4368" s="536" t="str">
        <f>Raiz!$D$80</f>
        <v>Cálculo do valor= [(Rem/30)x7]/ Qtd meses de execução do serviço x 100% dos empregados</v>
      </c>
      <c r="G4368" s="537"/>
      <c r="H4368" s="618"/>
      <c r="I4368" s="12">
        <f>1/30*7/G4297*1</f>
        <v>9.7222222222222224E-3</v>
      </c>
      <c r="J4368" s="11">
        <f>ROUND((J4324+J4334)/30*7/20,2)</f>
        <v>0</v>
      </c>
      <c r="K4368" s="4"/>
      <c r="L4368" s="4"/>
    </row>
    <row r="4369" spans="1:14" ht="18" customHeight="1" x14ac:dyDescent="0.2">
      <c r="A4369" s="50">
        <f t="shared" ref="A4369:C4369" si="3343">A4368</f>
        <v>3</v>
      </c>
      <c r="B4369" s="50" t="str">
        <f t="shared" si="3343"/>
        <v>Vigilante desarmado diurno - 12x36h</v>
      </c>
      <c r="C4369" s="50" t="str">
        <f t="shared" si="3343"/>
        <v>JOAÇABA</v>
      </c>
      <c r="D4369" s="10" t="str">
        <f>Raiz!$B$81</f>
        <v>E</v>
      </c>
      <c r="E4369" s="535" t="str">
        <f>Raiz!$C$81</f>
        <v>Incidência dos encargos do submódulo 2.2 sobre o Aviso Prévio Trabalhado</v>
      </c>
      <c r="F4369" s="539"/>
      <c r="G4369" s="539"/>
      <c r="H4369" s="540"/>
      <c r="I4369" s="12">
        <f>I4345*I4368</f>
        <v>3.5777777777777782E-3</v>
      </c>
      <c r="J4369" s="11">
        <f>ROUND(I4369*(J4324+J4334),2)</f>
        <v>0</v>
      </c>
      <c r="K4369" s="4"/>
      <c r="L4369" s="4"/>
    </row>
    <row r="4370" spans="1:14" ht="18" customHeight="1" x14ac:dyDescent="0.2">
      <c r="A4370" s="50">
        <f t="shared" ref="A4370:C4370" si="3344">A4369</f>
        <v>3</v>
      </c>
      <c r="B4370" s="50" t="str">
        <f t="shared" si="3344"/>
        <v>Vigilante desarmado diurno - 12x36h</v>
      </c>
      <c r="C4370" s="50" t="str">
        <f t="shared" si="3344"/>
        <v>JOAÇABA</v>
      </c>
      <c r="D4370" s="10" t="str">
        <f>Raiz!$B$82</f>
        <v>F</v>
      </c>
      <c r="E4370" s="524" t="str">
        <f>Raiz!$C$82</f>
        <v>Multa do FGTS e sobre o Aviso Prévio Trabalhado</v>
      </c>
      <c r="F4370" s="554"/>
      <c r="G4370" s="554"/>
      <c r="H4370" s="554"/>
      <c r="I4370" s="555"/>
      <c r="J4370" s="11">
        <f>ROUND((J4324+J4334)*0.08*0.4,2)</f>
        <v>0</v>
      </c>
      <c r="K4370" s="4"/>
      <c r="L4370" s="4"/>
    </row>
    <row r="4371" spans="1:14" ht="18" customHeight="1" thickBot="1" x14ac:dyDescent="0.25">
      <c r="A4371" s="50">
        <f t="shared" ref="A4371:C4371" si="3345">A4370</f>
        <v>3</v>
      </c>
      <c r="B4371" s="50" t="str">
        <f t="shared" si="3345"/>
        <v>Vigilante desarmado diurno - 12x36h</v>
      </c>
      <c r="C4371" s="50" t="str">
        <f t="shared" si="3345"/>
        <v>JOAÇABA</v>
      </c>
      <c r="D4371" s="619" t="str">
        <f>Raiz!$B$83</f>
        <v>Total do Módulo 3 - Provisão para Rescisão</v>
      </c>
      <c r="E4371" s="619"/>
      <c r="F4371" s="619"/>
      <c r="G4371" s="619"/>
      <c r="H4371" s="619"/>
      <c r="I4371" s="619"/>
      <c r="J4371" s="13">
        <f>SUM(J4365:J4370)</f>
        <v>0</v>
      </c>
      <c r="K4371" s="4"/>
      <c r="L4371" s="4"/>
    </row>
    <row r="4372" spans="1:14" ht="14.1" customHeight="1" thickBot="1" x14ac:dyDescent="0.25">
      <c r="A4372" s="50">
        <f t="shared" ref="A4372:C4372" si="3346">A4371</f>
        <v>3</v>
      </c>
      <c r="B4372" s="50" t="str">
        <f t="shared" si="3346"/>
        <v>Vigilante desarmado diurno - 12x36h</v>
      </c>
      <c r="C4372" s="50" t="str">
        <f t="shared" si="3346"/>
        <v>JOAÇABA</v>
      </c>
      <c r="D4372" s="4"/>
      <c r="E4372" s="4"/>
      <c r="F4372" s="4"/>
      <c r="G4372" s="4"/>
      <c r="H4372" s="4"/>
      <c r="I4372" s="4"/>
      <c r="J4372" s="4"/>
      <c r="K4372" s="4"/>
      <c r="L4372" s="4"/>
    </row>
    <row r="4373" spans="1:14" ht="18" customHeight="1" x14ac:dyDescent="0.2">
      <c r="A4373" s="50">
        <f t="shared" ref="A4373:C4373" si="3347">A4372</f>
        <v>3</v>
      </c>
      <c r="B4373" s="50" t="str">
        <f t="shared" si="3347"/>
        <v>Vigilante desarmado diurno - 12x36h</v>
      </c>
      <c r="C4373" s="50" t="str">
        <f t="shared" si="3347"/>
        <v>JOAÇABA</v>
      </c>
      <c r="D4373" s="549" t="str">
        <f>Raiz!$B$85</f>
        <v>MÓDULO 4 – CUSTO DE REPOSIÇÃO DO PROFISSIONAL AUSENTE</v>
      </c>
      <c r="E4373" s="550"/>
      <c r="F4373" s="550"/>
      <c r="G4373" s="550"/>
      <c r="H4373" s="551"/>
      <c r="I4373" s="43" t="str">
        <f>Raiz!$G$85</f>
        <v>%</v>
      </c>
      <c r="J4373" s="40" t="str">
        <f>Raiz!$H$85</f>
        <v>Valor R$</v>
      </c>
      <c r="K4373" s="4"/>
      <c r="L4373" s="4"/>
    </row>
    <row r="4374" spans="1:14" ht="39.950000000000003" customHeight="1" x14ac:dyDescent="0.2">
      <c r="A4374" s="50">
        <f t="shared" ref="A4374:C4374" si="3348">A4373</f>
        <v>3</v>
      </c>
      <c r="B4374" s="50" t="str">
        <f t="shared" si="3348"/>
        <v>Vigilante desarmado diurno - 12x36h</v>
      </c>
      <c r="C4374" s="50" t="str">
        <f t="shared" si="3348"/>
        <v>JOAÇABA</v>
      </c>
      <c r="D437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4374" s="537"/>
      <c r="F4374" s="537"/>
      <c r="G4374" s="537"/>
      <c r="H4374" s="537"/>
      <c r="I4374" s="537"/>
      <c r="J4374" s="621"/>
      <c r="K4374" s="4"/>
      <c r="L4374" s="4"/>
    </row>
    <row r="4375" spans="1:14" ht="24.75" customHeight="1" x14ac:dyDescent="0.2">
      <c r="A4375" s="50">
        <f t="shared" ref="A4375:C4375" si="3349">A4374</f>
        <v>3</v>
      </c>
      <c r="B4375" s="50" t="str">
        <f t="shared" si="3349"/>
        <v>Vigilante desarmado diurno - 12x36h</v>
      </c>
      <c r="C4375" s="50" t="str">
        <f t="shared" si="3349"/>
        <v>JOAÇABA</v>
      </c>
      <c r="D4375" s="622" t="str">
        <f>Raiz!$B$87</f>
        <v>MÓDULO 1</v>
      </c>
      <c r="E4375" s="553"/>
      <c r="F4375" s="44" t="str">
        <f>Raiz!$D$87</f>
        <v>MÓDULO 2
(sem VA e VT ou sem VT)</v>
      </c>
      <c r="G4375" s="44" t="str">
        <f>Raiz!$E$87</f>
        <v>MÓDULO 3</v>
      </c>
      <c r="H4375" s="552" t="str">
        <f>Raiz!$F$87</f>
        <v>BCCPA</v>
      </c>
      <c r="I4375" s="553"/>
      <c r="J4375" s="243" t="str">
        <f>Raiz!$H$87</f>
        <v>VA nas Férias</v>
      </c>
      <c r="K4375" s="4"/>
      <c r="L4375" s="4"/>
    </row>
    <row r="4376" spans="1:14" ht="18" customHeight="1" x14ac:dyDescent="0.2">
      <c r="A4376" s="50">
        <f t="shared" ref="A4376:C4376" si="3350">A4375</f>
        <v>3</v>
      </c>
      <c r="B4376" s="50" t="str">
        <f t="shared" si="3350"/>
        <v>Vigilante desarmado diurno - 12x36h</v>
      </c>
      <c r="C4376" s="50" t="str">
        <f t="shared" si="3350"/>
        <v>JOAÇABA</v>
      </c>
      <c r="D4376" s="559">
        <f>J4328</f>
        <v>0</v>
      </c>
      <c r="E4376" s="604"/>
      <c r="F4376" s="26">
        <f>IF(J4376="S",(J4362-J4348),IF(J4376="N",(J4362-(J4348+J4349))))</f>
        <v>28</v>
      </c>
      <c r="G4376" s="26">
        <f>J4371</f>
        <v>0</v>
      </c>
      <c r="H4376" s="603">
        <f>SUM(D4376:G4376)</f>
        <v>28</v>
      </c>
      <c r="I4376" s="604"/>
      <c r="J4376" s="244" t="str">
        <f>VLOOKUP($G4295,Base!$B$559:$L$578,$J4300+1,FALSE)</f>
        <v>N</v>
      </c>
      <c r="K4376" s="4"/>
      <c r="L4376" s="51"/>
      <c r="N4376" s="90"/>
    </row>
    <row r="4377" spans="1:14" ht="18" customHeight="1" x14ac:dyDescent="0.2">
      <c r="A4377" s="50">
        <f t="shared" ref="A4377:C4377" si="3351">A4376</f>
        <v>3</v>
      </c>
      <c r="B4377" s="50" t="str">
        <f t="shared" si="3351"/>
        <v>Vigilante desarmado diurno - 12x36h</v>
      </c>
      <c r="C4377" s="50" t="str">
        <f t="shared" si="3351"/>
        <v>JOAÇABA</v>
      </c>
      <c r="D4377" s="626" t="str">
        <f>Raiz!$B$89</f>
        <v>Submódulo 4.1 Substituto nas Ausências Legais</v>
      </c>
      <c r="E4377" s="627"/>
      <c r="F4377" s="627"/>
      <c r="G4377" s="627"/>
      <c r="H4377" s="627"/>
      <c r="I4377" s="627"/>
      <c r="J4377" s="628"/>
      <c r="K4377" s="4"/>
      <c r="L4377" s="4"/>
    </row>
    <row r="4378" spans="1:14" ht="18" customHeight="1" x14ac:dyDescent="0.2">
      <c r="A4378" s="50">
        <f t="shared" ref="A4378:C4378" si="3352">A4377</f>
        <v>3</v>
      </c>
      <c r="B4378" s="50" t="str">
        <f t="shared" si="3352"/>
        <v>Vigilante desarmado diurno - 12x36h</v>
      </c>
      <c r="C4378" s="50" t="str">
        <f t="shared" si="3352"/>
        <v>JOAÇABA</v>
      </c>
      <c r="D4378" s="28" t="str">
        <f>Raiz!$B$90</f>
        <v>A</v>
      </c>
      <c r="E4378" s="542" t="str">
        <f>Raiz!$C$90</f>
        <v>Substituto na cobertura de Férias</v>
      </c>
      <c r="F4378" s="542"/>
      <c r="G4378" s="542" t="str">
        <f>Raiz!$E$90</f>
        <v>Cálculo do valor=BCCPA/12</v>
      </c>
      <c r="H4378" s="542"/>
      <c r="I4378" s="29">
        <f>Raiz!$G$90</f>
        <v>8.3333333333333329E-2</v>
      </c>
      <c r="J4378" s="11">
        <f>ROUND(H4376/12,2)</f>
        <v>2.33</v>
      </c>
      <c r="K4378" s="4"/>
      <c r="L4378" s="4"/>
    </row>
    <row r="4379" spans="1:14" ht="18" customHeight="1" x14ac:dyDescent="0.2">
      <c r="A4379" s="50">
        <f t="shared" ref="A4379:C4379" si="3353">A4378</f>
        <v>3</v>
      </c>
      <c r="B4379" s="50" t="str">
        <f t="shared" si="3353"/>
        <v>Vigilante desarmado diurno - 12x36h</v>
      </c>
      <c r="C4379" s="50" t="str">
        <f t="shared" si="3353"/>
        <v>JOAÇABA</v>
      </c>
      <c r="D4379" s="10" t="str">
        <f>Raiz!$B$91</f>
        <v>B</v>
      </c>
      <c r="E4379" s="535" t="str">
        <f>Raiz!$C$91</f>
        <v>Substituto na cobertura de Ausências Legais</v>
      </c>
      <c r="F4379" s="540"/>
      <c r="G4379" s="535" t="str">
        <f>Raiz!$E$91</f>
        <v>Cálculo do valor=[(BCCPA/30)x1dia]/12</v>
      </c>
      <c r="H4379" s="540"/>
      <c r="I4379" s="12">
        <f>Raiz!$G$91</f>
        <v>2.7777777777777779E-3</v>
      </c>
      <c r="J4379" s="11">
        <f>ROUND(I4379*H4376,2)</f>
        <v>0.08</v>
      </c>
      <c r="K4379" s="4"/>
      <c r="L4379" s="4"/>
    </row>
    <row r="4380" spans="1:14" ht="18" customHeight="1" x14ac:dyDescent="0.2">
      <c r="A4380" s="50">
        <f t="shared" ref="A4380:C4380" si="3354">A4379</f>
        <v>3</v>
      </c>
      <c r="B4380" s="50" t="str">
        <f t="shared" si="3354"/>
        <v>Vigilante desarmado diurno - 12x36h</v>
      </c>
      <c r="C4380" s="50" t="str">
        <f t="shared" si="3354"/>
        <v>JOAÇABA</v>
      </c>
      <c r="D4380" s="10" t="str">
        <f>Raiz!$B$92</f>
        <v>C</v>
      </c>
      <c r="E4380" s="524" t="str">
        <f>Raiz!$C$92</f>
        <v>Substituto na cobertura de Licença-Paternidade</v>
      </c>
      <c r="F4380" s="525"/>
      <c r="G4380" s="524" t="str">
        <f>Raiz!$E$92</f>
        <v>Cálculo do valor={[(BCCPA/30)x5dias]/12}x1,5%</v>
      </c>
      <c r="H4380" s="525"/>
      <c r="I4380" s="12">
        <f>Raiz!$G$92</f>
        <v>2.0833333333333332E-4</v>
      </c>
      <c r="J4380" s="11">
        <f>ROUND(I4380*H4376,2)</f>
        <v>0.01</v>
      </c>
      <c r="K4380" s="4"/>
      <c r="L4380" s="4"/>
    </row>
    <row r="4381" spans="1:14" ht="18" customHeight="1" x14ac:dyDescent="0.2">
      <c r="A4381" s="50">
        <f t="shared" ref="A4381:C4381" si="3355">A4380</f>
        <v>3</v>
      </c>
      <c r="B4381" s="50" t="str">
        <f t="shared" si="3355"/>
        <v>Vigilante desarmado diurno - 12x36h</v>
      </c>
      <c r="C4381" s="50" t="str">
        <f t="shared" si="3355"/>
        <v>JOAÇABA</v>
      </c>
      <c r="D4381" s="10" t="str">
        <f>Raiz!$B$93</f>
        <v>D</v>
      </c>
      <c r="E4381" s="524" t="str">
        <f>Raiz!$C$93</f>
        <v>Substituto na cobertura de Ausência por acidente de trab.</v>
      </c>
      <c r="F4381" s="525"/>
      <c r="G4381" s="524" t="str">
        <f>Raiz!$E$93</f>
        <v>Cálculo do valor={[(BCCPA/30)x15dias]/12}x0,78%</v>
      </c>
      <c r="H4381" s="525"/>
      <c r="I4381" s="12">
        <f>Raiz!$G$93</f>
        <v>3.2499999999999999E-4</v>
      </c>
      <c r="J4381" s="11">
        <f>ROUND(I4381*H4376,2)</f>
        <v>0.01</v>
      </c>
      <c r="K4381" s="4"/>
      <c r="L4381" s="4"/>
    </row>
    <row r="4382" spans="1:14" ht="18" customHeight="1" x14ac:dyDescent="0.2">
      <c r="A4382" s="50">
        <f t="shared" ref="A4382:C4383" si="3356">A4381</f>
        <v>3</v>
      </c>
      <c r="B4382" s="50" t="str">
        <f t="shared" si="3356"/>
        <v>Vigilante desarmado diurno - 12x36h</v>
      </c>
      <c r="C4382" s="50" t="str">
        <f t="shared" si="3356"/>
        <v>JOAÇABA</v>
      </c>
      <c r="D4382" s="10" t="str">
        <f>Raiz!$B$94</f>
        <v>E</v>
      </c>
      <c r="E4382" s="524" t="str">
        <f>Raiz!$C$94</f>
        <v>Substituto na cobertura de Afastamento Maternidade</v>
      </c>
      <c r="F4382" s="525"/>
      <c r="G4382" s="524" t="str">
        <f>Raiz!$E$94</f>
        <v>Cálculo do valor = {[(FÉRIAS + 1/3 FÉRIAS)/12]x(4/12)}x2%</v>
      </c>
      <c r="H4382" s="526"/>
      <c r="I4382" s="555"/>
      <c r="J4382" s="11">
        <f>ROUND((((J4328+J4328/3)/12)*4/12)*2%,2)</f>
        <v>0</v>
      </c>
      <c r="K4382" s="4"/>
      <c r="L4382" s="4"/>
    </row>
    <row r="4383" spans="1:14" ht="18" customHeight="1" x14ac:dyDescent="0.2">
      <c r="A4383" s="50">
        <f t="shared" si="3356"/>
        <v>3</v>
      </c>
      <c r="B4383" s="50" t="str">
        <f t="shared" si="3356"/>
        <v>Vigilante desarmado diurno - 12x36h</v>
      </c>
      <c r="C4383" s="50" t="str">
        <f t="shared" si="3356"/>
        <v>JOAÇABA</v>
      </c>
      <c r="D4383" s="10" t="str">
        <f>Raiz!$B$95</f>
        <v>F</v>
      </c>
      <c r="E4383" s="524" t="str">
        <f>Raiz!$C$95</f>
        <v xml:space="preserve">Substituto na cobertura de outras ausências (especificar) </v>
      </c>
      <c r="F4383" s="554"/>
      <c r="G4383" s="554"/>
      <c r="H4383" s="554"/>
      <c r="I4383" s="555"/>
      <c r="J4383" s="20"/>
      <c r="K4383" s="4"/>
      <c r="L4383" s="4"/>
    </row>
    <row r="4384" spans="1:14" ht="18" customHeight="1" thickBot="1" x14ac:dyDescent="0.25">
      <c r="A4384" s="50">
        <f t="shared" ref="A4384:C4384" si="3357">A4383</f>
        <v>3</v>
      </c>
      <c r="B4384" s="50" t="str">
        <f t="shared" si="3357"/>
        <v>Vigilante desarmado diurno - 12x36h</v>
      </c>
      <c r="C4384" s="50" t="str">
        <f t="shared" si="3357"/>
        <v>JOAÇABA</v>
      </c>
      <c r="D4384" s="619" t="str">
        <f>Raiz!$B$96</f>
        <v> Total do Módulo 4 - Custo de Reposição do Profissional Ausente</v>
      </c>
      <c r="E4384" s="619"/>
      <c r="F4384" s="619"/>
      <c r="G4384" s="619"/>
      <c r="H4384" s="619"/>
      <c r="I4384" s="619"/>
      <c r="J4384" s="13">
        <f>SUM(J4378:J4383)</f>
        <v>2.4299999999999997</v>
      </c>
      <c r="K4384" s="4"/>
      <c r="L4384" s="4"/>
    </row>
    <row r="4385" spans="1:12" ht="11.25" customHeight="1" thickBot="1" x14ac:dyDescent="0.25">
      <c r="A4385" s="50">
        <f t="shared" ref="A4385:C4385" si="3358">A4384</f>
        <v>3</v>
      </c>
      <c r="B4385" s="50" t="str">
        <f t="shared" si="3358"/>
        <v>Vigilante desarmado diurno - 12x36h</v>
      </c>
      <c r="C4385" s="50" t="str">
        <f t="shared" si="3358"/>
        <v>JOAÇABA</v>
      </c>
      <c r="D4385" s="4"/>
      <c r="E4385" s="4"/>
      <c r="F4385" s="4"/>
      <c r="G4385" s="4"/>
      <c r="H4385" s="4"/>
      <c r="I4385" s="4"/>
      <c r="J4385" s="4"/>
      <c r="K4385" s="4"/>
      <c r="L4385" s="4"/>
    </row>
    <row r="4386" spans="1:12" ht="18" customHeight="1" x14ac:dyDescent="0.2">
      <c r="A4386" s="50">
        <f t="shared" ref="A4386:C4386" si="3359">A4385</f>
        <v>3</v>
      </c>
      <c r="B4386" s="50" t="str">
        <f t="shared" si="3359"/>
        <v>Vigilante desarmado diurno - 12x36h</v>
      </c>
      <c r="C4386" s="50" t="str">
        <f t="shared" si="3359"/>
        <v>JOAÇABA</v>
      </c>
      <c r="D4386" s="556" t="str">
        <f>Raiz!$B$98</f>
        <v>MÓDULO 5 - INSUMOS DIVERSOS</v>
      </c>
      <c r="E4386" s="557"/>
      <c r="F4386" s="557"/>
      <c r="G4386" s="557"/>
      <c r="H4386" s="557"/>
      <c r="I4386" s="558"/>
      <c r="J4386" s="2" t="str">
        <f>Raiz!$H$98</f>
        <v>Valor R$</v>
      </c>
      <c r="K4386" s="4"/>
      <c r="L4386" s="4"/>
    </row>
    <row r="4387" spans="1:12" ht="18" customHeight="1" x14ac:dyDescent="0.2">
      <c r="A4387" s="50">
        <f t="shared" ref="A4387:C4387" si="3360">A4386</f>
        <v>3</v>
      </c>
      <c r="B4387" s="50" t="str">
        <f t="shared" si="3360"/>
        <v>Vigilante desarmado diurno - 12x36h</v>
      </c>
      <c r="C4387" s="50" t="str">
        <f t="shared" si="3360"/>
        <v>JOAÇABA</v>
      </c>
      <c r="D4387" s="10" t="str">
        <f>Raiz!$B$99</f>
        <v>A</v>
      </c>
      <c r="E4387" s="521" t="str">
        <f>Raiz!$C$99</f>
        <v>Uniformes</v>
      </c>
      <c r="F4387" s="521"/>
      <c r="G4387" s="521"/>
      <c r="H4387" s="521"/>
      <c r="I4387" s="521"/>
      <c r="J4387" s="11">
        <f>VLOOKUP(G4295,Base!$B$727:$L$746,J4300+1,FALSE)</f>
        <v>0</v>
      </c>
      <c r="K4387" s="239"/>
      <c r="L4387" s="239"/>
    </row>
    <row r="4388" spans="1:12" ht="18" customHeight="1" x14ac:dyDescent="0.2">
      <c r="A4388" s="50">
        <f t="shared" ref="A4388:C4388" si="3361">A4387</f>
        <v>3</v>
      </c>
      <c r="B4388" s="50" t="str">
        <f t="shared" si="3361"/>
        <v>Vigilante desarmado diurno - 12x36h</v>
      </c>
      <c r="C4388" s="50" t="str">
        <f t="shared" si="3361"/>
        <v>JOAÇABA</v>
      </c>
      <c r="D4388" s="10" t="str">
        <f>Raiz!$B$100</f>
        <v>B</v>
      </c>
      <c r="E4388" s="521" t="str">
        <f>Raiz!$C$100</f>
        <v>Materiais de uso individual</v>
      </c>
      <c r="F4388" s="521"/>
      <c r="G4388" s="521"/>
      <c r="H4388" s="521"/>
      <c r="I4388" s="521"/>
      <c r="J4388" s="11">
        <f>VLOOKUP(G4295,Base!$B$751:$L$770,J4300+1,FALSE)</f>
        <v>0</v>
      </c>
      <c r="K4388" s="239"/>
      <c r="L4388" s="239"/>
    </row>
    <row r="4389" spans="1:12" ht="18" customHeight="1" x14ac:dyDescent="0.2">
      <c r="A4389" s="50">
        <f t="shared" ref="A4389:C4389" si="3362">A4388</f>
        <v>3</v>
      </c>
      <c r="B4389" s="50" t="str">
        <f t="shared" si="3362"/>
        <v>Vigilante desarmado diurno - 12x36h</v>
      </c>
      <c r="C4389" s="50" t="str">
        <f t="shared" si="3362"/>
        <v>JOAÇABA</v>
      </c>
      <c r="D4389" s="10" t="str">
        <f>Raiz!$B$101</f>
        <v>C</v>
      </c>
      <c r="E4389" s="521" t="str">
        <f>Raiz!$C$101</f>
        <v>Materiais de uso compartilhado</v>
      </c>
      <c r="F4389" s="521"/>
      <c r="G4389" s="521"/>
      <c r="H4389" s="521"/>
      <c r="I4389" s="521"/>
      <c r="J4389" s="11">
        <f>VLOOKUP(G4295,Base!$B$775:$L$794,J4300+1,FALSE)</f>
        <v>0</v>
      </c>
      <c r="K4389" s="239"/>
      <c r="L4389" s="239"/>
    </row>
    <row r="4390" spans="1:12" ht="18" customHeight="1" x14ac:dyDescent="0.2">
      <c r="A4390" s="50">
        <f t="shared" ref="A4390:C4390" si="3363">A4389</f>
        <v>3</v>
      </c>
      <c r="B4390" s="50" t="str">
        <f t="shared" si="3363"/>
        <v>Vigilante desarmado diurno - 12x36h</v>
      </c>
      <c r="C4390" s="50" t="str">
        <f t="shared" si="3363"/>
        <v>JOAÇABA</v>
      </c>
      <c r="D4390" s="10" t="str">
        <f>Raiz!$B$102</f>
        <v>D</v>
      </c>
      <c r="E4390" s="521" t="str">
        <f>Raiz!$C$102</f>
        <v>Outros: especificar</v>
      </c>
      <c r="F4390" s="521"/>
      <c r="G4390" s="521"/>
      <c r="H4390" s="521"/>
      <c r="I4390" s="521"/>
      <c r="J4390" s="77"/>
      <c r="K4390" s="239"/>
      <c r="L4390" s="239"/>
    </row>
    <row r="4391" spans="1:12" ht="18" customHeight="1" thickBot="1" x14ac:dyDescent="0.25">
      <c r="A4391" s="50">
        <f t="shared" ref="A4391:C4391" si="3364">A4390</f>
        <v>3</v>
      </c>
      <c r="B4391" s="50" t="str">
        <f t="shared" si="3364"/>
        <v>Vigilante desarmado diurno - 12x36h</v>
      </c>
      <c r="C4391" s="50" t="str">
        <f t="shared" si="3364"/>
        <v>JOAÇABA</v>
      </c>
      <c r="D4391" s="619" t="str">
        <f>Raiz!$B$103</f>
        <v>Total do Módulo 5 - Insumos Diversos</v>
      </c>
      <c r="E4391" s="619"/>
      <c r="F4391" s="619"/>
      <c r="G4391" s="619"/>
      <c r="H4391" s="619"/>
      <c r="I4391" s="619"/>
      <c r="J4391" s="13">
        <f>SUM(J4387:J4390)</f>
        <v>0</v>
      </c>
      <c r="K4391" s="4"/>
      <c r="L4391" s="4"/>
    </row>
    <row r="4392" spans="1:12" ht="11.25" customHeight="1" thickBot="1" x14ac:dyDescent="0.25">
      <c r="A4392" s="50">
        <f t="shared" ref="A4392:C4392" si="3365">A4391</f>
        <v>3</v>
      </c>
      <c r="B4392" s="50" t="str">
        <f t="shared" si="3365"/>
        <v>Vigilante desarmado diurno - 12x36h</v>
      </c>
      <c r="C4392" s="50" t="str">
        <f t="shared" si="3365"/>
        <v>JOAÇABA</v>
      </c>
      <c r="D4392" s="4"/>
      <c r="E4392" s="4"/>
      <c r="F4392" s="4"/>
      <c r="G4392" s="4"/>
      <c r="H4392" s="4"/>
      <c r="I4392" s="4"/>
      <c r="J4392" s="4"/>
      <c r="K4392" s="4"/>
      <c r="L4392" s="4"/>
    </row>
    <row r="4393" spans="1:12" ht="18" customHeight="1" x14ac:dyDescent="0.2">
      <c r="A4393" s="50">
        <f t="shared" ref="A4393:C4393" si="3366">A4392</f>
        <v>3</v>
      </c>
      <c r="B4393" s="50" t="str">
        <f t="shared" si="3366"/>
        <v>Vigilante desarmado diurno - 12x36h</v>
      </c>
      <c r="C4393" s="50" t="str">
        <f t="shared" si="3366"/>
        <v>JOAÇABA</v>
      </c>
      <c r="D4393" s="531" t="str">
        <f>Raiz!$B$105</f>
        <v>6 - CUSTOS INDIRETOS, TRIBUTOS E LUCRO</v>
      </c>
      <c r="E4393" s="531"/>
      <c r="F4393" s="531"/>
      <c r="G4393" s="531"/>
      <c r="H4393" s="531"/>
      <c r="I4393" s="1" t="str">
        <f>Raiz!$G$105</f>
        <v>%</v>
      </c>
      <c r="J4393" s="2" t="str">
        <f>Raiz!$H$105</f>
        <v>Valor R$</v>
      </c>
      <c r="K4393" s="4"/>
      <c r="L4393" s="4"/>
    </row>
    <row r="4394" spans="1:12" ht="18" customHeight="1" x14ac:dyDescent="0.2">
      <c r="A4394" s="50">
        <f t="shared" ref="A4394:C4394" si="3367">A4393</f>
        <v>3</v>
      </c>
      <c r="B4394" s="50" t="str">
        <f t="shared" si="3367"/>
        <v>Vigilante desarmado diurno - 12x36h</v>
      </c>
      <c r="C4394" s="50" t="str">
        <f t="shared" si="3367"/>
        <v>JOAÇABA</v>
      </c>
      <c r="D4394" s="10" t="str">
        <f>Raiz!$B$106</f>
        <v>A</v>
      </c>
      <c r="E4394" s="527" t="str">
        <f>Raiz!$C$106</f>
        <v>Custos Indiretos (despesas administrativas e operacionais)</v>
      </c>
      <c r="F4394" s="527"/>
      <c r="G4394" s="527"/>
      <c r="H4394" s="527"/>
      <c r="I4394" s="12">
        <f>VLOOKUP(G4295,Base!$B$799:$O$818,J4300+1,FALSE)</f>
        <v>0</v>
      </c>
      <c r="J4394" s="11">
        <f>ROUND(J4416*I4394,2)</f>
        <v>0</v>
      </c>
      <c r="K4394" s="4"/>
      <c r="L4394" s="4"/>
    </row>
    <row r="4395" spans="1:12" ht="18" customHeight="1" x14ac:dyDescent="0.2">
      <c r="A4395" s="50">
        <f t="shared" ref="A4395:C4395" si="3368">A4394</f>
        <v>3</v>
      </c>
      <c r="B4395" s="50" t="str">
        <f t="shared" si="3368"/>
        <v>Vigilante desarmado diurno - 12x36h</v>
      </c>
      <c r="C4395" s="50" t="str">
        <f t="shared" si="3368"/>
        <v>JOAÇABA</v>
      </c>
      <c r="D4395" s="10" t="str">
        <f>Raiz!$B$107</f>
        <v>B</v>
      </c>
      <c r="E4395" s="527" t="str">
        <f>Raiz!$C$107</f>
        <v>Lucro</v>
      </c>
      <c r="F4395" s="527"/>
      <c r="G4395" s="527"/>
      <c r="H4395" s="527"/>
      <c r="I4395" s="12">
        <f>VLOOKUP(G4295,Base!$B$823:$O$842,J4300+1,FALSE)</f>
        <v>0</v>
      </c>
      <c r="J4395" s="11">
        <f>ROUND(J4418*I4395,2)</f>
        <v>0</v>
      </c>
      <c r="K4395" s="4"/>
      <c r="L4395" s="4"/>
    </row>
    <row r="4396" spans="1:12" ht="18" customHeight="1" x14ac:dyDescent="0.2">
      <c r="A4396" s="50">
        <f t="shared" ref="A4396:C4396" si="3369">A4395</f>
        <v>3</v>
      </c>
      <c r="B4396" s="50" t="str">
        <f t="shared" si="3369"/>
        <v>Vigilante desarmado diurno - 12x36h</v>
      </c>
      <c r="C4396" s="50" t="str">
        <f t="shared" si="3369"/>
        <v>JOAÇABA</v>
      </c>
      <c r="D4396" s="560" t="str">
        <f>Raiz!$B$108</f>
        <v>Subtotal</v>
      </c>
      <c r="E4396" s="560"/>
      <c r="F4396" s="560"/>
      <c r="G4396" s="560"/>
      <c r="H4396" s="560"/>
      <c r="I4396" s="21">
        <f>SUM(I4394:I4395)</f>
        <v>0</v>
      </c>
      <c r="J4396" s="22">
        <f>SUM(J4394:J4395)</f>
        <v>0</v>
      </c>
      <c r="K4396" s="4"/>
      <c r="L4396" s="4"/>
    </row>
    <row r="4397" spans="1:12" ht="18" customHeight="1" x14ac:dyDescent="0.2">
      <c r="A4397" s="50">
        <f t="shared" ref="A4397:C4397" si="3370">A4396</f>
        <v>3</v>
      </c>
      <c r="B4397" s="50" t="str">
        <f t="shared" si="3370"/>
        <v>Vigilante desarmado diurno - 12x36h</v>
      </c>
      <c r="C4397" s="50" t="str">
        <f t="shared" si="3370"/>
        <v>JOAÇABA</v>
      </c>
      <c r="D4397" s="10" t="str">
        <f>Raiz!$B$109</f>
        <v>C</v>
      </c>
      <c r="E4397" s="527" t="str">
        <f>Raiz!$C$109</f>
        <v>Tributos</v>
      </c>
      <c r="F4397" s="529"/>
      <c r="G4397" s="529"/>
      <c r="H4397" s="529"/>
      <c r="I4397" s="21">
        <f>SUM(I4398:I4400)</f>
        <v>7.6499999999999999E-2</v>
      </c>
      <c r="J4397" s="22">
        <f>SUM(J4398:J4400)</f>
        <v>87.77000000000001</v>
      </c>
      <c r="K4397" s="4"/>
      <c r="L4397" s="4"/>
    </row>
    <row r="4398" spans="1:12" ht="18" customHeight="1" x14ac:dyDescent="0.2">
      <c r="A4398" s="50">
        <f t="shared" ref="A4398:C4398" si="3371">A4397</f>
        <v>3</v>
      </c>
      <c r="B4398" s="50" t="str">
        <f t="shared" si="3371"/>
        <v>Vigilante desarmado diurno - 12x36h</v>
      </c>
      <c r="C4398" s="50" t="str">
        <f t="shared" si="3371"/>
        <v>JOAÇABA</v>
      </c>
      <c r="D4398" s="532" t="str">
        <f>Raiz!$B$110</f>
        <v>C.1</v>
      </c>
      <c r="E4398" s="534" t="str">
        <f>Raiz!$C$110</f>
        <v>Tributos Federais</v>
      </c>
      <c r="F4398" s="536" t="str">
        <f>Raiz!$D$110</f>
        <v>PIS</v>
      </c>
      <c r="G4398" s="537"/>
      <c r="H4398" s="538"/>
      <c r="I4398" s="29">
        <f>Raiz!$G$110</f>
        <v>6.4999999999999997E-3</v>
      </c>
      <c r="J4398" s="11">
        <f>ROUND(I4398*J4407,2)</f>
        <v>7.46</v>
      </c>
      <c r="K4398" s="4"/>
      <c r="L4398" s="4"/>
    </row>
    <row r="4399" spans="1:12" ht="18" customHeight="1" x14ac:dyDescent="0.2">
      <c r="A4399" s="50">
        <f t="shared" ref="A4399:C4399" si="3372">A4398</f>
        <v>3</v>
      </c>
      <c r="B4399" s="50" t="str">
        <f t="shared" si="3372"/>
        <v>Vigilante desarmado diurno - 12x36h</v>
      </c>
      <c r="C4399" s="50" t="str">
        <f t="shared" si="3372"/>
        <v>JOAÇABA</v>
      </c>
      <c r="D4399" s="533"/>
      <c r="E4399" s="535"/>
      <c r="F4399" s="535" t="str">
        <f>Raiz!$D$111</f>
        <v>COFINS</v>
      </c>
      <c r="G4399" s="539"/>
      <c r="H4399" s="540"/>
      <c r="I4399" s="12">
        <f>Raiz!$G$111</f>
        <v>0.03</v>
      </c>
      <c r="J4399" s="11">
        <f>ROUND(I4399*J4407,2)</f>
        <v>34.42</v>
      </c>
    </row>
    <row r="4400" spans="1:12" ht="18" customHeight="1" x14ac:dyDescent="0.2">
      <c r="A4400" s="50">
        <f t="shared" ref="A4400:C4400" si="3373">A4399</f>
        <v>3</v>
      </c>
      <c r="B4400" s="50" t="str">
        <f t="shared" si="3373"/>
        <v>Vigilante desarmado diurno - 12x36h</v>
      </c>
      <c r="C4400" s="50" t="str">
        <f t="shared" si="3373"/>
        <v>JOAÇABA</v>
      </c>
      <c r="D4400" s="10" t="str">
        <f>Raiz!$B$112</f>
        <v>C.2</v>
      </c>
      <c r="E4400" s="240" t="str">
        <f>Raiz!$C$112</f>
        <v>Tributos Municipais</v>
      </c>
      <c r="F4400" s="524" t="str">
        <f>Raiz!$D$112</f>
        <v>ISS</v>
      </c>
      <c r="G4400" s="526"/>
      <c r="H4400" s="525"/>
      <c r="I4400" s="12">
        <f>VLOOKUP(G4295,Base!$B$25:$D$44,3,FALSE)</f>
        <v>0.04</v>
      </c>
      <c r="J4400" s="11">
        <f>ROUND(I4400*J4407,2)</f>
        <v>45.89</v>
      </c>
    </row>
    <row r="4401" spans="1:10" ht="18" customHeight="1" thickBot="1" x14ac:dyDescent="0.25">
      <c r="A4401" s="50">
        <f t="shared" ref="A4401:C4401" si="3374">A4400</f>
        <v>3</v>
      </c>
      <c r="B4401" s="50" t="str">
        <f t="shared" si="3374"/>
        <v>Vigilante desarmado diurno - 12x36h</v>
      </c>
      <c r="C4401" s="50" t="str">
        <f t="shared" si="3374"/>
        <v>JOAÇABA</v>
      </c>
      <c r="D4401" s="653" t="str">
        <f>Raiz!$B$113</f>
        <v>Total do Módulo 6 - Custos Indiretos, Lucro e Tributos</v>
      </c>
      <c r="E4401" s="653"/>
      <c r="F4401" s="653"/>
      <c r="G4401" s="653"/>
      <c r="H4401" s="653"/>
      <c r="I4401" s="16">
        <f>I4396+I4397</f>
        <v>7.6499999999999999E-2</v>
      </c>
      <c r="J4401" s="13">
        <f>J4396+J4397</f>
        <v>87.77000000000001</v>
      </c>
    </row>
    <row r="4402" spans="1:10" ht="11.25" customHeight="1" thickBot="1" x14ac:dyDescent="0.25">
      <c r="A4402" s="50">
        <f t="shared" ref="A4402:C4402" si="3375">A4401</f>
        <v>3</v>
      </c>
      <c r="B4402" s="50" t="str">
        <f t="shared" si="3375"/>
        <v>Vigilante desarmado diurno - 12x36h</v>
      </c>
      <c r="C4402" s="50" t="str">
        <f t="shared" si="3375"/>
        <v>JOAÇABA</v>
      </c>
      <c r="D4402" s="4"/>
      <c r="E4402" s="4"/>
      <c r="F4402" s="4"/>
      <c r="G4402" s="4"/>
      <c r="H4402" s="4"/>
      <c r="I4402" s="4"/>
      <c r="J4402" s="4"/>
    </row>
    <row r="4403" spans="1:10" ht="18" customHeight="1" x14ac:dyDescent="0.2">
      <c r="A4403" s="50">
        <f t="shared" ref="A4403:C4403" si="3376">A4402</f>
        <v>3</v>
      </c>
      <c r="B4403" s="50" t="str">
        <f t="shared" si="3376"/>
        <v>Vigilante desarmado diurno - 12x36h</v>
      </c>
      <c r="C4403" s="50" t="str">
        <f t="shared" si="3376"/>
        <v>JOAÇABA</v>
      </c>
      <c r="D4403" s="556" t="str">
        <f>Raiz!$B$115</f>
        <v>TRIBUTOS (percentual incidente sobre o Valor total por empregado)</v>
      </c>
      <c r="E4403" s="557"/>
      <c r="F4403" s="557"/>
      <c r="G4403" s="557"/>
      <c r="H4403" s="557"/>
      <c r="I4403" s="557"/>
      <c r="J4403" s="558"/>
    </row>
    <row r="4404" spans="1:10" ht="18" customHeight="1" x14ac:dyDescent="0.2">
      <c r="A4404" s="50">
        <f t="shared" ref="A4404:C4404" si="3377">A4403</f>
        <v>3</v>
      </c>
      <c r="B4404" s="50" t="str">
        <f t="shared" si="3377"/>
        <v>Vigilante desarmado diurno - 12x36h</v>
      </c>
      <c r="C4404" s="50" t="str">
        <f t="shared" si="3377"/>
        <v>JOAÇABA</v>
      </c>
      <c r="D4404" s="10" t="str">
        <f>Raiz!$B$116</f>
        <v>A</v>
      </c>
      <c r="E4404" s="521" t="str">
        <f>Raiz!$C$116</f>
        <v>Percentual total dos Tributos / 100</v>
      </c>
      <c r="F4404" s="521"/>
      <c r="G4404" s="521"/>
      <c r="H4404" s="521"/>
      <c r="I4404" s="521"/>
      <c r="J4404" s="23">
        <f>I4397</f>
        <v>7.6499999999999999E-2</v>
      </c>
    </row>
    <row r="4405" spans="1:10" ht="18" customHeight="1" x14ac:dyDescent="0.2">
      <c r="A4405" s="50">
        <f t="shared" ref="A4405:C4405" si="3378">A4404</f>
        <v>3</v>
      </c>
      <c r="B4405" s="50" t="str">
        <f t="shared" si="3378"/>
        <v>Vigilante desarmado diurno - 12x36h</v>
      </c>
      <c r="C4405" s="50" t="str">
        <f t="shared" si="3378"/>
        <v>JOAÇABA</v>
      </c>
      <c r="D4405" s="10" t="str">
        <f>Raiz!$B$117</f>
        <v>B</v>
      </c>
      <c r="E4405" s="521" t="str">
        <f>Raiz!$C$117</f>
        <v>1 - A</v>
      </c>
      <c r="F4405" s="521"/>
      <c r="G4405" s="521"/>
      <c r="H4405" s="521"/>
      <c r="I4405" s="521"/>
      <c r="J4405" s="23">
        <f>1-J4404</f>
        <v>0.92349999999999999</v>
      </c>
    </row>
    <row r="4406" spans="1:10" ht="18" customHeight="1" x14ac:dyDescent="0.2">
      <c r="A4406" s="50">
        <f t="shared" ref="A4406:C4406" si="3379">A4405</f>
        <v>3</v>
      </c>
      <c r="B4406" s="50" t="str">
        <f t="shared" si="3379"/>
        <v>Vigilante desarmado diurno - 12x36h</v>
      </c>
      <c r="C4406" s="50" t="str">
        <f t="shared" si="3379"/>
        <v>JOAÇABA</v>
      </c>
      <c r="D4406" s="10" t="str">
        <f>Raiz!$B$118</f>
        <v>C</v>
      </c>
      <c r="E4406" s="521" t="str">
        <f>Raiz!$C$118</f>
        <v>Custo antes da incidência dos tributos</v>
      </c>
      <c r="F4406" s="521"/>
      <c r="G4406" s="521"/>
      <c r="H4406" s="521"/>
      <c r="I4406" s="521"/>
      <c r="J4406" s="11">
        <f>J4420</f>
        <v>1059.43</v>
      </c>
    </row>
    <row r="4407" spans="1:10" ht="18" customHeight="1" x14ac:dyDescent="0.2">
      <c r="A4407" s="50">
        <f t="shared" ref="A4407:C4407" si="3380">A4406</f>
        <v>3</v>
      </c>
      <c r="B4407" s="50" t="str">
        <f t="shared" si="3380"/>
        <v>Vigilante desarmado diurno - 12x36h</v>
      </c>
      <c r="C4407" s="50" t="str">
        <f t="shared" si="3380"/>
        <v>JOAÇABA</v>
      </c>
      <c r="D4407" s="10" t="str">
        <f>Raiz!$B$119</f>
        <v>D</v>
      </c>
      <c r="E4407" s="521" t="str">
        <f>Raiz!$C$119</f>
        <v>PREÇO DO POSTO/MÊS (C / B)</v>
      </c>
      <c r="F4407" s="521"/>
      <c r="G4407" s="521"/>
      <c r="H4407" s="521"/>
      <c r="I4407" s="521"/>
      <c r="J4407" s="11">
        <f>ROUND(J4406/J4405,2)</f>
        <v>1147.19</v>
      </c>
    </row>
    <row r="4408" spans="1:10" ht="18" customHeight="1" thickBot="1" x14ac:dyDescent="0.25">
      <c r="A4408" s="50">
        <f t="shared" ref="A4408:C4408" si="3381">A4407</f>
        <v>3</v>
      </c>
      <c r="B4408" s="50" t="str">
        <f t="shared" si="3381"/>
        <v>Vigilante desarmado diurno - 12x36h</v>
      </c>
      <c r="C4408" s="50" t="str">
        <f t="shared" si="3381"/>
        <v>JOAÇABA</v>
      </c>
      <c r="D4408" s="619" t="str">
        <f>Raiz!$B$120</f>
        <v>Total dos Tributos = (D – C)</v>
      </c>
      <c r="E4408" s="619"/>
      <c r="F4408" s="619"/>
      <c r="G4408" s="619"/>
      <c r="H4408" s="619"/>
      <c r="I4408" s="619"/>
      <c r="J4408" s="24">
        <f>J4407-J4406</f>
        <v>87.759999999999991</v>
      </c>
    </row>
    <row r="4409" spans="1:10" ht="11.25" customHeight="1" thickBot="1" x14ac:dyDescent="0.25">
      <c r="A4409" s="50">
        <f t="shared" ref="A4409:C4409" si="3382">A4408</f>
        <v>3</v>
      </c>
      <c r="B4409" s="50" t="str">
        <f t="shared" si="3382"/>
        <v>Vigilante desarmado diurno - 12x36h</v>
      </c>
      <c r="C4409" s="50" t="str">
        <f t="shared" si="3382"/>
        <v>JOAÇABA</v>
      </c>
      <c r="D4409" s="4"/>
      <c r="E4409" s="4"/>
      <c r="F4409" s="4"/>
      <c r="G4409" s="4"/>
      <c r="H4409" s="4"/>
      <c r="I4409" s="4"/>
      <c r="J4409" s="4"/>
    </row>
    <row r="4410" spans="1:10" ht="18" customHeight="1" x14ac:dyDescent="0.2">
      <c r="A4410" s="50">
        <f t="shared" ref="A4410:C4410" si="3383">A4409</f>
        <v>3</v>
      </c>
      <c r="B4410" s="50" t="str">
        <f t="shared" si="3383"/>
        <v>Vigilante desarmado diurno - 12x36h</v>
      </c>
      <c r="C4410" s="50" t="str">
        <f t="shared" si="3383"/>
        <v>JOAÇABA</v>
      </c>
      <c r="D4410" s="544" t="str">
        <f>Raiz!$B$122</f>
        <v>2 - QUADRO-RESUMO DO CUSTO POR EMPREGADO</v>
      </c>
      <c r="E4410" s="544"/>
      <c r="F4410" s="544"/>
      <c r="G4410" s="544"/>
      <c r="H4410" s="544"/>
      <c r="I4410" s="646"/>
      <c r="J4410" s="68" t="str">
        <f>Raiz!$H$122</f>
        <v>Valor R$</v>
      </c>
    </row>
    <row r="4411" spans="1:10" ht="18" customHeight="1" x14ac:dyDescent="0.2">
      <c r="A4411" s="50">
        <f t="shared" ref="A4411:C4411" si="3384">A4410</f>
        <v>3</v>
      </c>
      <c r="B4411" s="50" t="str">
        <f t="shared" si="3384"/>
        <v>Vigilante desarmado diurno - 12x36h</v>
      </c>
      <c r="C4411" s="50" t="str">
        <f t="shared" si="3384"/>
        <v>JOAÇABA</v>
      </c>
      <c r="D4411" s="10" t="str">
        <f>Raiz!$B$123</f>
        <v>A</v>
      </c>
      <c r="E4411" s="521" t="str">
        <f>Raiz!$C$123</f>
        <v>Módulo 1 - Composição da Remuneração</v>
      </c>
      <c r="F4411" s="521"/>
      <c r="G4411" s="521"/>
      <c r="H4411" s="521"/>
      <c r="I4411" s="521"/>
      <c r="J4411" s="11">
        <f>J4328</f>
        <v>0</v>
      </c>
    </row>
    <row r="4412" spans="1:10" ht="18" customHeight="1" x14ac:dyDescent="0.2">
      <c r="A4412" s="50">
        <f t="shared" ref="A4412:C4412" si="3385">A4411</f>
        <v>3</v>
      </c>
      <c r="B4412" s="50" t="str">
        <f t="shared" si="3385"/>
        <v>Vigilante desarmado diurno - 12x36h</v>
      </c>
      <c r="C4412" s="50" t="str">
        <f t="shared" si="3385"/>
        <v>JOAÇABA</v>
      </c>
      <c r="D4412" s="10" t="str">
        <f>Raiz!$B$124</f>
        <v>B</v>
      </c>
      <c r="E4412" s="521" t="str">
        <f>Raiz!$C$124</f>
        <v>Módulo 2 - Encargos e Benefícios Anuais, Mensais e Diários</v>
      </c>
      <c r="F4412" s="521"/>
      <c r="G4412" s="521"/>
      <c r="H4412" s="521"/>
      <c r="I4412" s="521"/>
      <c r="J4412" s="11">
        <f t="shared" ref="J4412" si="3386">J4362</f>
        <v>1057</v>
      </c>
    </row>
    <row r="4413" spans="1:10" ht="18" customHeight="1" x14ac:dyDescent="0.2">
      <c r="A4413" s="50">
        <f t="shared" ref="A4413:C4413" si="3387">A4412</f>
        <v>3</v>
      </c>
      <c r="B4413" s="50" t="str">
        <f t="shared" si="3387"/>
        <v>Vigilante desarmado diurno - 12x36h</v>
      </c>
      <c r="C4413" s="50" t="str">
        <f t="shared" si="3387"/>
        <v>JOAÇABA</v>
      </c>
      <c r="D4413" s="10" t="str">
        <f>Raiz!$B$125</f>
        <v>C</v>
      </c>
      <c r="E4413" s="521" t="str">
        <f>Raiz!$C$125</f>
        <v>Módulo 3 - Provisão para Rescisão</v>
      </c>
      <c r="F4413" s="521"/>
      <c r="G4413" s="521"/>
      <c r="H4413" s="521"/>
      <c r="I4413" s="521"/>
      <c r="J4413" s="11">
        <f t="shared" ref="J4413" si="3388">J4371</f>
        <v>0</v>
      </c>
    </row>
    <row r="4414" spans="1:10" ht="18" customHeight="1" x14ac:dyDescent="0.2">
      <c r="A4414" s="50">
        <f t="shared" ref="A4414:C4414" si="3389">A4413</f>
        <v>3</v>
      </c>
      <c r="B4414" s="50" t="str">
        <f t="shared" si="3389"/>
        <v>Vigilante desarmado diurno - 12x36h</v>
      </c>
      <c r="C4414" s="50" t="str">
        <f t="shared" si="3389"/>
        <v>JOAÇABA</v>
      </c>
      <c r="D4414" s="10" t="str">
        <f>Raiz!$B$126</f>
        <v>D</v>
      </c>
      <c r="E4414" s="521" t="str">
        <f>Raiz!$C$126</f>
        <v>Módulo 4 - Custo de Reposição do Profissional Ausente</v>
      </c>
      <c r="F4414" s="521"/>
      <c r="G4414" s="521"/>
      <c r="H4414" s="521"/>
      <c r="I4414" s="521"/>
      <c r="J4414" s="11">
        <f t="shared" ref="J4414" si="3390">J4384</f>
        <v>2.4299999999999997</v>
      </c>
    </row>
    <row r="4415" spans="1:10" ht="18" customHeight="1" x14ac:dyDescent="0.2">
      <c r="A4415" s="50">
        <f t="shared" ref="A4415:C4415" si="3391">A4414</f>
        <v>3</v>
      </c>
      <c r="B4415" s="50" t="str">
        <f t="shared" si="3391"/>
        <v>Vigilante desarmado diurno - 12x36h</v>
      </c>
      <c r="C4415" s="50" t="str">
        <f t="shared" si="3391"/>
        <v>JOAÇABA</v>
      </c>
      <c r="D4415" s="10" t="str">
        <f>Raiz!$B$127</f>
        <v>E</v>
      </c>
      <c r="E4415" s="521" t="str">
        <f>Raiz!$C$127</f>
        <v>Módulo 5 - Insumos Diversos</v>
      </c>
      <c r="F4415" s="521"/>
      <c r="G4415" s="521"/>
      <c r="H4415" s="521"/>
      <c r="I4415" s="521"/>
      <c r="J4415" s="11">
        <f t="shared" ref="J4415" si="3392">J4391</f>
        <v>0</v>
      </c>
    </row>
    <row r="4416" spans="1:10" ht="18" customHeight="1" x14ac:dyDescent="0.2">
      <c r="A4416" s="50">
        <f t="shared" ref="A4416:C4416" si="3393">A4415</f>
        <v>3</v>
      </c>
      <c r="B4416" s="50" t="str">
        <f t="shared" si="3393"/>
        <v>Vigilante desarmado diurno - 12x36h</v>
      </c>
      <c r="C4416" s="50" t="str">
        <f t="shared" si="3393"/>
        <v>JOAÇABA</v>
      </c>
      <c r="D4416" s="647" t="str">
        <f>Raiz!$B$128</f>
        <v>Subtotal (A + B + C+ D + E)</v>
      </c>
      <c r="E4416" s="647"/>
      <c r="F4416" s="647"/>
      <c r="G4416" s="647"/>
      <c r="H4416" s="647"/>
      <c r="I4416" s="647"/>
      <c r="J4416" s="22">
        <f t="shared" ref="J4416" si="3394">SUM(J4411:J4415)</f>
        <v>1059.43</v>
      </c>
    </row>
    <row r="4417" spans="1:13" ht="18" customHeight="1" x14ac:dyDescent="0.2">
      <c r="A4417" s="50">
        <f t="shared" ref="A4417:C4417" si="3395">A4416</f>
        <v>3</v>
      </c>
      <c r="B4417" s="50" t="str">
        <f t="shared" si="3395"/>
        <v>Vigilante desarmado diurno - 12x36h</v>
      </c>
      <c r="C4417" s="50" t="str">
        <f t="shared" si="3395"/>
        <v>JOAÇABA</v>
      </c>
      <c r="D4417" s="10" t="str">
        <f>Raiz!$B$129</f>
        <v>F</v>
      </c>
      <c r="E4417" s="521" t="str">
        <f>Raiz!$C$129</f>
        <v>Módulo 6-A - Custos Indiretos (despesas administrativas e operacionais)</v>
      </c>
      <c r="F4417" s="521"/>
      <c r="G4417" s="521"/>
      <c r="H4417" s="521"/>
      <c r="I4417" s="521"/>
      <c r="J4417" s="11">
        <f t="shared" ref="J4417" si="3396">J4394</f>
        <v>0</v>
      </c>
    </row>
    <row r="4418" spans="1:13" ht="18" customHeight="1" x14ac:dyDescent="0.2">
      <c r="A4418" s="50">
        <f t="shared" ref="A4418:C4418" si="3397">A4417</f>
        <v>3</v>
      </c>
      <c r="B4418" s="50" t="str">
        <f t="shared" si="3397"/>
        <v>Vigilante desarmado diurno - 12x36h</v>
      </c>
      <c r="C4418" s="50" t="str">
        <f t="shared" si="3397"/>
        <v>JOAÇABA</v>
      </c>
      <c r="D4418" s="647" t="str">
        <f>Raiz!$B$130</f>
        <v>Subtotal (antes da incidência dos lucros)</v>
      </c>
      <c r="E4418" s="647"/>
      <c r="F4418" s="647"/>
      <c r="G4418" s="647"/>
      <c r="H4418" s="647"/>
      <c r="I4418" s="647"/>
      <c r="J4418" s="25">
        <f t="shared" ref="J4418" si="3398">J4416+J4417</f>
        <v>1059.43</v>
      </c>
    </row>
    <row r="4419" spans="1:13" ht="18" customHeight="1" x14ac:dyDescent="0.2">
      <c r="A4419" s="50">
        <f t="shared" ref="A4419:C4419" si="3399">A4418</f>
        <v>3</v>
      </c>
      <c r="B4419" s="50" t="str">
        <f t="shared" si="3399"/>
        <v>Vigilante desarmado diurno - 12x36h</v>
      </c>
      <c r="C4419" s="50" t="str">
        <f t="shared" si="3399"/>
        <v>JOAÇABA</v>
      </c>
      <c r="D4419" s="10" t="str">
        <f>Raiz!$B$131</f>
        <v>G</v>
      </c>
      <c r="E4419" s="521" t="str">
        <f>Raiz!$C$131</f>
        <v>Módulo 6-B - Lucro</v>
      </c>
      <c r="F4419" s="521"/>
      <c r="G4419" s="521"/>
      <c r="H4419" s="521"/>
      <c r="I4419" s="521"/>
      <c r="J4419" s="25">
        <f t="shared" ref="J4419" si="3400">J4395</f>
        <v>0</v>
      </c>
    </row>
    <row r="4420" spans="1:13" ht="18" customHeight="1" x14ac:dyDescent="0.2">
      <c r="A4420" s="50">
        <f t="shared" ref="A4420:C4420" si="3401">A4419</f>
        <v>3</v>
      </c>
      <c r="B4420" s="50" t="str">
        <f t="shared" si="3401"/>
        <v>Vigilante desarmado diurno - 12x36h</v>
      </c>
      <c r="C4420" s="50" t="str">
        <f t="shared" si="3401"/>
        <v>JOAÇABA</v>
      </c>
      <c r="D4420" s="647" t="str">
        <f>Raiz!$B$132</f>
        <v>Subtotal (antes da incidência dos tributos)</v>
      </c>
      <c r="E4420" s="647"/>
      <c r="F4420" s="647"/>
      <c r="G4420" s="647"/>
      <c r="H4420" s="647"/>
      <c r="I4420" s="647"/>
      <c r="J4420" s="25">
        <f t="shared" ref="J4420" si="3402">J4418+J4419</f>
        <v>1059.43</v>
      </c>
    </row>
    <row r="4421" spans="1:13" ht="18" customHeight="1" thickBot="1" x14ac:dyDescent="0.25">
      <c r="A4421" s="50">
        <f t="shared" ref="A4421:C4421" si="3403">A4420</f>
        <v>3</v>
      </c>
      <c r="B4421" s="50" t="str">
        <f t="shared" si="3403"/>
        <v>Vigilante desarmado diurno - 12x36h</v>
      </c>
      <c r="C4421" s="50" t="str">
        <f t="shared" si="3403"/>
        <v>JOAÇABA</v>
      </c>
      <c r="D4421" s="245" t="str">
        <f>Raiz!$B$133</f>
        <v>H</v>
      </c>
      <c r="E4421" s="625" t="str">
        <f>Raiz!$C$133</f>
        <v>Módulo 6-C - Tributos</v>
      </c>
      <c r="F4421" s="625"/>
      <c r="G4421" s="625"/>
      <c r="H4421" s="625"/>
      <c r="I4421" s="625"/>
      <c r="J4421" s="25">
        <f t="shared" ref="J4421" si="3404">J4397</f>
        <v>87.77000000000001</v>
      </c>
    </row>
    <row r="4422" spans="1:13" ht="30" customHeight="1" thickBot="1" x14ac:dyDescent="0.25">
      <c r="A4422" s="50">
        <f t="shared" ref="A4422:C4422" si="3405">A4421</f>
        <v>3</v>
      </c>
      <c r="B4422" s="50" t="str">
        <f t="shared" si="3405"/>
        <v>Vigilante desarmado diurno - 12x36h</v>
      </c>
      <c r="C4422" s="50" t="str">
        <f t="shared" si="3405"/>
        <v>JOAÇABA</v>
      </c>
      <c r="D4422" s="650" t="str">
        <f>Raiz!$B$134</f>
        <v>Valor Total por Posto / Mês</v>
      </c>
      <c r="E4422" s="651"/>
      <c r="F4422" s="652"/>
      <c r="G4422" s="654" t="str">
        <f>CONCATENATE(G4300," - ",G4295)</f>
        <v>Vigilante desarmado diurno - 12x36h - JOAÇABA</v>
      </c>
      <c r="H4422" s="651"/>
      <c r="I4422" s="652"/>
      <c r="J4422" s="67">
        <f t="shared" ref="J4422" si="3406">SUM(J4420:J4421)</f>
        <v>1147.2</v>
      </c>
      <c r="M4422" s="90"/>
    </row>
    <row r="4423" spans="1:13" ht="15" customHeight="1" thickBot="1" x14ac:dyDescent="0.25">
      <c r="A4423" s="50">
        <f t="shared" ref="A4423:C4423" si="3407">A4422</f>
        <v>3</v>
      </c>
      <c r="B4423" s="50" t="str">
        <f t="shared" si="3407"/>
        <v>Vigilante desarmado diurno - 12x36h</v>
      </c>
      <c r="C4423" s="50" t="str">
        <f t="shared" si="3407"/>
        <v>JOAÇABA</v>
      </c>
      <c r="M4423" s="90"/>
    </row>
    <row r="4424" spans="1:13" ht="30" customHeight="1" thickBot="1" x14ac:dyDescent="0.25">
      <c r="A4424" s="50">
        <f>J4424</f>
        <v>3</v>
      </c>
      <c r="B4424" s="50" t="str">
        <f>G4434</f>
        <v>Vigilante desarmado noturno - 12x36h</v>
      </c>
      <c r="C4424" s="50" t="str">
        <f>G4429</f>
        <v>JOAÇABA</v>
      </c>
      <c r="D4424" s="657" t="str">
        <f>Raiz!$B$2</f>
        <v>PLANILHA DE CUSTOS E FORMAÇÃO DE PREÇOS</v>
      </c>
      <c r="E4424" s="658"/>
      <c r="F4424" s="658"/>
      <c r="G4424" s="658"/>
      <c r="H4424" s="658"/>
      <c r="I4424" s="52" t="str">
        <f>Raiz!$G$2</f>
        <v>GRUPO</v>
      </c>
      <c r="J4424" s="53">
        <f>VLOOKUP(G4429,Base!$B$25:$C$44,2,FALSE)</f>
        <v>3</v>
      </c>
      <c r="K4424" s="239"/>
      <c r="L4424" s="48" t="s">
        <v>163</v>
      </c>
      <c r="M4424" s="49">
        <f>M4290+1</f>
        <v>34</v>
      </c>
    </row>
    <row r="4425" spans="1:13" s="4" customFormat="1" ht="18" customHeight="1" x14ac:dyDescent="0.2">
      <c r="A4425" s="50">
        <f>A4424</f>
        <v>3</v>
      </c>
      <c r="B4425" s="50" t="str">
        <f>B4424</f>
        <v>Vigilante desarmado noturno - 12x36h</v>
      </c>
      <c r="C4425" s="50" t="str">
        <f>C4424</f>
        <v>JOAÇABA</v>
      </c>
      <c r="D4425" s="659" t="str">
        <f>Raiz!$B$3</f>
        <v>DISCRIMINAÇÃO DOS SERVIÇOS (DADOS REFERENTES À CONTRATAÇÃO)</v>
      </c>
      <c r="E4425" s="660"/>
      <c r="F4425" s="660"/>
      <c r="G4425" s="660"/>
      <c r="H4425" s="660"/>
      <c r="I4425" s="660"/>
      <c r="J4425" s="661"/>
    </row>
    <row r="4426" spans="1:13" s="4" customFormat="1" ht="18" customHeight="1" x14ac:dyDescent="0.2">
      <c r="A4426" s="50">
        <f t="shared" ref="A4426:C4426" si="3408">A4425</f>
        <v>3</v>
      </c>
      <c r="B4426" s="50" t="str">
        <f t="shared" si="3408"/>
        <v>Vigilante desarmado noturno - 12x36h</v>
      </c>
      <c r="C4426" s="50" t="str">
        <f t="shared" si="3408"/>
        <v>JOAÇABA</v>
      </c>
      <c r="D4426" s="10" t="str">
        <f>Raiz!$B$4</f>
        <v>A</v>
      </c>
      <c r="E4426" s="524" t="str">
        <f>Raiz!$C$4</f>
        <v>Processo nº</v>
      </c>
      <c r="F4426" s="525"/>
      <c r="G4426" s="629" t="str">
        <f>Base!$C$2</f>
        <v>10905.720056/2023-49</v>
      </c>
      <c r="H4426" s="630"/>
      <c r="I4426" s="630"/>
      <c r="J4426" s="631"/>
    </row>
    <row r="4427" spans="1:13" s="4" customFormat="1" ht="18" customHeight="1" x14ac:dyDescent="0.2">
      <c r="A4427" s="50">
        <f t="shared" ref="A4427:C4427" si="3409">A4426</f>
        <v>3</v>
      </c>
      <c r="B4427" s="50" t="str">
        <f t="shared" si="3409"/>
        <v>Vigilante desarmado noturno - 12x36h</v>
      </c>
      <c r="C4427" s="50" t="str">
        <f t="shared" si="3409"/>
        <v>JOAÇABA</v>
      </c>
      <c r="D4427" s="10" t="str">
        <f>Raiz!$B$5</f>
        <v>B</v>
      </c>
      <c r="E4427" s="524" t="str">
        <f>Raiz!$C$5</f>
        <v>Licitação nº</v>
      </c>
      <c r="F4427" s="525"/>
      <c r="G4427" s="629" t="str">
        <f>Base!$C$3</f>
        <v>___/2024</v>
      </c>
      <c r="H4427" s="630"/>
      <c r="I4427" s="630"/>
      <c r="J4427" s="631"/>
    </row>
    <row r="4428" spans="1:13" s="4" customFormat="1" ht="18" customHeight="1" x14ac:dyDescent="0.2">
      <c r="A4428" s="50">
        <f t="shared" ref="A4428:C4428" si="3410">A4427</f>
        <v>3</v>
      </c>
      <c r="B4428" s="50" t="str">
        <f t="shared" si="3410"/>
        <v>Vigilante desarmado noturno - 12x36h</v>
      </c>
      <c r="C4428" s="50" t="str">
        <f t="shared" si="3410"/>
        <v>JOAÇABA</v>
      </c>
      <c r="D4428" s="10" t="str">
        <f>Raiz!$B$6</f>
        <v>C</v>
      </c>
      <c r="E4428" s="524" t="str">
        <f>Raiz!$C$6</f>
        <v>Data de apresentação da proposta</v>
      </c>
      <c r="F4428" s="525"/>
      <c r="G4428" s="629" t="str">
        <f>Base!$C$4</f>
        <v>___/___/2024</v>
      </c>
      <c r="H4428" s="630"/>
      <c r="I4428" s="630"/>
      <c r="J4428" s="631"/>
    </row>
    <row r="4429" spans="1:13" s="4" customFormat="1" ht="18" customHeight="1" x14ac:dyDescent="0.2">
      <c r="A4429" s="50">
        <f t="shared" ref="A4429:C4429" si="3411">A4428</f>
        <v>3</v>
      </c>
      <c r="B4429" s="50" t="str">
        <f t="shared" si="3411"/>
        <v>Vigilante desarmado noturno - 12x36h</v>
      </c>
      <c r="C4429" s="50" t="str">
        <f t="shared" si="3411"/>
        <v>JOAÇABA</v>
      </c>
      <c r="D4429" s="10" t="str">
        <f>Raiz!$B$7</f>
        <v>D</v>
      </c>
      <c r="E4429" s="524" t="str">
        <f>Raiz!$C$7</f>
        <v>Local da prestação do serviço</v>
      </c>
      <c r="F4429" s="525"/>
      <c r="G4429" s="632" t="str">
        <f>VLOOKUP(M4424,Base!$Q$49:$S$102,2,FALSE)</f>
        <v>JOAÇABA</v>
      </c>
      <c r="H4429" s="633"/>
      <c r="I4429" s="633"/>
      <c r="J4429" s="634"/>
      <c r="K4429" s="239"/>
      <c r="L4429" s="239"/>
    </row>
    <row r="4430" spans="1:13" s="4" customFormat="1" ht="18" customHeight="1" x14ac:dyDescent="0.2">
      <c r="A4430" s="50">
        <f t="shared" ref="A4430:C4430" si="3412">A4429</f>
        <v>3</v>
      </c>
      <c r="B4430" s="50" t="str">
        <f t="shared" si="3412"/>
        <v>Vigilante desarmado noturno - 12x36h</v>
      </c>
      <c r="C4430" s="50" t="str">
        <f t="shared" si="3412"/>
        <v>JOAÇABA</v>
      </c>
      <c r="D4430" s="10" t="str">
        <f>Raiz!$B$8</f>
        <v>E</v>
      </c>
      <c r="E4430" s="524" t="str">
        <f>Raiz!$C$8</f>
        <v>Ano do Acordo, Convenção ou Dissídio Coletivo:</v>
      </c>
      <c r="F4430" s="525"/>
      <c r="G4430" s="635" t="str">
        <f>VLOOKUP(G4429,Base!$B$149:$L$168,J4434+1,FALSE)</f>
        <v>2023/2024</v>
      </c>
      <c r="H4430" s="636"/>
      <c r="I4430" s="636"/>
      <c r="J4430" s="637"/>
    </row>
    <row r="4431" spans="1:13" s="4" customFormat="1" ht="18" customHeight="1" thickBot="1" x14ac:dyDescent="0.25">
      <c r="A4431" s="50">
        <f t="shared" ref="A4431:C4431" si="3413">A4430</f>
        <v>3</v>
      </c>
      <c r="B4431" s="50" t="str">
        <f t="shared" si="3413"/>
        <v>Vigilante desarmado noturno - 12x36h</v>
      </c>
      <c r="C4431" s="50" t="str">
        <f t="shared" si="3413"/>
        <v>JOAÇABA</v>
      </c>
      <c r="D4431" s="9" t="str">
        <f>Raiz!$B$9</f>
        <v>F</v>
      </c>
      <c r="E4431" s="623" t="str">
        <f>Raiz!$C$9</f>
        <v>Tempo de Execução (meses)</v>
      </c>
      <c r="F4431" s="624"/>
      <c r="G4431" s="641">
        <f>VLOOKUP(G4429,Base!$B$99:$L$118,J4434+1,FALSE)</f>
        <v>24</v>
      </c>
      <c r="H4431" s="642"/>
      <c r="I4431" s="642"/>
      <c r="J4431" s="600"/>
    </row>
    <row r="4432" spans="1:13" ht="14.25" customHeight="1" thickBot="1" x14ac:dyDescent="0.25">
      <c r="A4432" s="50">
        <f t="shared" ref="A4432:C4432" si="3414">A4431</f>
        <v>3</v>
      </c>
      <c r="B4432" s="50" t="str">
        <f t="shared" si="3414"/>
        <v>Vigilante desarmado noturno - 12x36h</v>
      </c>
      <c r="C4432" s="50" t="str">
        <f t="shared" si="3414"/>
        <v>JOAÇABA</v>
      </c>
      <c r="D4432" s="89"/>
    </row>
    <row r="4433" spans="1:12" s="4" customFormat="1" ht="18" customHeight="1" x14ac:dyDescent="0.2">
      <c r="A4433" s="50">
        <f t="shared" ref="A4433:C4433" si="3415">A4432</f>
        <v>3</v>
      </c>
      <c r="B4433" s="50" t="str">
        <f t="shared" si="3415"/>
        <v>Vigilante desarmado noturno - 12x36h</v>
      </c>
      <c r="C4433" s="50" t="str">
        <f t="shared" si="3415"/>
        <v>JOAÇABA</v>
      </c>
      <c r="D4433" s="601" t="str">
        <f>Raiz!$B$11</f>
        <v>IDENTIFICAÇÃO DO SERVIÇO</v>
      </c>
      <c r="E4433" s="601"/>
      <c r="F4433" s="601"/>
      <c r="G4433" s="601"/>
      <c r="H4433" s="601"/>
      <c r="I4433" s="601"/>
      <c r="J4433" s="601"/>
    </row>
    <row r="4434" spans="1:12" s="4" customFormat="1" ht="18" customHeight="1" x14ac:dyDescent="0.2">
      <c r="A4434" s="50">
        <f t="shared" ref="A4434:C4434" si="3416">A4433</f>
        <v>3</v>
      </c>
      <c r="B4434" s="50" t="str">
        <f t="shared" si="3416"/>
        <v>Vigilante desarmado noturno - 12x36h</v>
      </c>
      <c r="C4434" s="50" t="str">
        <f t="shared" si="3416"/>
        <v>JOAÇABA</v>
      </c>
      <c r="D4434" s="609" t="str">
        <f>Raiz!$B$12</f>
        <v>Tipo de Serviço</v>
      </c>
      <c r="E4434" s="609"/>
      <c r="F4434" s="609"/>
      <c r="G4434" s="607" t="str">
        <f>VLOOKUP(M4424,Base!$Q$49:$S$102,3,FALSE)</f>
        <v>Vigilante desarmado noturno - 12x36h</v>
      </c>
      <c r="H4434" s="608"/>
      <c r="I4434" s="608"/>
      <c r="J4434" s="47">
        <f>VLOOKUP(G4434,Base!$B$11:$E$20,4,FALSE)</f>
        <v>4</v>
      </c>
    </row>
    <row r="4435" spans="1:12" s="4" customFormat="1" ht="18" customHeight="1" x14ac:dyDescent="0.2">
      <c r="A4435" s="50">
        <f t="shared" ref="A4435:C4435" si="3417">A4434</f>
        <v>3</v>
      </c>
      <c r="B4435" s="50" t="str">
        <f t="shared" si="3417"/>
        <v>Vigilante desarmado noturno - 12x36h</v>
      </c>
      <c r="C4435" s="50" t="str">
        <f t="shared" si="3417"/>
        <v>JOAÇABA</v>
      </c>
      <c r="D4435" s="609" t="str">
        <f>Raiz!$B$13</f>
        <v>Unidade de medida</v>
      </c>
      <c r="E4435" s="609"/>
      <c r="F4435" s="609"/>
      <c r="G4435" s="610" t="str">
        <f>Base!$C$6</f>
        <v>Posto</v>
      </c>
      <c r="H4435" s="610"/>
      <c r="I4435" s="610"/>
      <c r="J4435" s="610"/>
    </row>
    <row r="4436" spans="1:12" s="4" customFormat="1" ht="18" customHeight="1" thickBot="1" x14ac:dyDescent="0.25">
      <c r="A4436" s="50">
        <f t="shared" ref="A4436:C4436" si="3418">A4435</f>
        <v>3</v>
      </c>
      <c r="B4436" s="50" t="str">
        <f t="shared" si="3418"/>
        <v>Vigilante desarmado noturno - 12x36h</v>
      </c>
      <c r="C4436" s="50" t="str">
        <f t="shared" si="3418"/>
        <v>JOAÇABA</v>
      </c>
      <c r="D4436" s="597" t="str">
        <f>Raiz!$B$14</f>
        <v>Quantidade a contratar (unidade de medida)</v>
      </c>
      <c r="E4436" s="597"/>
      <c r="F4436" s="597"/>
      <c r="G4436" s="598">
        <f>VLOOKUP(G4429,Base!$B$49:$L$68,1+J4434,FALSE)</f>
        <v>1</v>
      </c>
      <c r="H4436" s="599"/>
      <c r="I4436" s="599"/>
      <c r="J4436" s="600"/>
    </row>
    <row r="4437" spans="1:12" s="4" customFormat="1" ht="14.25" customHeight="1" thickBot="1" x14ac:dyDescent="0.25">
      <c r="A4437" s="50">
        <f t="shared" ref="A4437:C4437" si="3419">A4436</f>
        <v>3</v>
      </c>
      <c r="B4437" s="50" t="str">
        <f t="shared" si="3419"/>
        <v>Vigilante desarmado noturno - 12x36h</v>
      </c>
      <c r="C4437" s="50" t="str">
        <f t="shared" si="3419"/>
        <v>JOAÇABA</v>
      </c>
      <c r="D4437" s="88"/>
      <c r="E4437" s="88"/>
      <c r="F4437" s="88"/>
      <c r="G4437" s="88"/>
      <c r="H4437" s="88"/>
      <c r="I4437" s="88"/>
      <c r="J4437" s="88"/>
      <c r="K4437" s="88"/>
      <c r="L4437" s="88"/>
    </row>
    <row r="4438" spans="1:12" s="4" customFormat="1" ht="18" customHeight="1" x14ac:dyDescent="0.2">
      <c r="A4438" s="50">
        <f t="shared" ref="A4438:C4438" si="3420">A4437</f>
        <v>3</v>
      </c>
      <c r="B4438" s="50" t="str">
        <f t="shared" si="3420"/>
        <v>Vigilante desarmado noturno - 12x36h</v>
      </c>
      <c r="C4438" s="50" t="str">
        <f t="shared" si="3420"/>
        <v>JOAÇABA</v>
      </c>
      <c r="D4438" s="601" t="str">
        <f>Raiz!$B$16</f>
        <v>1. MÓDULOS: Mão de obra vinculada à execução contratual</v>
      </c>
      <c r="E4438" s="601"/>
      <c r="F4438" s="601"/>
      <c r="G4438" s="601"/>
      <c r="H4438" s="601"/>
      <c r="I4438" s="601"/>
      <c r="J4438" s="601"/>
    </row>
    <row r="4439" spans="1:12" s="4" customFormat="1" ht="18" customHeight="1" x14ac:dyDescent="0.2">
      <c r="A4439" s="50">
        <f t="shared" ref="A4439:C4439" si="3421">A4438</f>
        <v>3</v>
      </c>
      <c r="B4439" s="50" t="str">
        <f t="shared" si="3421"/>
        <v>Vigilante desarmado noturno - 12x36h</v>
      </c>
      <c r="C4439" s="50" t="str">
        <f t="shared" si="3421"/>
        <v>JOAÇABA</v>
      </c>
      <c r="D4439" s="602" t="str">
        <f>Raiz!$B$17</f>
        <v>Dados para composição dos custos referentes a mão de obra</v>
      </c>
      <c r="E4439" s="602"/>
      <c r="F4439" s="602"/>
      <c r="G4439" s="602"/>
      <c r="H4439" s="602"/>
      <c r="I4439" s="602"/>
      <c r="J4439" s="602"/>
    </row>
    <row r="4440" spans="1:12" s="4" customFormat="1" ht="18" customHeight="1" x14ac:dyDescent="0.2">
      <c r="A4440" s="50">
        <f t="shared" ref="A4440:C4440" si="3422">A4439</f>
        <v>3</v>
      </c>
      <c r="B4440" s="50" t="str">
        <f t="shared" si="3422"/>
        <v>Vigilante desarmado noturno - 12x36h</v>
      </c>
      <c r="C4440" s="50" t="str">
        <f t="shared" si="3422"/>
        <v>JOAÇABA</v>
      </c>
      <c r="D4440" s="10">
        <f>Raiz!$B$18</f>
        <v>1</v>
      </c>
      <c r="E4440" s="527" t="str">
        <f>Raiz!$C$18</f>
        <v>Tipo de Serviço</v>
      </c>
      <c r="F4440" s="527"/>
      <c r="G4440" s="613" t="str">
        <f>G4434</f>
        <v>Vigilante desarmado noturno - 12x36h</v>
      </c>
      <c r="H4440" s="613"/>
      <c r="I4440" s="613"/>
      <c r="J4440" s="614"/>
    </row>
    <row r="4441" spans="1:12" s="4" customFormat="1" ht="18" customHeight="1" x14ac:dyDescent="0.2">
      <c r="A4441" s="50">
        <f t="shared" ref="A4441:C4441" si="3423">A4440</f>
        <v>3</v>
      </c>
      <c r="B4441" s="50" t="str">
        <f t="shared" si="3423"/>
        <v>Vigilante desarmado noturno - 12x36h</v>
      </c>
      <c r="C4441" s="50" t="str">
        <f t="shared" si="3423"/>
        <v>JOAÇABA</v>
      </c>
      <c r="D4441" s="10">
        <f>Raiz!$B$19</f>
        <v>2</v>
      </c>
      <c r="E4441" s="527" t="str">
        <f>Raiz!$C$19</f>
        <v>Classificação Brasileira de Ocupações (CBO)</v>
      </c>
      <c r="F4441" s="527"/>
      <c r="G4441" s="525" t="str">
        <f>VLOOKUP(G4434,Base!$B$11:$C$20,2,FALSE)</f>
        <v>5173-30</v>
      </c>
      <c r="H4441" s="525"/>
      <c r="I4441" s="525"/>
      <c r="J4441" s="555"/>
      <c r="K4441" s="239"/>
      <c r="L4441" s="239"/>
    </row>
    <row r="4442" spans="1:12" s="4" customFormat="1" ht="18" customHeight="1" x14ac:dyDescent="0.2">
      <c r="A4442" s="50">
        <f t="shared" ref="A4442:C4442" si="3424">A4441</f>
        <v>3</v>
      </c>
      <c r="B4442" s="50" t="str">
        <f t="shared" si="3424"/>
        <v>Vigilante desarmado noturno - 12x36h</v>
      </c>
      <c r="C4442" s="50" t="str">
        <f t="shared" si="3424"/>
        <v>JOAÇABA</v>
      </c>
      <c r="D4442" s="10">
        <f>Raiz!$B$20</f>
        <v>3</v>
      </c>
      <c r="E4442" s="529" t="str">
        <f>Raiz!$C$20</f>
        <v>Salário Normativo da Categoria</v>
      </c>
      <c r="F4442" s="529"/>
      <c r="G4442" s="585">
        <f>VLOOKUP(G4429,Base!$B$198:$L$217,J4434+1,FALSE)</f>
        <v>0</v>
      </c>
      <c r="H4442" s="585"/>
      <c r="I4442" s="585"/>
      <c r="J4442" s="586"/>
      <c r="K4442" s="239"/>
      <c r="L4442" s="239"/>
    </row>
    <row r="4443" spans="1:12" s="4" customFormat="1" ht="18" customHeight="1" x14ac:dyDescent="0.2">
      <c r="A4443" s="50">
        <f t="shared" ref="A4443:C4443" si="3425">A4442</f>
        <v>3</v>
      </c>
      <c r="B4443" s="50" t="str">
        <f t="shared" si="3425"/>
        <v>Vigilante desarmado noturno - 12x36h</v>
      </c>
      <c r="C4443" s="50" t="str">
        <f t="shared" si="3425"/>
        <v>JOAÇABA</v>
      </c>
      <c r="D4443" s="28">
        <f>Raiz!$B$21</f>
        <v>4</v>
      </c>
      <c r="E4443" s="542" t="str">
        <f>Raiz!$C$21</f>
        <v>Categoria Profissional (vinculada à execução contratual)</v>
      </c>
      <c r="F4443" s="542"/>
      <c r="G4443" s="643">
        <f>VLOOKUP(G4429,Base!$B$124:$L$143,J4434+1,FALSE)</f>
        <v>0</v>
      </c>
      <c r="H4443" s="643"/>
      <c r="I4443" s="643"/>
      <c r="J4443" s="644"/>
      <c r="K4443" s="239"/>
      <c r="L4443" s="239"/>
    </row>
    <row r="4444" spans="1:12" s="4" customFormat="1" ht="18" customHeight="1" x14ac:dyDescent="0.2">
      <c r="A4444" s="50">
        <f t="shared" ref="A4444:C4444" si="3426">A4443</f>
        <v>3</v>
      </c>
      <c r="B4444" s="50" t="str">
        <f t="shared" si="3426"/>
        <v>Vigilante desarmado noturno - 12x36h</v>
      </c>
      <c r="C4444" s="50" t="str">
        <f t="shared" si="3426"/>
        <v>JOAÇABA</v>
      </c>
      <c r="D4444" s="10">
        <f>Raiz!$B$22</f>
        <v>5</v>
      </c>
      <c r="E4444" s="645" t="str">
        <f>Raiz!$C$22</f>
        <v>CCT - Data-Base da Categoria (dia/mês/ano)</v>
      </c>
      <c r="F4444" s="645"/>
      <c r="G4444" s="611">
        <f>VLOOKUP(G4429,Base!$B$173:$L$192,J4434+1,FALSE)</f>
        <v>44958</v>
      </c>
      <c r="H4444" s="611"/>
      <c r="I4444" s="611"/>
      <c r="J4444" s="612"/>
      <c r="K4444" s="239"/>
      <c r="L4444" s="239"/>
    </row>
    <row r="4445" spans="1:12" s="4" customFormat="1" ht="18" customHeight="1" x14ac:dyDescent="0.2">
      <c r="A4445" s="50">
        <f t="shared" ref="A4445:C4445" si="3427">A4444</f>
        <v>3</v>
      </c>
      <c r="B4445" s="50" t="str">
        <f t="shared" si="3427"/>
        <v>Vigilante desarmado noturno - 12x36h</v>
      </c>
      <c r="C4445" s="50" t="str">
        <f t="shared" si="3427"/>
        <v>JOAÇABA</v>
      </c>
      <c r="D4445" s="10">
        <f>Raiz!$B$23</f>
        <v>6</v>
      </c>
      <c r="E4445" s="527" t="str">
        <f>Raiz!$C$23</f>
        <v>Carga horária a contratar (Horas/Mês)</v>
      </c>
      <c r="F4445" s="527"/>
      <c r="G4445" s="595">
        <f>VLOOKUP(G4429,Base!$B$247:$L$266,J4434+1,FALSE)</f>
        <v>220</v>
      </c>
      <c r="H4445" s="595"/>
      <c r="I4445" s="595"/>
      <c r="J4445" s="596"/>
      <c r="K4445" s="239"/>
      <c r="L4445" s="239"/>
    </row>
    <row r="4446" spans="1:12" s="4" customFormat="1" ht="18" customHeight="1" x14ac:dyDescent="0.2">
      <c r="A4446" s="50">
        <f t="shared" ref="A4446:C4446" si="3428">A4445</f>
        <v>3</v>
      </c>
      <c r="B4446" s="50" t="str">
        <f t="shared" si="3428"/>
        <v>Vigilante desarmado noturno - 12x36h</v>
      </c>
      <c r="C4446" s="50" t="str">
        <f t="shared" si="3428"/>
        <v>JOAÇABA</v>
      </c>
      <c r="D4446" s="10">
        <f>Raiz!$B$24</f>
        <v>7</v>
      </c>
      <c r="E4446" s="527" t="str">
        <f>Raiz!$C$24</f>
        <v>Quantidade de empregados (por unidade de medida)</v>
      </c>
      <c r="F4446" s="527"/>
      <c r="G4446" s="525">
        <f>VLOOKUP(G4429,Base!$B$74:$L$93,J4434+1,FALSE)</f>
        <v>2</v>
      </c>
      <c r="H4446" s="525"/>
      <c r="I4446" s="525"/>
      <c r="J4446" s="555"/>
      <c r="K4446" s="239"/>
      <c r="L4446" s="239"/>
    </row>
    <row r="4447" spans="1:12" s="4" customFormat="1" ht="18" customHeight="1" x14ac:dyDescent="0.2">
      <c r="A4447" s="50">
        <f t="shared" ref="A4447:C4447" si="3429">A4446</f>
        <v>3</v>
      </c>
      <c r="B4447" s="50" t="str">
        <f t="shared" si="3429"/>
        <v>Vigilante desarmado noturno - 12x36h</v>
      </c>
      <c r="C4447" s="50" t="str">
        <f t="shared" si="3429"/>
        <v>JOAÇABA</v>
      </c>
      <c r="D4447" s="10">
        <f>Raiz!$B$25</f>
        <v>8</v>
      </c>
      <c r="E4447" s="527" t="str">
        <f>Raiz!$C$25</f>
        <v>Valor do vale transporte</v>
      </c>
      <c r="F4447" s="527"/>
      <c r="G4447" s="585">
        <f>VLOOKUP(G4429,Base!$B$25:$E$44,4,FALSE)</f>
        <v>4.75</v>
      </c>
      <c r="H4447" s="585" t="s">
        <v>25</v>
      </c>
      <c r="I4447" s="585"/>
      <c r="J4447" s="586"/>
    </row>
    <row r="4448" spans="1:12" s="4" customFormat="1" ht="18" customHeight="1" x14ac:dyDescent="0.2">
      <c r="A4448" s="50">
        <f t="shared" ref="A4448:C4448" si="3430">A4447</f>
        <v>3</v>
      </c>
      <c r="B4448" s="50" t="str">
        <f t="shared" si="3430"/>
        <v>Vigilante desarmado noturno - 12x36h</v>
      </c>
      <c r="C4448" s="50" t="str">
        <f t="shared" si="3430"/>
        <v>JOAÇABA</v>
      </c>
      <c r="D4448" s="10">
        <f>Raiz!$B$26</f>
        <v>9</v>
      </c>
      <c r="E4448" s="527" t="str">
        <f>Raiz!$C$26</f>
        <v>Valor do vale alimentação</v>
      </c>
      <c r="F4448" s="527"/>
      <c r="G4448" s="585">
        <f>VLOOKUP(G4429,Base!$B$487:$L$506,J4434+1,FALSE)</f>
        <v>31</v>
      </c>
      <c r="H4448" s="585"/>
      <c r="I4448" s="585"/>
      <c r="J4448" s="586"/>
      <c r="K4448" s="239"/>
      <c r="L4448" s="239"/>
    </row>
    <row r="4449" spans="1:12" s="4" customFormat="1" ht="18" customHeight="1" thickBot="1" x14ac:dyDescent="0.25">
      <c r="A4449" s="50">
        <f t="shared" ref="A4449:C4449" si="3431">A4448</f>
        <v>3</v>
      </c>
      <c r="B4449" s="50" t="str">
        <f t="shared" si="3431"/>
        <v>Vigilante desarmado noturno - 12x36h</v>
      </c>
      <c r="C4449" s="50" t="str">
        <f t="shared" si="3431"/>
        <v>JOAÇABA</v>
      </c>
      <c r="D4449" s="9">
        <f>Raiz!$B$27</f>
        <v>10</v>
      </c>
      <c r="E4449" s="587" t="str">
        <f>Raiz!$C$27</f>
        <v>Salário Mínimo Vigente</v>
      </c>
      <c r="F4449" s="587"/>
      <c r="G4449" s="588">
        <f>Base!$C$5</f>
        <v>1320</v>
      </c>
      <c r="H4449" s="588"/>
      <c r="I4449" s="588"/>
      <c r="J4449" s="589"/>
    </row>
    <row r="4450" spans="1:12" ht="13.5" customHeight="1" thickBot="1" x14ac:dyDescent="0.25">
      <c r="A4450" s="50">
        <f t="shared" ref="A4450:C4450" si="3432">A4449</f>
        <v>3</v>
      </c>
      <c r="B4450" s="50" t="str">
        <f t="shared" si="3432"/>
        <v>Vigilante desarmado noturno - 12x36h</v>
      </c>
      <c r="C4450" s="50" t="str">
        <f t="shared" si="3432"/>
        <v>JOAÇABA</v>
      </c>
      <c r="D4450" s="4"/>
      <c r="E4450" s="4"/>
      <c r="F4450" s="4"/>
      <c r="G4450" s="4"/>
      <c r="H4450" s="4"/>
      <c r="I4450" s="4"/>
      <c r="J4450" s="4"/>
    </row>
    <row r="4451" spans="1:12" ht="18" customHeight="1" x14ac:dyDescent="0.2">
      <c r="A4451" s="50">
        <f t="shared" ref="A4451:C4451" si="3433">A4450</f>
        <v>3</v>
      </c>
      <c r="B4451" s="50" t="str">
        <f t="shared" si="3433"/>
        <v>Vigilante desarmado noturno - 12x36h</v>
      </c>
      <c r="C4451" s="50" t="str">
        <f t="shared" si="3433"/>
        <v>JOAÇABA</v>
      </c>
      <c r="D4451" s="590" t="str">
        <f>Raiz!$B$29</f>
        <v>MÓDULO 1 – COMPOSIÇÃO DA REMUNERAÇÃO</v>
      </c>
      <c r="E4451" s="590"/>
      <c r="F4451" s="590"/>
      <c r="G4451" s="590"/>
      <c r="H4451" s="590"/>
      <c r="I4451" s="1" t="str">
        <f>Raiz!G$29</f>
        <v>%</v>
      </c>
      <c r="J4451" s="2" t="str">
        <f>Raiz!$H$29</f>
        <v>Valor R$</v>
      </c>
    </row>
    <row r="4452" spans="1:12" ht="18" customHeight="1" x14ac:dyDescent="0.2">
      <c r="A4452" s="50">
        <f t="shared" ref="A4452:C4452" si="3434">A4451</f>
        <v>3</v>
      </c>
      <c r="B4452" s="50" t="str">
        <f t="shared" si="3434"/>
        <v>Vigilante desarmado noturno - 12x36h</v>
      </c>
      <c r="C4452" s="50" t="str">
        <f t="shared" si="3434"/>
        <v>JOAÇABA</v>
      </c>
      <c r="D4452" s="10" t="str">
        <f>Raiz!$B$30</f>
        <v>A</v>
      </c>
      <c r="E4452" s="625" t="str">
        <f>Raiz!$C$30</f>
        <v>Salário-Base</v>
      </c>
      <c r="F4452" s="625"/>
      <c r="G4452" s="625"/>
      <c r="H4452" s="625"/>
      <c r="I4452" s="521"/>
      <c r="J4452" s="11">
        <f>VLOOKUP(G4429,Base!$B$295:$L$314,J4434+1,FALSE)*G4446</f>
        <v>0</v>
      </c>
      <c r="K4452" s="89"/>
      <c r="L4452" s="89"/>
    </row>
    <row r="4453" spans="1:12" ht="18" customHeight="1" x14ac:dyDescent="0.2">
      <c r="A4453" s="50">
        <f t="shared" ref="A4453:C4453" si="3435">A4452</f>
        <v>3</v>
      </c>
      <c r="B4453" s="50" t="str">
        <f t="shared" si="3435"/>
        <v>Vigilante desarmado noturno - 12x36h</v>
      </c>
      <c r="C4453" s="50" t="str">
        <f t="shared" si="3435"/>
        <v>JOAÇABA</v>
      </c>
      <c r="D4453" s="10" t="str">
        <f>Raiz!$B$31</f>
        <v>B</v>
      </c>
      <c r="E4453" s="524" t="str">
        <f>Raiz!$C$31</f>
        <v>Adicional de Periculosidade</v>
      </c>
      <c r="F4453" s="526"/>
      <c r="G4453" s="526"/>
      <c r="H4453" s="525"/>
      <c r="I4453" s="39">
        <f>VLOOKUP(G4429,Base!$B$319:$L$338,J4434+1,FALSE)</f>
        <v>0.3</v>
      </c>
      <c r="J4453" s="11">
        <f>ROUND(I4453*J4452,2)</f>
        <v>0</v>
      </c>
      <c r="K4453" s="89"/>
      <c r="L4453" s="89"/>
    </row>
    <row r="4454" spans="1:12" ht="18" customHeight="1" x14ac:dyDescent="0.2">
      <c r="A4454" s="50">
        <f t="shared" ref="A4454:C4454" si="3436">A4453</f>
        <v>3</v>
      </c>
      <c r="B4454" s="50" t="str">
        <f t="shared" si="3436"/>
        <v>Vigilante desarmado noturno - 12x36h</v>
      </c>
      <c r="C4454" s="50" t="str">
        <f t="shared" si="3436"/>
        <v>JOAÇABA</v>
      </c>
      <c r="D4454" s="10" t="str">
        <f>Raiz!$B$32</f>
        <v>C</v>
      </c>
      <c r="E4454" s="524" t="str">
        <f>Raiz!$C$32</f>
        <v>Adicional NOTURNO</v>
      </c>
      <c r="F4454" s="525"/>
      <c r="G4454" s="96">
        <f>VLOOKUP(G4429,Base!$B$343:$L$362,J4434+1,FALSE)</f>
        <v>0.2</v>
      </c>
      <c r="H4454" s="567"/>
      <c r="I4454" s="582"/>
      <c r="J4454" s="73">
        <f>ROUND((J4452+J4453)/G4445*G4454*7*15,2)</f>
        <v>0</v>
      </c>
      <c r="K4454" s="89"/>
      <c r="L4454" s="89"/>
    </row>
    <row r="4455" spans="1:12" ht="18" customHeight="1" x14ac:dyDescent="0.2">
      <c r="A4455" s="50">
        <f t="shared" ref="A4455:C4455" si="3437">A4454</f>
        <v>3</v>
      </c>
      <c r="B4455" s="50" t="str">
        <f t="shared" si="3437"/>
        <v>Vigilante desarmado noturno - 12x36h</v>
      </c>
      <c r="C4455" s="50" t="str">
        <f t="shared" si="3437"/>
        <v>JOAÇABA</v>
      </c>
      <c r="D4455" s="10" t="str">
        <f>Raiz!$B$33</f>
        <v>D</v>
      </c>
      <c r="E4455" s="524" t="str">
        <f>Raiz!$C$33</f>
        <v>Reflexo do adicional noturno sobre o DSR</v>
      </c>
      <c r="F4455" s="525"/>
      <c r="G4455" s="96" t="str">
        <f>VLOOKUP(G4429,Base!$B$367:$L$386,J4434+1,FALSE)</f>
        <v>S</v>
      </c>
      <c r="H4455" s="567"/>
      <c r="I4455" s="582"/>
      <c r="J4455" s="73">
        <f>IF(G4455="S",(J4454*0.2),IF(G4455="N",0))</f>
        <v>0</v>
      </c>
      <c r="K4455" s="89"/>
      <c r="L4455" s="89"/>
    </row>
    <row r="4456" spans="1:12" ht="18" customHeight="1" x14ac:dyDescent="0.2">
      <c r="A4456" s="50">
        <f t="shared" ref="A4456:C4456" si="3438">A4455</f>
        <v>3</v>
      </c>
      <c r="B4456" s="50" t="str">
        <f t="shared" si="3438"/>
        <v>Vigilante desarmado noturno - 12x36h</v>
      </c>
      <c r="C4456" s="50" t="str">
        <f t="shared" si="3438"/>
        <v>JOAÇABA</v>
      </c>
      <c r="D4456" s="10" t="str">
        <f>Raiz!$B$34</f>
        <v>E</v>
      </c>
      <c r="E4456" s="524" t="str">
        <f>Raiz!$C$34</f>
        <v>Adicional de Hora Noturna Reduzida</v>
      </c>
      <c r="F4456" s="525"/>
      <c r="G4456" s="96" t="str">
        <f>VLOOKUP(G4429,Base!$B$390:$L$410,J4434+1,FALSE)</f>
        <v>S</v>
      </c>
      <c r="H4456" s="567"/>
      <c r="I4456" s="582"/>
      <c r="J4456" s="73">
        <f>IF(G4456="S",ROUND(((J4452+J4453)/G4446/G4445*1.2*15*2),2),IF(G4456="N",0))</f>
        <v>0</v>
      </c>
      <c r="K4456" s="89"/>
      <c r="L4456" s="89"/>
    </row>
    <row r="4457" spans="1:12" ht="18" customHeight="1" x14ac:dyDescent="0.2">
      <c r="A4457" s="50">
        <f t="shared" ref="A4457:C4457" si="3439">A4456</f>
        <v>3</v>
      </c>
      <c r="B4457" s="50" t="str">
        <f t="shared" si="3439"/>
        <v>Vigilante desarmado noturno - 12x36h</v>
      </c>
      <c r="C4457" s="50" t="str">
        <f t="shared" si="3439"/>
        <v>JOAÇABA</v>
      </c>
      <c r="D4457" s="10" t="str">
        <f>Raiz!$B$35</f>
        <v>F</v>
      </c>
      <c r="E4457" s="521" t="str">
        <f>Raiz!$C$35</f>
        <v>Outros (especificar): Adicional de função</v>
      </c>
      <c r="F4457" s="668"/>
      <c r="G4457" s="668"/>
      <c r="H4457" s="668"/>
      <c r="I4457" s="584"/>
      <c r="J4457" s="11">
        <f>VLOOKUP(G4429,Base!$B$439:$L$458,J4434+1,FALSE)*G4446</f>
        <v>0</v>
      </c>
      <c r="K4457" s="89"/>
      <c r="L4457" s="89"/>
    </row>
    <row r="4458" spans="1:12" ht="18" customHeight="1" x14ac:dyDescent="0.2">
      <c r="A4458" s="50">
        <f t="shared" ref="A4458:C4459" si="3440">A4457</f>
        <v>3</v>
      </c>
      <c r="B4458" s="50" t="str">
        <f t="shared" si="3440"/>
        <v>Vigilante desarmado noturno - 12x36h</v>
      </c>
      <c r="C4458" s="50" t="str">
        <f t="shared" si="3440"/>
        <v>JOAÇABA</v>
      </c>
      <c r="D4458" s="569" t="str">
        <f>Raiz!$B$36</f>
        <v>Remuneração 1 = Total da Remuneração de verbas de natureza salarial nas quais incidem INSS + FGTS + Férias + 13º, etc.</v>
      </c>
      <c r="E4458" s="570"/>
      <c r="F4458" s="570"/>
      <c r="G4458" s="570"/>
      <c r="H4458" s="570"/>
      <c r="I4458" s="571"/>
      <c r="J4458" s="97">
        <f>SUM(J4452:J4457)</f>
        <v>0</v>
      </c>
      <c r="K4458" s="89"/>
      <c r="L4458" s="89"/>
    </row>
    <row r="4459" spans="1:12" ht="18" customHeight="1" x14ac:dyDescent="0.2">
      <c r="A4459" s="50">
        <f t="shared" si="3440"/>
        <v>3</v>
      </c>
      <c r="B4459" s="50" t="str">
        <f t="shared" si="3440"/>
        <v>Vigilante desarmado noturno - 12x36h</v>
      </c>
      <c r="C4459" s="50" t="str">
        <f t="shared" si="3440"/>
        <v>JOAÇABA</v>
      </c>
      <c r="D4459" s="10" t="s">
        <v>36</v>
      </c>
      <c r="E4459" s="521" t="s">
        <v>227</v>
      </c>
      <c r="F4459" s="521"/>
      <c r="G4459" s="521"/>
      <c r="H4459" s="521"/>
      <c r="I4459" s="521"/>
      <c r="J4459" s="72">
        <f>VLOOKUP(G4429,Base!$B$415:$L$434,J4434+1,FALSE)</f>
        <v>0</v>
      </c>
      <c r="K4459" s="89"/>
      <c r="L4459" s="89"/>
    </row>
    <row r="4460" spans="1:12" ht="18" customHeight="1" x14ac:dyDescent="0.2">
      <c r="A4460" s="50">
        <f t="shared" ref="A4460:C4460" si="3441">A4459</f>
        <v>3</v>
      </c>
      <c r="B4460" s="50" t="str">
        <f t="shared" si="3441"/>
        <v>Vigilante desarmado noturno - 12x36h</v>
      </c>
      <c r="C4460" s="50" t="str">
        <f t="shared" si="3441"/>
        <v>JOAÇABA</v>
      </c>
      <c r="D4460" s="10" t="str">
        <f>Raiz!$B$38</f>
        <v>H</v>
      </c>
      <c r="E4460" s="521" t="str">
        <f>Raiz!$C$38</f>
        <v>Outros (especificar)</v>
      </c>
      <c r="F4460" s="521"/>
      <c r="G4460" s="521"/>
      <c r="H4460" s="521"/>
      <c r="I4460" s="521"/>
      <c r="J4460" s="11"/>
      <c r="K4460" s="89"/>
      <c r="L4460" s="89"/>
    </row>
    <row r="4461" spans="1:12" ht="18" customHeight="1" x14ac:dyDescent="0.2">
      <c r="A4461" s="50">
        <f t="shared" ref="A4461:C4461" si="3442">A4460</f>
        <v>3</v>
      </c>
      <c r="B4461" s="50" t="str">
        <f t="shared" si="3442"/>
        <v>Vigilante desarmado noturno - 12x36h</v>
      </c>
      <c r="C4461" s="50" t="str">
        <f t="shared" si="3442"/>
        <v>JOAÇABA</v>
      </c>
      <c r="D4461" s="569" t="str">
        <f>Raiz!$B$39</f>
        <v xml:space="preserve">Remuneração 2 = Total da Remuneração de verbas de natureza indenizatória nas quais não incidem INSS, FGTS, Férias, 13º, etc.  </v>
      </c>
      <c r="E4461" s="570"/>
      <c r="F4461" s="570"/>
      <c r="G4461" s="570"/>
      <c r="H4461" s="570"/>
      <c r="I4461" s="571"/>
      <c r="J4461" s="97">
        <f>SUM(J4459:J4460)</f>
        <v>0</v>
      </c>
    </row>
    <row r="4462" spans="1:12" ht="18" customHeight="1" thickBot="1" x14ac:dyDescent="0.25">
      <c r="A4462" s="50">
        <f t="shared" ref="A4462:C4462" si="3443">A4461</f>
        <v>3</v>
      </c>
      <c r="B4462" s="50" t="str">
        <f t="shared" si="3443"/>
        <v>Vigilante desarmado noturno - 12x36h</v>
      </c>
      <c r="C4462" s="50" t="str">
        <f t="shared" si="3443"/>
        <v>JOAÇABA</v>
      </c>
      <c r="D4462" s="619" t="str">
        <f>Raiz!$B$40</f>
        <v>Total do Módulo 1 - Composição da Remuneração</v>
      </c>
      <c r="E4462" s="619"/>
      <c r="F4462" s="619"/>
      <c r="G4462" s="619"/>
      <c r="H4462" s="619"/>
      <c r="I4462" s="619"/>
      <c r="J4462" s="13">
        <f>J4458+J4461</f>
        <v>0</v>
      </c>
    </row>
    <row r="4463" spans="1:12" ht="13.5" customHeight="1" thickBot="1" x14ac:dyDescent="0.25">
      <c r="A4463" s="50">
        <f t="shared" ref="A4463:C4463" si="3444">A4462</f>
        <v>3</v>
      </c>
      <c r="B4463" s="50" t="str">
        <f t="shared" si="3444"/>
        <v>Vigilante desarmado noturno - 12x36h</v>
      </c>
      <c r="C4463" s="50" t="str">
        <f t="shared" si="3444"/>
        <v>JOAÇABA</v>
      </c>
      <c r="D4463" s="4"/>
      <c r="E4463" s="4"/>
      <c r="F4463" s="4"/>
      <c r="G4463" s="4"/>
      <c r="H4463" s="4"/>
      <c r="I4463" s="4"/>
      <c r="J4463" s="4"/>
    </row>
    <row r="4464" spans="1:12" ht="18" customHeight="1" x14ac:dyDescent="0.2">
      <c r="A4464" s="50">
        <f t="shared" ref="A4464:C4464" si="3445">A4463</f>
        <v>3</v>
      </c>
      <c r="B4464" s="50" t="str">
        <f t="shared" si="3445"/>
        <v>Vigilante desarmado noturno - 12x36h</v>
      </c>
      <c r="C4464" s="50" t="str">
        <f t="shared" si="3445"/>
        <v>JOAÇABA</v>
      </c>
      <c r="D4464" s="572" t="str">
        <f>Raiz!$B$42</f>
        <v>MÓDULO 2 – ENCARGOS E BENEFÍCIOS ANUAIS, MENSAIS E DIÁRIOS</v>
      </c>
      <c r="E4464" s="573"/>
      <c r="F4464" s="573"/>
      <c r="G4464" s="573"/>
      <c r="H4464" s="574"/>
      <c r="I4464" s="56" t="str">
        <f>Raiz!$G$42</f>
        <v>%</v>
      </c>
      <c r="J4464" s="57" t="str">
        <f>Raiz!$H$42</f>
        <v>Valor R$</v>
      </c>
    </row>
    <row r="4465" spans="1:12" ht="18" customHeight="1" x14ac:dyDescent="0.2">
      <c r="A4465" s="50">
        <f t="shared" ref="A4465:C4465" si="3446">A4464</f>
        <v>3</v>
      </c>
      <c r="B4465" s="50" t="str">
        <f t="shared" si="3446"/>
        <v>Vigilante desarmado noturno - 12x36h</v>
      </c>
      <c r="C4465" s="50" t="str">
        <f t="shared" si="3446"/>
        <v>JOAÇABA</v>
      </c>
      <c r="D4465" s="580" t="str">
        <f>Raiz!$B$43</f>
        <v xml:space="preserve"> Submódulo 2.1 - 13º (décimo terceiro) Salário e Adicional de Férias</v>
      </c>
      <c r="E4465" s="560"/>
      <c r="F4465" s="560"/>
      <c r="G4465" s="560"/>
      <c r="H4465" s="560"/>
      <c r="I4465" s="560"/>
      <c r="J4465" s="581"/>
    </row>
    <row r="4466" spans="1:12" ht="18" customHeight="1" x14ac:dyDescent="0.2">
      <c r="A4466" s="50">
        <f t="shared" ref="A4466:C4466" si="3447">A4465</f>
        <v>3</v>
      </c>
      <c r="B4466" s="50" t="str">
        <f t="shared" si="3447"/>
        <v>Vigilante desarmado noturno - 12x36h</v>
      </c>
      <c r="C4466" s="50" t="str">
        <f t="shared" si="3447"/>
        <v>JOAÇABA</v>
      </c>
      <c r="D4466" s="58" t="str">
        <f>Raiz!$B$44</f>
        <v>A</v>
      </c>
      <c r="E4466" s="529" t="str">
        <f>Raiz!$C$44</f>
        <v>13º Salário</v>
      </c>
      <c r="F4466" s="529"/>
      <c r="G4466" s="529"/>
      <c r="H4466" s="529"/>
      <c r="I4466" s="55">
        <f>Raiz!$G$44</f>
        <v>8.3333333333333329E-2</v>
      </c>
      <c r="J4466" s="59">
        <f>ROUND(I4466*J4458,2)</f>
        <v>0</v>
      </c>
    </row>
    <row r="4467" spans="1:12" ht="18" customHeight="1" x14ac:dyDescent="0.2">
      <c r="A4467" s="50">
        <f t="shared" ref="A4467:C4467" si="3448">A4466</f>
        <v>3</v>
      </c>
      <c r="B4467" s="50" t="str">
        <f t="shared" si="3448"/>
        <v>Vigilante desarmado noturno - 12x36h</v>
      </c>
      <c r="C4467" s="50" t="str">
        <f t="shared" si="3448"/>
        <v>JOAÇABA</v>
      </c>
      <c r="D4467" s="61" t="str">
        <f>Raiz!$B$45</f>
        <v>B</v>
      </c>
      <c r="E4467" s="536" t="str">
        <f>Raiz!$C$45</f>
        <v xml:space="preserve">Adicional de Férias </v>
      </c>
      <c r="F4467" s="537"/>
      <c r="G4467" s="537"/>
      <c r="H4467" s="538"/>
      <c r="I4467" s="71">
        <f>Raiz!$G$45</f>
        <v>2.7777777777777776E-2</v>
      </c>
      <c r="J4467" s="70">
        <f>ROUND(I4467*J4458,2)</f>
        <v>0</v>
      </c>
      <c r="K4467" s="4"/>
      <c r="L4467" s="4"/>
    </row>
    <row r="4468" spans="1:12" ht="18" customHeight="1" thickBot="1" x14ac:dyDescent="0.25">
      <c r="A4468" s="50">
        <f t="shared" ref="A4468:C4468" si="3449">A4467</f>
        <v>3</v>
      </c>
      <c r="B4468" s="50" t="str">
        <f t="shared" si="3449"/>
        <v>Vigilante desarmado noturno - 12x36h</v>
      </c>
      <c r="C4468" s="50" t="str">
        <f t="shared" si="3449"/>
        <v>JOAÇABA</v>
      </c>
      <c r="D4468" s="648" t="str">
        <f>Raiz!$B$46</f>
        <v>Total do Submódulo 2.1</v>
      </c>
      <c r="E4468" s="649"/>
      <c r="F4468" s="649"/>
      <c r="G4468" s="649"/>
      <c r="H4468" s="649"/>
      <c r="I4468" s="649"/>
      <c r="J4468" s="60">
        <f>SUM(J4466:J4467)</f>
        <v>0</v>
      </c>
      <c r="K4468" s="4"/>
      <c r="L4468" s="4"/>
    </row>
    <row r="4469" spans="1:12" ht="14.25" customHeight="1" thickBot="1" x14ac:dyDescent="0.25">
      <c r="A4469" s="50">
        <f t="shared" ref="A4469:C4469" si="3450">A4468</f>
        <v>3</v>
      </c>
      <c r="B4469" s="50" t="str">
        <f t="shared" si="3450"/>
        <v>Vigilante desarmado noturno - 12x36h</v>
      </c>
      <c r="C4469" s="50" t="str">
        <f t="shared" si="3450"/>
        <v>JOAÇABA</v>
      </c>
      <c r="D4469" s="4"/>
      <c r="E4469" s="4"/>
      <c r="F4469" s="4"/>
      <c r="G4469" s="4"/>
      <c r="H4469" s="4"/>
      <c r="I4469" s="4"/>
      <c r="J4469" s="4"/>
      <c r="K4469" s="4"/>
      <c r="L4469" s="4"/>
    </row>
    <row r="4470" spans="1:12" ht="18" customHeight="1" x14ac:dyDescent="0.2">
      <c r="A4470" s="50">
        <f t="shared" ref="A4470:C4470" si="3451">A4469</f>
        <v>3</v>
      </c>
      <c r="B4470" s="50" t="str">
        <f t="shared" si="3451"/>
        <v>Vigilante desarmado noturno - 12x36h</v>
      </c>
      <c r="C4470" s="50" t="str">
        <f t="shared" si="3451"/>
        <v>JOAÇABA</v>
      </c>
      <c r="D4470" s="564" t="str">
        <f>Raiz!$B$48</f>
        <v xml:space="preserve"> Submódulo 2.2 - Encargos Previdenciários (GPS), FGTS e outras contribuições</v>
      </c>
      <c r="E4470" s="564"/>
      <c r="F4470" s="564"/>
      <c r="G4470" s="564"/>
      <c r="H4470" s="564"/>
      <c r="I4470" s="564"/>
      <c r="J4470" s="565"/>
      <c r="K4470" s="4"/>
      <c r="L4470" s="4"/>
    </row>
    <row r="4471" spans="1:12" ht="18" customHeight="1" x14ac:dyDescent="0.2">
      <c r="A4471" s="50">
        <f t="shared" ref="A4471:C4471" si="3452">A4470</f>
        <v>3</v>
      </c>
      <c r="B4471" s="50" t="str">
        <f t="shared" si="3452"/>
        <v>Vigilante desarmado noturno - 12x36h</v>
      </c>
      <c r="C4471" s="50" t="str">
        <f t="shared" si="3452"/>
        <v>JOAÇABA</v>
      </c>
      <c r="D4471" s="10" t="str">
        <f>Raiz!$B$49</f>
        <v>A</v>
      </c>
      <c r="E4471" s="563" t="str">
        <f>Raiz!$C$49</f>
        <v>INSS</v>
      </c>
      <c r="F4471" s="563"/>
      <c r="G4471" s="563"/>
      <c r="H4471" s="563"/>
      <c r="I4471" s="15">
        <f>Raiz!$G$49</f>
        <v>0.2</v>
      </c>
      <c r="J4471" s="14">
        <f>ROUND((J4458+J4468)*$I4471,2)</f>
        <v>0</v>
      </c>
      <c r="K4471" s="4"/>
      <c r="L4471" s="4"/>
    </row>
    <row r="4472" spans="1:12" ht="18" customHeight="1" x14ac:dyDescent="0.2">
      <c r="A4472" s="50">
        <f t="shared" ref="A4472:C4472" si="3453">A4471</f>
        <v>3</v>
      </c>
      <c r="B4472" s="50" t="str">
        <f t="shared" si="3453"/>
        <v>Vigilante desarmado noturno - 12x36h</v>
      </c>
      <c r="C4472" s="50" t="str">
        <f t="shared" si="3453"/>
        <v>JOAÇABA</v>
      </c>
      <c r="D4472" s="10" t="str">
        <f>Raiz!$B$50</f>
        <v>B</v>
      </c>
      <c r="E4472" s="563" t="str">
        <f>Raiz!$C$50</f>
        <v>Salário Educação</v>
      </c>
      <c r="F4472" s="563"/>
      <c r="G4472" s="563"/>
      <c r="H4472" s="563"/>
      <c r="I4472" s="15">
        <f>Raiz!$G$50</f>
        <v>2.5000000000000001E-2</v>
      </c>
      <c r="J4472" s="14">
        <f>ROUND((J4458+J4468)*$I4472,2)</f>
        <v>0</v>
      </c>
      <c r="K4472" s="4"/>
      <c r="L4472" s="4"/>
    </row>
    <row r="4473" spans="1:12" ht="18" customHeight="1" x14ac:dyDescent="0.2">
      <c r="A4473" s="50">
        <f t="shared" ref="A4473:C4473" si="3454">A4472</f>
        <v>3</v>
      </c>
      <c r="B4473" s="50" t="str">
        <f t="shared" si="3454"/>
        <v>Vigilante desarmado noturno - 12x36h</v>
      </c>
      <c r="C4473" s="50" t="str">
        <f t="shared" si="3454"/>
        <v>JOAÇABA</v>
      </c>
      <c r="D4473" s="10" t="str">
        <f>Raiz!$B$51</f>
        <v>C</v>
      </c>
      <c r="E4473" s="62" t="str">
        <f>Raiz!$C$51</f>
        <v>RAT X FAP       RAT=</v>
      </c>
      <c r="F4473" s="66">
        <f>VLOOKUP(J4424,Base!$H$11:$I$13,2,FALSE)</f>
        <v>0.03</v>
      </c>
      <c r="G4473" s="63" t="str">
        <f>Raiz!$E$51</f>
        <v>FAP=</v>
      </c>
      <c r="H4473" s="64">
        <f>VLOOKUP(J4424,Base!$H$11:$J$13,3,FALSE)</f>
        <v>1</v>
      </c>
      <c r="I4473" s="15">
        <f>F4473*H4473</f>
        <v>0.03</v>
      </c>
      <c r="J4473" s="14">
        <f>ROUND((J4458+J4468)*$I4473,2)</f>
        <v>0</v>
      </c>
      <c r="K4473" s="4"/>
      <c r="L4473" s="4"/>
    </row>
    <row r="4474" spans="1:12" ht="18" customHeight="1" x14ac:dyDescent="0.2">
      <c r="A4474" s="50">
        <f t="shared" ref="A4474:C4474" si="3455">A4473</f>
        <v>3</v>
      </c>
      <c r="B4474" s="50" t="str">
        <f t="shared" si="3455"/>
        <v>Vigilante desarmado noturno - 12x36h</v>
      </c>
      <c r="C4474" s="50" t="str">
        <f t="shared" si="3455"/>
        <v>JOAÇABA</v>
      </c>
      <c r="D4474" s="10" t="str">
        <f>Raiz!$B$52</f>
        <v>D</v>
      </c>
      <c r="E4474" s="563" t="str">
        <f>Raiz!$C$52</f>
        <v>SESI ou SESC</v>
      </c>
      <c r="F4474" s="563"/>
      <c r="G4474" s="563"/>
      <c r="H4474" s="563"/>
      <c r="I4474" s="15">
        <f>Raiz!$G$52</f>
        <v>1.4999999999999999E-2</v>
      </c>
      <c r="J4474" s="14">
        <f>ROUND((J4458+J4468)*$I4474,2)</f>
        <v>0</v>
      </c>
      <c r="K4474" s="4"/>
      <c r="L4474" s="4"/>
    </row>
    <row r="4475" spans="1:12" ht="18" customHeight="1" x14ac:dyDescent="0.2">
      <c r="A4475" s="50">
        <f t="shared" ref="A4475:C4475" si="3456">A4474</f>
        <v>3</v>
      </c>
      <c r="B4475" s="50" t="str">
        <f t="shared" si="3456"/>
        <v>Vigilante desarmado noturno - 12x36h</v>
      </c>
      <c r="C4475" s="50" t="str">
        <f t="shared" si="3456"/>
        <v>JOAÇABA</v>
      </c>
      <c r="D4475" s="10" t="str">
        <f>Raiz!$B$53</f>
        <v>E</v>
      </c>
      <c r="E4475" s="563" t="str">
        <f>Raiz!$C$53</f>
        <v>SENAI ou SENAC</v>
      </c>
      <c r="F4475" s="563"/>
      <c r="G4475" s="563"/>
      <c r="H4475" s="563"/>
      <c r="I4475" s="15">
        <f>Raiz!$G$53</f>
        <v>0.01</v>
      </c>
      <c r="J4475" s="14">
        <f>ROUND((J4458+J4468)*$I4475,2)</f>
        <v>0</v>
      </c>
      <c r="K4475" s="4"/>
      <c r="L4475" s="4"/>
    </row>
    <row r="4476" spans="1:12" ht="18" customHeight="1" x14ac:dyDescent="0.2">
      <c r="A4476" s="50">
        <f t="shared" ref="A4476:C4476" si="3457">A4475</f>
        <v>3</v>
      </c>
      <c r="B4476" s="50" t="str">
        <f t="shared" si="3457"/>
        <v>Vigilante desarmado noturno - 12x36h</v>
      </c>
      <c r="C4476" s="50" t="str">
        <f t="shared" si="3457"/>
        <v>JOAÇABA</v>
      </c>
      <c r="D4476" s="10" t="str">
        <f>Raiz!$B$54</f>
        <v>F</v>
      </c>
      <c r="E4476" s="563" t="str">
        <f>Raiz!$C$54</f>
        <v>SEBRAE</v>
      </c>
      <c r="F4476" s="563"/>
      <c r="G4476" s="563"/>
      <c r="H4476" s="563"/>
      <c r="I4476" s="15">
        <f>Raiz!$G$54</f>
        <v>6.0000000000000001E-3</v>
      </c>
      <c r="J4476" s="14">
        <f>ROUND((J4458+J4468)*$I4476,2)</f>
        <v>0</v>
      </c>
      <c r="K4476" s="4"/>
      <c r="L4476" s="4"/>
    </row>
    <row r="4477" spans="1:12" ht="18" customHeight="1" x14ac:dyDescent="0.2">
      <c r="A4477" s="50">
        <f t="shared" ref="A4477:C4477" si="3458">A4476</f>
        <v>3</v>
      </c>
      <c r="B4477" s="50" t="str">
        <f t="shared" si="3458"/>
        <v>Vigilante desarmado noturno - 12x36h</v>
      </c>
      <c r="C4477" s="50" t="str">
        <f t="shared" si="3458"/>
        <v>JOAÇABA</v>
      </c>
      <c r="D4477" s="10" t="str">
        <f>Raiz!$B$55</f>
        <v>G</v>
      </c>
      <c r="E4477" s="563" t="str">
        <f>Raiz!$C$55</f>
        <v>INCRA</v>
      </c>
      <c r="F4477" s="563"/>
      <c r="G4477" s="563"/>
      <c r="H4477" s="563"/>
      <c r="I4477" s="15">
        <f>Raiz!$G$55</f>
        <v>2E-3</v>
      </c>
      <c r="J4477" s="14">
        <f>ROUND((J4458+J4468)*$I4477,2)</f>
        <v>0</v>
      </c>
      <c r="K4477" s="4"/>
      <c r="L4477" s="4"/>
    </row>
    <row r="4478" spans="1:12" ht="18" customHeight="1" x14ac:dyDescent="0.2">
      <c r="A4478" s="50">
        <f t="shared" ref="A4478:C4478" si="3459">A4477</f>
        <v>3</v>
      </c>
      <c r="B4478" s="50" t="str">
        <f t="shared" si="3459"/>
        <v>Vigilante desarmado noturno - 12x36h</v>
      </c>
      <c r="C4478" s="50" t="str">
        <f t="shared" si="3459"/>
        <v>JOAÇABA</v>
      </c>
      <c r="D4478" s="10" t="str">
        <f>Raiz!$B$56</f>
        <v>H</v>
      </c>
      <c r="E4478" s="563" t="str">
        <f>Raiz!$C$56</f>
        <v>FGTS</v>
      </c>
      <c r="F4478" s="563"/>
      <c r="G4478" s="563"/>
      <c r="H4478" s="563"/>
      <c r="I4478" s="15">
        <f>Raiz!$G$56</f>
        <v>0.08</v>
      </c>
      <c r="J4478" s="14">
        <f>ROUND((J4458+J4468)*$I4478,2)</f>
        <v>0</v>
      </c>
      <c r="K4478" s="4"/>
      <c r="L4478" s="4"/>
    </row>
    <row r="4479" spans="1:12" ht="18" customHeight="1" thickBot="1" x14ac:dyDescent="0.25">
      <c r="A4479" s="50">
        <f t="shared" ref="A4479:C4479" si="3460">A4478</f>
        <v>3</v>
      </c>
      <c r="B4479" s="50" t="str">
        <f t="shared" si="3460"/>
        <v>Vigilante desarmado noturno - 12x36h</v>
      </c>
      <c r="C4479" s="50" t="str">
        <f t="shared" si="3460"/>
        <v>JOAÇABA</v>
      </c>
      <c r="D4479" s="653" t="str">
        <f>Raiz!$B$57</f>
        <v>Total do Submódulo 2.2</v>
      </c>
      <c r="E4479" s="653"/>
      <c r="F4479" s="653"/>
      <c r="G4479" s="653"/>
      <c r="H4479" s="653"/>
      <c r="I4479" s="16">
        <f>SUM(I4471:I4478)</f>
        <v>0.36800000000000005</v>
      </c>
      <c r="J4479" s="13">
        <f>SUM(J4471:J4478)</f>
        <v>0</v>
      </c>
      <c r="K4479" s="4"/>
      <c r="L4479" s="4"/>
    </row>
    <row r="4480" spans="1:12" ht="14.1" customHeight="1" thickBot="1" x14ac:dyDescent="0.25">
      <c r="A4480" s="50">
        <f t="shared" ref="A4480:C4480" si="3461">A4479</f>
        <v>3</v>
      </c>
      <c r="B4480" s="50" t="str">
        <f t="shared" si="3461"/>
        <v>Vigilante desarmado noturno - 12x36h</v>
      </c>
      <c r="C4480" s="50" t="str">
        <f t="shared" si="3461"/>
        <v>JOAÇABA</v>
      </c>
      <c r="D4480" s="4"/>
      <c r="E4480" s="4"/>
      <c r="F4480" s="4"/>
      <c r="G4480" s="4"/>
      <c r="H4480" s="4"/>
      <c r="I4480" s="4"/>
      <c r="J4480" s="4"/>
      <c r="K4480" s="4"/>
      <c r="L4480" s="4"/>
    </row>
    <row r="4481" spans="1:12" ht="18" customHeight="1" x14ac:dyDescent="0.2">
      <c r="A4481" s="50">
        <f t="shared" ref="A4481:C4481" si="3462">A4480</f>
        <v>3</v>
      </c>
      <c r="B4481" s="50" t="str">
        <f t="shared" si="3462"/>
        <v>Vigilante desarmado noturno - 12x36h</v>
      </c>
      <c r="C4481" s="50" t="str">
        <f t="shared" si="3462"/>
        <v>JOAÇABA</v>
      </c>
      <c r="D4481" s="564" t="str">
        <f>Raiz!$B$59</f>
        <v xml:space="preserve"> Submódulo 2.3 - Benefícios Mensais e Diários</v>
      </c>
      <c r="E4481" s="564"/>
      <c r="F4481" s="564"/>
      <c r="G4481" s="564"/>
      <c r="H4481" s="564"/>
      <c r="I4481" s="564"/>
      <c r="J4481" s="565"/>
      <c r="K4481" s="4"/>
      <c r="L4481" s="4"/>
    </row>
    <row r="4482" spans="1:12" ht="18" customHeight="1" x14ac:dyDescent="0.2">
      <c r="A4482" s="50">
        <f t="shared" ref="A4482:C4482" si="3463">A4481</f>
        <v>3</v>
      </c>
      <c r="B4482" s="50" t="str">
        <f t="shared" si="3463"/>
        <v>Vigilante desarmado noturno - 12x36h</v>
      </c>
      <c r="C4482" s="50" t="str">
        <f t="shared" si="3463"/>
        <v>JOAÇABA</v>
      </c>
      <c r="D4482" s="10" t="str">
        <f>Raiz!$B$60</f>
        <v>A</v>
      </c>
      <c r="E4482" s="241" t="str">
        <f>Raiz!$C$60</f>
        <v>Transporte</v>
      </c>
      <c r="F4482" s="85" t="str">
        <f>Raiz!$D$60</f>
        <v>Quantidade</v>
      </c>
      <c r="G4482" s="74">
        <f>VLOOKUP(G4429,Base!$B$463:$L$482,J4434+1,FALSE)</f>
        <v>60</v>
      </c>
      <c r="H4482" s="38"/>
      <c r="I4482" s="18"/>
      <c r="J4482" s="11">
        <f>IF(ROUND((G4482*G4447)-(J4452*0.06),2)&lt;0,0,ROUND((G4482*G4447)-(J4452*0.06),2))</f>
        <v>285</v>
      </c>
      <c r="K4482" s="4"/>
      <c r="L4482" s="4"/>
    </row>
    <row r="4483" spans="1:12" ht="18" customHeight="1" x14ac:dyDescent="0.2">
      <c r="A4483" s="50">
        <f t="shared" ref="A4483:C4483" si="3464">A4482</f>
        <v>3</v>
      </c>
      <c r="B4483" s="50" t="str">
        <f t="shared" si="3464"/>
        <v>Vigilante desarmado noturno - 12x36h</v>
      </c>
      <c r="C4483" s="50" t="str">
        <f t="shared" si="3464"/>
        <v>JOAÇABA</v>
      </c>
      <c r="D4483" s="10" t="str">
        <f>Raiz!$B$61</f>
        <v>B</v>
      </c>
      <c r="E4483" s="241" t="str">
        <f>Raiz!$C$61</f>
        <v>Auxílio Alimentação</v>
      </c>
      <c r="F4483" s="85" t="str">
        <f>Raiz!$D$61</f>
        <v>Quantidade</v>
      </c>
      <c r="G4483" s="74">
        <f>VLOOKUP(G4429,Base!$B$511:$L$530,J4434+1,FALSE)</f>
        <v>30</v>
      </c>
      <c r="H4483" s="38" t="s">
        <v>145</v>
      </c>
      <c r="I4483" s="18">
        <f>VLOOKUP(G4429,Base!$B$535:$L$554,J4434+1,FALSE)</f>
        <v>0.2</v>
      </c>
      <c r="J4483" s="11">
        <f>ROUND(G4448*G4483*(1-I4483),2)</f>
        <v>744</v>
      </c>
      <c r="K4483" s="239"/>
      <c r="L4483" s="239"/>
    </row>
    <row r="4484" spans="1:12" ht="18" customHeight="1" x14ac:dyDescent="0.2">
      <c r="A4484" s="50">
        <f t="shared" ref="A4484:C4484" si="3465">A4483</f>
        <v>3</v>
      </c>
      <c r="B4484" s="50" t="str">
        <f t="shared" si="3465"/>
        <v>Vigilante desarmado noturno - 12x36h</v>
      </c>
      <c r="C4484" s="50" t="str">
        <f t="shared" si="3465"/>
        <v>JOAÇABA</v>
      </c>
      <c r="D4484" s="10" t="str">
        <f>Raiz!$B$62</f>
        <v>C</v>
      </c>
      <c r="E4484" s="521" t="str">
        <f>Raiz!$C$62</f>
        <v>Convênio Saúde</v>
      </c>
      <c r="F4484" s="521"/>
      <c r="G4484" s="521"/>
      <c r="H4484" s="521"/>
      <c r="I4484" s="521"/>
      <c r="J4484" s="11">
        <f>VLOOKUP(G4429,Base!$B$583:$O$602,J4434+1,FALSE)</f>
        <v>28</v>
      </c>
      <c r="K4484" s="239"/>
      <c r="L4484" s="239"/>
    </row>
    <row r="4485" spans="1:12" ht="18" customHeight="1" x14ac:dyDescent="0.2">
      <c r="A4485" s="50">
        <f t="shared" ref="A4485:C4485" si="3466">A4484</f>
        <v>3</v>
      </c>
      <c r="B4485" s="50" t="str">
        <f t="shared" si="3466"/>
        <v>Vigilante desarmado noturno - 12x36h</v>
      </c>
      <c r="C4485" s="50" t="str">
        <f t="shared" si="3466"/>
        <v>JOAÇABA</v>
      </c>
      <c r="D4485" s="10" t="str">
        <f>Raiz!$B$63</f>
        <v>D</v>
      </c>
      <c r="E4485" s="521" t="str">
        <f>Raiz!$C$63</f>
        <v>Benefício Social Familiar</v>
      </c>
      <c r="F4485" s="521"/>
      <c r="G4485" s="521"/>
      <c r="H4485" s="521"/>
      <c r="I4485" s="521"/>
      <c r="J4485" s="11">
        <f>VLOOKUP(G4429,Base!$B$607:$O$626,J4434+1,FALSE)</f>
        <v>0</v>
      </c>
      <c r="K4485" s="239"/>
      <c r="L4485" s="239"/>
    </row>
    <row r="4486" spans="1:12" ht="18" customHeight="1" x14ac:dyDescent="0.2">
      <c r="A4486" s="50">
        <f t="shared" ref="A4486:C4486" si="3467">A4485</f>
        <v>3</v>
      </c>
      <c r="B4486" s="50" t="str">
        <f t="shared" si="3467"/>
        <v>Vigilante desarmado noturno - 12x36h</v>
      </c>
      <c r="C4486" s="50" t="str">
        <f t="shared" si="3467"/>
        <v>JOAÇABA</v>
      </c>
      <c r="D4486" s="10" t="str">
        <f>Raiz!$B$64</f>
        <v>E</v>
      </c>
      <c r="E4486" s="527" t="str">
        <f>Raiz!$C$64</f>
        <v>Adicional de Assiduidade</v>
      </c>
      <c r="F4486" s="527"/>
      <c r="G4486" s="527"/>
      <c r="H4486" s="527"/>
      <c r="I4486" s="18">
        <f>VLOOKUP(G4429,Base!$B$631:$O$650,J4434+1,FALSE)</f>
        <v>7.0000000000000007E-2</v>
      </c>
      <c r="J4486" s="11">
        <f>ROUND(I4486*J4462,2)</f>
        <v>0</v>
      </c>
      <c r="K4486" s="239"/>
      <c r="L4486" s="239"/>
    </row>
    <row r="4487" spans="1:12" ht="18" customHeight="1" x14ac:dyDescent="0.2">
      <c r="A4487" s="50">
        <f t="shared" ref="A4487:C4488" si="3468">A4486</f>
        <v>3</v>
      </c>
      <c r="B4487" s="50" t="str">
        <f t="shared" si="3468"/>
        <v>Vigilante desarmado noturno - 12x36h</v>
      </c>
      <c r="C4487" s="50" t="str">
        <f t="shared" si="3468"/>
        <v>JOAÇABA</v>
      </c>
      <c r="D4487" s="10" t="str">
        <f>Raiz!$B$65</f>
        <v>F</v>
      </c>
      <c r="E4487" s="521" t="str">
        <f>Raiz!$C$65</f>
        <v>Seguro de Vida</v>
      </c>
      <c r="F4487" s="521"/>
      <c r="G4487" s="521"/>
      <c r="H4487" s="521"/>
      <c r="I4487" s="521"/>
      <c r="J4487" s="11">
        <f>VLOOKUP(G4429,Base!$B$655:$O$674,J4434+1,FALSE)</f>
        <v>0</v>
      </c>
      <c r="K4487" s="239"/>
      <c r="L4487" s="239"/>
    </row>
    <row r="4488" spans="1:12" ht="18" customHeight="1" x14ac:dyDescent="0.2">
      <c r="A4488" s="50">
        <f t="shared" si="3468"/>
        <v>3</v>
      </c>
      <c r="B4488" s="50" t="str">
        <f t="shared" si="3468"/>
        <v>Vigilante desarmado noturno - 12x36h</v>
      </c>
      <c r="C4488" s="50" t="str">
        <f t="shared" si="3468"/>
        <v>JOAÇABA</v>
      </c>
      <c r="D4488" s="10" t="str">
        <f>Raiz!$B$66</f>
        <v>G</v>
      </c>
      <c r="E4488" s="521" t="str">
        <f>Raiz!$C$66</f>
        <v>Auxílio funeral</v>
      </c>
      <c r="F4488" s="583"/>
      <c r="G4488" s="583"/>
      <c r="H4488" s="583"/>
      <c r="I4488" s="584"/>
      <c r="J4488" s="11">
        <f>VLOOKUP(G4429,Base!$B$679:$L$698,J4434+1,FALSE)</f>
        <v>0</v>
      </c>
      <c r="K4488" s="239"/>
      <c r="L4488" s="239"/>
    </row>
    <row r="4489" spans="1:12" ht="18" customHeight="1" x14ac:dyDescent="0.2">
      <c r="A4489" s="50">
        <f t="shared" ref="A4489:C4490" si="3469">A4488</f>
        <v>3</v>
      </c>
      <c r="B4489" s="50" t="str">
        <f t="shared" si="3469"/>
        <v>Vigilante desarmado noturno - 12x36h</v>
      </c>
      <c r="C4489" s="50" t="str">
        <f t="shared" si="3469"/>
        <v>JOAÇABA</v>
      </c>
      <c r="D4489" s="10" t="str">
        <f>Raiz!$B$67</f>
        <v>H</v>
      </c>
      <c r="E4489" s="521" t="str">
        <f>Raiz!$C$67</f>
        <v>Outros</v>
      </c>
      <c r="F4489" s="521"/>
      <c r="G4489" s="521"/>
      <c r="H4489" s="521"/>
      <c r="I4489" s="521"/>
      <c r="J4489" s="11">
        <f>VLOOKUP(G4429,Base!$B$703:$O$722,J4434+1,FALSE)</f>
        <v>0</v>
      </c>
      <c r="K4489" s="239"/>
      <c r="L4489" s="239"/>
    </row>
    <row r="4490" spans="1:12" ht="18" customHeight="1" thickBot="1" x14ac:dyDescent="0.25">
      <c r="A4490" s="50">
        <f t="shared" si="3469"/>
        <v>3</v>
      </c>
      <c r="B4490" s="50" t="str">
        <f t="shared" si="3469"/>
        <v>Vigilante desarmado noturno - 12x36h</v>
      </c>
      <c r="C4490" s="50" t="str">
        <f t="shared" si="3469"/>
        <v>JOAÇABA</v>
      </c>
      <c r="D4490" s="619" t="str">
        <f>Raiz!$B$68</f>
        <v> Total do Submódulo 2.3</v>
      </c>
      <c r="E4490" s="619"/>
      <c r="F4490" s="619"/>
      <c r="G4490" s="619"/>
      <c r="H4490" s="619"/>
      <c r="I4490" s="619"/>
      <c r="J4490" s="13">
        <f>SUM(J4482:J4489)</f>
        <v>1057</v>
      </c>
      <c r="K4490" s="4"/>
      <c r="L4490" s="4"/>
    </row>
    <row r="4491" spans="1:12" ht="14.1" customHeight="1" thickBot="1" x14ac:dyDescent="0.25">
      <c r="A4491" s="50">
        <f t="shared" ref="A4491:C4491" si="3470">A4490</f>
        <v>3</v>
      </c>
      <c r="B4491" s="50" t="str">
        <f t="shared" si="3470"/>
        <v>Vigilante desarmado noturno - 12x36h</v>
      </c>
      <c r="C4491" s="50" t="str">
        <f t="shared" si="3470"/>
        <v>JOAÇABA</v>
      </c>
      <c r="D4491" s="4"/>
      <c r="E4491" s="4"/>
      <c r="F4491" s="4"/>
      <c r="G4491" s="4"/>
      <c r="H4491" s="4"/>
      <c r="I4491" s="4"/>
      <c r="J4491" s="4"/>
      <c r="K4491" s="4"/>
      <c r="L4491" s="4"/>
    </row>
    <row r="4492" spans="1:12" ht="18" customHeight="1" x14ac:dyDescent="0.2">
      <c r="A4492" s="50">
        <f t="shared" ref="A4492:C4492" si="3471">A4491</f>
        <v>3</v>
      </c>
      <c r="B4492" s="50" t="str">
        <f t="shared" si="3471"/>
        <v>Vigilante desarmado noturno - 12x36h</v>
      </c>
      <c r="C4492" s="50" t="str">
        <f t="shared" si="3471"/>
        <v>JOAÇABA</v>
      </c>
      <c r="D4492" s="669" t="str">
        <f>Raiz!$B$70</f>
        <v>Quadro-Resumo do Módulo 2 - Encargos e Benefícios Anuais, Mensais e Diários</v>
      </c>
      <c r="E4492" s="670"/>
      <c r="F4492" s="670"/>
      <c r="G4492" s="670"/>
      <c r="H4492" s="670"/>
      <c r="I4492" s="671"/>
      <c r="J4492" s="19" t="str">
        <f>Raiz!$H$70</f>
        <v>Valor R$</v>
      </c>
      <c r="K4492" s="4"/>
      <c r="L4492" s="4"/>
    </row>
    <row r="4493" spans="1:12" ht="18" customHeight="1" x14ac:dyDescent="0.2">
      <c r="A4493" s="50">
        <f t="shared" ref="A4493:C4493" si="3472">A4492</f>
        <v>3</v>
      </c>
      <c r="B4493" s="50" t="str">
        <f t="shared" si="3472"/>
        <v>Vigilante desarmado noturno - 12x36h</v>
      </c>
      <c r="C4493" s="50" t="str">
        <f t="shared" si="3472"/>
        <v>JOAÇABA</v>
      </c>
      <c r="D4493" s="10" t="str">
        <f>Raiz!$B$71</f>
        <v>2.1</v>
      </c>
      <c r="E4493" s="521" t="str">
        <f>Raiz!$C$71</f>
        <v>13º Salário e Adicional de Férias</v>
      </c>
      <c r="F4493" s="668"/>
      <c r="G4493" s="668"/>
      <c r="H4493" s="668"/>
      <c r="I4493" s="584"/>
      <c r="J4493" s="17">
        <f>J4468</f>
        <v>0</v>
      </c>
      <c r="K4493" s="4"/>
      <c r="L4493" s="4"/>
    </row>
    <row r="4494" spans="1:12" ht="18" customHeight="1" x14ac:dyDescent="0.2">
      <c r="A4494" s="50">
        <f t="shared" ref="A4494:C4494" si="3473">A4493</f>
        <v>3</v>
      </c>
      <c r="B4494" s="50" t="str">
        <f t="shared" si="3473"/>
        <v>Vigilante desarmado noturno - 12x36h</v>
      </c>
      <c r="C4494" s="50" t="str">
        <f t="shared" si="3473"/>
        <v>JOAÇABA</v>
      </c>
      <c r="D4494" s="10" t="str">
        <f>Raiz!$B$72</f>
        <v>2.2</v>
      </c>
      <c r="E4494" s="521" t="str">
        <f>Raiz!$C$72</f>
        <v>Encargos Previdenciários (GPS), FGTS e outras contribuições</v>
      </c>
      <c r="F4494" s="668"/>
      <c r="G4494" s="668"/>
      <c r="H4494" s="668"/>
      <c r="I4494" s="584"/>
      <c r="J4494" s="17">
        <f>J4479</f>
        <v>0</v>
      </c>
      <c r="K4494" s="4"/>
      <c r="L4494" s="4"/>
    </row>
    <row r="4495" spans="1:12" ht="18" customHeight="1" x14ac:dyDescent="0.2">
      <c r="A4495" s="50">
        <f t="shared" ref="A4495:C4495" si="3474">A4494</f>
        <v>3</v>
      </c>
      <c r="B4495" s="50" t="str">
        <f t="shared" si="3474"/>
        <v>Vigilante desarmado noturno - 12x36h</v>
      </c>
      <c r="C4495" s="50" t="str">
        <f t="shared" si="3474"/>
        <v>JOAÇABA</v>
      </c>
      <c r="D4495" s="10" t="str">
        <f>Raiz!$B$73</f>
        <v>2.3</v>
      </c>
      <c r="E4495" s="521" t="str">
        <f>Raiz!$C$73</f>
        <v>Benefícios Mensais e Diários</v>
      </c>
      <c r="F4495" s="668"/>
      <c r="G4495" s="668"/>
      <c r="H4495" s="668"/>
      <c r="I4495" s="584"/>
      <c r="J4495" s="17">
        <f>J4490</f>
        <v>1057</v>
      </c>
      <c r="K4495" s="4"/>
      <c r="L4495" s="4"/>
    </row>
    <row r="4496" spans="1:12" ht="18" customHeight="1" thickBot="1" x14ac:dyDescent="0.25">
      <c r="A4496" s="50">
        <f t="shared" ref="A4496:C4496" si="3475">A4495</f>
        <v>3</v>
      </c>
      <c r="B4496" s="50" t="str">
        <f t="shared" si="3475"/>
        <v>Vigilante desarmado noturno - 12x36h</v>
      </c>
      <c r="C4496" s="50" t="str">
        <f t="shared" si="3475"/>
        <v>JOAÇABA</v>
      </c>
      <c r="D4496" s="619" t="str">
        <f>Raiz!$B$74</f>
        <v> Total do Módulo 2 - Encargos e Benefícios Anuais, mensais e Diários</v>
      </c>
      <c r="E4496" s="655"/>
      <c r="F4496" s="655"/>
      <c r="G4496" s="655"/>
      <c r="H4496" s="655"/>
      <c r="I4496" s="656"/>
      <c r="J4496" s="13">
        <f>SUM(J4493:J4495)</f>
        <v>1057</v>
      </c>
      <c r="K4496" s="4"/>
      <c r="L4496" s="4"/>
    </row>
    <row r="4497" spans="1:14" ht="14.1" customHeight="1" thickBot="1" x14ac:dyDescent="0.25">
      <c r="A4497" s="50">
        <f t="shared" ref="A4497:C4497" si="3476">A4496</f>
        <v>3</v>
      </c>
      <c r="B4497" s="50" t="str">
        <f t="shared" si="3476"/>
        <v>Vigilante desarmado noturno - 12x36h</v>
      </c>
      <c r="C4497" s="50" t="str">
        <f t="shared" si="3476"/>
        <v>JOAÇABA</v>
      </c>
      <c r="D4497" s="4"/>
      <c r="E4497" s="4"/>
      <c r="F4497" s="4"/>
      <c r="G4497" s="4"/>
      <c r="H4497" s="4"/>
      <c r="I4497" s="4"/>
      <c r="J4497" s="4"/>
      <c r="K4497" s="4"/>
      <c r="L4497" s="4"/>
    </row>
    <row r="4498" spans="1:14" ht="18" customHeight="1" x14ac:dyDescent="0.2">
      <c r="A4498" s="50">
        <f t="shared" ref="A4498:C4498" si="3477">A4497</f>
        <v>3</v>
      </c>
      <c r="B4498" s="50" t="str">
        <f t="shared" si="3477"/>
        <v>Vigilante desarmado noturno - 12x36h</v>
      </c>
      <c r="C4498" s="50" t="str">
        <f t="shared" si="3477"/>
        <v>JOAÇABA</v>
      </c>
      <c r="D4498" s="549" t="str">
        <f>Raiz!$B$76</f>
        <v>MÓDULO 3 – PROVISÃO PARA RESCISÃO</v>
      </c>
      <c r="E4498" s="550"/>
      <c r="F4498" s="550"/>
      <c r="G4498" s="550"/>
      <c r="H4498" s="551"/>
      <c r="I4498" s="1" t="str">
        <f>Raiz!$G$76</f>
        <v>%</v>
      </c>
      <c r="J4498" s="2" t="str">
        <f>Raiz!$H$76</f>
        <v>Valor R$</v>
      </c>
      <c r="K4498" s="4"/>
      <c r="L4498" s="4"/>
    </row>
    <row r="4499" spans="1:14" ht="28.5" customHeight="1" x14ac:dyDescent="0.2">
      <c r="A4499" s="50">
        <f t="shared" ref="A4499:C4499" si="3478">A4498</f>
        <v>3</v>
      </c>
      <c r="B4499" s="50" t="str">
        <f t="shared" si="3478"/>
        <v>Vigilante desarmado noturno - 12x36h</v>
      </c>
      <c r="C4499" s="50" t="str">
        <f t="shared" si="3478"/>
        <v>JOAÇABA</v>
      </c>
      <c r="D4499" s="28" t="str">
        <f>Raiz!$B$77</f>
        <v>A</v>
      </c>
      <c r="E4499" s="278" t="str">
        <f>Raiz!$C$77</f>
        <v>Aviso Prévio Indenizado</v>
      </c>
      <c r="F4499" s="536" t="str">
        <f>Raiz!$D$77</f>
        <v>Cálculo do valor = [Rem/12 + 13º/12 + Férias/12 + 1/3Férias/12] x 1 x 5% de rotatividade anual</v>
      </c>
      <c r="G4499" s="537"/>
      <c r="H4499" s="618"/>
      <c r="I4499" s="12">
        <f>Raiz!$G$77</f>
        <v>4.9768518518518521E-3</v>
      </c>
      <c r="J4499" s="11">
        <f>ROUND(I4499*(J4458+J4468),2)</f>
        <v>0</v>
      </c>
      <c r="K4499" s="4"/>
      <c r="L4499" s="4"/>
    </row>
    <row r="4500" spans="1:14" ht="18" customHeight="1" x14ac:dyDescent="0.2">
      <c r="A4500" s="50">
        <f t="shared" ref="A4500:C4500" si="3479">A4499</f>
        <v>3</v>
      </c>
      <c r="B4500" s="50" t="str">
        <f t="shared" si="3479"/>
        <v>Vigilante desarmado noturno - 12x36h</v>
      </c>
      <c r="C4500" s="50" t="str">
        <f t="shared" si="3479"/>
        <v>JOAÇABA</v>
      </c>
      <c r="D4500" s="10" t="str">
        <f>Raiz!$B$78</f>
        <v>B</v>
      </c>
      <c r="E4500" s="638" t="str">
        <f>Raiz!$C$78</f>
        <v>Incidência do FGTS sobre o Aviso Prévio Indenizado</v>
      </c>
      <c r="F4500" s="639"/>
      <c r="G4500" s="639"/>
      <c r="H4500" s="640"/>
      <c r="I4500" s="12">
        <f>0.08*I4499</f>
        <v>3.9814814814814818E-4</v>
      </c>
      <c r="J4500" s="11">
        <f>ROUND((J4458+J4468)*I4500,2)</f>
        <v>0</v>
      </c>
      <c r="K4500" s="4"/>
      <c r="L4500" s="4"/>
    </row>
    <row r="4501" spans="1:14" ht="18" customHeight="1" x14ac:dyDescent="0.2">
      <c r="A4501" s="50">
        <f t="shared" ref="A4501:C4501" si="3480">A4500</f>
        <v>3</v>
      </c>
      <c r="B4501" s="50" t="str">
        <f t="shared" si="3480"/>
        <v>Vigilante desarmado noturno - 12x36h</v>
      </c>
      <c r="C4501" s="50" t="str">
        <f t="shared" si="3480"/>
        <v>JOAÇABA</v>
      </c>
      <c r="D4501" s="10" t="str">
        <f>Raiz!$B$79</f>
        <v>C</v>
      </c>
      <c r="E4501" s="615" t="str">
        <f>Raiz!$C$79</f>
        <v>Multa do FGTS sobre o Aviso Prévio Indenizado</v>
      </c>
      <c r="F4501" s="616"/>
      <c r="G4501" s="616"/>
      <c r="H4501" s="617"/>
      <c r="I4501" s="12">
        <f>Raiz!$G$79</f>
        <v>1.9039999999999999E-3</v>
      </c>
      <c r="J4501" s="11">
        <f>ROUND(I4501*(J4458+J4468),2)</f>
        <v>0</v>
      </c>
      <c r="K4501" s="4"/>
      <c r="L4501" s="4"/>
    </row>
    <row r="4502" spans="1:14" ht="24.75" customHeight="1" x14ac:dyDescent="0.2">
      <c r="A4502" s="50">
        <f t="shared" ref="A4502:C4502" si="3481">A4501</f>
        <v>3</v>
      </c>
      <c r="B4502" s="50" t="str">
        <f t="shared" si="3481"/>
        <v>Vigilante desarmado noturno - 12x36h</v>
      </c>
      <c r="C4502" s="50" t="str">
        <f t="shared" si="3481"/>
        <v>JOAÇABA</v>
      </c>
      <c r="D4502" s="28" t="str">
        <f>Raiz!$B$80</f>
        <v>D</v>
      </c>
      <c r="E4502" s="278" t="str">
        <f>Raiz!$C$80</f>
        <v>Aviso Prévio Trabalhado</v>
      </c>
      <c r="F4502" s="536" t="str">
        <f>Raiz!$D$80</f>
        <v>Cálculo do valor= [(Rem/30)x7]/ Qtd meses de execução do serviço x 100% dos empregados</v>
      </c>
      <c r="G4502" s="537"/>
      <c r="H4502" s="618"/>
      <c r="I4502" s="12">
        <f>1/30*7/G4431*1</f>
        <v>9.7222222222222224E-3</v>
      </c>
      <c r="J4502" s="11">
        <f>ROUND((J4458+J4468)/30*7/20,2)</f>
        <v>0</v>
      </c>
      <c r="K4502" s="4"/>
      <c r="L4502" s="4"/>
    </row>
    <row r="4503" spans="1:14" ht="18" customHeight="1" x14ac:dyDescent="0.2">
      <c r="A4503" s="50">
        <f t="shared" ref="A4503:C4503" si="3482">A4502</f>
        <v>3</v>
      </c>
      <c r="B4503" s="50" t="str">
        <f t="shared" si="3482"/>
        <v>Vigilante desarmado noturno - 12x36h</v>
      </c>
      <c r="C4503" s="50" t="str">
        <f t="shared" si="3482"/>
        <v>JOAÇABA</v>
      </c>
      <c r="D4503" s="10" t="str">
        <f>Raiz!$B$81</f>
        <v>E</v>
      </c>
      <c r="E4503" s="535" t="str">
        <f>Raiz!$C$81</f>
        <v>Incidência dos encargos do submódulo 2.2 sobre o Aviso Prévio Trabalhado</v>
      </c>
      <c r="F4503" s="539"/>
      <c r="G4503" s="539"/>
      <c r="H4503" s="540"/>
      <c r="I4503" s="12">
        <f>I4479*I4502</f>
        <v>3.5777777777777782E-3</v>
      </c>
      <c r="J4503" s="11">
        <f>ROUND(I4503*(J4458+J4468),2)</f>
        <v>0</v>
      </c>
      <c r="K4503" s="4"/>
      <c r="L4503" s="4"/>
    </row>
    <row r="4504" spans="1:14" ht="18" customHeight="1" x14ac:dyDescent="0.2">
      <c r="A4504" s="50">
        <f t="shared" ref="A4504:C4504" si="3483">A4503</f>
        <v>3</v>
      </c>
      <c r="B4504" s="50" t="str">
        <f t="shared" si="3483"/>
        <v>Vigilante desarmado noturno - 12x36h</v>
      </c>
      <c r="C4504" s="50" t="str">
        <f t="shared" si="3483"/>
        <v>JOAÇABA</v>
      </c>
      <c r="D4504" s="10" t="str">
        <f>Raiz!$B$82</f>
        <v>F</v>
      </c>
      <c r="E4504" s="524" t="str">
        <f>Raiz!$C$82</f>
        <v>Multa do FGTS e sobre o Aviso Prévio Trabalhado</v>
      </c>
      <c r="F4504" s="554"/>
      <c r="G4504" s="554"/>
      <c r="H4504" s="554"/>
      <c r="I4504" s="555"/>
      <c r="J4504" s="11">
        <f>ROUND((J4458+J4468)*0.08*0.4,2)</f>
        <v>0</v>
      </c>
      <c r="K4504" s="4"/>
      <c r="L4504" s="4"/>
    </row>
    <row r="4505" spans="1:14" ht="18" customHeight="1" thickBot="1" x14ac:dyDescent="0.25">
      <c r="A4505" s="50">
        <f t="shared" ref="A4505:C4505" si="3484">A4504</f>
        <v>3</v>
      </c>
      <c r="B4505" s="50" t="str">
        <f t="shared" si="3484"/>
        <v>Vigilante desarmado noturno - 12x36h</v>
      </c>
      <c r="C4505" s="50" t="str">
        <f t="shared" si="3484"/>
        <v>JOAÇABA</v>
      </c>
      <c r="D4505" s="619" t="str">
        <f>Raiz!$B$83</f>
        <v>Total do Módulo 3 - Provisão para Rescisão</v>
      </c>
      <c r="E4505" s="619"/>
      <c r="F4505" s="619"/>
      <c r="G4505" s="619"/>
      <c r="H4505" s="619"/>
      <c r="I4505" s="619"/>
      <c r="J4505" s="13">
        <f>SUM(J4499:J4504)</f>
        <v>0</v>
      </c>
      <c r="K4505" s="4"/>
      <c r="L4505" s="4"/>
    </row>
    <row r="4506" spans="1:14" ht="14.1" customHeight="1" thickBot="1" x14ac:dyDescent="0.25">
      <c r="A4506" s="50">
        <f t="shared" ref="A4506:C4506" si="3485">A4505</f>
        <v>3</v>
      </c>
      <c r="B4506" s="50" t="str">
        <f t="shared" si="3485"/>
        <v>Vigilante desarmado noturno - 12x36h</v>
      </c>
      <c r="C4506" s="50" t="str">
        <f t="shared" si="3485"/>
        <v>JOAÇABA</v>
      </c>
      <c r="D4506" s="4"/>
      <c r="E4506" s="4"/>
      <c r="F4506" s="4"/>
      <c r="G4506" s="4"/>
      <c r="H4506" s="4"/>
      <c r="I4506" s="4"/>
      <c r="J4506" s="4"/>
      <c r="K4506" s="4"/>
      <c r="L4506" s="4"/>
    </row>
    <row r="4507" spans="1:14" ht="18" customHeight="1" x14ac:dyDescent="0.2">
      <c r="A4507" s="50">
        <f t="shared" ref="A4507:C4507" si="3486">A4506</f>
        <v>3</v>
      </c>
      <c r="B4507" s="50" t="str">
        <f t="shared" si="3486"/>
        <v>Vigilante desarmado noturno - 12x36h</v>
      </c>
      <c r="C4507" s="50" t="str">
        <f t="shared" si="3486"/>
        <v>JOAÇABA</v>
      </c>
      <c r="D4507" s="549" t="str">
        <f>Raiz!$B$85</f>
        <v>MÓDULO 4 – CUSTO DE REPOSIÇÃO DO PROFISSIONAL AUSENTE</v>
      </c>
      <c r="E4507" s="550"/>
      <c r="F4507" s="550"/>
      <c r="G4507" s="550"/>
      <c r="H4507" s="551"/>
      <c r="I4507" s="43" t="str">
        <f>Raiz!$G$85</f>
        <v>%</v>
      </c>
      <c r="J4507" s="40" t="str">
        <f>Raiz!$H$85</f>
        <v>Valor R$</v>
      </c>
      <c r="K4507" s="4"/>
      <c r="L4507" s="4"/>
    </row>
    <row r="4508" spans="1:14" ht="39.950000000000003" customHeight="1" x14ac:dyDescent="0.2">
      <c r="A4508" s="50">
        <f t="shared" ref="A4508:C4508" si="3487">A4507</f>
        <v>3</v>
      </c>
      <c r="B4508" s="50" t="str">
        <f t="shared" si="3487"/>
        <v>Vigilante desarmado noturno - 12x36h</v>
      </c>
      <c r="C4508" s="50" t="str">
        <f t="shared" si="3487"/>
        <v>JOAÇABA</v>
      </c>
      <c r="D450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4508" s="537"/>
      <c r="F4508" s="537"/>
      <c r="G4508" s="537"/>
      <c r="H4508" s="537"/>
      <c r="I4508" s="537"/>
      <c r="J4508" s="621"/>
      <c r="K4508" s="4"/>
      <c r="L4508" s="4"/>
    </row>
    <row r="4509" spans="1:14" ht="24.75" customHeight="1" x14ac:dyDescent="0.2">
      <c r="A4509" s="50">
        <f t="shared" ref="A4509:C4509" si="3488">A4508</f>
        <v>3</v>
      </c>
      <c r="B4509" s="50" t="str">
        <f t="shared" si="3488"/>
        <v>Vigilante desarmado noturno - 12x36h</v>
      </c>
      <c r="C4509" s="50" t="str">
        <f t="shared" si="3488"/>
        <v>JOAÇABA</v>
      </c>
      <c r="D4509" s="622" t="str">
        <f>Raiz!$B$87</f>
        <v>MÓDULO 1</v>
      </c>
      <c r="E4509" s="553"/>
      <c r="F4509" s="44" t="str">
        <f>Raiz!$D$87</f>
        <v>MÓDULO 2
(sem VA e VT ou sem VT)</v>
      </c>
      <c r="G4509" s="44" t="str">
        <f>Raiz!$E$87</f>
        <v>MÓDULO 3</v>
      </c>
      <c r="H4509" s="552" t="str">
        <f>Raiz!$F$87</f>
        <v>BCCPA</v>
      </c>
      <c r="I4509" s="553"/>
      <c r="J4509" s="243" t="str">
        <f>Raiz!$H$87</f>
        <v>VA nas Férias</v>
      </c>
      <c r="K4509" s="4"/>
      <c r="L4509" s="4"/>
    </row>
    <row r="4510" spans="1:14" ht="18" customHeight="1" x14ac:dyDescent="0.2">
      <c r="A4510" s="50">
        <f t="shared" ref="A4510:C4510" si="3489">A4509</f>
        <v>3</v>
      </c>
      <c r="B4510" s="50" t="str">
        <f t="shared" si="3489"/>
        <v>Vigilante desarmado noturno - 12x36h</v>
      </c>
      <c r="C4510" s="50" t="str">
        <f t="shared" si="3489"/>
        <v>JOAÇABA</v>
      </c>
      <c r="D4510" s="559">
        <f>J4462</f>
        <v>0</v>
      </c>
      <c r="E4510" s="604"/>
      <c r="F4510" s="26">
        <f>IF(J4510="S",(J4496-J4482),IF(J4510="N",(J4496-(J4482+J4483))))</f>
        <v>28</v>
      </c>
      <c r="G4510" s="26">
        <f>J4505</f>
        <v>0</v>
      </c>
      <c r="H4510" s="603">
        <f>SUM(D4510:G4510)</f>
        <v>28</v>
      </c>
      <c r="I4510" s="604"/>
      <c r="J4510" s="244" t="str">
        <f>VLOOKUP($G4429,Base!$B$559:$L$578,$J4434+1,FALSE)</f>
        <v>N</v>
      </c>
      <c r="K4510" s="4"/>
      <c r="L4510" s="51"/>
      <c r="N4510" s="90"/>
    </row>
    <row r="4511" spans="1:14" ht="18" customHeight="1" x14ac:dyDescent="0.2">
      <c r="A4511" s="50">
        <f t="shared" ref="A4511:C4511" si="3490">A4510</f>
        <v>3</v>
      </c>
      <c r="B4511" s="50" t="str">
        <f t="shared" si="3490"/>
        <v>Vigilante desarmado noturno - 12x36h</v>
      </c>
      <c r="C4511" s="50" t="str">
        <f t="shared" si="3490"/>
        <v>JOAÇABA</v>
      </c>
      <c r="D4511" s="626" t="str">
        <f>Raiz!$B$89</f>
        <v>Submódulo 4.1 Substituto nas Ausências Legais</v>
      </c>
      <c r="E4511" s="627"/>
      <c r="F4511" s="627"/>
      <c r="G4511" s="627"/>
      <c r="H4511" s="627"/>
      <c r="I4511" s="627"/>
      <c r="J4511" s="628"/>
      <c r="K4511" s="4"/>
      <c r="L4511" s="4"/>
    </row>
    <row r="4512" spans="1:14" ht="18" customHeight="1" x14ac:dyDescent="0.2">
      <c r="A4512" s="50">
        <f t="shared" ref="A4512:C4512" si="3491">A4511</f>
        <v>3</v>
      </c>
      <c r="B4512" s="50" t="str">
        <f t="shared" si="3491"/>
        <v>Vigilante desarmado noturno - 12x36h</v>
      </c>
      <c r="C4512" s="50" t="str">
        <f t="shared" si="3491"/>
        <v>JOAÇABA</v>
      </c>
      <c r="D4512" s="28" t="str">
        <f>Raiz!$B$90</f>
        <v>A</v>
      </c>
      <c r="E4512" s="542" t="str">
        <f>Raiz!$C$90</f>
        <v>Substituto na cobertura de Férias</v>
      </c>
      <c r="F4512" s="542"/>
      <c r="G4512" s="542" t="str">
        <f>Raiz!$E$90</f>
        <v>Cálculo do valor=BCCPA/12</v>
      </c>
      <c r="H4512" s="542"/>
      <c r="I4512" s="29">
        <f>Raiz!$G$90</f>
        <v>8.3333333333333329E-2</v>
      </c>
      <c r="J4512" s="11">
        <f>ROUND(H4510/12,2)</f>
        <v>2.33</v>
      </c>
      <c r="K4512" s="4"/>
      <c r="L4512" s="4"/>
    </row>
    <row r="4513" spans="1:12" ht="18" customHeight="1" x14ac:dyDescent="0.2">
      <c r="A4513" s="50">
        <f t="shared" ref="A4513:C4513" si="3492">A4512</f>
        <v>3</v>
      </c>
      <c r="B4513" s="50" t="str">
        <f t="shared" si="3492"/>
        <v>Vigilante desarmado noturno - 12x36h</v>
      </c>
      <c r="C4513" s="50" t="str">
        <f t="shared" si="3492"/>
        <v>JOAÇABA</v>
      </c>
      <c r="D4513" s="10" t="str">
        <f>Raiz!$B$91</f>
        <v>B</v>
      </c>
      <c r="E4513" s="535" t="str">
        <f>Raiz!$C$91</f>
        <v>Substituto na cobertura de Ausências Legais</v>
      </c>
      <c r="F4513" s="540"/>
      <c r="G4513" s="535" t="str">
        <f>Raiz!$E$91</f>
        <v>Cálculo do valor=[(BCCPA/30)x1dia]/12</v>
      </c>
      <c r="H4513" s="540"/>
      <c r="I4513" s="12">
        <f>Raiz!$G$91</f>
        <v>2.7777777777777779E-3</v>
      </c>
      <c r="J4513" s="11">
        <f>ROUND(I4513*H4510,2)</f>
        <v>0.08</v>
      </c>
      <c r="K4513" s="4"/>
      <c r="L4513" s="4"/>
    </row>
    <row r="4514" spans="1:12" ht="18" customHeight="1" x14ac:dyDescent="0.2">
      <c r="A4514" s="50">
        <f t="shared" ref="A4514:C4514" si="3493">A4513</f>
        <v>3</v>
      </c>
      <c r="B4514" s="50" t="str">
        <f t="shared" si="3493"/>
        <v>Vigilante desarmado noturno - 12x36h</v>
      </c>
      <c r="C4514" s="50" t="str">
        <f t="shared" si="3493"/>
        <v>JOAÇABA</v>
      </c>
      <c r="D4514" s="10" t="str">
        <f>Raiz!$B$92</f>
        <v>C</v>
      </c>
      <c r="E4514" s="524" t="str">
        <f>Raiz!$C$92</f>
        <v>Substituto na cobertura de Licença-Paternidade</v>
      </c>
      <c r="F4514" s="525"/>
      <c r="G4514" s="524" t="str">
        <f>Raiz!$E$92</f>
        <v>Cálculo do valor={[(BCCPA/30)x5dias]/12}x1,5%</v>
      </c>
      <c r="H4514" s="525"/>
      <c r="I4514" s="12">
        <f>Raiz!$G$92</f>
        <v>2.0833333333333332E-4</v>
      </c>
      <c r="J4514" s="11">
        <f>ROUND(I4514*H4510,2)</f>
        <v>0.01</v>
      </c>
      <c r="K4514" s="4"/>
      <c r="L4514" s="4"/>
    </row>
    <row r="4515" spans="1:12" ht="18" customHeight="1" x14ac:dyDescent="0.2">
      <c r="A4515" s="50">
        <f t="shared" ref="A4515:C4515" si="3494">A4514</f>
        <v>3</v>
      </c>
      <c r="B4515" s="50" t="str">
        <f t="shared" si="3494"/>
        <v>Vigilante desarmado noturno - 12x36h</v>
      </c>
      <c r="C4515" s="50" t="str">
        <f t="shared" si="3494"/>
        <v>JOAÇABA</v>
      </c>
      <c r="D4515" s="10" t="str">
        <f>Raiz!$B$93</f>
        <v>D</v>
      </c>
      <c r="E4515" s="524" t="str">
        <f>Raiz!$C$93</f>
        <v>Substituto na cobertura de Ausência por acidente de trab.</v>
      </c>
      <c r="F4515" s="525"/>
      <c r="G4515" s="524" t="str">
        <f>Raiz!$E$93</f>
        <v>Cálculo do valor={[(BCCPA/30)x15dias]/12}x0,78%</v>
      </c>
      <c r="H4515" s="525"/>
      <c r="I4515" s="12">
        <f>Raiz!$G$93</f>
        <v>3.2499999999999999E-4</v>
      </c>
      <c r="J4515" s="11">
        <f>ROUND(I4515*H4510,2)</f>
        <v>0.01</v>
      </c>
      <c r="K4515" s="4"/>
      <c r="L4515" s="4"/>
    </row>
    <row r="4516" spans="1:12" ht="18" customHeight="1" x14ac:dyDescent="0.2">
      <c r="A4516" s="50">
        <f t="shared" ref="A4516:C4517" si="3495">A4515</f>
        <v>3</v>
      </c>
      <c r="B4516" s="50" t="str">
        <f t="shared" si="3495"/>
        <v>Vigilante desarmado noturno - 12x36h</v>
      </c>
      <c r="C4516" s="50" t="str">
        <f t="shared" si="3495"/>
        <v>JOAÇABA</v>
      </c>
      <c r="D4516" s="10" t="str">
        <f>Raiz!$B$94</f>
        <v>E</v>
      </c>
      <c r="E4516" s="524" t="str">
        <f>Raiz!$C$94</f>
        <v>Substituto na cobertura de Afastamento Maternidade</v>
      </c>
      <c r="F4516" s="525"/>
      <c r="G4516" s="524" t="str">
        <f>Raiz!$E$94</f>
        <v>Cálculo do valor = {[(FÉRIAS + 1/3 FÉRIAS)/12]x(4/12)}x2%</v>
      </c>
      <c r="H4516" s="526"/>
      <c r="I4516" s="555"/>
      <c r="J4516" s="11">
        <f>ROUND((((J4462+J4462/3)/12)*4/12)*2%,2)</f>
        <v>0</v>
      </c>
      <c r="K4516" s="4"/>
      <c r="L4516" s="4"/>
    </row>
    <row r="4517" spans="1:12" ht="18" customHeight="1" x14ac:dyDescent="0.2">
      <c r="A4517" s="50">
        <f t="shared" si="3495"/>
        <v>3</v>
      </c>
      <c r="B4517" s="50" t="str">
        <f t="shared" si="3495"/>
        <v>Vigilante desarmado noturno - 12x36h</v>
      </c>
      <c r="C4517" s="50" t="str">
        <f t="shared" si="3495"/>
        <v>JOAÇABA</v>
      </c>
      <c r="D4517" s="10" t="str">
        <f>Raiz!$B$95</f>
        <v>F</v>
      </c>
      <c r="E4517" s="524" t="str">
        <f>Raiz!$C$95</f>
        <v xml:space="preserve">Substituto na cobertura de outras ausências (especificar) </v>
      </c>
      <c r="F4517" s="554"/>
      <c r="G4517" s="554"/>
      <c r="H4517" s="554"/>
      <c r="I4517" s="555"/>
      <c r="J4517" s="20"/>
      <c r="K4517" s="4"/>
      <c r="L4517" s="4"/>
    </row>
    <row r="4518" spans="1:12" ht="18" customHeight="1" thickBot="1" x14ac:dyDescent="0.25">
      <c r="A4518" s="50">
        <f t="shared" ref="A4518:C4518" si="3496">A4517</f>
        <v>3</v>
      </c>
      <c r="B4518" s="50" t="str">
        <f t="shared" si="3496"/>
        <v>Vigilante desarmado noturno - 12x36h</v>
      </c>
      <c r="C4518" s="50" t="str">
        <f t="shared" si="3496"/>
        <v>JOAÇABA</v>
      </c>
      <c r="D4518" s="619" t="str">
        <f>Raiz!$B$96</f>
        <v> Total do Módulo 4 - Custo de Reposição do Profissional Ausente</v>
      </c>
      <c r="E4518" s="619"/>
      <c r="F4518" s="619"/>
      <c r="G4518" s="619"/>
      <c r="H4518" s="619"/>
      <c r="I4518" s="619"/>
      <c r="J4518" s="13">
        <f>SUM(J4512:J4517)</f>
        <v>2.4299999999999997</v>
      </c>
      <c r="K4518" s="4"/>
      <c r="L4518" s="4"/>
    </row>
    <row r="4519" spans="1:12" ht="11.25" customHeight="1" thickBot="1" x14ac:dyDescent="0.25">
      <c r="A4519" s="50">
        <f t="shared" ref="A4519:C4519" si="3497">A4518</f>
        <v>3</v>
      </c>
      <c r="B4519" s="50" t="str">
        <f t="shared" si="3497"/>
        <v>Vigilante desarmado noturno - 12x36h</v>
      </c>
      <c r="C4519" s="50" t="str">
        <f t="shared" si="3497"/>
        <v>JOAÇABA</v>
      </c>
      <c r="D4519" s="4"/>
      <c r="E4519" s="4"/>
      <c r="F4519" s="4"/>
      <c r="G4519" s="4"/>
      <c r="H4519" s="4"/>
      <c r="I4519" s="4"/>
      <c r="J4519" s="4"/>
      <c r="K4519" s="4"/>
      <c r="L4519" s="4"/>
    </row>
    <row r="4520" spans="1:12" ht="18" customHeight="1" x14ac:dyDescent="0.2">
      <c r="A4520" s="50">
        <f t="shared" ref="A4520:C4520" si="3498">A4519</f>
        <v>3</v>
      </c>
      <c r="B4520" s="50" t="str">
        <f t="shared" si="3498"/>
        <v>Vigilante desarmado noturno - 12x36h</v>
      </c>
      <c r="C4520" s="50" t="str">
        <f t="shared" si="3498"/>
        <v>JOAÇABA</v>
      </c>
      <c r="D4520" s="556" t="str">
        <f>Raiz!$B$98</f>
        <v>MÓDULO 5 - INSUMOS DIVERSOS</v>
      </c>
      <c r="E4520" s="557"/>
      <c r="F4520" s="557"/>
      <c r="G4520" s="557"/>
      <c r="H4520" s="557"/>
      <c r="I4520" s="558"/>
      <c r="J4520" s="2" t="str">
        <f>Raiz!$H$98</f>
        <v>Valor R$</v>
      </c>
      <c r="K4520" s="4"/>
      <c r="L4520" s="4"/>
    </row>
    <row r="4521" spans="1:12" ht="18" customHeight="1" x14ac:dyDescent="0.2">
      <c r="A4521" s="50">
        <f t="shared" ref="A4521:C4521" si="3499">A4520</f>
        <v>3</v>
      </c>
      <c r="B4521" s="50" t="str">
        <f t="shared" si="3499"/>
        <v>Vigilante desarmado noturno - 12x36h</v>
      </c>
      <c r="C4521" s="50" t="str">
        <f t="shared" si="3499"/>
        <v>JOAÇABA</v>
      </c>
      <c r="D4521" s="10" t="str">
        <f>Raiz!$B$99</f>
        <v>A</v>
      </c>
      <c r="E4521" s="521" t="str">
        <f>Raiz!$C$99</f>
        <v>Uniformes</v>
      </c>
      <c r="F4521" s="521"/>
      <c r="G4521" s="521"/>
      <c r="H4521" s="521"/>
      <c r="I4521" s="521"/>
      <c r="J4521" s="11">
        <f>VLOOKUP(G4429,Base!$B$727:$L$746,J4434+1,FALSE)</f>
        <v>0</v>
      </c>
      <c r="K4521" s="239"/>
      <c r="L4521" s="239"/>
    </row>
    <row r="4522" spans="1:12" ht="18" customHeight="1" x14ac:dyDescent="0.2">
      <c r="A4522" s="50">
        <f t="shared" ref="A4522:C4522" si="3500">A4521</f>
        <v>3</v>
      </c>
      <c r="B4522" s="50" t="str">
        <f t="shared" si="3500"/>
        <v>Vigilante desarmado noturno - 12x36h</v>
      </c>
      <c r="C4522" s="50" t="str">
        <f t="shared" si="3500"/>
        <v>JOAÇABA</v>
      </c>
      <c r="D4522" s="10" t="str">
        <f>Raiz!$B$100</f>
        <v>B</v>
      </c>
      <c r="E4522" s="521" t="str">
        <f>Raiz!$C$100</f>
        <v>Materiais de uso individual</v>
      </c>
      <c r="F4522" s="521"/>
      <c r="G4522" s="521"/>
      <c r="H4522" s="521"/>
      <c r="I4522" s="521"/>
      <c r="J4522" s="11">
        <f>VLOOKUP(G4429,Base!$B$751:$L$770,J4434+1,FALSE)</f>
        <v>0</v>
      </c>
      <c r="K4522" s="239"/>
      <c r="L4522" s="239"/>
    </row>
    <row r="4523" spans="1:12" ht="18" customHeight="1" x14ac:dyDescent="0.2">
      <c r="A4523" s="50">
        <f t="shared" ref="A4523:C4523" si="3501">A4522</f>
        <v>3</v>
      </c>
      <c r="B4523" s="50" t="str">
        <f t="shared" si="3501"/>
        <v>Vigilante desarmado noturno - 12x36h</v>
      </c>
      <c r="C4523" s="50" t="str">
        <f t="shared" si="3501"/>
        <v>JOAÇABA</v>
      </c>
      <c r="D4523" s="10" t="str">
        <f>Raiz!$B$101</f>
        <v>C</v>
      </c>
      <c r="E4523" s="521" t="str">
        <f>Raiz!$C$101</f>
        <v>Materiais de uso compartilhado</v>
      </c>
      <c r="F4523" s="521"/>
      <c r="G4523" s="521"/>
      <c r="H4523" s="521"/>
      <c r="I4523" s="521"/>
      <c r="J4523" s="11">
        <f>VLOOKUP(G4429,Base!$B$775:$L$794,J4434+1,FALSE)</f>
        <v>0</v>
      </c>
      <c r="K4523" s="239"/>
      <c r="L4523" s="239"/>
    </row>
    <row r="4524" spans="1:12" ht="18" customHeight="1" x14ac:dyDescent="0.2">
      <c r="A4524" s="50">
        <f t="shared" ref="A4524:C4524" si="3502">A4523</f>
        <v>3</v>
      </c>
      <c r="B4524" s="50" t="str">
        <f t="shared" si="3502"/>
        <v>Vigilante desarmado noturno - 12x36h</v>
      </c>
      <c r="C4524" s="50" t="str">
        <f t="shared" si="3502"/>
        <v>JOAÇABA</v>
      </c>
      <c r="D4524" s="10" t="str">
        <f>Raiz!$B$102</f>
        <v>D</v>
      </c>
      <c r="E4524" s="521" t="str">
        <f>Raiz!$C$102</f>
        <v>Outros: especificar</v>
      </c>
      <c r="F4524" s="521"/>
      <c r="G4524" s="521"/>
      <c r="H4524" s="521"/>
      <c r="I4524" s="521"/>
      <c r="J4524" s="77"/>
      <c r="K4524" s="239"/>
      <c r="L4524" s="239"/>
    </row>
    <row r="4525" spans="1:12" ht="18" customHeight="1" thickBot="1" x14ac:dyDescent="0.25">
      <c r="A4525" s="50">
        <f t="shared" ref="A4525:C4525" si="3503">A4524</f>
        <v>3</v>
      </c>
      <c r="B4525" s="50" t="str">
        <f t="shared" si="3503"/>
        <v>Vigilante desarmado noturno - 12x36h</v>
      </c>
      <c r="C4525" s="50" t="str">
        <f t="shared" si="3503"/>
        <v>JOAÇABA</v>
      </c>
      <c r="D4525" s="619" t="str">
        <f>Raiz!$B$103</f>
        <v>Total do Módulo 5 - Insumos Diversos</v>
      </c>
      <c r="E4525" s="619"/>
      <c r="F4525" s="619"/>
      <c r="G4525" s="619"/>
      <c r="H4525" s="619"/>
      <c r="I4525" s="619"/>
      <c r="J4525" s="13">
        <f>SUM(J4521:J4524)</f>
        <v>0</v>
      </c>
      <c r="K4525" s="4"/>
      <c r="L4525" s="4"/>
    </row>
    <row r="4526" spans="1:12" ht="11.25" customHeight="1" thickBot="1" x14ac:dyDescent="0.25">
      <c r="A4526" s="50">
        <f t="shared" ref="A4526:C4526" si="3504">A4525</f>
        <v>3</v>
      </c>
      <c r="B4526" s="50" t="str">
        <f t="shared" si="3504"/>
        <v>Vigilante desarmado noturno - 12x36h</v>
      </c>
      <c r="C4526" s="50" t="str">
        <f t="shared" si="3504"/>
        <v>JOAÇABA</v>
      </c>
      <c r="D4526" s="4"/>
      <c r="E4526" s="4"/>
      <c r="F4526" s="4"/>
      <c r="G4526" s="4"/>
      <c r="H4526" s="4"/>
      <c r="I4526" s="4"/>
      <c r="J4526" s="4"/>
      <c r="K4526" s="4"/>
      <c r="L4526" s="4"/>
    </row>
    <row r="4527" spans="1:12" ht="18" customHeight="1" x14ac:dyDescent="0.2">
      <c r="A4527" s="50">
        <f t="shared" ref="A4527:C4527" si="3505">A4526</f>
        <v>3</v>
      </c>
      <c r="B4527" s="50" t="str">
        <f t="shared" si="3505"/>
        <v>Vigilante desarmado noturno - 12x36h</v>
      </c>
      <c r="C4527" s="50" t="str">
        <f t="shared" si="3505"/>
        <v>JOAÇABA</v>
      </c>
      <c r="D4527" s="531" t="str">
        <f>Raiz!$B$105</f>
        <v>6 - CUSTOS INDIRETOS, TRIBUTOS E LUCRO</v>
      </c>
      <c r="E4527" s="531"/>
      <c r="F4527" s="531"/>
      <c r="G4527" s="531"/>
      <c r="H4527" s="531"/>
      <c r="I4527" s="1" t="str">
        <f>Raiz!$G$105</f>
        <v>%</v>
      </c>
      <c r="J4527" s="2" t="str">
        <f>Raiz!$H$105</f>
        <v>Valor R$</v>
      </c>
      <c r="K4527" s="4"/>
      <c r="L4527" s="4"/>
    </row>
    <row r="4528" spans="1:12" ht="18" customHeight="1" x14ac:dyDescent="0.2">
      <c r="A4528" s="50">
        <f t="shared" ref="A4528:C4528" si="3506">A4527</f>
        <v>3</v>
      </c>
      <c r="B4528" s="50" t="str">
        <f t="shared" si="3506"/>
        <v>Vigilante desarmado noturno - 12x36h</v>
      </c>
      <c r="C4528" s="50" t="str">
        <f t="shared" si="3506"/>
        <v>JOAÇABA</v>
      </c>
      <c r="D4528" s="10" t="str">
        <f>Raiz!$B$106</f>
        <v>A</v>
      </c>
      <c r="E4528" s="527" t="str">
        <f>Raiz!$C$106</f>
        <v>Custos Indiretos (despesas administrativas e operacionais)</v>
      </c>
      <c r="F4528" s="527"/>
      <c r="G4528" s="527"/>
      <c r="H4528" s="527"/>
      <c r="I4528" s="12">
        <f>VLOOKUP(G4429,Base!$B$799:$O$818,J4434+1,FALSE)</f>
        <v>0</v>
      </c>
      <c r="J4528" s="11">
        <f>ROUND(J4550*I4528,2)</f>
        <v>0</v>
      </c>
      <c r="K4528" s="4"/>
      <c r="L4528" s="4"/>
    </row>
    <row r="4529" spans="1:12" ht="18" customHeight="1" x14ac:dyDescent="0.2">
      <c r="A4529" s="50">
        <f t="shared" ref="A4529:C4529" si="3507">A4528</f>
        <v>3</v>
      </c>
      <c r="B4529" s="50" t="str">
        <f t="shared" si="3507"/>
        <v>Vigilante desarmado noturno - 12x36h</v>
      </c>
      <c r="C4529" s="50" t="str">
        <f t="shared" si="3507"/>
        <v>JOAÇABA</v>
      </c>
      <c r="D4529" s="10" t="str">
        <f>Raiz!$B$107</f>
        <v>B</v>
      </c>
      <c r="E4529" s="527" t="str">
        <f>Raiz!$C$107</f>
        <v>Lucro</v>
      </c>
      <c r="F4529" s="527"/>
      <c r="G4529" s="527"/>
      <c r="H4529" s="527"/>
      <c r="I4529" s="12">
        <f>VLOOKUP(G4429,Base!$B$823:$O$842,J4434+1,FALSE)</f>
        <v>0</v>
      </c>
      <c r="J4529" s="11">
        <f>ROUND(J4552*I4529,2)</f>
        <v>0</v>
      </c>
      <c r="K4529" s="4"/>
      <c r="L4529" s="4"/>
    </row>
    <row r="4530" spans="1:12" ht="18" customHeight="1" x14ac:dyDescent="0.2">
      <c r="A4530" s="50">
        <f t="shared" ref="A4530:C4530" si="3508">A4529</f>
        <v>3</v>
      </c>
      <c r="B4530" s="50" t="str">
        <f t="shared" si="3508"/>
        <v>Vigilante desarmado noturno - 12x36h</v>
      </c>
      <c r="C4530" s="50" t="str">
        <f t="shared" si="3508"/>
        <v>JOAÇABA</v>
      </c>
      <c r="D4530" s="560" t="str">
        <f>Raiz!$B$108</f>
        <v>Subtotal</v>
      </c>
      <c r="E4530" s="560"/>
      <c r="F4530" s="560"/>
      <c r="G4530" s="560"/>
      <c r="H4530" s="560"/>
      <c r="I4530" s="21">
        <f>SUM(I4528:I4529)</f>
        <v>0</v>
      </c>
      <c r="J4530" s="22">
        <f>SUM(J4528:J4529)</f>
        <v>0</v>
      </c>
      <c r="K4530" s="4"/>
      <c r="L4530" s="4"/>
    </row>
    <row r="4531" spans="1:12" ht="18" customHeight="1" x14ac:dyDescent="0.2">
      <c r="A4531" s="50">
        <f t="shared" ref="A4531:C4531" si="3509">A4530</f>
        <v>3</v>
      </c>
      <c r="B4531" s="50" t="str">
        <f t="shared" si="3509"/>
        <v>Vigilante desarmado noturno - 12x36h</v>
      </c>
      <c r="C4531" s="50" t="str">
        <f t="shared" si="3509"/>
        <v>JOAÇABA</v>
      </c>
      <c r="D4531" s="10" t="str">
        <f>Raiz!$B$109</f>
        <v>C</v>
      </c>
      <c r="E4531" s="527" t="str">
        <f>Raiz!$C$109</f>
        <v>Tributos</v>
      </c>
      <c r="F4531" s="529"/>
      <c r="G4531" s="529"/>
      <c r="H4531" s="529"/>
      <c r="I4531" s="21">
        <f>SUM(I4532:I4534)</f>
        <v>7.6499999999999999E-2</v>
      </c>
      <c r="J4531" s="22">
        <f>SUM(J4532:J4534)</f>
        <v>87.77000000000001</v>
      </c>
      <c r="K4531" s="4"/>
      <c r="L4531" s="4"/>
    </row>
    <row r="4532" spans="1:12" ht="18" customHeight="1" x14ac:dyDescent="0.2">
      <c r="A4532" s="50">
        <f t="shared" ref="A4532:C4532" si="3510">A4531</f>
        <v>3</v>
      </c>
      <c r="B4532" s="50" t="str">
        <f t="shared" si="3510"/>
        <v>Vigilante desarmado noturno - 12x36h</v>
      </c>
      <c r="C4532" s="50" t="str">
        <f t="shared" si="3510"/>
        <v>JOAÇABA</v>
      </c>
      <c r="D4532" s="532" t="str">
        <f>Raiz!$B$110</f>
        <v>C.1</v>
      </c>
      <c r="E4532" s="534" t="str">
        <f>Raiz!$C$110</f>
        <v>Tributos Federais</v>
      </c>
      <c r="F4532" s="536" t="str">
        <f>Raiz!$D$110</f>
        <v>PIS</v>
      </c>
      <c r="G4532" s="537"/>
      <c r="H4532" s="538"/>
      <c r="I4532" s="29">
        <f>Raiz!$G$110</f>
        <v>6.4999999999999997E-3</v>
      </c>
      <c r="J4532" s="11">
        <f>ROUND(I4532*J4541,2)</f>
        <v>7.46</v>
      </c>
      <c r="K4532" s="4"/>
      <c r="L4532" s="4"/>
    </row>
    <row r="4533" spans="1:12" ht="18" customHeight="1" x14ac:dyDescent="0.2">
      <c r="A4533" s="50">
        <f t="shared" ref="A4533:C4533" si="3511">A4532</f>
        <v>3</v>
      </c>
      <c r="B4533" s="50" t="str">
        <f t="shared" si="3511"/>
        <v>Vigilante desarmado noturno - 12x36h</v>
      </c>
      <c r="C4533" s="50" t="str">
        <f t="shared" si="3511"/>
        <v>JOAÇABA</v>
      </c>
      <c r="D4533" s="533"/>
      <c r="E4533" s="535"/>
      <c r="F4533" s="535" t="str">
        <f>Raiz!$D$111</f>
        <v>COFINS</v>
      </c>
      <c r="G4533" s="539"/>
      <c r="H4533" s="540"/>
      <c r="I4533" s="12">
        <f>Raiz!$G$111</f>
        <v>0.03</v>
      </c>
      <c r="J4533" s="11">
        <f>ROUND(I4533*J4541,2)</f>
        <v>34.42</v>
      </c>
    </row>
    <row r="4534" spans="1:12" ht="18" customHeight="1" x14ac:dyDescent="0.2">
      <c r="A4534" s="50">
        <f t="shared" ref="A4534:C4534" si="3512">A4533</f>
        <v>3</v>
      </c>
      <c r="B4534" s="50" t="str">
        <f t="shared" si="3512"/>
        <v>Vigilante desarmado noturno - 12x36h</v>
      </c>
      <c r="C4534" s="50" t="str">
        <f t="shared" si="3512"/>
        <v>JOAÇABA</v>
      </c>
      <c r="D4534" s="10" t="str">
        <f>Raiz!$B$112</f>
        <v>C.2</v>
      </c>
      <c r="E4534" s="240" t="str">
        <f>Raiz!$C$112</f>
        <v>Tributos Municipais</v>
      </c>
      <c r="F4534" s="524" t="str">
        <f>Raiz!$D$112</f>
        <v>ISS</v>
      </c>
      <c r="G4534" s="526"/>
      <c r="H4534" s="525"/>
      <c r="I4534" s="12">
        <f>VLOOKUP(G4429,Base!$B$25:$D$44,3,FALSE)</f>
        <v>0.04</v>
      </c>
      <c r="J4534" s="11">
        <f>ROUND(I4534*J4541,2)</f>
        <v>45.89</v>
      </c>
    </row>
    <row r="4535" spans="1:12" ht="18" customHeight="1" thickBot="1" x14ac:dyDescent="0.25">
      <c r="A4535" s="50">
        <f t="shared" ref="A4535:C4535" si="3513">A4534</f>
        <v>3</v>
      </c>
      <c r="B4535" s="50" t="str">
        <f t="shared" si="3513"/>
        <v>Vigilante desarmado noturno - 12x36h</v>
      </c>
      <c r="C4535" s="50" t="str">
        <f t="shared" si="3513"/>
        <v>JOAÇABA</v>
      </c>
      <c r="D4535" s="653" t="str">
        <f>Raiz!$B$113</f>
        <v>Total do Módulo 6 - Custos Indiretos, Lucro e Tributos</v>
      </c>
      <c r="E4535" s="653"/>
      <c r="F4535" s="653"/>
      <c r="G4535" s="653"/>
      <c r="H4535" s="653"/>
      <c r="I4535" s="16">
        <f>I4530+I4531</f>
        <v>7.6499999999999999E-2</v>
      </c>
      <c r="J4535" s="13">
        <f>J4530+J4531</f>
        <v>87.77000000000001</v>
      </c>
    </row>
    <row r="4536" spans="1:12" ht="11.25" customHeight="1" thickBot="1" x14ac:dyDescent="0.25">
      <c r="A4536" s="50">
        <f t="shared" ref="A4536:C4536" si="3514">A4535</f>
        <v>3</v>
      </c>
      <c r="B4536" s="50" t="str">
        <f t="shared" si="3514"/>
        <v>Vigilante desarmado noturno - 12x36h</v>
      </c>
      <c r="C4536" s="50" t="str">
        <f t="shared" si="3514"/>
        <v>JOAÇABA</v>
      </c>
      <c r="D4536" s="4"/>
      <c r="E4536" s="4"/>
      <c r="F4536" s="4"/>
      <c r="G4536" s="4"/>
      <c r="H4536" s="4"/>
      <c r="I4536" s="4"/>
      <c r="J4536" s="4"/>
    </row>
    <row r="4537" spans="1:12" ht="18" customHeight="1" x14ac:dyDescent="0.2">
      <c r="A4537" s="50">
        <f t="shared" ref="A4537:C4537" si="3515">A4536</f>
        <v>3</v>
      </c>
      <c r="B4537" s="50" t="str">
        <f t="shared" si="3515"/>
        <v>Vigilante desarmado noturno - 12x36h</v>
      </c>
      <c r="C4537" s="50" t="str">
        <f t="shared" si="3515"/>
        <v>JOAÇABA</v>
      </c>
      <c r="D4537" s="556" t="str">
        <f>Raiz!$B$115</f>
        <v>TRIBUTOS (percentual incidente sobre o Valor total por empregado)</v>
      </c>
      <c r="E4537" s="557"/>
      <c r="F4537" s="557"/>
      <c r="G4537" s="557"/>
      <c r="H4537" s="557"/>
      <c r="I4537" s="557"/>
      <c r="J4537" s="558"/>
    </row>
    <row r="4538" spans="1:12" ht="18" customHeight="1" x14ac:dyDescent="0.2">
      <c r="A4538" s="50">
        <f t="shared" ref="A4538:C4538" si="3516">A4537</f>
        <v>3</v>
      </c>
      <c r="B4538" s="50" t="str">
        <f t="shared" si="3516"/>
        <v>Vigilante desarmado noturno - 12x36h</v>
      </c>
      <c r="C4538" s="50" t="str">
        <f t="shared" si="3516"/>
        <v>JOAÇABA</v>
      </c>
      <c r="D4538" s="10" t="str">
        <f>Raiz!$B$116</f>
        <v>A</v>
      </c>
      <c r="E4538" s="521" t="str">
        <f>Raiz!$C$116</f>
        <v>Percentual total dos Tributos / 100</v>
      </c>
      <c r="F4538" s="521"/>
      <c r="G4538" s="521"/>
      <c r="H4538" s="521"/>
      <c r="I4538" s="521"/>
      <c r="J4538" s="23">
        <f>I4531</f>
        <v>7.6499999999999999E-2</v>
      </c>
    </row>
    <row r="4539" spans="1:12" ht="18" customHeight="1" x14ac:dyDescent="0.2">
      <c r="A4539" s="50">
        <f t="shared" ref="A4539:C4539" si="3517">A4538</f>
        <v>3</v>
      </c>
      <c r="B4539" s="50" t="str">
        <f t="shared" si="3517"/>
        <v>Vigilante desarmado noturno - 12x36h</v>
      </c>
      <c r="C4539" s="50" t="str">
        <f t="shared" si="3517"/>
        <v>JOAÇABA</v>
      </c>
      <c r="D4539" s="10" t="str">
        <f>Raiz!$B$117</f>
        <v>B</v>
      </c>
      <c r="E4539" s="521" t="str">
        <f>Raiz!$C$117</f>
        <v>1 - A</v>
      </c>
      <c r="F4539" s="521"/>
      <c r="G4539" s="521"/>
      <c r="H4539" s="521"/>
      <c r="I4539" s="521"/>
      <c r="J4539" s="23">
        <f>1-J4538</f>
        <v>0.92349999999999999</v>
      </c>
    </row>
    <row r="4540" spans="1:12" ht="18" customHeight="1" x14ac:dyDescent="0.2">
      <c r="A4540" s="50">
        <f t="shared" ref="A4540:C4540" si="3518">A4539</f>
        <v>3</v>
      </c>
      <c r="B4540" s="50" t="str">
        <f t="shared" si="3518"/>
        <v>Vigilante desarmado noturno - 12x36h</v>
      </c>
      <c r="C4540" s="50" t="str">
        <f t="shared" si="3518"/>
        <v>JOAÇABA</v>
      </c>
      <c r="D4540" s="10" t="str">
        <f>Raiz!$B$118</f>
        <v>C</v>
      </c>
      <c r="E4540" s="521" t="str">
        <f>Raiz!$C$118</f>
        <v>Custo antes da incidência dos tributos</v>
      </c>
      <c r="F4540" s="521"/>
      <c r="G4540" s="521"/>
      <c r="H4540" s="521"/>
      <c r="I4540" s="521"/>
      <c r="J4540" s="11">
        <f>J4554</f>
        <v>1059.43</v>
      </c>
    </row>
    <row r="4541" spans="1:12" ht="18" customHeight="1" x14ac:dyDescent="0.2">
      <c r="A4541" s="50">
        <f t="shared" ref="A4541:C4541" si="3519">A4540</f>
        <v>3</v>
      </c>
      <c r="B4541" s="50" t="str">
        <f t="shared" si="3519"/>
        <v>Vigilante desarmado noturno - 12x36h</v>
      </c>
      <c r="C4541" s="50" t="str">
        <f t="shared" si="3519"/>
        <v>JOAÇABA</v>
      </c>
      <c r="D4541" s="10" t="str">
        <f>Raiz!$B$119</f>
        <v>D</v>
      </c>
      <c r="E4541" s="521" t="str">
        <f>Raiz!$C$119</f>
        <v>PREÇO DO POSTO/MÊS (C / B)</v>
      </c>
      <c r="F4541" s="521"/>
      <c r="G4541" s="521"/>
      <c r="H4541" s="521"/>
      <c r="I4541" s="521"/>
      <c r="J4541" s="11">
        <f>ROUND(J4540/J4539,2)</f>
        <v>1147.19</v>
      </c>
    </row>
    <row r="4542" spans="1:12" ht="18" customHeight="1" thickBot="1" x14ac:dyDescent="0.25">
      <c r="A4542" s="50">
        <f t="shared" ref="A4542:C4542" si="3520">A4541</f>
        <v>3</v>
      </c>
      <c r="B4542" s="50" t="str">
        <f t="shared" si="3520"/>
        <v>Vigilante desarmado noturno - 12x36h</v>
      </c>
      <c r="C4542" s="50" t="str">
        <f t="shared" si="3520"/>
        <v>JOAÇABA</v>
      </c>
      <c r="D4542" s="619" t="str">
        <f>Raiz!$B$120</f>
        <v>Total dos Tributos = (D – C)</v>
      </c>
      <c r="E4542" s="619"/>
      <c r="F4542" s="619"/>
      <c r="G4542" s="619"/>
      <c r="H4542" s="619"/>
      <c r="I4542" s="619"/>
      <c r="J4542" s="24">
        <f>J4541-J4540</f>
        <v>87.759999999999991</v>
      </c>
    </row>
    <row r="4543" spans="1:12" ht="11.25" customHeight="1" thickBot="1" x14ac:dyDescent="0.25">
      <c r="A4543" s="50">
        <f t="shared" ref="A4543:C4543" si="3521">A4542</f>
        <v>3</v>
      </c>
      <c r="B4543" s="50" t="str">
        <f t="shared" si="3521"/>
        <v>Vigilante desarmado noturno - 12x36h</v>
      </c>
      <c r="C4543" s="50" t="str">
        <f t="shared" si="3521"/>
        <v>JOAÇABA</v>
      </c>
      <c r="D4543" s="4"/>
      <c r="E4543" s="4"/>
      <c r="F4543" s="4"/>
      <c r="G4543" s="4"/>
      <c r="H4543" s="4"/>
      <c r="I4543" s="4"/>
      <c r="J4543" s="4"/>
    </row>
    <row r="4544" spans="1:12" ht="18" customHeight="1" x14ac:dyDescent="0.2">
      <c r="A4544" s="50">
        <f t="shared" ref="A4544:C4544" si="3522">A4543</f>
        <v>3</v>
      </c>
      <c r="B4544" s="50" t="str">
        <f t="shared" si="3522"/>
        <v>Vigilante desarmado noturno - 12x36h</v>
      </c>
      <c r="C4544" s="50" t="str">
        <f t="shared" si="3522"/>
        <v>JOAÇABA</v>
      </c>
      <c r="D4544" s="544" t="str">
        <f>Raiz!$B$122</f>
        <v>2 - QUADRO-RESUMO DO CUSTO POR EMPREGADO</v>
      </c>
      <c r="E4544" s="544"/>
      <c r="F4544" s="544"/>
      <c r="G4544" s="544"/>
      <c r="H4544" s="544"/>
      <c r="I4544" s="646"/>
      <c r="J4544" s="68" t="str">
        <f>Raiz!$H$122</f>
        <v>Valor R$</v>
      </c>
    </row>
    <row r="4545" spans="1:13" ht="18" customHeight="1" x14ac:dyDescent="0.2">
      <c r="A4545" s="50">
        <f t="shared" ref="A4545:C4545" si="3523">A4544</f>
        <v>3</v>
      </c>
      <c r="B4545" s="50" t="str">
        <f t="shared" si="3523"/>
        <v>Vigilante desarmado noturno - 12x36h</v>
      </c>
      <c r="C4545" s="50" t="str">
        <f t="shared" si="3523"/>
        <v>JOAÇABA</v>
      </c>
      <c r="D4545" s="10" t="str">
        <f>Raiz!$B$123</f>
        <v>A</v>
      </c>
      <c r="E4545" s="521" t="str">
        <f>Raiz!$C$123</f>
        <v>Módulo 1 - Composição da Remuneração</v>
      </c>
      <c r="F4545" s="521"/>
      <c r="G4545" s="521"/>
      <c r="H4545" s="521"/>
      <c r="I4545" s="521"/>
      <c r="J4545" s="11">
        <f>J4462</f>
        <v>0</v>
      </c>
    </row>
    <row r="4546" spans="1:13" ht="18" customHeight="1" x14ac:dyDescent="0.2">
      <c r="A4546" s="50">
        <f t="shared" ref="A4546:C4546" si="3524">A4545</f>
        <v>3</v>
      </c>
      <c r="B4546" s="50" t="str">
        <f t="shared" si="3524"/>
        <v>Vigilante desarmado noturno - 12x36h</v>
      </c>
      <c r="C4546" s="50" t="str">
        <f t="shared" si="3524"/>
        <v>JOAÇABA</v>
      </c>
      <c r="D4546" s="10" t="str">
        <f>Raiz!$B$124</f>
        <v>B</v>
      </c>
      <c r="E4546" s="521" t="str">
        <f>Raiz!$C$124</f>
        <v>Módulo 2 - Encargos e Benefícios Anuais, Mensais e Diários</v>
      </c>
      <c r="F4546" s="521"/>
      <c r="G4546" s="521"/>
      <c r="H4546" s="521"/>
      <c r="I4546" s="521"/>
      <c r="J4546" s="11">
        <f t="shared" ref="J4546" si="3525">J4496</f>
        <v>1057</v>
      </c>
    </row>
    <row r="4547" spans="1:13" ht="18" customHeight="1" x14ac:dyDescent="0.2">
      <c r="A4547" s="50">
        <f t="shared" ref="A4547:C4547" si="3526">A4546</f>
        <v>3</v>
      </c>
      <c r="B4547" s="50" t="str">
        <f t="shared" si="3526"/>
        <v>Vigilante desarmado noturno - 12x36h</v>
      </c>
      <c r="C4547" s="50" t="str">
        <f t="shared" si="3526"/>
        <v>JOAÇABA</v>
      </c>
      <c r="D4547" s="10" t="str">
        <f>Raiz!$B$125</f>
        <v>C</v>
      </c>
      <c r="E4547" s="521" t="str">
        <f>Raiz!$C$125</f>
        <v>Módulo 3 - Provisão para Rescisão</v>
      </c>
      <c r="F4547" s="521"/>
      <c r="G4547" s="521"/>
      <c r="H4547" s="521"/>
      <c r="I4547" s="521"/>
      <c r="J4547" s="11">
        <f t="shared" ref="J4547" si="3527">J4505</f>
        <v>0</v>
      </c>
    </row>
    <row r="4548" spans="1:13" ht="18" customHeight="1" x14ac:dyDescent="0.2">
      <c r="A4548" s="50">
        <f t="shared" ref="A4548:C4548" si="3528">A4547</f>
        <v>3</v>
      </c>
      <c r="B4548" s="50" t="str">
        <f t="shared" si="3528"/>
        <v>Vigilante desarmado noturno - 12x36h</v>
      </c>
      <c r="C4548" s="50" t="str">
        <f t="shared" si="3528"/>
        <v>JOAÇABA</v>
      </c>
      <c r="D4548" s="10" t="str">
        <f>Raiz!$B$126</f>
        <v>D</v>
      </c>
      <c r="E4548" s="521" t="str">
        <f>Raiz!$C$126</f>
        <v>Módulo 4 - Custo de Reposição do Profissional Ausente</v>
      </c>
      <c r="F4548" s="521"/>
      <c r="G4548" s="521"/>
      <c r="H4548" s="521"/>
      <c r="I4548" s="521"/>
      <c r="J4548" s="11">
        <f t="shared" ref="J4548" si="3529">J4518</f>
        <v>2.4299999999999997</v>
      </c>
    </row>
    <row r="4549" spans="1:13" ht="18" customHeight="1" x14ac:dyDescent="0.2">
      <c r="A4549" s="50">
        <f t="shared" ref="A4549:C4549" si="3530">A4548</f>
        <v>3</v>
      </c>
      <c r="B4549" s="50" t="str">
        <f t="shared" si="3530"/>
        <v>Vigilante desarmado noturno - 12x36h</v>
      </c>
      <c r="C4549" s="50" t="str">
        <f t="shared" si="3530"/>
        <v>JOAÇABA</v>
      </c>
      <c r="D4549" s="10" t="str">
        <f>Raiz!$B$127</f>
        <v>E</v>
      </c>
      <c r="E4549" s="521" t="str">
        <f>Raiz!$C$127</f>
        <v>Módulo 5 - Insumos Diversos</v>
      </c>
      <c r="F4549" s="521"/>
      <c r="G4549" s="521"/>
      <c r="H4549" s="521"/>
      <c r="I4549" s="521"/>
      <c r="J4549" s="11">
        <f t="shared" ref="J4549" si="3531">J4525</f>
        <v>0</v>
      </c>
    </row>
    <row r="4550" spans="1:13" ht="18" customHeight="1" x14ac:dyDescent="0.2">
      <c r="A4550" s="50">
        <f t="shared" ref="A4550:C4550" si="3532">A4549</f>
        <v>3</v>
      </c>
      <c r="B4550" s="50" t="str">
        <f t="shared" si="3532"/>
        <v>Vigilante desarmado noturno - 12x36h</v>
      </c>
      <c r="C4550" s="50" t="str">
        <f t="shared" si="3532"/>
        <v>JOAÇABA</v>
      </c>
      <c r="D4550" s="647" t="str">
        <f>Raiz!$B$128</f>
        <v>Subtotal (A + B + C+ D + E)</v>
      </c>
      <c r="E4550" s="647"/>
      <c r="F4550" s="647"/>
      <c r="G4550" s="647"/>
      <c r="H4550" s="647"/>
      <c r="I4550" s="647"/>
      <c r="J4550" s="22">
        <f t="shared" ref="J4550" si="3533">SUM(J4545:J4549)</f>
        <v>1059.43</v>
      </c>
    </row>
    <row r="4551" spans="1:13" ht="18" customHeight="1" x14ac:dyDescent="0.2">
      <c r="A4551" s="50">
        <f t="shared" ref="A4551:C4551" si="3534">A4550</f>
        <v>3</v>
      </c>
      <c r="B4551" s="50" t="str">
        <f t="shared" si="3534"/>
        <v>Vigilante desarmado noturno - 12x36h</v>
      </c>
      <c r="C4551" s="50" t="str">
        <f t="shared" si="3534"/>
        <v>JOAÇABA</v>
      </c>
      <c r="D4551" s="10" t="str">
        <f>Raiz!$B$129</f>
        <v>F</v>
      </c>
      <c r="E4551" s="521" t="str">
        <f>Raiz!$C$129</f>
        <v>Módulo 6-A - Custos Indiretos (despesas administrativas e operacionais)</v>
      </c>
      <c r="F4551" s="521"/>
      <c r="G4551" s="521"/>
      <c r="H4551" s="521"/>
      <c r="I4551" s="521"/>
      <c r="J4551" s="11">
        <f t="shared" ref="J4551" si="3535">J4528</f>
        <v>0</v>
      </c>
    </row>
    <row r="4552" spans="1:13" ht="18" customHeight="1" x14ac:dyDescent="0.2">
      <c r="A4552" s="50">
        <f t="shared" ref="A4552:C4552" si="3536">A4551</f>
        <v>3</v>
      </c>
      <c r="B4552" s="50" t="str">
        <f t="shared" si="3536"/>
        <v>Vigilante desarmado noturno - 12x36h</v>
      </c>
      <c r="C4552" s="50" t="str">
        <f t="shared" si="3536"/>
        <v>JOAÇABA</v>
      </c>
      <c r="D4552" s="647" t="str">
        <f>Raiz!$B$130</f>
        <v>Subtotal (antes da incidência dos lucros)</v>
      </c>
      <c r="E4552" s="647"/>
      <c r="F4552" s="647"/>
      <c r="G4552" s="647"/>
      <c r="H4552" s="647"/>
      <c r="I4552" s="647"/>
      <c r="J4552" s="25">
        <f t="shared" ref="J4552" si="3537">J4550+J4551</f>
        <v>1059.43</v>
      </c>
    </row>
    <row r="4553" spans="1:13" ht="18" customHeight="1" x14ac:dyDescent="0.2">
      <c r="A4553" s="50">
        <f t="shared" ref="A4553:C4553" si="3538">A4552</f>
        <v>3</v>
      </c>
      <c r="B4553" s="50" t="str">
        <f t="shared" si="3538"/>
        <v>Vigilante desarmado noturno - 12x36h</v>
      </c>
      <c r="C4553" s="50" t="str">
        <f t="shared" si="3538"/>
        <v>JOAÇABA</v>
      </c>
      <c r="D4553" s="10" t="str">
        <f>Raiz!$B$131</f>
        <v>G</v>
      </c>
      <c r="E4553" s="521" t="str">
        <f>Raiz!$C$131</f>
        <v>Módulo 6-B - Lucro</v>
      </c>
      <c r="F4553" s="521"/>
      <c r="G4553" s="521"/>
      <c r="H4553" s="521"/>
      <c r="I4553" s="521"/>
      <c r="J4553" s="25">
        <f t="shared" ref="J4553" si="3539">J4529</f>
        <v>0</v>
      </c>
    </row>
    <row r="4554" spans="1:13" ht="18" customHeight="1" x14ac:dyDescent="0.2">
      <c r="A4554" s="50">
        <f t="shared" ref="A4554:C4554" si="3540">A4553</f>
        <v>3</v>
      </c>
      <c r="B4554" s="50" t="str">
        <f t="shared" si="3540"/>
        <v>Vigilante desarmado noturno - 12x36h</v>
      </c>
      <c r="C4554" s="50" t="str">
        <f t="shared" si="3540"/>
        <v>JOAÇABA</v>
      </c>
      <c r="D4554" s="647" t="str">
        <f>Raiz!$B$132</f>
        <v>Subtotal (antes da incidência dos tributos)</v>
      </c>
      <c r="E4554" s="647"/>
      <c r="F4554" s="647"/>
      <c r="G4554" s="647"/>
      <c r="H4554" s="647"/>
      <c r="I4554" s="647"/>
      <c r="J4554" s="25">
        <f t="shared" ref="J4554" si="3541">J4552+J4553</f>
        <v>1059.43</v>
      </c>
    </row>
    <row r="4555" spans="1:13" ht="18" customHeight="1" thickBot="1" x14ac:dyDescent="0.25">
      <c r="A4555" s="50">
        <f t="shared" ref="A4555:C4555" si="3542">A4554</f>
        <v>3</v>
      </c>
      <c r="B4555" s="50" t="str">
        <f t="shared" si="3542"/>
        <v>Vigilante desarmado noturno - 12x36h</v>
      </c>
      <c r="C4555" s="50" t="str">
        <f t="shared" si="3542"/>
        <v>JOAÇABA</v>
      </c>
      <c r="D4555" s="245" t="str">
        <f>Raiz!$B$133</f>
        <v>H</v>
      </c>
      <c r="E4555" s="625" t="str">
        <f>Raiz!$C$133</f>
        <v>Módulo 6-C - Tributos</v>
      </c>
      <c r="F4555" s="625"/>
      <c r="G4555" s="625"/>
      <c r="H4555" s="625"/>
      <c r="I4555" s="625"/>
      <c r="J4555" s="25">
        <f t="shared" ref="J4555" si="3543">J4531</f>
        <v>87.77000000000001</v>
      </c>
    </row>
    <row r="4556" spans="1:13" ht="30" customHeight="1" thickBot="1" x14ac:dyDescent="0.25">
      <c r="A4556" s="50">
        <f t="shared" ref="A4556:C4556" si="3544">A4555</f>
        <v>3</v>
      </c>
      <c r="B4556" s="50" t="str">
        <f t="shared" si="3544"/>
        <v>Vigilante desarmado noturno - 12x36h</v>
      </c>
      <c r="C4556" s="50" t="str">
        <f t="shared" si="3544"/>
        <v>JOAÇABA</v>
      </c>
      <c r="D4556" s="650" t="str">
        <f>Raiz!$B$134</f>
        <v>Valor Total por Posto / Mês</v>
      </c>
      <c r="E4556" s="651"/>
      <c r="F4556" s="652"/>
      <c r="G4556" s="654" t="str">
        <f>CONCATENATE(G4434," - ",G4429)</f>
        <v>Vigilante desarmado noturno - 12x36h - JOAÇABA</v>
      </c>
      <c r="H4556" s="651"/>
      <c r="I4556" s="652"/>
      <c r="J4556" s="67">
        <f t="shared" ref="J4556" si="3545">SUM(J4554:J4555)</f>
        <v>1147.2</v>
      </c>
      <c r="M4556" s="90"/>
    </row>
    <row r="4557" spans="1:13" ht="15" customHeight="1" thickBot="1" x14ac:dyDescent="0.25">
      <c r="A4557" s="50">
        <f t="shared" ref="A4557:C4557" si="3546">A4556</f>
        <v>3</v>
      </c>
      <c r="B4557" s="50" t="str">
        <f t="shared" si="3546"/>
        <v>Vigilante desarmado noturno - 12x36h</v>
      </c>
      <c r="C4557" s="50" t="str">
        <f t="shared" si="3546"/>
        <v>JOAÇABA</v>
      </c>
      <c r="M4557" s="90"/>
    </row>
    <row r="4558" spans="1:13" ht="30" customHeight="1" thickBot="1" x14ac:dyDescent="0.25">
      <c r="A4558" s="50">
        <f>J4558</f>
        <v>3</v>
      </c>
      <c r="B4558" s="50" t="str">
        <f>G4568</f>
        <v>Vigilante armado diurno - 12x36h</v>
      </c>
      <c r="C4558" s="50" t="str">
        <f>G4563</f>
        <v>JOINVILLE</v>
      </c>
      <c r="D4558" s="657" t="str">
        <f>Raiz!$B$2</f>
        <v>PLANILHA DE CUSTOS E FORMAÇÃO DE PREÇOS</v>
      </c>
      <c r="E4558" s="658"/>
      <c r="F4558" s="658"/>
      <c r="G4558" s="658"/>
      <c r="H4558" s="658"/>
      <c r="I4558" s="52" t="str">
        <f>Raiz!$G$2</f>
        <v>GRUPO</v>
      </c>
      <c r="J4558" s="53">
        <f>VLOOKUP(G4563,Base!$B$25:$C$44,2,FALSE)</f>
        <v>3</v>
      </c>
      <c r="K4558" s="239"/>
      <c r="L4558" s="48" t="s">
        <v>163</v>
      </c>
      <c r="M4558" s="49">
        <f>M4424+1</f>
        <v>35</v>
      </c>
    </row>
    <row r="4559" spans="1:13" s="4" customFormat="1" ht="18" customHeight="1" x14ac:dyDescent="0.2">
      <c r="A4559" s="50">
        <f>A4558</f>
        <v>3</v>
      </c>
      <c r="B4559" s="50" t="str">
        <f>B4558</f>
        <v>Vigilante armado diurno - 12x36h</v>
      </c>
      <c r="C4559" s="50" t="str">
        <f>C4558</f>
        <v>JOINVILLE</v>
      </c>
      <c r="D4559" s="659" t="str">
        <f>Raiz!$B$3</f>
        <v>DISCRIMINAÇÃO DOS SERVIÇOS (DADOS REFERENTES À CONTRATAÇÃO)</v>
      </c>
      <c r="E4559" s="660"/>
      <c r="F4559" s="660"/>
      <c r="G4559" s="660"/>
      <c r="H4559" s="660"/>
      <c r="I4559" s="660"/>
      <c r="J4559" s="661"/>
    </row>
    <row r="4560" spans="1:13" s="4" customFormat="1" ht="18" customHeight="1" x14ac:dyDescent="0.2">
      <c r="A4560" s="50">
        <f t="shared" ref="A4560:C4560" si="3547">A4559</f>
        <v>3</v>
      </c>
      <c r="B4560" s="50" t="str">
        <f t="shared" si="3547"/>
        <v>Vigilante armado diurno - 12x36h</v>
      </c>
      <c r="C4560" s="50" t="str">
        <f t="shared" si="3547"/>
        <v>JOINVILLE</v>
      </c>
      <c r="D4560" s="10" t="str">
        <f>Raiz!$B$4</f>
        <v>A</v>
      </c>
      <c r="E4560" s="524" t="str">
        <f>Raiz!$C$4</f>
        <v>Processo nº</v>
      </c>
      <c r="F4560" s="525"/>
      <c r="G4560" s="629" t="str">
        <f>Base!$C$2</f>
        <v>10905.720056/2023-49</v>
      </c>
      <c r="H4560" s="630"/>
      <c r="I4560" s="630"/>
      <c r="J4560" s="631"/>
    </row>
    <row r="4561" spans="1:12" s="4" customFormat="1" ht="18" customHeight="1" x14ac:dyDescent="0.2">
      <c r="A4561" s="50">
        <f t="shared" ref="A4561:C4561" si="3548">A4560</f>
        <v>3</v>
      </c>
      <c r="B4561" s="50" t="str">
        <f t="shared" si="3548"/>
        <v>Vigilante armado diurno - 12x36h</v>
      </c>
      <c r="C4561" s="50" t="str">
        <f t="shared" si="3548"/>
        <v>JOINVILLE</v>
      </c>
      <c r="D4561" s="10" t="str">
        <f>Raiz!$B$5</f>
        <v>B</v>
      </c>
      <c r="E4561" s="524" t="str">
        <f>Raiz!$C$5</f>
        <v>Licitação nº</v>
      </c>
      <c r="F4561" s="525"/>
      <c r="G4561" s="629" t="str">
        <f>Base!$C$3</f>
        <v>___/2024</v>
      </c>
      <c r="H4561" s="630"/>
      <c r="I4561" s="630"/>
      <c r="J4561" s="631"/>
    </row>
    <row r="4562" spans="1:12" s="4" customFormat="1" ht="18" customHeight="1" x14ac:dyDescent="0.2">
      <c r="A4562" s="50">
        <f t="shared" ref="A4562:C4562" si="3549">A4561</f>
        <v>3</v>
      </c>
      <c r="B4562" s="50" t="str">
        <f t="shared" si="3549"/>
        <v>Vigilante armado diurno - 12x36h</v>
      </c>
      <c r="C4562" s="50" t="str">
        <f t="shared" si="3549"/>
        <v>JOINVILLE</v>
      </c>
      <c r="D4562" s="10" t="str">
        <f>Raiz!$B$6</f>
        <v>C</v>
      </c>
      <c r="E4562" s="524" t="str">
        <f>Raiz!$C$6</f>
        <v>Data de apresentação da proposta</v>
      </c>
      <c r="F4562" s="525"/>
      <c r="G4562" s="629" t="str">
        <f>Base!$C$4</f>
        <v>___/___/2024</v>
      </c>
      <c r="H4562" s="630"/>
      <c r="I4562" s="630"/>
      <c r="J4562" s="631"/>
    </row>
    <row r="4563" spans="1:12" s="4" customFormat="1" ht="18" customHeight="1" x14ac:dyDescent="0.2">
      <c r="A4563" s="50">
        <f t="shared" ref="A4563:C4563" si="3550">A4562</f>
        <v>3</v>
      </c>
      <c r="B4563" s="50" t="str">
        <f t="shared" si="3550"/>
        <v>Vigilante armado diurno - 12x36h</v>
      </c>
      <c r="C4563" s="50" t="str">
        <f t="shared" si="3550"/>
        <v>JOINVILLE</v>
      </c>
      <c r="D4563" s="10" t="str">
        <f>Raiz!$B$7</f>
        <v>D</v>
      </c>
      <c r="E4563" s="524" t="str">
        <f>Raiz!$C$7</f>
        <v>Local da prestação do serviço</v>
      </c>
      <c r="F4563" s="525"/>
      <c r="G4563" s="632" t="str">
        <f>VLOOKUP(M4558,Base!$Q$49:$S$102,2,FALSE)</f>
        <v>JOINVILLE</v>
      </c>
      <c r="H4563" s="633"/>
      <c r="I4563" s="633"/>
      <c r="J4563" s="634"/>
      <c r="K4563" s="239"/>
      <c r="L4563" s="239"/>
    </row>
    <row r="4564" spans="1:12" s="4" customFormat="1" ht="18" customHeight="1" x14ac:dyDescent="0.2">
      <c r="A4564" s="50">
        <f t="shared" ref="A4564:C4564" si="3551">A4563</f>
        <v>3</v>
      </c>
      <c r="B4564" s="50" t="str">
        <f t="shared" si="3551"/>
        <v>Vigilante armado diurno - 12x36h</v>
      </c>
      <c r="C4564" s="50" t="str">
        <f t="shared" si="3551"/>
        <v>JOINVILLE</v>
      </c>
      <c r="D4564" s="10" t="str">
        <f>Raiz!$B$8</f>
        <v>E</v>
      </c>
      <c r="E4564" s="524" t="str">
        <f>Raiz!$C$8</f>
        <v>Ano do Acordo, Convenção ou Dissídio Coletivo:</v>
      </c>
      <c r="F4564" s="525"/>
      <c r="G4564" s="635" t="str">
        <f>VLOOKUP(G4563,Base!$B$149:$L$168,J4568+1,FALSE)</f>
        <v>2023/2024</v>
      </c>
      <c r="H4564" s="636"/>
      <c r="I4564" s="636"/>
      <c r="J4564" s="637"/>
    </row>
    <row r="4565" spans="1:12" s="4" customFormat="1" ht="18" customHeight="1" thickBot="1" x14ac:dyDescent="0.25">
      <c r="A4565" s="50">
        <f t="shared" ref="A4565:C4565" si="3552">A4564</f>
        <v>3</v>
      </c>
      <c r="B4565" s="50" t="str">
        <f t="shared" si="3552"/>
        <v>Vigilante armado diurno - 12x36h</v>
      </c>
      <c r="C4565" s="50" t="str">
        <f t="shared" si="3552"/>
        <v>JOINVILLE</v>
      </c>
      <c r="D4565" s="9" t="str">
        <f>Raiz!$B$9</f>
        <v>F</v>
      </c>
      <c r="E4565" s="623" t="str">
        <f>Raiz!$C$9</f>
        <v>Tempo de Execução (meses)</v>
      </c>
      <c r="F4565" s="624"/>
      <c r="G4565" s="641">
        <f>VLOOKUP(G4563,Base!$B$99:$L$118,J4568+1,FALSE)</f>
        <v>24</v>
      </c>
      <c r="H4565" s="642"/>
      <c r="I4565" s="642"/>
      <c r="J4565" s="600"/>
    </row>
    <row r="4566" spans="1:12" ht="14.25" customHeight="1" thickBot="1" x14ac:dyDescent="0.25">
      <c r="A4566" s="50">
        <f t="shared" ref="A4566:C4566" si="3553">A4565</f>
        <v>3</v>
      </c>
      <c r="B4566" s="50" t="str">
        <f t="shared" si="3553"/>
        <v>Vigilante armado diurno - 12x36h</v>
      </c>
      <c r="C4566" s="50" t="str">
        <f t="shared" si="3553"/>
        <v>JOINVILLE</v>
      </c>
      <c r="D4566" s="89"/>
    </row>
    <row r="4567" spans="1:12" s="4" customFormat="1" ht="18" customHeight="1" x14ac:dyDescent="0.2">
      <c r="A4567" s="50">
        <f t="shared" ref="A4567:C4567" si="3554">A4566</f>
        <v>3</v>
      </c>
      <c r="B4567" s="50" t="str">
        <f t="shared" si="3554"/>
        <v>Vigilante armado diurno - 12x36h</v>
      </c>
      <c r="C4567" s="50" t="str">
        <f t="shared" si="3554"/>
        <v>JOINVILLE</v>
      </c>
      <c r="D4567" s="601" t="str">
        <f>Raiz!$B$11</f>
        <v>IDENTIFICAÇÃO DO SERVIÇO</v>
      </c>
      <c r="E4567" s="601"/>
      <c r="F4567" s="601"/>
      <c r="G4567" s="601"/>
      <c r="H4567" s="601"/>
      <c r="I4567" s="601"/>
      <c r="J4567" s="601"/>
    </row>
    <row r="4568" spans="1:12" s="4" customFormat="1" ht="18" customHeight="1" x14ac:dyDescent="0.2">
      <c r="A4568" s="50">
        <f t="shared" ref="A4568:C4568" si="3555">A4567</f>
        <v>3</v>
      </c>
      <c r="B4568" s="50" t="str">
        <f t="shared" si="3555"/>
        <v>Vigilante armado diurno - 12x36h</v>
      </c>
      <c r="C4568" s="50" t="str">
        <f t="shared" si="3555"/>
        <v>JOINVILLE</v>
      </c>
      <c r="D4568" s="609" t="str">
        <f>Raiz!$B$12</f>
        <v>Tipo de Serviço</v>
      </c>
      <c r="E4568" s="609"/>
      <c r="F4568" s="609"/>
      <c r="G4568" s="607" t="str">
        <f>VLOOKUP(M4558,Base!$Q$49:$S$102,3,FALSE)</f>
        <v>Vigilante armado diurno - 12x36h</v>
      </c>
      <c r="H4568" s="608"/>
      <c r="I4568" s="608"/>
      <c r="J4568" s="47">
        <f>VLOOKUP(G4568,Base!$B$11:$E$20,4,FALSE)</f>
        <v>1</v>
      </c>
    </row>
    <row r="4569" spans="1:12" s="4" customFormat="1" ht="18" customHeight="1" x14ac:dyDescent="0.2">
      <c r="A4569" s="50">
        <f t="shared" ref="A4569:C4569" si="3556">A4568</f>
        <v>3</v>
      </c>
      <c r="B4569" s="50" t="str">
        <f t="shared" si="3556"/>
        <v>Vigilante armado diurno - 12x36h</v>
      </c>
      <c r="C4569" s="50" t="str">
        <f t="shared" si="3556"/>
        <v>JOINVILLE</v>
      </c>
      <c r="D4569" s="609" t="str">
        <f>Raiz!$B$13</f>
        <v>Unidade de medida</v>
      </c>
      <c r="E4569" s="609"/>
      <c r="F4569" s="609"/>
      <c r="G4569" s="610" t="str">
        <f>Base!$C$6</f>
        <v>Posto</v>
      </c>
      <c r="H4569" s="610"/>
      <c r="I4569" s="610"/>
      <c r="J4569" s="610"/>
    </row>
    <row r="4570" spans="1:12" s="4" customFormat="1" ht="18" customHeight="1" thickBot="1" x14ac:dyDescent="0.25">
      <c r="A4570" s="50">
        <f t="shared" ref="A4570:C4570" si="3557">A4569</f>
        <v>3</v>
      </c>
      <c r="B4570" s="50" t="str">
        <f t="shared" si="3557"/>
        <v>Vigilante armado diurno - 12x36h</v>
      </c>
      <c r="C4570" s="50" t="str">
        <f t="shared" si="3557"/>
        <v>JOINVILLE</v>
      </c>
      <c r="D4570" s="597" t="str">
        <f>Raiz!$B$14</f>
        <v>Quantidade a contratar (unidade de medida)</v>
      </c>
      <c r="E4570" s="597"/>
      <c r="F4570" s="597"/>
      <c r="G4570" s="598">
        <f>VLOOKUP(G4563,Base!$B$49:$L$68,1+J4568,FALSE)</f>
        <v>2</v>
      </c>
      <c r="H4570" s="599"/>
      <c r="I4570" s="599"/>
      <c r="J4570" s="600"/>
    </row>
    <row r="4571" spans="1:12" s="4" customFormat="1" ht="14.25" customHeight="1" thickBot="1" x14ac:dyDescent="0.25">
      <c r="A4571" s="50">
        <f t="shared" ref="A4571:C4571" si="3558">A4570</f>
        <v>3</v>
      </c>
      <c r="B4571" s="50" t="str">
        <f t="shared" si="3558"/>
        <v>Vigilante armado diurno - 12x36h</v>
      </c>
      <c r="C4571" s="50" t="str">
        <f t="shared" si="3558"/>
        <v>JOINVILLE</v>
      </c>
      <c r="D4571" s="88"/>
      <c r="E4571" s="88"/>
      <c r="F4571" s="88"/>
      <c r="G4571" s="88"/>
      <c r="H4571" s="88"/>
      <c r="I4571" s="88"/>
      <c r="J4571" s="88"/>
      <c r="K4571" s="88"/>
      <c r="L4571" s="88"/>
    </row>
    <row r="4572" spans="1:12" s="4" customFormat="1" ht="18" customHeight="1" x14ac:dyDescent="0.2">
      <c r="A4572" s="50">
        <f t="shared" ref="A4572:C4572" si="3559">A4571</f>
        <v>3</v>
      </c>
      <c r="B4572" s="50" t="str">
        <f t="shared" si="3559"/>
        <v>Vigilante armado diurno - 12x36h</v>
      </c>
      <c r="C4572" s="50" t="str">
        <f t="shared" si="3559"/>
        <v>JOINVILLE</v>
      </c>
      <c r="D4572" s="601" t="str">
        <f>Raiz!$B$16</f>
        <v>1. MÓDULOS: Mão de obra vinculada à execução contratual</v>
      </c>
      <c r="E4572" s="601"/>
      <c r="F4572" s="601"/>
      <c r="G4572" s="601"/>
      <c r="H4572" s="601"/>
      <c r="I4572" s="601"/>
      <c r="J4572" s="601"/>
    </row>
    <row r="4573" spans="1:12" s="4" customFormat="1" ht="18" customHeight="1" x14ac:dyDescent="0.2">
      <c r="A4573" s="50">
        <f t="shared" ref="A4573:C4573" si="3560">A4572</f>
        <v>3</v>
      </c>
      <c r="B4573" s="50" t="str">
        <f t="shared" si="3560"/>
        <v>Vigilante armado diurno - 12x36h</v>
      </c>
      <c r="C4573" s="50" t="str">
        <f t="shared" si="3560"/>
        <v>JOINVILLE</v>
      </c>
      <c r="D4573" s="602" t="str">
        <f>Raiz!$B$17</f>
        <v>Dados para composição dos custos referentes a mão de obra</v>
      </c>
      <c r="E4573" s="602"/>
      <c r="F4573" s="602"/>
      <c r="G4573" s="602"/>
      <c r="H4573" s="602"/>
      <c r="I4573" s="602"/>
      <c r="J4573" s="602"/>
    </row>
    <row r="4574" spans="1:12" s="4" customFormat="1" ht="18" customHeight="1" x14ac:dyDescent="0.2">
      <c r="A4574" s="50">
        <f t="shared" ref="A4574:C4574" si="3561">A4573</f>
        <v>3</v>
      </c>
      <c r="B4574" s="50" t="str">
        <f t="shared" si="3561"/>
        <v>Vigilante armado diurno - 12x36h</v>
      </c>
      <c r="C4574" s="50" t="str">
        <f t="shared" si="3561"/>
        <v>JOINVILLE</v>
      </c>
      <c r="D4574" s="10">
        <f>Raiz!$B$18</f>
        <v>1</v>
      </c>
      <c r="E4574" s="527" t="str">
        <f>Raiz!$C$18</f>
        <v>Tipo de Serviço</v>
      </c>
      <c r="F4574" s="527"/>
      <c r="G4574" s="613" t="str">
        <f>G4568</f>
        <v>Vigilante armado diurno - 12x36h</v>
      </c>
      <c r="H4574" s="613"/>
      <c r="I4574" s="613"/>
      <c r="J4574" s="614"/>
    </row>
    <row r="4575" spans="1:12" s="4" customFormat="1" ht="18" customHeight="1" x14ac:dyDescent="0.2">
      <c r="A4575" s="50">
        <f t="shared" ref="A4575:C4575" si="3562">A4574</f>
        <v>3</v>
      </c>
      <c r="B4575" s="50" t="str">
        <f t="shared" si="3562"/>
        <v>Vigilante armado diurno - 12x36h</v>
      </c>
      <c r="C4575" s="50" t="str">
        <f t="shared" si="3562"/>
        <v>JOINVILLE</v>
      </c>
      <c r="D4575" s="10">
        <f>Raiz!$B$19</f>
        <v>2</v>
      </c>
      <c r="E4575" s="527" t="str">
        <f>Raiz!$C$19</f>
        <v>Classificação Brasileira de Ocupações (CBO)</v>
      </c>
      <c r="F4575" s="527"/>
      <c r="G4575" s="525" t="str">
        <f>VLOOKUP(G4568,Base!$B$11:$C$20,2,FALSE)</f>
        <v>5173-30</v>
      </c>
      <c r="H4575" s="525"/>
      <c r="I4575" s="525"/>
      <c r="J4575" s="555"/>
      <c r="K4575" s="239"/>
      <c r="L4575" s="239"/>
    </row>
    <row r="4576" spans="1:12" s="4" customFormat="1" ht="18" customHeight="1" x14ac:dyDescent="0.2">
      <c r="A4576" s="50">
        <f t="shared" ref="A4576:C4576" si="3563">A4575</f>
        <v>3</v>
      </c>
      <c r="B4576" s="50" t="str">
        <f t="shared" si="3563"/>
        <v>Vigilante armado diurno - 12x36h</v>
      </c>
      <c r="C4576" s="50" t="str">
        <f t="shared" si="3563"/>
        <v>JOINVILLE</v>
      </c>
      <c r="D4576" s="10">
        <f>Raiz!$B$20</f>
        <v>3</v>
      </c>
      <c r="E4576" s="529" t="str">
        <f>Raiz!$C$20</f>
        <v>Salário Normativo da Categoria</v>
      </c>
      <c r="F4576" s="529"/>
      <c r="G4576" s="585">
        <f>VLOOKUP(G4563,Base!$B$198:$L$217,J4568+1,FALSE)</f>
        <v>0</v>
      </c>
      <c r="H4576" s="585"/>
      <c r="I4576" s="585"/>
      <c r="J4576" s="586"/>
      <c r="K4576" s="239"/>
      <c r="L4576" s="239"/>
    </row>
    <row r="4577" spans="1:12" s="4" customFormat="1" ht="18" customHeight="1" x14ac:dyDescent="0.2">
      <c r="A4577" s="50">
        <f t="shared" ref="A4577:C4577" si="3564">A4576</f>
        <v>3</v>
      </c>
      <c r="B4577" s="50" t="str">
        <f t="shared" si="3564"/>
        <v>Vigilante armado diurno - 12x36h</v>
      </c>
      <c r="C4577" s="50" t="str">
        <f t="shared" si="3564"/>
        <v>JOINVILLE</v>
      </c>
      <c r="D4577" s="28">
        <f>Raiz!$B$21</f>
        <v>4</v>
      </c>
      <c r="E4577" s="542" t="str">
        <f>Raiz!$C$21</f>
        <v>Categoria Profissional (vinculada à execução contratual)</v>
      </c>
      <c r="F4577" s="542"/>
      <c r="G4577" s="643">
        <f>VLOOKUP(G4563,Base!$B$124:$L$143,J4568+1,FALSE)</f>
        <v>0</v>
      </c>
      <c r="H4577" s="643"/>
      <c r="I4577" s="643"/>
      <c r="J4577" s="644"/>
      <c r="K4577" s="239"/>
      <c r="L4577" s="239"/>
    </row>
    <row r="4578" spans="1:12" s="4" customFormat="1" ht="18" customHeight="1" x14ac:dyDescent="0.2">
      <c r="A4578" s="50">
        <f t="shared" ref="A4578:C4578" si="3565">A4577</f>
        <v>3</v>
      </c>
      <c r="B4578" s="50" t="str">
        <f t="shared" si="3565"/>
        <v>Vigilante armado diurno - 12x36h</v>
      </c>
      <c r="C4578" s="50" t="str">
        <f t="shared" si="3565"/>
        <v>JOINVILLE</v>
      </c>
      <c r="D4578" s="10">
        <f>Raiz!$B$22</f>
        <v>5</v>
      </c>
      <c r="E4578" s="645" t="str">
        <f>Raiz!$C$22</f>
        <v>CCT - Data-Base da Categoria (dia/mês/ano)</v>
      </c>
      <c r="F4578" s="645"/>
      <c r="G4578" s="611">
        <f>VLOOKUP(G4563,Base!$B$173:$L$192,J4568+1,FALSE)</f>
        <v>44958</v>
      </c>
      <c r="H4578" s="611"/>
      <c r="I4578" s="611"/>
      <c r="J4578" s="612"/>
      <c r="K4578" s="239"/>
      <c r="L4578" s="239"/>
    </row>
    <row r="4579" spans="1:12" s="4" customFormat="1" ht="18" customHeight="1" x14ac:dyDescent="0.2">
      <c r="A4579" s="50">
        <f t="shared" ref="A4579:C4579" si="3566">A4578</f>
        <v>3</v>
      </c>
      <c r="B4579" s="50" t="str">
        <f t="shared" si="3566"/>
        <v>Vigilante armado diurno - 12x36h</v>
      </c>
      <c r="C4579" s="50" t="str">
        <f t="shared" si="3566"/>
        <v>JOINVILLE</v>
      </c>
      <c r="D4579" s="10">
        <f>Raiz!$B$23</f>
        <v>6</v>
      </c>
      <c r="E4579" s="527" t="str">
        <f>Raiz!$C$23</f>
        <v>Carga horária a contratar (Horas/Mês)</v>
      </c>
      <c r="F4579" s="527"/>
      <c r="G4579" s="595">
        <f>VLOOKUP(G4563,Base!$B$247:$L$266,J4568+1,FALSE)</f>
        <v>220</v>
      </c>
      <c r="H4579" s="595"/>
      <c r="I4579" s="595"/>
      <c r="J4579" s="596"/>
      <c r="K4579" s="239"/>
      <c r="L4579" s="239"/>
    </row>
    <row r="4580" spans="1:12" s="4" customFormat="1" ht="18" customHeight="1" x14ac:dyDescent="0.2">
      <c r="A4580" s="50">
        <f t="shared" ref="A4580:C4580" si="3567">A4579</f>
        <v>3</v>
      </c>
      <c r="B4580" s="50" t="str">
        <f t="shared" si="3567"/>
        <v>Vigilante armado diurno - 12x36h</v>
      </c>
      <c r="C4580" s="50" t="str">
        <f t="shared" si="3567"/>
        <v>JOINVILLE</v>
      </c>
      <c r="D4580" s="10">
        <f>Raiz!$B$24</f>
        <v>7</v>
      </c>
      <c r="E4580" s="527" t="str">
        <f>Raiz!$C$24</f>
        <v>Quantidade de empregados (por unidade de medida)</v>
      </c>
      <c r="F4580" s="527"/>
      <c r="G4580" s="525">
        <f>VLOOKUP(G4563,Base!$B$74:$L$93,J4568+1,FALSE)</f>
        <v>2</v>
      </c>
      <c r="H4580" s="525"/>
      <c r="I4580" s="525"/>
      <c r="J4580" s="555"/>
      <c r="K4580" s="239"/>
      <c r="L4580" s="239"/>
    </row>
    <row r="4581" spans="1:12" s="4" customFormat="1" ht="18" customHeight="1" x14ac:dyDescent="0.2">
      <c r="A4581" s="50">
        <f t="shared" ref="A4581:C4581" si="3568">A4580</f>
        <v>3</v>
      </c>
      <c r="B4581" s="50" t="str">
        <f t="shared" si="3568"/>
        <v>Vigilante armado diurno - 12x36h</v>
      </c>
      <c r="C4581" s="50" t="str">
        <f t="shared" si="3568"/>
        <v>JOINVILLE</v>
      </c>
      <c r="D4581" s="10">
        <f>Raiz!$B$25</f>
        <v>8</v>
      </c>
      <c r="E4581" s="527" t="str">
        <f>Raiz!$C$25</f>
        <v>Valor do vale transporte</v>
      </c>
      <c r="F4581" s="527"/>
      <c r="G4581" s="585">
        <f>VLOOKUP(G4563,Base!$B$25:$E$44,4,FALSE)</f>
        <v>5.25</v>
      </c>
      <c r="H4581" s="585" t="s">
        <v>25</v>
      </c>
      <c r="I4581" s="585"/>
      <c r="J4581" s="586"/>
    </row>
    <row r="4582" spans="1:12" s="4" customFormat="1" ht="18" customHeight="1" x14ac:dyDescent="0.2">
      <c r="A4582" s="50">
        <f t="shared" ref="A4582:C4582" si="3569">A4581</f>
        <v>3</v>
      </c>
      <c r="B4582" s="50" t="str">
        <f t="shared" si="3569"/>
        <v>Vigilante armado diurno - 12x36h</v>
      </c>
      <c r="C4582" s="50" t="str">
        <f t="shared" si="3569"/>
        <v>JOINVILLE</v>
      </c>
      <c r="D4582" s="10">
        <f>Raiz!$B$26</f>
        <v>9</v>
      </c>
      <c r="E4582" s="527" t="str">
        <f>Raiz!$C$26</f>
        <v>Valor do vale alimentação</v>
      </c>
      <c r="F4582" s="527"/>
      <c r="G4582" s="585">
        <f>VLOOKUP(G4563,Base!$B$487:$L$506,J4568+1,FALSE)</f>
        <v>31</v>
      </c>
      <c r="H4582" s="585"/>
      <c r="I4582" s="585"/>
      <c r="J4582" s="586"/>
      <c r="K4582" s="239"/>
      <c r="L4582" s="239"/>
    </row>
    <row r="4583" spans="1:12" s="4" customFormat="1" ht="18" customHeight="1" thickBot="1" x14ac:dyDescent="0.25">
      <c r="A4583" s="50">
        <f t="shared" ref="A4583:C4583" si="3570">A4582</f>
        <v>3</v>
      </c>
      <c r="B4583" s="50" t="str">
        <f t="shared" si="3570"/>
        <v>Vigilante armado diurno - 12x36h</v>
      </c>
      <c r="C4583" s="50" t="str">
        <f t="shared" si="3570"/>
        <v>JOINVILLE</v>
      </c>
      <c r="D4583" s="9">
        <f>Raiz!$B$27</f>
        <v>10</v>
      </c>
      <c r="E4583" s="587" t="str">
        <f>Raiz!$C$27</f>
        <v>Salário Mínimo Vigente</v>
      </c>
      <c r="F4583" s="587"/>
      <c r="G4583" s="588">
        <f>Base!$C$5</f>
        <v>1320</v>
      </c>
      <c r="H4583" s="588"/>
      <c r="I4583" s="588"/>
      <c r="J4583" s="589"/>
    </row>
    <row r="4584" spans="1:12" ht="13.5" customHeight="1" thickBot="1" x14ac:dyDescent="0.25">
      <c r="A4584" s="50">
        <f t="shared" ref="A4584:C4584" si="3571">A4583</f>
        <v>3</v>
      </c>
      <c r="B4584" s="50" t="str">
        <f t="shared" si="3571"/>
        <v>Vigilante armado diurno - 12x36h</v>
      </c>
      <c r="C4584" s="50" t="str">
        <f t="shared" si="3571"/>
        <v>JOINVILLE</v>
      </c>
      <c r="D4584" s="4"/>
      <c r="E4584" s="4"/>
      <c r="F4584" s="4"/>
      <c r="G4584" s="4"/>
      <c r="H4584" s="4"/>
      <c r="I4584" s="4"/>
      <c r="J4584" s="4"/>
    </row>
    <row r="4585" spans="1:12" ht="18" customHeight="1" x14ac:dyDescent="0.2">
      <c r="A4585" s="50">
        <f t="shared" ref="A4585:C4585" si="3572">A4584</f>
        <v>3</v>
      </c>
      <c r="B4585" s="50" t="str">
        <f t="shared" si="3572"/>
        <v>Vigilante armado diurno - 12x36h</v>
      </c>
      <c r="C4585" s="50" t="str">
        <f t="shared" si="3572"/>
        <v>JOINVILLE</v>
      </c>
      <c r="D4585" s="590" t="str">
        <f>Raiz!$B$29</f>
        <v>MÓDULO 1 – COMPOSIÇÃO DA REMUNERAÇÃO</v>
      </c>
      <c r="E4585" s="590"/>
      <c r="F4585" s="590"/>
      <c r="G4585" s="590"/>
      <c r="H4585" s="590"/>
      <c r="I4585" s="1" t="str">
        <f>Raiz!G$29</f>
        <v>%</v>
      </c>
      <c r="J4585" s="2" t="str">
        <f>Raiz!$H$29</f>
        <v>Valor R$</v>
      </c>
    </row>
    <row r="4586" spans="1:12" ht="18" customHeight="1" x14ac:dyDescent="0.2">
      <c r="A4586" s="50">
        <f t="shared" ref="A4586:C4586" si="3573">A4585</f>
        <v>3</v>
      </c>
      <c r="B4586" s="50" t="str">
        <f t="shared" si="3573"/>
        <v>Vigilante armado diurno - 12x36h</v>
      </c>
      <c r="C4586" s="50" t="str">
        <f t="shared" si="3573"/>
        <v>JOINVILLE</v>
      </c>
      <c r="D4586" s="10" t="str">
        <f>Raiz!$B$30</f>
        <v>A</v>
      </c>
      <c r="E4586" s="625" t="str">
        <f>Raiz!$C$30</f>
        <v>Salário-Base</v>
      </c>
      <c r="F4586" s="625"/>
      <c r="G4586" s="625"/>
      <c r="H4586" s="625"/>
      <c r="I4586" s="521"/>
      <c r="J4586" s="11">
        <f>VLOOKUP(G4563,Base!$B$295:$L$314,J4568+1,FALSE)*G4580</f>
        <v>0</v>
      </c>
      <c r="K4586" s="89"/>
      <c r="L4586" s="89"/>
    </row>
    <row r="4587" spans="1:12" ht="18" customHeight="1" x14ac:dyDescent="0.2">
      <c r="A4587" s="50">
        <f t="shared" ref="A4587:C4587" si="3574">A4586</f>
        <v>3</v>
      </c>
      <c r="B4587" s="50" t="str">
        <f t="shared" si="3574"/>
        <v>Vigilante armado diurno - 12x36h</v>
      </c>
      <c r="C4587" s="50" t="str">
        <f t="shared" si="3574"/>
        <v>JOINVILLE</v>
      </c>
      <c r="D4587" s="10" t="str">
        <f>Raiz!$B$31</f>
        <v>B</v>
      </c>
      <c r="E4587" s="524" t="str">
        <f>Raiz!$C$31</f>
        <v>Adicional de Periculosidade</v>
      </c>
      <c r="F4587" s="526"/>
      <c r="G4587" s="526"/>
      <c r="H4587" s="525"/>
      <c r="I4587" s="39">
        <f>VLOOKUP(G4563,Base!$B$319:$L$338,J4568+1,FALSE)</f>
        <v>0.3</v>
      </c>
      <c r="J4587" s="11">
        <f>ROUND(I4587*J4586,2)</f>
        <v>0</v>
      </c>
      <c r="K4587" s="89"/>
      <c r="L4587" s="89"/>
    </row>
    <row r="4588" spans="1:12" ht="18" customHeight="1" x14ac:dyDescent="0.2">
      <c r="A4588" s="50">
        <f t="shared" ref="A4588:C4588" si="3575">A4587</f>
        <v>3</v>
      </c>
      <c r="B4588" s="50" t="str">
        <f t="shared" si="3575"/>
        <v>Vigilante armado diurno - 12x36h</v>
      </c>
      <c r="C4588" s="50" t="str">
        <f t="shared" si="3575"/>
        <v>JOINVILLE</v>
      </c>
      <c r="D4588" s="10" t="str">
        <f>Raiz!$B$32</f>
        <v>C</v>
      </c>
      <c r="E4588" s="524" t="str">
        <f>Raiz!$C$32</f>
        <v>Adicional NOTURNO</v>
      </c>
      <c r="F4588" s="525"/>
      <c r="G4588" s="96">
        <f>VLOOKUP(G4563,Base!$B$343:$L$362,J4568+1,FALSE)</f>
        <v>0</v>
      </c>
      <c r="H4588" s="567"/>
      <c r="I4588" s="582"/>
      <c r="J4588" s="73">
        <f>ROUND((J4586+J4587)/G4579*G4588*7*15,2)</f>
        <v>0</v>
      </c>
      <c r="K4588" s="89"/>
      <c r="L4588" s="89"/>
    </row>
    <row r="4589" spans="1:12" ht="18" customHeight="1" x14ac:dyDescent="0.2">
      <c r="A4589" s="50">
        <f t="shared" ref="A4589:C4589" si="3576">A4588</f>
        <v>3</v>
      </c>
      <c r="B4589" s="50" t="str">
        <f t="shared" si="3576"/>
        <v>Vigilante armado diurno - 12x36h</v>
      </c>
      <c r="C4589" s="50" t="str">
        <f t="shared" si="3576"/>
        <v>JOINVILLE</v>
      </c>
      <c r="D4589" s="10" t="str">
        <f>Raiz!$B$33</f>
        <v>D</v>
      </c>
      <c r="E4589" s="524" t="str">
        <f>Raiz!$C$33</f>
        <v>Reflexo do adicional noturno sobre o DSR</v>
      </c>
      <c r="F4589" s="525"/>
      <c r="G4589" s="96" t="str">
        <f>VLOOKUP(G4563,Base!$B$367:$L$386,J4568+1,FALSE)</f>
        <v>N</v>
      </c>
      <c r="H4589" s="567"/>
      <c r="I4589" s="582"/>
      <c r="J4589" s="73">
        <f>IF(G4589="S",(J4588*0.2),IF(G4589="N",0))</f>
        <v>0</v>
      </c>
      <c r="K4589" s="89"/>
      <c r="L4589" s="89"/>
    </row>
    <row r="4590" spans="1:12" ht="18" customHeight="1" x14ac:dyDescent="0.2">
      <c r="A4590" s="50">
        <f t="shared" ref="A4590:C4590" si="3577">A4589</f>
        <v>3</v>
      </c>
      <c r="B4590" s="50" t="str">
        <f t="shared" si="3577"/>
        <v>Vigilante armado diurno - 12x36h</v>
      </c>
      <c r="C4590" s="50" t="str">
        <f t="shared" si="3577"/>
        <v>JOINVILLE</v>
      </c>
      <c r="D4590" s="10" t="str">
        <f>Raiz!$B$34</f>
        <v>E</v>
      </c>
      <c r="E4590" s="524" t="str">
        <f>Raiz!$C$34</f>
        <v>Adicional de Hora Noturna Reduzida</v>
      </c>
      <c r="F4590" s="525"/>
      <c r="G4590" s="96" t="str">
        <f>VLOOKUP(G4563,Base!$B$390:$L$410,J4568+1,FALSE)</f>
        <v>N</v>
      </c>
      <c r="H4590" s="567"/>
      <c r="I4590" s="582"/>
      <c r="J4590" s="73">
        <f>IF(G4590="S",ROUND(((J4586+J4587)/G4580/G4579*1.2*15*2),2),IF(G4590="N",0))</f>
        <v>0</v>
      </c>
      <c r="K4590" s="89"/>
      <c r="L4590" s="89"/>
    </row>
    <row r="4591" spans="1:12" ht="18" customHeight="1" x14ac:dyDescent="0.2">
      <c r="A4591" s="50">
        <f t="shared" ref="A4591:C4591" si="3578">A4590</f>
        <v>3</v>
      </c>
      <c r="B4591" s="50" t="str">
        <f t="shared" si="3578"/>
        <v>Vigilante armado diurno - 12x36h</v>
      </c>
      <c r="C4591" s="50" t="str">
        <f t="shared" si="3578"/>
        <v>JOINVILLE</v>
      </c>
      <c r="D4591" s="10" t="str">
        <f>Raiz!$B$35</f>
        <v>F</v>
      </c>
      <c r="E4591" s="521" t="str">
        <f>Raiz!$C$35</f>
        <v>Outros (especificar): Adicional de função</v>
      </c>
      <c r="F4591" s="668"/>
      <c r="G4591" s="668"/>
      <c r="H4591" s="668"/>
      <c r="I4591" s="584"/>
      <c r="J4591" s="11">
        <f>VLOOKUP(G4563,Base!$B$439:$L$458,J4568+1,FALSE)*G4580</f>
        <v>0</v>
      </c>
      <c r="K4591" s="89"/>
      <c r="L4591" s="89"/>
    </row>
    <row r="4592" spans="1:12" ht="18" customHeight="1" x14ac:dyDescent="0.2">
      <c r="A4592" s="50">
        <f t="shared" ref="A4592:C4593" si="3579">A4591</f>
        <v>3</v>
      </c>
      <c r="B4592" s="50" t="str">
        <f t="shared" si="3579"/>
        <v>Vigilante armado diurno - 12x36h</v>
      </c>
      <c r="C4592" s="50" t="str">
        <f t="shared" si="3579"/>
        <v>JOINVILLE</v>
      </c>
      <c r="D4592" s="569" t="str">
        <f>Raiz!$B$36</f>
        <v>Remuneração 1 = Total da Remuneração de verbas de natureza salarial nas quais incidem INSS + FGTS + Férias + 13º, etc.</v>
      </c>
      <c r="E4592" s="570"/>
      <c r="F4592" s="570"/>
      <c r="G4592" s="570"/>
      <c r="H4592" s="570"/>
      <c r="I4592" s="571"/>
      <c r="J4592" s="97">
        <f>SUM(J4586:J4591)</f>
        <v>0</v>
      </c>
      <c r="K4592" s="89"/>
      <c r="L4592" s="89"/>
    </row>
    <row r="4593" spans="1:12" ht="18" customHeight="1" x14ac:dyDescent="0.2">
      <c r="A4593" s="50">
        <f t="shared" si="3579"/>
        <v>3</v>
      </c>
      <c r="B4593" s="50" t="str">
        <f t="shared" si="3579"/>
        <v>Vigilante armado diurno - 12x36h</v>
      </c>
      <c r="C4593" s="50" t="str">
        <f t="shared" si="3579"/>
        <v>JOINVILLE</v>
      </c>
      <c r="D4593" s="10" t="s">
        <v>36</v>
      </c>
      <c r="E4593" s="521" t="s">
        <v>227</v>
      </c>
      <c r="F4593" s="521"/>
      <c r="G4593" s="521"/>
      <c r="H4593" s="521"/>
      <c r="I4593" s="521"/>
      <c r="J4593" s="72">
        <f>VLOOKUP(G4563,Base!$B$415:$L$434,J4568+1,FALSE)</f>
        <v>0</v>
      </c>
      <c r="K4593" s="89"/>
      <c r="L4593" s="89"/>
    </row>
    <row r="4594" spans="1:12" ht="18" customHeight="1" x14ac:dyDescent="0.2">
      <c r="A4594" s="50">
        <f t="shared" ref="A4594:C4594" si="3580">A4593</f>
        <v>3</v>
      </c>
      <c r="B4594" s="50" t="str">
        <f t="shared" si="3580"/>
        <v>Vigilante armado diurno - 12x36h</v>
      </c>
      <c r="C4594" s="50" t="str">
        <f t="shared" si="3580"/>
        <v>JOINVILLE</v>
      </c>
      <c r="D4594" s="10" t="str">
        <f>Raiz!$B$38</f>
        <v>H</v>
      </c>
      <c r="E4594" s="521" t="str">
        <f>Raiz!$C$38</f>
        <v>Outros (especificar)</v>
      </c>
      <c r="F4594" s="521"/>
      <c r="G4594" s="521"/>
      <c r="H4594" s="521"/>
      <c r="I4594" s="521"/>
      <c r="J4594" s="11"/>
      <c r="K4594" s="89"/>
      <c r="L4594" s="89"/>
    </row>
    <row r="4595" spans="1:12" ht="18" customHeight="1" x14ac:dyDescent="0.2">
      <c r="A4595" s="50">
        <f t="shared" ref="A4595:C4595" si="3581">A4594</f>
        <v>3</v>
      </c>
      <c r="B4595" s="50" t="str">
        <f t="shared" si="3581"/>
        <v>Vigilante armado diurno - 12x36h</v>
      </c>
      <c r="C4595" s="50" t="str">
        <f t="shared" si="3581"/>
        <v>JOINVILLE</v>
      </c>
      <c r="D4595" s="569" t="str">
        <f>Raiz!$B$39</f>
        <v xml:space="preserve">Remuneração 2 = Total da Remuneração de verbas de natureza indenizatória nas quais não incidem INSS, FGTS, Férias, 13º, etc.  </v>
      </c>
      <c r="E4595" s="570"/>
      <c r="F4595" s="570"/>
      <c r="G4595" s="570"/>
      <c r="H4595" s="570"/>
      <c r="I4595" s="571"/>
      <c r="J4595" s="97">
        <f>SUM(J4593:J4594)</f>
        <v>0</v>
      </c>
    </row>
    <row r="4596" spans="1:12" ht="18" customHeight="1" thickBot="1" x14ac:dyDescent="0.25">
      <c r="A4596" s="50">
        <f t="shared" ref="A4596:C4596" si="3582">A4595</f>
        <v>3</v>
      </c>
      <c r="B4596" s="50" t="str">
        <f t="shared" si="3582"/>
        <v>Vigilante armado diurno - 12x36h</v>
      </c>
      <c r="C4596" s="50" t="str">
        <f t="shared" si="3582"/>
        <v>JOINVILLE</v>
      </c>
      <c r="D4596" s="619" t="str">
        <f>Raiz!$B$40</f>
        <v>Total do Módulo 1 - Composição da Remuneração</v>
      </c>
      <c r="E4596" s="619"/>
      <c r="F4596" s="619"/>
      <c r="G4596" s="619"/>
      <c r="H4596" s="619"/>
      <c r="I4596" s="619"/>
      <c r="J4596" s="13">
        <f>J4592+J4595</f>
        <v>0</v>
      </c>
    </row>
    <row r="4597" spans="1:12" ht="13.5" customHeight="1" thickBot="1" x14ac:dyDescent="0.25">
      <c r="A4597" s="50">
        <f t="shared" ref="A4597:C4597" si="3583">A4596</f>
        <v>3</v>
      </c>
      <c r="B4597" s="50" t="str">
        <f t="shared" si="3583"/>
        <v>Vigilante armado diurno - 12x36h</v>
      </c>
      <c r="C4597" s="50" t="str">
        <f t="shared" si="3583"/>
        <v>JOINVILLE</v>
      </c>
      <c r="D4597" s="4"/>
      <c r="E4597" s="4"/>
      <c r="F4597" s="4"/>
      <c r="G4597" s="4"/>
      <c r="H4597" s="4"/>
      <c r="I4597" s="4"/>
      <c r="J4597" s="4"/>
    </row>
    <row r="4598" spans="1:12" ht="18" customHeight="1" x14ac:dyDescent="0.2">
      <c r="A4598" s="50">
        <f t="shared" ref="A4598:C4598" si="3584">A4597</f>
        <v>3</v>
      </c>
      <c r="B4598" s="50" t="str">
        <f t="shared" si="3584"/>
        <v>Vigilante armado diurno - 12x36h</v>
      </c>
      <c r="C4598" s="50" t="str">
        <f t="shared" si="3584"/>
        <v>JOINVILLE</v>
      </c>
      <c r="D4598" s="572" t="str">
        <f>Raiz!$B$42</f>
        <v>MÓDULO 2 – ENCARGOS E BENEFÍCIOS ANUAIS, MENSAIS E DIÁRIOS</v>
      </c>
      <c r="E4598" s="573"/>
      <c r="F4598" s="573"/>
      <c r="G4598" s="573"/>
      <c r="H4598" s="574"/>
      <c r="I4598" s="56" t="str">
        <f>Raiz!$G$42</f>
        <v>%</v>
      </c>
      <c r="J4598" s="57" t="str">
        <f>Raiz!$H$42</f>
        <v>Valor R$</v>
      </c>
    </row>
    <row r="4599" spans="1:12" ht="18" customHeight="1" x14ac:dyDescent="0.2">
      <c r="A4599" s="50">
        <f t="shared" ref="A4599:C4599" si="3585">A4598</f>
        <v>3</v>
      </c>
      <c r="B4599" s="50" t="str">
        <f t="shared" si="3585"/>
        <v>Vigilante armado diurno - 12x36h</v>
      </c>
      <c r="C4599" s="50" t="str">
        <f t="shared" si="3585"/>
        <v>JOINVILLE</v>
      </c>
      <c r="D4599" s="580" t="str">
        <f>Raiz!$B$43</f>
        <v xml:space="preserve"> Submódulo 2.1 - 13º (décimo terceiro) Salário e Adicional de Férias</v>
      </c>
      <c r="E4599" s="560"/>
      <c r="F4599" s="560"/>
      <c r="G4599" s="560"/>
      <c r="H4599" s="560"/>
      <c r="I4599" s="560"/>
      <c r="J4599" s="581"/>
    </row>
    <row r="4600" spans="1:12" ht="18" customHeight="1" x14ac:dyDescent="0.2">
      <c r="A4600" s="50">
        <f t="shared" ref="A4600:C4600" si="3586">A4599</f>
        <v>3</v>
      </c>
      <c r="B4600" s="50" t="str">
        <f t="shared" si="3586"/>
        <v>Vigilante armado diurno - 12x36h</v>
      </c>
      <c r="C4600" s="50" t="str">
        <f t="shared" si="3586"/>
        <v>JOINVILLE</v>
      </c>
      <c r="D4600" s="58" t="str">
        <f>Raiz!$B$44</f>
        <v>A</v>
      </c>
      <c r="E4600" s="529" t="str">
        <f>Raiz!$C$44</f>
        <v>13º Salário</v>
      </c>
      <c r="F4600" s="529"/>
      <c r="G4600" s="529"/>
      <c r="H4600" s="529"/>
      <c r="I4600" s="55">
        <f>Raiz!$G$44</f>
        <v>8.3333333333333329E-2</v>
      </c>
      <c r="J4600" s="59">
        <f>ROUND(I4600*J4592,2)</f>
        <v>0</v>
      </c>
    </row>
    <row r="4601" spans="1:12" ht="18" customHeight="1" x14ac:dyDescent="0.2">
      <c r="A4601" s="50">
        <f t="shared" ref="A4601:C4601" si="3587">A4600</f>
        <v>3</v>
      </c>
      <c r="B4601" s="50" t="str">
        <f t="shared" si="3587"/>
        <v>Vigilante armado diurno - 12x36h</v>
      </c>
      <c r="C4601" s="50" t="str">
        <f t="shared" si="3587"/>
        <v>JOINVILLE</v>
      </c>
      <c r="D4601" s="61" t="str">
        <f>Raiz!$B$45</f>
        <v>B</v>
      </c>
      <c r="E4601" s="536" t="str">
        <f>Raiz!$C$45</f>
        <v xml:space="preserve">Adicional de Férias </v>
      </c>
      <c r="F4601" s="537"/>
      <c r="G4601" s="537"/>
      <c r="H4601" s="538"/>
      <c r="I4601" s="71">
        <f>Raiz!$G$45</f>
        <v>2.7777777777777776E-2</v>
      </c>
      <c r="J4601" s="70">
        <f>ROUND(I4601*J4592,2)</f>
        <v>0</v>
      </c>
      <c r="K4601" s="4"/>
      <c r="L4601" s="4"/>
    </row>
    <row r="4602" spans="1:12" ht="18" customHeight="1" thickBot="1" x14ac:dyDescent="0.25">
      <c r="A4602" s="50">
        <f t="shared" ref="A4602:C4602" si="3588">A4601</f>
        <v>3</v>
      </c>
      <c r="B4602" s="50" t="str">
        <f t="shared" si="3588"/>
        <v>Vigilante armado diurno - 12x36h</v>
      </c>
      <c r="C4602" s="50" t="str">
        <f t="shared" si="3588"/>
        <v>JOINVILLE</v>
      </c>
      <c r="D4602" s="648" t="str">
        <f>Raiz!$B$46</f>
        <v>Total do Submódulo 2.1</v>
      </c>
      <c r="E4602" s="649"/>
      <c r="F4602" s="649"/>
      <c r="G4602" s="649"/>
      <c r="H4602" s="649"/>
      <c r="I4602" s="649"/>
      <c r="J4602" s="60">
        <f>SUM(J4600:J4601)</f>
        <v>0</v>
      </c>
      <c r="K4602" s="4"/>
      <c r="L4602" s="4"/>
    </row>
    <row r="4603" spans="1:12" ht="14.25" customHeight="1" thickBot="1" x14ac:dyDescent="0.25">
      <c r="A4603" s="50">
        <f t="shared" ref="A4603:C4603" si="3589">A4602</f>
        <v>3</v>
      </c>
      <c r="B4603" s="50" t="str">
        <f t="shared" si="3589"/>
        <v>Vigilante armado diurno - 12x36h</v>
      </c>
      <c r="C4603" s="50" t="str">
        <f t="shared" si="3589"/>
        <v>JOINVILLE</v>
      </c>
      <c r="D4603" s="4"/>
      <c r="E4603" s="4"/>
      <c r="F4603" s="4"/>
      <c r="G4603" s="4"/>
      <c r="H4603" s="4"/>
      <c r="I4603" s="4"/>
      <c r="J4603" s="4"/>
      <c r="K4603" s="4"/>
      <c r="L4603" s="4"/>
    </row>
    <row r="4604" spans="1:12" ht="18" customHeight="1" x14ac:dyDescent="0.2">
      <c r="A4604" s="50">
        <f t="shared" ref="A4604:C4604" si="3590">A4603</f>
        <v>3</v>
      </c>
      <c r="B4604" s="50" t="str">
        <f t="shared" si="3590"/>
        <v>Vigilante armado diurno - 12x36h</v>
      </c>
      <c r="C4604" s="50" t="str">
        <f t="shared" si="3590"/>
        <v>JOINVILLE</v>
      </c>
      <c r="D4604" s="564" t="str">
        <f>Raiz!$B$48</f>
        <v xml:space="preserve"> Submódulo 2.2 - Encargos Previdenciários (GPS), FGTS e outras contribuições</v>
      </c>
      <c r="E4604" s="564"/>
      <c r="F4604" s="564"/>
      <c r="G4604" s="564"/>
      <c r="H4604" s="564"/>
      <c r="I4604" s="564"/>
      <c r="J4604" s="565"/>
      <c r="K4604" s="4"/>
      <c r="L4604" s="4"/>
    </row>
    <row r="4605" spans="1:12" ht="18" customHeight="1" x14ac:dyDescent="0.2">
      <c r="A4605" s="50">
        <f t="shared" ref="A4605:C4605" si="3591">A4604</f>
        <v>3</v>
      </c>
      <c r="B4605" s="50" t="str">
        <f t="shared" si="3591"/>
        <v>Vigilante armado diurno - 12x36h</v>
      </c>
      <c r="C4605" s="50" t="str">
        <f t="shared" si="3591"/>
        <v>JOINVILLE</v>
      </c>
      <c r="D4605" s="10" t="str">
        <f>Raiz!$B$49</f>
        <v>A</v>
      </c>
      <c r="E4605" s="563" t="str">
        <f>Raiz!$C$49</f>
        <v>INSS</v>
      </c>
      <c r="F4605" s="563"/>
      <c r="G4605" s="563"/>
      <c r="H4605" s="563"/>
      <c r="I4605" s="15">
        <f>Raiz!$G$49</f>
        <v>0.2</v>
      </c>
      <c r="J4605" s="14">
        <f>ROUND((J4592+J4602)*$I4605,2)</f>
        <v>0</v>
      </c>
      <c r="K4605" s="4"/>
      <c r="L4605" s="4"/>
    </row>
    <row r="4606" spans="1:12" ht="18" customHeight="1" x14ac:dyDescent="0.2">
      <c r="A4606" s="50">
        <f t="shared" ref="A4606:C4606" si="3592">A4605</f>
        <v>3</v>
      </c>
      <c r="B4606" s="50" t="str">
        <f t="shared" si="3592"/>
        <v>Vigilante armado diurno - 12x36h</v>
      </c>
      <c r="C4606" s="50" t="str">
        <f t="shared" si="3592"/>
        <v>JOINVILLE</v>
      </c>
      <c r="D4606" s="10" t="str">
        <f>Raiz!$B$50</f>
        <v>B</v>
      </c>
      <c r="E4606" s="563" t="str">
        <f>Raiz!$C$50</f>
        <v>Salário Educação</v>
      </c>
      <c r="F4606" s="563"/>
      <c r="G4606" s="563"/>
      <c r="H4606" s="563"/>
      <c r="I4606" s="15">
        <f>Raiz!$G$50</f>
        <v>2.5000000000000001E-2</v>
      </c>
      <c r="J4606" s="14">
        <f>ROUND((J4592+J4602)*$I4606,2)</f>
        <v>0</v>
      </c>
      <c r="K4606" s="4"/>
      <c r="L4606" s="4"/>
    </row>
    <row r="4607" spans="1:12" ht="18" customHeight="1" x14ac:dyDescent="0.2">
      <c r="A4607" s="50">
        <f t="shared" ref="A4607:C4607" si="3593">A4606</f>
        <v>3</v>
      </c>
      <c r="B4607" s="50" t="str">
        <f t="shared" si="3593"/>
        <v>Vigilante armado diurno - 12x36h</v>
      </c>
      <c r="C4607" s="50" t="str">
        <f t="shared" si="3593"/>
        <v>JOINVILLE</v>
      </c>
      <c r="D4607" s="10" t="str">
        <f>Raiz!$B$51</f>
        <v>C</v>
      </c>
      <c r="E4607" s="62" t="str">
        <f>Raiz!$C$51</f>
        <v>RAT X FAP       RAT=</v>
      </c>
      <c r="F4607" s="66">
        <f>VLOOKUP(J4558,Base!$H$11:$I$13,2,FALSE)</f>
        <v>0.03</v>
      </c>
      <c r="G4607" s="63" t="str">
        <f>Raiz!$E$51</f>
        <v>FAP=</v>
      </c>
      <c r="H4607" s="64">
        <f>VLOOKUP(J4558,Base!$H$11:$J$13,3,FALSE)</f>
        <v>1</v>
      </c>
      <c r="I4607" s="15">
        <f>F4607*H4607</f>
        <v>0.03</v>
      </c>
      <c r="J4607" s="14">
        <f>ROUND((J4592+J4602)*$I4607,2)</f>
        <v>0</v>
      </c>
      <c r="K4607" s="4"/>
      <c r="L4607" s="4"/>
    </row>
    <row r="4608" spans="1:12" ht="18" customHeight="1" x14ac:dyDescent="0.2">
      <c r="A4608" s="50">
        <f t="shared" ref="A4608:C4608" si="3594">A4607</f>
        <v>3</v>
      </c>
      <c r="B4608" s="50" t="str">
        <f t="shared" si="3594"/>
        <v>Vigilante armado diurno - 12x36h</v>
      </c>
      <c r="C4608" s="50" t="str">
        <f t="shared" si="3594"/>
        <v>JOINVILLE</v>
      </c>
      <c r="D4608" s="10" t="str">
        <f>Raiz!$B$52</f>
        <v>D</v>
      </c>
      <c r="E4608" s="563" t="str">
        <f>Raiz!$C$52</f>
        <v>SESI ou SESC</v>
      </c>
      <c r="F4608" s="563"/>
      <c r="G4608" s="563"/>
      <c r="H4608" s="563"/>
      <c r="I4608" s="15">
        <f>Raiz!$G$52</f>
        <v>1.4999999999999999E-2</v>
      </c>
      <c r="J4608" s="14">
        <f>ROUND((J4592+J4602)*$I4608,2)</f>
        <v>0</v>
      </c>
      <c r="K4608" s="4"/>
      <c r="L4608" s="4"/>
    </row>
    <row r="4609" spans="1:12" ht="18" customHeight="1" x14ac:dyDescent="0.2">
      <c r="A4609" s="50">
        <f t="shared" ref="A4609:C4609" si="3595">A4608</f>
        <v>3</v>
      </c>
      <c r="B4609" s="50" t="str">
        <f t="shared" si="3595"/>
        <v>Vigilante armado diurno - 12x36h</v>
      </c>
      <c r="C4609" s="50" t="str">
        <f t="shared" si="3595"/>
        <v>JOINVILLE</v>
      </c>
      <c r="D4609" s="10" t="str">
        <f>Raiz!$B$53</f>
        <v>E</v>
      </c>
      <c r="E4609" s="563" t="str">
        <f>Raiz!$C$53</f>
        <v>SENAI ou SENAC</v>
      </c>
      <c r="F4609" s="563"/>
      <c r="G4609" s="563"/>
      <c r="H4609" s="563"/>
      <c r="I4609" s="15">
        <f>Raiz!$G$53</f>
        <v>0.01</v>
      </c>
      <c r="J4609" s="14">
        <f>ROUND((J4592+J4602)*$I4609,2)</f>
        <v>0</v>
      </c>
      <c r="K4609" s="4"/>
      <c r="L4609" s="4"/>
    </row>
    <row r="4610" spans="1:12" ht="18" customHeight="1" x14ac:dyDescent="0.2">
      <c r="A4610" s="50">
        <f t="shared" ref="A4610:C4610" si="3596">A4609</f>
        <v>3</v>
      </c>
      <c r="B4610" s="50" t="str">
        <f t="shared" si="3596"/>
        <v>Vigilante armado diurno - 12x36h</v>
      </c>
      <c r="C4610" s="50" t="str">
        <f t="shared" si="3596"/>
        <v>JOINVILLE</v>
      </c>
      <c r="D4610" s="10" t="str">
        <f>Raiz!$B$54</f>
        <v>F</v>
      </c>
      <c r="E4610" s="563" t="str">
        <f>Raiz!$C$54</f>
        <v>SEBRAE</v>
      </c>
      <c r="F4610" s="563"/>
      <c r="G4610" s="563"/>
      <c r="H4610" s="563"/>
      <c r="I4610" s="15">
        <f>Raiz!$G$54</f>
        <v>6.0000000000000001E-3</v>
      </c>
      <c r="J4610" s="14">
        <f>ROUND((J4592+J4602)*$I4610,2)</f>
        <v>0</v>
      </c>
      <c r="K4610" s="4"/>
      <c r="L4610" s="4"/>
    </row>
    <row r="4611" spans="1:12" ht="18" customHeight="1" x14ac:dyDescent="0.2">
      <c r="A4611" s="50">
        <f t="shared" ref="A4611:C4611" si="3597">A4610</f>
        <v>3</v>
      </c>
      <c r="B4611" s="50" t="str">
        <f t="shared" si="3597"/>
        <v>Vigilante armado diurno - 12x36h</v>
      </c>
      <c r="C4611" s="50" t="str">
        <f t="shared" si="3597"/>
        <v>JOINVILLE</v>
      </c>
      <c r="D4611" s="10" t="str">
        <f>Raiz!$B$55</f>
        <v>G</v>
      </c>
      <c r="E4611" s="563" t="str">
        <f>Raiz!$C$55</f>
        <v>INCRA</v>
      </c>
      <c r="F4611" s="563"/>
      <c r="G4611" s="563"/>
      <c r="H4611" s="563"/>
      <c r="I4611" s="15">
        <f>Raiz!$G$55</f>
        <v>2E-3</v>
      </c>
      <c r="J4611" s="14">
        <f>ROUND((J4592+J4602)*$I4611,2)</f>
        <v>0</v>
      </c>
      <c r="K4611" s="4"/>
      <c r="L4611" s="4"/>
    </row>
    <row r="4612" spans="1:12" ht="18" customHeight="1" x14ac:dyDescent="0.2">
      <c r="A4612" s="50">
        <f t="shared" ref="A4612:C4612" si="3598">A4611</f>
        <v>3</v>
      </c>
      <c r="B4612" s="50" t="str">
        <f t="shared" si="3598"/>
        <v>Vigilante armado diurno - 12x36h</v>
      </c>
      <c r="C4612" s="50" t="str">
        <f t="shared" si="3598"/>
        <v>JOINVILLE</v>
      </c>
      <c r="D4612" s="10" t="str">
        <f>Raiz!$B$56</f>
        <v>H</v>
      </c>
      <c r="E4612" s="563" t="str">
        <f>Raiz!$C$56</f>
        <v>FGTS</v>
      </c>
      <c r="F4612" s="563"/>
      <c r="G4612" s="563"/>
      <c r="H4612" s="563"/>
      <c r="I4612" s="15">
        <f>Raiz!$G$56</f>
        <v>0.08</v>
      </c>
      <c r="J4612" s="14">
        <f>ROUND((J4592+J4602)*$I4612,2)</f>
        <v>0</v>
      </c>
      <c r="K4612" s="4"/>
      <c r="L4612" s="4"/>
    </row>
    <row r="4613" spans="1:12" ht="18" customHeight="1" thickBot="1" x14ac:dyDescent="0.25">
      <c r="A4613" s="50">
        <f t="shared" ref="A4613:C4613" si="3599">A4612</f>
        <v>3</v>
      </c>
      <c r="B4613" s="50" t="str">
        <f t="shared" si="3599"/>
        <v>Vigilante armado diurno - 12x36h</v>
      </c>
      <c r="C4613" s="50" t="str">
        <f t="shared" si="3599"/>
        <v>JOINVILLE</v>
      </c>
      <c r="D4613" s="653" t="str">
        <f>Raiz!$B$57</f>
        <v>Total do Submódulo 2.2</v>
      </c>
      <c r="E4613" s="653"/>
      <c r="F4613" s="653"/>
      <c r="G4613" s="653"/>
      <c r="H4613" s="653"/>
      <c r="I4613" s="16">
        <f>SUM(I4605:I4612)</f>
        <v>0.36800000000000005</v>
      </c>
      <c r="J4613" s="13">
        <f>SUM(J4605:J4612)</f>
        <v>0</v>
      </c>
      <c r="K4613" s="4"/>
      <c r="L4613" s="4"/>
    </row>
    <row r="4614" spans="1:12" ht="14.1" customHeight="1" thickBot="1" x14ac:dyDescent="0.25">
      <c r="A4614" s="50">
        <f t="shared" ref="A4614:C4614" si="3600">A4613</f>
        <v>3</v>
      </c>
      <c r="B4614" s="50" t="str">
        <f t="shared" si="3600"/>
        <v>Vigilante armado diurno - 12x36h</v>
      </c>
      <c r="C4614" s="50" t="str">
        <f t="shared" si="3600"/>
        <v>JOINVILLE</v>
      </c>
      <c r="D4614" s="4"/>
      <c r="E4614" s="4"/>
      <c r="F4614" s="4"/>
      <c r="G4614" s="4"/>
      <c r="H4614" s="4"/>
      <c r="I4614" s="4"/>
      <c r="J4614" s="4"/>
      <c r="K4614" s="4"/>
      <c r="L4614" s="4"/>
    </row>
    <row r="4615" spans="1:12" ht="18" customHeight="1" x14ac:dyDescent="0.2">
      <c r="A4615" s="50">
        <f t="shared" ref="A4615:C4615" si="3601">A4614</f>
        <v>3</v>
      </c>
      <c r="B4615" s="50" t="str">
        <f t="shared" si="3601"/>
        <v>Vigilante armado diurno - 12x36h</v>
      </c>
      <c r="C4615" s="50" t="str">
        <f t="shared" si="3601"/>
        <v>JOINVILLE</v>
      </c>
      <c r="D4615" s="564" t="str">
        <f>Raiz!$B$59</f>
        <v xml:space="preserve"> Submódulo 2.3 - Benefícios Mensais e Diários</v>
      </c>
      <c r="E4615" s="564"/>
      <c r="F4615" s="564"/>
      <c r="G4615" s="564"/>
      <c r="H4615" s="564"/>
      <c r="I4615" s="564"/>
      <c r="J4615" s="565"/>
      <c r="K4615" s="4"/>
      <c r="L4615" s="4"/>
    </row>
    <row r="4616" spans="1:12" ht="18" customHeight="1" x14ac:dyDescent="0.2">
      <c r="A4616" s="50">
        <f t="shared" ref="A4616:C4616" si="3602">A4615</f>
        <v>3</v>
      </c>
      <c r="B4616" s="50" t="str">
        <f t="shared" si="3602"/>
        <v>Vigilante armado diurno - 12x36h</v>
      </c>
      <c r="C4616" s="50" t="str">
        <f t="shared" si="3602"/>
        <v>JOINVILLE</v>
      </c>
      <c r="D4616" s="10" t="str">
        <f>Raiz!$B$60</f>
        <v>A</v>
      </c>
      <c r="E4616" s="241" t="str">
        <f>Raiz!$C$60</f>
        <v>Transporte</v>
      </c>
      <c r="F4616" s="85" t="str">
        <f>Raiz!$D$60</f>
        <v>Quantidade</v>
      </c>
      <c r="G4616" s="74">
        <f>VLOOKUP(G4563,Base!$B$463:$L$482,J4568+1,FALSE)</f>
        <v>60</v>
      </c>
      <c r="H4616" s="38"/>
      <c r="I4616" s="18"/>
      <c r="J4616" s="11">
        <f>IF(ROUND((G4616*G4581)-(J4586*0.06),2)&lt;0,0,ROUND((G4616*G4581)-(J4586*0.06),2))</f>
        <v>315</v>
      </c>
      <c r="K4616" s="4"/>
      <c r="L4616" s="4"/>
    </row>
    <row r="4617" spans="1:12" ht="18" customHeight="1" x14ac:dyDescent="0.2">
      <c r="A4617" s="50">
        <f t="shared" ref="A4617:C4617" si="3603">A4616</f>
        <v>3</v>
      </c>
      <c r="B4617" s="50" t="str">
        <f t="shared" si="3603"/>
        <v>Vigilante armado diurno - 12x36h</v>
      </c>
      <c r="C4617" s="50" t="str">
        <f t="shared" si="3603"/>
        <v>JOINVILLE</v>
      </c>
      <c r="D4617" s="10" t="str">
        <f>Raiz!$B$61</f>
        <v>B</v>
      </c>
      <c r="E4617" s="241" t="str">
        <f>Raiz!$C$61</f>
        <v>Auxílio Alimentação</v>
      </c>
      <c r="F4617" s="85" t="str">
        <f>Raiz!$D$61</f>
        <v>Quantidade</v>
      </c>
      <c r="G4617" s="74">
        <f>VLOOKUP(G4563,Base!$B$511:$L$530,J4568+1,FALSE)</f>
        <v>30</v>
      </c>
      <c r="H4617" s="38" t="s">
        <v>145</v>
      </c>
      <c r="I4617" s="18">
        <f>VLOOKUP(G4563,Base!$B$535:$L$554,J4568+1,FALSE)</f>
        <v>0.2</v>
      </c>
      <c r="J4617" s="11">
        <f>ROUND(G4582*G4617*(1-I4617),2)</f>
        <v>744</v>
      </c>
      <c r="K4617" s="239"/>
      <c r="L4617" s="239"/>
    </row>
    <row r="4618" spans="1:12" ht="18" customHeight="1" x14ac:dyDescent="0.2">
      <c r="A4618" s="50">
        <f t="shared" ref="A4618:C4618" si="3604">A4617</f>
        <v>3</v>
      </c>
      <c r="B4618" s="50" t="str">
        <f t="shared" si="3604"/>
        <v>Vigilante armado diurno - 12x36h</v>
      </c>
      <c r="C4618" s="50" t="str">
        <f t="shared" si="3604"/>
        <v>JOINVILLE</v>
      </c>
      <c r="D4618" s="10" t="str">
        <f>Raiz!$B$62</f>
        <v>C</v>
      </c>
      <c r="E4618" s="521" t="str">
        <f>Raiz!$C$62</f>
        <v>Convênio Saúde</v>
      </c>
      <c r="F4618" s="521"/>
      <c r="G4618" s="521"/>
      <c r="H4618" s="521"/>
      <c r="I4618" s="521"/>
      <c r="J4618" s="11">
        <f>VLOOKUP(G4563,Base!$B$583:$O$602,J4568+1,FALSE)</f>
        <v>28</v>
      </c>
      <c r="K4618" s="239"/>
      <c r="L4618" s="239"/>
    </row>
    <row r="4619" spans="1:12" ht="18" customHeight="1" x14ac:dyDescent="0.2">
      <c r="A4619" s="50">
        <f t="shared" ref="A4619:C4619" si="3605">A4618</f>
        <v>3</v>
      </c>
      <c r="B4619" s="50" t="str">
        <f t="shared" si="3605"/>
        <v>Vigilante armado diurno - 12x36h</v>
      </c>
      <c r="C4619" s="50" t="str">
        <f t="shared" si="3605"/>
        <v>JOINVILLE</v>
      </c>
      <c r="D4619" s="10" t="str">
        <f>Raiz!$B$63</f>
        <v>D</v>
      </c>
      <c r="E4619" s="521" t="str">
        <f>Raiz!$C$63</f>
        <v>Benefício Social Familiar</v>
      </c>
      <c r="F4619" s="521"/>
      <c r="G4619" s="521"/>
      <c r="H4619" s="521"/>
      <c r="I4619" s="521"/>
      <c r="J4619" s="11">
        <f>VLOOKUP(G4563,Base!$B$607:$O$626,J4568+1,FALSE)</f>
        <v>0</v>
      </c>
      <c r="K4619" s="239"/>
      <c r="L4619" s="239"/>
    </row>
    <row r="4620" spans="1:12" ht="18" customHeight="1" x14ac:dyDescent="0.2">
      <c r="A4620" s="50">
        <f t="shared" ref="A4620:C4620" si="3606">A4619</f>
        <v>3</v>
      </c>
      <c r="B4620" s="50" t="str">
        <f t="shared" si="3606"/>
        <v>Vigilante armado diurno - 12x36h</v>
      </c>
      <c r="C4620" s="50" t="str">
        <f t="shared" si="3606"/>
        <v>JOINVILLE</v>
      </c>
      <c r="D4620" s="10" t="str">
        <f>Raiz!$B$64</f>
        <v>E</v>
      </c>
      <c r="E4620" s="527" t="str">
        <f>Raiz!$C$64</f>
        <v>Adicional de Assiduidade</v>
      </c>
      <c r="F4620" s="527"/>
      <c r="G4620" s="527"/>
      <c r="H4620" s="527"/>
      <c r="I4620" s="18">
        <f>VLOOKUP(G4563,Base!$B$631:$O$650,J4568+1,FALSE)</f>
        <v>7.0000000000000007E-2</v>
      </c>
      <c r="J4620" s="11">
        <f>ROUND(I4620*J4596,2)</f>
        <v>0</v>
      </c>
      <c r="K4620" s="239"/>
      <c r="L4620" s="239"/>
    </row>
    <row r="4621" spans="1:12" ht="18" customHeight="1" x14ac:dyDescent="0.2">
      <c r="A4621" s="50">
        <f t="shared" ref="A4621:C4622" si="3607">A4620</f>
        <v>3</v>
      </c>
      <c r="B4621" s="50" t="str">
        <f t="shared" si="3607"/>
        <v>Vigilante armado diurno - 12x36h</v>
      </c>
      <c r="C4621" s="50" t="str">
        <f t="shared" si="3607"/>
        <v>JOINVILLE</v>
      </c>
      <c r="D4621" s="10" t="str">
        <f>Raiz!$B$65</f>
        <v>F</v>
      </c>
      <c r="E4621" s="521" t="str">
        <f>Raiz!$C$65</f>
        <v>Seguro de Vida</v>
      </c>
      <c r="F4621" s="521"/>
      <c r="G4621" s="521"/>
      <c r="H4621" s="521"/>
      <c r="I4621" s="521"/>
      <c r="J4621" s="11">
        <f>VLOOKUP(G4563,Base!$B$655:$O$674,J4568+1,FALSE)</f>
        <v>0</v>
      </c>
      <c r="K4621" s="239"/>
      <c r="L4621" s="239"/>
    </row>
    <row r="4622" spans="1:12" ht="18" customHeight="1" x14ac:dyDescent="0.2">
      <c r="A4622" s="50">
        <f t="shared" si="3607"/>
        <v>3</v>
      </c>
      <c r="B4622" s="50" t="str">
        <f t="shared" si="3607"/>
        <v>Vigilante armado diurno - 12x36h</v>
      </c>
      <c r="C4622" s="50" t="str">
        <f t="shared" si="3607"/>
        <v>JOINVILLE</v>
      </c>
      <c r="D4622" s="10" t="str">
        <f>Raiz!$B$66</f>
        <v>G</v>
      </c>
      <c r="E4622" s="521" t="str">
        <f>Raiz!$C$66</f>
        <v>Auxílio funeral</v>
      </c>
      <c r="F4622" s="583"/>
      <c r="G4622" s="583"/>
      <c r="H4622" s="583"/>
      <c r="I4622" s="584"/>
      <c r="J4622" s="11">
        <f>VLOOKUP(G4563,Base!$B$679:$L$698,J4568+1,FALSE)</f>
        <v>0</v>
      </c>
      <c r="K4622" s="239"/>
      <c r="L4622" s="239"/>
    </row>
    <row r="4623" spans="1:12" ht="18" customHeight="1" x14ac:dyDescent="0.2">
      <c r="A4623" s="50">
        <f t="shared" ref="A4623:C4624" si="3608">A4622</f>
        <v>3</v>
      </c>
      <c r="B4623" s="50" t="str">
        <f t="shared" si="3608"/>
        <v>Vigilante armado diurno - 12x36h</v>
      </c>
      <c r="C4623" s="50" t="str">
        <f t="shared" si="3608"/>
        <v>JOINVILLE</v>
      </c>
      <c r="D4623" s="10" t="str">
        <f>Raiz!$B$67</f>
        <v>H</v>
      </c>
      <c r="E4623" s="521" t="str">
        <f>Raiz!$C$67</f>
        <v>Outros</v>
      </c>
      <c r="F4623" s="521"/>
      <c r="G4623" s="521"/>
      <c r="H4623" s="521"/>
      <c r="I4623" s="521"/>
      <c r="J4623" s="11">
        <f>VLOOKUP(G4563,Base!$B$703:$O$722,J4568+1,FALSE)</f>
        <v>0</v>
      </c>
      <c r="K4623" s="239"/>
      <c r="L4623" s="239"/>
    </row>
    <row r="4624" spans="1:12" ht="18" customHeight="1" thickBot="1" x14ac:dyDescent="0.25">
      <c r="A4624" s="50">
        <f t="shared" si="3608"/>
        <v>3</v>
      </c>
      <c r="B4624" s="50" t="str">
        <f t="shared" si="3608"/>
        <v>Vigilante armado diurno - 12x36h</v>
      </c>
      <c r="C4624" s="50" t="str">
        <f t="shared" si="3608"/>
        <v>JOINVILLE</v>
      </c>
      <c r="D4624" s="619" t="str">
        <f>Raiz!$B$68</f>
        <v> Total do Submódulo 2.3</v>
      </c>
      <c r="E4624" s="619"/>
      <c r="F4624" s="619"/>
      <c r="G4624" s="619"/>
      <c r="H4624" s="619"/>
      <c r="I4624" s="619"/>
      <c r="J4624" s="13">
        <f>SUM(J4616:J4623)</f>
        <v>1087</v>
      </c>
      <c r="K4624" s="4"/>
      <c r="L4624" s="4"/>
    </row>
    <row r="4625" spans="1:12" ht="14.1" customHeight="1" thickBot="1" x14ac:dyDescent="0.25">
      <c r="A4625" s="50">
        <f t="shared" ref="A4625:C4625" si="3609">A4624</f>
        <v>3</v>
      </c>
      <c r="B4625" s="50" t="str">
        <f t="shared" si="3609"/>
        <v>Vigilante armado diurno - 12x36h</v>
      </c>
      <c r="C4625" s="50" t="str">
        <f t="shared" si="3609"/>
        <v>JOINVILLE</v>
      </c>
      <c r="D4625" s="4"/>
      <c r="E4625" s="4"/>
      <c r="F4625" s="4"/>
      <c r="G4625" s="4"/>
      <c r="H4625" s="4"/>
      <c r="I4625" s="4"/>
      <c r="J4625" s="4"/>
      <c r="K4625" s="4"/>
      <c r="L4625" s="4"/>
    </row>
    <row r="4626" spans="1:12" ht="18" customHeight="1" x14ac:dyDescent="0.2">
      <c r="A4626" s="50">
        <f t="shared" ref="A4626:C4626" si="3610">A4625</f>
        <v>3</v>
      </c>
      <c r="B4626" s="50" t="str">
        <f t="shared" si="3610"/>
        <v>Vigilante armado diurno - 12x36h</v>
      </c>
      <c r="C4626" s="50" t="str">
        <f t="shared" si="3610"/>
        <v>JOINVILLE</v>
      </c>
      <c r="D4626" s="669" t="str">
        <f>Raiz!$B$70</f>
        <v>Quadro-Resumo do Módulo 2 - Encargos e Benefícios Anuais, Mensais e Diários</v>
      </c>
      <c r="E4626" s="670"/>
      <c r="F4626" s="670"/>
      <c r="G4626" s="670"/>
      <c r="H4626" s="670"/>
      <c r="I4626" s="671"/>
      <c r="J4626" s="19" t="str">
        <f>Raiz!$H$70</f>
        <v>Valor R$</v>
      </c>
      <c r="K4626" s="4"/>
      <c r="L4626" s="4"/>
    </row>
    <row r="4627" spans="1:12" ht="18" customHeight="1" x14ac:dyDescent="0.2">
      <c r="A4627" s="50">
        <f t="shared" ref="A4627:C4627" si="3611">A4626</f>
        <v>3</v>
      </c>
      <c r="B4627" s="50" t="str">
        <f t="shared" si="3611"/>
        <v>Vigilante armado diurno - 12x36h</v>
      </c>
      <c r="C4627" s="50" t="str">
        <f t="shared" si="3611"/>
        <v>JOINVILLE</v>
      </c>
      <c r="D4627" s="10" t="str">
        <f>Raiz!$B$71</f>
        <v>2.1</v>
      </c>
      <c r="E4627" s="521" t="str">
        <f>Raiz!$C$71</f>
        <v>13º Salário e Adicional de Férias</v>
      </c>
      <c r="F4627" s="668"/>
      <c r="G4627" s="668"/>
      <c r="H4627" s="668"/>
      <c r="I4627" s="584"/>
      <c r="J4627" s="17">
        <f>J4602</f>
        <v>0</v>
      </c>
      <c r="K4627" s="4"/>
      <c r="L4627" s="4"/>
    </row>
    <row r="4628" spans="1:12" ht="18" customHeight="1" x14ac:dyDescent="0.2">
      <c r="A4628" s="50">
        <f t="shared" ref="A4628:C4628" si="3612">A4627</f>
        <v>3</v>
      </c>
      <c r="B4628" s="50" t="str">
        <f t="shared" si="3612"/>
        <v>Vigilante armado diurno - 12x36h</v>
      </c>
      <c r="C4628" s="50" t="str">
        <f t="shared" si="3612"/>
        <v>JOINVILLE</v>
      </c>
      <c r="D4628" s="10" t="str">
        <f>Raiz!$B$72</f>
        <v>2.2</v>
      </c>
      <c r="E4628" s="521" t="str">
        <f>Raiz!$C$72</f>
        <v>Encargos Previdenciários (GPS), FGTS e outras contribuições</v>
      </c>
      <c r="F4628" s="668"/>
      <c r="G4628" s="668"/>
      <c r="H4628" s="668"/>
      <c r="I4628" s="584"/>
      <c r="J4628" s="17">
        <f>J4613</f>
        <v>0</v>
      </c>
      <c r="K4628" s="4"/>
      <c r="L4628" s="4"/>
    </row>
    <row r="4629" spans="1:12" ht="18" customHeight="1" x14ac:dyDescent="0.2">
      <c r="A4629" s="50">
        <f t="shared" ref="A4629:C4629" si="3613">A4628</f>
        <v>3</v>
      </c>
      <c r="B4629" s="50" t="str">
        <f t="shared" si="3613"/>
        <v>Vigilante armado diurno - 12x36h</v>
      </c>
      <c r="C4629" s="50" t="str">
        <f t="shared" si="3613"/>
        <v>JOINVILLE</v>
      </c>
      <c r="D4629" s="10" t="str">
        <f>Raiz!$B$73</f>
        <v>2.3</v>
      </c>
      <c r="E4629" s="521" t="str">
        <f>Raiz!$C$73</f>
        <v>Benefícios Mensais e Diários</v>
      </c>
      <c r="F4629" s="668"/>
      <c r="G4629" s="668"/>
      <c r="H4629" s="668"/>
      <c r="I4629" s="584"/>
      <c r="J4629" s="17">
        <f>J4624</f>
        <v>1087</v>
      </c>
      <c r="K4629" s="4"/>
      <c r="L4629" s="4"/>
    </row>
    <row r="4630" spans="1:12" ht="18" customHeight="1" thickBot="1" x14ac:dyDescent="0.25">
      <c r="A4630" s="50">
        <f t="shared" ref="A4630:C4630" si="3614">A4629</f>
        <v>3</v>
      </c>
      <c r="B4630" s="50" t="str">
        <f t="shared" si="3614"/>
        <v>Vigilante armado diurno - 12x36h</v>
      </c>
      <c r="C4630" s="50" t="str">
        <f t="shared" si="3614"/>
        <v>JOINVILLE</v>
      </c>
      <c r="D4630" s="619" t="str">
        <f>Raiz!$B$74</f>
        <v> Total do Módulo 2 - Encargos e Benefícios Anuais, mensais e Diários</v>
      </c>
      <c r="E4630" s="655"/>
      <c r="F4630" s="655"/>
      <c r="G4630" s="655"/>
      <c r="H4630" s="655"/>
      <c r="I4630" s="656"/>
      <c r="J4630" s="13">
        <f>SUM(J4627:J4629)</f>
        <v>1087</v>
      </c>
      <c r="K4630" s="4"/>
      <c r="L4630" s="4"/>
    </row>
    <row r="4631" spans="1:12" ht="14.1" customHeight="1" thickBot="1" x14ac:dyDescent="0.25">
      <c r="A4631" s="50">
        <f t="shared" ref="A4631:C4631" si="3615">A4630</f>
        <v>3</v>
      </c>
      <c r="B4631" s="50" t="str">
        <f t="shared" si="3615"/>
        <v>Vigilante armado diurno - 12x36h</v>
      </c>
      <c r="C4631" s="50" t="str">
        <f t="shared" si="3615"/>
        <v>JOINVILLE</v>
      </c>
      <c r="D4631" s="4"/>
      <c r="E4631" s="4"/>
      <c r="F4631" s="4"/>
      <c r="G4631" s="4"/>
      <c r="H4631" s="4"/>
      <c r="I4631" s="4"/>
      <c r="J4631" s="4"/>
      <c r="K4631" s="4"/>
      <c r="L4631" s="4"/>
    </row>
    <row r="4632" spans="1:12" ht="18" customHeight="1" x14ac:dyDescent="0.2">
      <c r="A4632" s="50">
        <f t="shared" ref="A4632:C4632" si="3616">A4631</f>
        <v>3</v>
      </c>
      <c r="B4632" s="50" t="str">
        <f t="shared" si="3616"/>
        <v>Vigilante armado diurno - 12x36h</v>
      </c>
      <c r="C4632" s="50" t="str">
        <f t="shared" si="3616"/>
        <v>JOINVILLE</v>
      </c>
      <c r="D4632" s="549" t="str">
        <f>Raiz!$B$76</f>
        <v>MÓDULO 3 – PROVISÃO PARA RESCISÃO</v>
      </c>
      <c r="E4632" s="550"/>
      <c r="F4632" s="550"/>
      <c r="G4632" s="550"/>
      <c r="H4632" s="551"/>
      <c r="I4632" s="1" t="str">
        <f>Raiz!$G$76</f>
        <v>%</v>
      </c>
      <c r="J4632" s="2" t="str">
        <f>Raiz!$H$76</f>
        <v>Valor R$</v>
      </c>
      <c r="K4632" s="4"/>
      <c r="L4632" s="4"/>
    </row>
    <row r="4633" spans="1:12" ht="28.5" customHeight="1" x14ac:dyDescent="0.2">
      <c r="A4633" s="50">
        <f t="shared" ref="A4633:C4633" si="3617">A4632</f>
        <v>3</v>
      </c>
      <c r="B4633" s="50" t="str">
        <f t="shared" si="3617"/>
        <v>Vigilante armado diurno - 12x36h</v>
      </c>
      <c r="C4633" s="50" t="str">
        <f t="shared" si="3617"/>
        <v>JOINVILLE</v>
      </c>
      <c r="D4633" s="28" t="str">
        <f>Raiz!$B$77</f>
        <v>A</v>
      </c>
      <c r="E4633" s="278" t="str">
        <f>Raiz!$C$77</f>
        <v>Aviso Prévio Indenizado</v>
      </c>
      <c r="F4633" s="536" t="str">
        <f>Raiz!$D$77</f>
        <v>Cálculo do valor = [Rem/12 + 13º/12 + Férias/12 + 1/3Férias/12] x 1 x 5% de rotatividade anual</v>
      </c>
      <c r="G4633" s="537"/>
      <c r="H4633" s="618"/>
      <c r="I4633" s="12">
        <f>Raiz!$G$77</f>
        <v>4.9768518518518521E-3</v>
      </c>
      <c r="J4633" s="11">
        <f>ROUND(I4633*(J4592+J4602),2)</f>
        <v>0</v>
      </c>
      <c r="K4633" s="4"/>
      <c r="L4633" s="4"/>
    </row>
    <row r="4634" spans="1:12" ht="18" customHeight="1" x14ac:dyDescent="0.2">
      <c r="A4634" s="50">
        <f t="shared" ref="A4634:C4634" si="3618">A4633</f>
        <v>3</v>
      </c>
      <c r="B4634" s="50" t="str">
        <f t="shared" si="3618"/>
        <v>Vigilante armado diurno - 12x36h</v>
      </c>
      <c r="C4634" s="50" t="str">
        <f t="shared" si="3618"/>
        <v>JOINVILLE</v>
      </c>
      <c r="D4634" s="10" t="str">
        <f>Raiz!$B$78</f>
        <v>B</v>
      </c>
      <c r="E4634" s="638" t="str">
        <f>Raiz!$C$78</f>
        <v>Incidência do FGTS sobre o Aviso Prévio Indenizado</v>
      </c>
      <c r="F4634" s="639"/>
      <c r="G4634" s="639"/>
      <c r="H4634" s="640"/>
      <c r="I4634" s="12">
        <f>0.08*I4633</f>
        <v>3.9814814814814818E-4</v>
      </c>
      <c r="J4634" s="11">
        <f>ROUND((J4592+J4602)*I4634,2)</f>
        <v>0</v>
      </c>
      <c r="K4634" s="4"/>
      <c r="L4634" s="4"/>
    </row>
    <row r="4635" spans="1:12" ht="18" customHeight="1" x14ac:dyDescent="0.2">
      <c r="A4635" s="50">
        <f t="shared" ref="A4635:C4635" si="3619">A4634</f>
        <v>3</v>
      </c>
      <c r="B4635" s="50" t="str">
        <f t="shared" si="3619"/>
        <v>Vigilante armado diurno - 12x36h</v>
      </c>
      <c r="C4635" s="50" t="str">
        <f t="shared" si="3619"/>
        <v>JOINVILLE</v>
      </c>
      <c r="D4635" s="10" t="str">
        <f>Raiz!$B$79</f>
        <v>C</v>
      </c>
      <c r="E4635" s="615" t="str">
        <f>Raiz!$C$79</f>
        <v>Multa do FGTS sobre o Aviso Prévio Indenizado</v>
      </c>
      <c r="F4635" s="616"/>
      <c r="G4635" s="616"/>
      <c r="H4635" s="617"/>
      <c r="I4635" s="12">
        <f>Raiz!$G$79</f>
        <v>1.9039999999999999E-3</v>
      </c>
      <c r="J4635" s="11">
        <f>ROUND(I4635*(J4592+J4602),2)</f>
        <v>0</v>
      </c>
      <c r="K4635" s="4"/>
      <c r="L4635" s="4"/>
    </row>
    <row r="4636" spans="1:12" ht="24.75" customHeight="1" x14ac:dyDescent="0.2">
      <c r="A4636" s="50">
        <f t="shared" ref="A4636:C4636" si="3620">A4635</f>
        <v>3</v>
      </c>
      <c r="B4636" s="50" t="str">
        <f t="shared" si="3620"/>
        <v>Vigilante armado diurno - 12x36h</v>
      </c>
      <c r="C4636" s="50" t="str">
        <f t="shared" si="3620"/>
        <v>JOINVILLE</v>
      </c>
      <c r="D4636" s="28" t="str">
        <f>Raiz!$B$80</f>
        <v>D</v>
      </c>
      <c r="E4636" s="278" t="str">
        <f>Raiz!$C$80</f>
        <v>Aviso Prévio Trabalhado</v>
      </c>
      <c r="F4636" s="536" t="str">
        <f>Raiz!$D$80</f>
        <v>Cálculo do valor= [(Rem/30)x7]/ Qtd meses de execução do serviço x 100% dos empregados</v>
      </c>
      <c r="G4636" s="537"/>
      <c r="H4636" s="618"/>
      <c r="I4636" s="12">
        <f>1/30*7/G4565*1</f>
        <v>9.7222222222222224E-3</v>
      </c>
      <c r="J4636" s="11">
        <f>ROUND((J4592+J4602)/30*7/20,2)</f>
        <v>0</v>
      </c>
      <c r="K4636" s="4"/>
      <c r="L4636" s="4"/>
    </row>
    <row r="4637" spans="1:12" ht="18" customHeight="1" x14ac:dyDescent="0.2">
      <c r="A4637" s="50">
        <f t="shared" ref="A4637:C4637" si="3621">A4636</f>
        <v>3</v>
      </c>
      <c r="B4637" s="50" t="str">
        <f t="shared" si="3621"/>
        <v>Vigilante armado diurno - 12x36h</v>
      </c>
      <c r="C4637" s="50" t="str">
        <f t="shared" si="3621"/>
        <v>JOINVILLE</v>
      </c>
      <c r="D4637" s="10" t="str">
        <f>Raiz!$B$81</f>
        <v>E</v>
      </c>
      <c r="E4637" s="535" t="str">
        <f>Raiz!$C$81</f>
        <v>Incidência dos encargos do submódulo 2.2 sobre o Aviso Prévio Trabalhado</v>
      </c>
      <c r="F4637" s="539"/>
      <c r="G4637" s="539"/>
      <c r="H4637" s="540"/>
      <c r="I4637" s="12">
        <f>I4613*I4636</f>
        <v>3.5777777777777782E-3</v>
      </c>
      <c r="J4637" s="11">
        <f>ROUND(I4637*(J4592+J4602),2)</f>
        <v>0</v>
      </c>
      <c r="K4637" s="4"/>
      <c r="L4637" s="4"/>
    </row>
    <row r="4638" spans="1:12" ht="18" customHeight="1" x14ac:dyDescent="0.2">
      <c r="A4638" s="50">
        <f t="shared" ref="A4638:C4638" si="3622">A4637</f>
        <v>3</v>
      </c>
      <c r="B4638" s="50" t="str">
        <f t="shared" si="3622"/>
        <v>Vigilante armado diurno - 12x36h</v>
      </c>
      <c r="C4638" s="50" t="str">
        <f t="shared" si="3622"/>
        <v>JOINVILLE</v>
      </c>
      <c r="D4638" s="10" t="str">
        <f>Raiz!$B$82</f>
        <v>F</v>
      </c>
      <c r="E4638" s="524" t="str">
        <f>Raiz!$C$82</f>
        <v>Multa do FGTS e sobre o Aviso Prévio Trabalhado</v>
      </c>
      <c r="F4638" s="554"/>
      <c r="G4638" s="554"/>
      <c r="H4638" s="554"/>
      <c r="I4638" s="555"/>
      <c r="J4638" s="11">
        <f>ROUND((J4592+J4602)*0.08*0.4,2)</f>
        <v>0</v>
      </c>
      <c r="K4638" s="4"/>
      <c r="L4638" s="4"/>
    </row>
    <row r="4639" spans="1:12" ht="18" customHeight="1" thickBot="1" x14ac:dyDescent="0.25">
      <c r="A4639" s="50">
        <f t="shared" ref="A4639:C4639" si="3623">A4638</f>
        <v>3</v>
      </c>
      <c r="B4639" s="50" t="str">
        <f t="shared" si="3623"/>
        <v>Vigilante armado diurno - 12x36h</v>
      </c>
      <c r="C4639" s="50" t="str">
        <f t="shared" si="3623"/>
        <v>JOINVILLE</v>
      </c>
      <c r="D4639" s="619" t="str">
        <f>Raiz!$B$83</f>
        <v>Total do Módulo 3 - Provisão para Rescisão</v>
      </c>
      <c r="E4639" s="619"/>
      <c r="F4639" s="619"/>
      <c r="G4639" s="619"/>
      <c r="H4639" s="619"/>
      <c r="I4639" s="619"/>
      <c r="J4639" s="13">
        <f>SUM(J4633:J4638)</f>
        <v>0</v>
      </c>
      <c r="K4639" s="4"/>
      <c r="L4639" s="4"/>
    </row>
    <row r="4640" spans="1:12" ht="14.1" customHeight="1" thickBot="1" x14ac:dyDescent="0.25">
      <c r="A4640" s="50">
        <f t="shared" ref="A4640:C4640" si="3624">A4639</f>
        <v>3</v>
      </c>
      <c r="B4640" s="50" t="str">
        <f t="shared" si="3624"/>
        <v>Vigilante armado diurno - 12x36h</v>
      </c>
      <c r="C4640" s="50" t="str">
        <f t="shared" si="3624"/>
        <v>JOINVILLE</v>
      </c>
      <c r="D4640" s="4"/>
      <c r="E4640" s="4"/>
      <c r="F4640" s="4"/>
      <c r="G4640" s="4"/>
      <c r="H4640" s="4"/>
      <c r="I4640" s="4"/>
      <c r="J4640" s="4"/>
      <c r="K4640" s="4"/>
      <c r="L4640" s="4"/>
    </row>
    <row r="4641" spans="1:14" ht="18" customHeight="1" x14ac:dyDescent="0.2">
      <c r="A4641" s="50">
        <f t="shared" ref="A4641:C4641" si="3625">A4640</f>
        <v>3</v>
      </c>
      <c r="B4641" s="50" t="str">
        <f t="shared" si="3625"/>
        <v>Vigilante armado diurno - 12x36h</v>
      </c>
      <c r="C4641" s="50" t="str">
        <f t="shared" si="3625"/>
        <v>JOINVILLE</v>
      </c>
      <c r="D4641" s="549" t="str">
        <f>Raiz!$B$85</f>
        <v>MÓDULO 4 – CUSTO DE REPOSIÇÃO DO PROFISSIONAL AUSENTE</v>
      </c>
      <c r="E4641" s="550"/>
      <c r="F4641" s="550"/>
      <c r="G4641" s="550"/>
      <c r="H4641" s="551"/>
      <c r="I4641" s="43" t="str">
        <f>Raiz!$G$85</f>
        <v>%</v>
      </c>
      <c r="J4641" s="40" t="str">
        <f>Raiz!$H$85</f>
        <v>Valor R$</v>
      </c>
      <c r="K4641" s="4"/>
      <c r="L4641" s="4"/>
    </row>
    <row r="4642" spans="1:14" ht="39.950000000000003" customHeight="1" x14ac:dyDescent="0.2">
      <c r="A4642" s="50">
        <f t="shared" ref="A4642:C4642" si="3626">A4641</f>
        <v>3</v>
      </c>
      <c r="B4642" s="50" t="str">
        <f t="shared" si="3626"/>
        <v>Vigilante armado diurno - 12x36h</v>
      </c>
      <c r="C4642" s="50" t="str">
        <f t="shared" si="3626"/>
        <v>JOINVILLE</v>
      </c>
      <c r="D464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4642" s="537"/>
      <c r="F4642" s="537"/>
      <c r="G4642" s="537"/>
      <c r="H4642" s="537"/>
      <c r="I4642" s="537"/>
      <c r="J4642" s="621"/>
      <c r="K4642" s="4"/>
      <c r="L4642" s="4"/>
    </row>
    <row r="4643" spans="1:14" ht="24.75" customHeight="1" x14ac:dyDescent="0.2">
      <c r="A4643" s="50">
        <f t="shared" ref="A4643:C4643" si="3627">A4642</f>
        <v>3</v>
      </c>
      <c r="B4643" s="50" t="str">
        <f t="shared" si="3627"/>
        <v>Vigilante armado diurno - 12x36h</v>
      </c>
      <c r="C4643" s="50" t="str">
        <f t="shared" si="3627"/>
        <v>JOINVILLE</v>
      </c>
      <c r="D4643" s="622" t="str">
        <f>Raiz!$B$87</f>
        <v>MÓDULO 1</v>
      </c>
      <c r="E4643" s="553"/>
      <c r="F4643" s="44" t="str">
        <f>Raiz!$D$87</f>
        <v>MÓDULO 2
(sem VA e VT ou sem VT)</v>
      </c>
      <c r="G4643" s="44" t="str">
        <f>Raiz!$E$87</f>
        <v>MÓDULO 3</v>
      </c>
      <c r="H4643" s="552" t="str">
        <f>Raiz!$F$87</f>
        <v>BCCPA</v>
      </c>
      <c r="I4643" s="553"/>
      <c r="J4643" s="243" t="str">
        <f>Raiz!$H$87</f>
        <v>VA nas Férias</v>
      </c>
      <c r="K4643" s="4"/>
      <c r="L4643" s="4"/>
    </row>
    <row r="4644" spans="1:14" ht="18" customHeight="1" x14ac:dyDescent="0.2">
      <c r="A4644" s="50">
        <f t="shared" ref="A4644:C4644" si="3628">A4643</f>
        <v>3</v>
      </c>
      <c r="B4644" s="50" t="str">
        <f t="shared" si="3628"/>
        <v>Vigilante armado diurno - 12x36h</v>
      </c>
      <c r="C4644" s="50" t="str">
        <f t="shared" si="3628"/>
        <v>JOINVILLE</v>
      </c>
      <c r="D4644" s="559">
        <f>J4596</f>
        <v>0</v>
      </c>
      <c r="E4644" s="604"/>
      <c r="F4644" s="26">
        <f>IF(J4644="S",(J4630-J4616),IF(J4644="N",(J4630-(J4616+J4617))))</f>
        <v>28</v>
      </c>
      <c r="G4644" s="26">
        <f>J4639</f>
        <v>0</v>
      </c>
      <c r="H4644" s="603">
        <f>SUM(D4644:G4644)</f>
        <v>28</v>
      </c>
      <c r="I4644" s="604"/>
      <c r="J4644" s="244" t="str">
        <f>VLOOKUP($G4563,Base!$B$559:$L$578,$J4568+1,FALSE)</f>
        <v>N</v>
      </c>
      <c r="K4644" s="4"/>
      <c r="L4644" s="51"/>
      <c r="N4644" s="90"/>
    </row>
    <row r="4645" spans="1:14" ht="18" customHeight="1" x14ac:dyDescent="0.2">
      <c r="A4645" s="50">
        <f t="shared" ref="A4645:C4645" si="3629">A4644</f>
        <v>3</v>
      </c>
      <c r="B4645" s="50" t="str">
        <f t="shared" si="3629"/>
        <v>Vigilante armado diurno - 12x36h</v>
      </c>
      <c r="C4645" s="50" t="str">
        <f t="shared" si="3629"/>
        <v>JOINVILLE</v>
      </c>
      <c r="D4645" s="626" t="str">
        <f>Raiz!$B$89</f>
        <v>Submódulo 4.1 Substituto nas Ausências Legais</v>
      </c>
      <c r="E4645" s="627"/>
      <c r="F4645" s="627"/>
      <c r="G4645" s="627"/>
      <c r="H4645" s="627"/>
      <c r="I4645" s="627"/>
      <c r="J4645" s="628"/>
      <c r="K4645" s="4"/>
      <c r="L4645" s="4"/>
    </row>
    <row r="4646" spans="1:14" ht="18" customHeight="1" x14ac:dyDescent="0.2">
      <c r="A4646" s="50">
        <f t="shared" ref="A4646:C4646" si="3630">A4645</f>
        <v>3</v>
      </c>
      <c r="B4646" s="50" t="str">
        <f t="shared" si="3630"/>
        <v>Vigilante armado diurno - 12x36h</v>
      </c>
      <c r="C4646" s="50" t="str">
        <f t="shared" si="3630"/>
        <v>JOINVILLE</v>
      </c>
      <c r="D4646" s="28" t="str">
        <f>Raiz!$B$90</f>
        <v>A</v>
      </c>
      <c r="E4646" s="542" t="str">
        <f>Raiz!$C$90</f>
        <v>Substituto na cobertura de Férias</v>
      </c>
      <c r="F4646" s="542"/>
      <c r="G4646" s="542" t="str">
        <f>Raiz!$E$90</f>
        <v>Cálculo do valor=BCCPA/12</v>
      </c>
      <c r="H4646" s="542"/>
      <c r="I4646" s="29">
        <f>Raiz!$G$90</f>
        <v>8.3333333333333329E-2</v>
      </c>
      <c r="J4646" s="11">
        <f>ROUND(H4644/12,2)</f>
        <v>2.33</v>
      </c>
      <c r="K4646" s="4"/>
      <c r="L4646" s="4"/>
    </row>
    <row r="4647" spans="1:14" ht="18" customHeight="1" x14ac:dyDescent="0.2">
      <c r="A4647" s="50">
        <f t="shared" ref="A4647:C4647" si="3631">A4646</f>
        <v>3</v>
      </c>
      <c r="B4647" s="50" t="str">
        <f t="shared" si="3631"/>
        <v>Vigilante armado diurno - 12x36h</v>
      </c>
      <c r="C4647" s="50" t="str">
        <f t="shared" si="3631"/>
        <v>JOINVILLE</v>
      </c>
      <c r="D4647" s="10" t="str">
        <f>Raiz!$B$91</f>
        <v>B</v>
      </c>
      <c r="E4647" s="535" t="str">
        <f>Raiz!$C$91</f>
        <v>Substituto na cobertura de Ausências Legais</v>
      </c>
      <c r="F4647" s="540"/>
      <c r="G4647" s="535" t="str">
        <f>Raiz!$E$91</f>
        <v>Cálculo do valor=[(BCCPA/30)x1dia]/12</v>
      </c>
      <c r="H4647" s="540"/>
      <c r="I4647" s="12">
        <f>Raiz!$G$91</f>
        <v>2.7777777777777779E-3</v>
      </c>
      <c r="J4647" s="11">
        <f>ROUND(I4647*H4644,2)</f>
        <v>0.08</v>
      </c>
      <c r="K4647" s="4"/>
      <c r="L4647" s="4"/>
    </row>
    <row r="4648" spans="1:14" ht="18" customHeight="1" x14ac:dyDescent="0.2">
      <c r="A4648" s="50">
        <f t="shared" ref="A4648:C4648" si="3632">A4647</f>
        <v>3</v>
      </c>
      <c r="B4648" s="50" t="str">
        <f t="shared" si="3632"/>
        <v>Vigilante armado diurno - 12x36h</v>
      </c>
      <c r="C4648" s="50" t="str">
        <f t="shared" si="3632"/>
        <v>JOINVILLE</v>
      </c>
      <c r="D4648" s="10" t="str">
        <f>Raiz!$B$92</f>
        <v>C</v>
      </c>
      <c r="E4648" s="524" t="str">
        <f>Raiz!$C$92</f>
        <v>Substituto na cobertura de Licença-Paternidade</v>
      </c>
      <c r="F4648" s="525"/>
      <c r="G4648" s="524" t="str">
        <f>Raiz!$E$92</f>
        <v>Cálculo do valor={[(BCCPA/30)x5dias]/12}x1,5%</v>
      </c>
      <c r="H4648" s="525"/>
      <c r="I4648" s="12">
        <f>Raiz!$G$92</f>
        <v>2.0833333333333332E-4</v>
      </c>
      <c r="J4648" s="11">
        <f>ROUND(I4648*H4644,2)</f>
        <v>0.01</v>
      </c>
      <c r="K4648" s="4"/>
      <c r="L4648" s="4"/>
    </row>
    <row r="4649" spans="1:14" ht="18" customHeight="1" x14ac:dyDescent="0.2">
      <c r="A4649" s="50">
        <f t="shared" ref="A4649:C4649" si="3633">A4648</f>
        <v>3</v>
      </c>
      <c r="B4649" s="50" t="str">
        <f t="shared" si="3633"/>
        <v>Vigilante armado diurno - 12x36h</v>
      </c>
      <c r="C4649" s="50" t="str">
        <f t="shared" si="3633"/>
        <v>JOINVILLE</v>
      </c>
      <c r="D4649" s="10" t="str">
        <f>Raiz!$B$93</f>
        <v>D</v>
      </c>
      <c r="E4649" s="524" t="str">
        <f>Raiz!$C$93</f>
        <v>Substituto na cobertura de Ausência por acidente de trab.</v>
      </c>
      <c r="F4649" s="525"/>
      <c r="G4649" s="524" t="str">
        <f>Raiz!$E$93</f>
        <v>Cálculo do valor={[(BCCPA/30)x15dias]/12}x0,78%</v>
      </c>
      <c r="H4649" s="525"/>
      <c r="I4649" s="12">
        <f>Raiz!$G$93</f>
        <v>3.2499999999999999E-4</v>
      </c>
      <c r="J4649" s="11">
        <f>ROUND(I4649*H4644,2)</f>
        <v>0.01</v>
      </c>
      <c r="K4649" s="4"/>
      <c r="L4649" s="4"/>
    </row>
    <row r="4650" spans="1:14" ht="18" customHeight="1" x14ac:dyDescent="0.2">
      <c r="A4650" s="50">
        <f t="shared" ref="A4650:C4651" si="3634">A4649</f>
        <v>3</v>
      </c>
      <c r="B4650" s="50" t="str">
        <f t="shared" si="3634"/>
        <v>Vigilante armado diurno - 12x36h</v>
      </c>
      <c r="C4650" s="50" t="str">
        <f t="shared" si="3634"/>
        <v>JOINVILLE</v>
      </c>
      <c r="D4650" s="10" t="str">
        <f>Raiz!$B$94</f>
        <v>E</v>
      </c>
      <c r="E4650" s="524" t="str">
        <f>Raiz!$C$94</f>
        <v>Substituto na cobertura de Afastamento Maternidade</v>
      </c>
      <c r="F4650" s="525"/>
      <c r="G4650" s="524" t="str">
        <f>Raiz!$E$94</f>
        <v>Cálculo do valor = {[(FÉRIAS + 1/3 FÉRIAS)/12]x(4/12)}x2%</v>
      </c>
      <c r="H4650" s="526"/>
      <c r="I4650" s="555"/>
      <c r="J4650" s="11">
        <f>ROUND((((J4596+J4596/3)/12)*4/12)*2%,2)</f>
        <v>0</v>
      </c>
      <c r="K4650" s="4"/>
      <c r="L4650" s="4"/>
    </row>
    <row r="4651" spans="1:14" ht="18" customHeight="1" x14ac:dyDescent="0.2">
      <c r="A4651" s="50">
        <f t="shared" si="3634"/>
        <v>3</v>
      </c>
      <c r="B4651" s="50" t="str">
        <f t="shared" si="3634"/>
        <v>Vigilante armado diurno - 12x36h</v>
      </c>
      <c r="C4651" s="50" t="str">
        <f t="shared" si="3634"/>
        <v>JOINVILLE</v>
      </c>
      <c r="D4651" s="10" t="str">
        <f>Raiz!$B$95</f>
        <v>F</v>
      </c>
      <c r="E4651" s="524" t="str">
        <f>Raiz!$C$95</f>
        <v xml:space="preserve">Substituto na cobertura de outras ausências (especificar) </v>
      </c>
      <c r="F4651" s="554"/>
      <c r="G4651" s="554"/>
      <c r="H4651" s="554"/>
      <c r="I4651" s="555"/>
      <c r="J4651" s="20"/>
      <c r="K4651" s="4"/>
      <c r="L4651" s="4"/>
    </row>
    <row r="4652" spans="1:14" ht="18" customHeight="1" thickBot="1" x14ac:dyDescent="0.25">
      <c r="A4652" s="50">
        <f t="shared" ref="A4652:C4652" si="3635">A4651</f>
        <v>3</v>
      </c>
      <c r="B4652" s="50" t="str">
        <f t="shared" si="3635"/>
        <v>Vigilante armado diurno - 12x36h</v>
      </c>
      <c r="C4652" s="50" t="str">
        <f t="shared" si="3635"/>
        <v>JOINVILLE</v>
      </c>
      <c r="D4652" s="619" t="str">
        <f>Raiz!$B$96</f>
        <v> Total do Módulo 4 - Custo de Reposição do Profissional Ausente</v>
      </c>
      <c r="E4652" s="619"/>
      <c r="F4652" s="619"/>
      <c r="G4652" s="619"/>
      <c r="H4652" s="619"/>
      <c r="I4652" s="619"/>
      <c r="J4652" s="13">
        <f>SUM(J4646:J4651)</f>
        <v>2.4299999999999997</v>
      </c>
      <c r="K4652" s="4"/>
      <c r="L4652" s="4"/>
    </row>
    <row r="4653" spans="1:14" ht="11.25" customHeight="1" thickBot="1" x14ac:dyDescent="0.25">
      <c r="A4653" s="50">
        <f t="shared" ref="A4653:C4653" si="3636">A4652</f>
        <v>3</v>
      </c>
      <c r="B4653" s="50" t="str">
        <f t="shared" si="3636"/>
        <v>Vigilante armado diurno - 12x36h</v>
      </c>
      <c r="C4653" s="50" t="str">
        <f t="shared" si="3636"/>
        <v>JOINVILLE</v>
      </c>
      <c r="D4653" s="4"/>
      <c r="E4653" s="4"/>
      <c r="F4653" s="4"/>
      <c r="G4653" s="4"/>
      <c r="H4653" s="4"/>
      <c r="I4653" s="4"/>
      <c r="J4653" s="4"/>
      <c r="K4653" s="4"/>
      <c r="L4653" s="4"/>
    </row>
    <row r="4654" spans="1:14" ht="18" customHeight="1" x14ac:dyDescent="0.2">
      <c r="A4654" s="50">
        <f t="shared" ref="A4654:C4654" si="3637">A4653</f>
        <v>3</v>
      </c>
      <c r="B4654" s="50" t="str">
        <f t="shared" si="3637"/>
        <v>Vigilante armado diurno - 12x36h</v>
      </c>
      <c r="C4654" s="50" t="str">
        <f t="shared" si="3637"/>
        <v>JOINVILLE</v>
      </c>
      <c r="D4654" s="556" t="str">
        <f>Raiz!$B$98</f>
        <v>MÓDULO 5 - INSUMOS DIVERSOS</v>
      </c>
      <c r="E4654" s="557"/>
      <c r="F4654" s="557"/>
      <c r="G4654" s="557"/>
      <c r="H4654" s="557"/>
      <c r="I4654" s="558"/>
      <c r="J4654" s="2" t="str">
        <f>Raiz!$H$98</f>
        <v>Valor R$</v>
      </c>
      <c r="K4654" s="4"/>
      <c r="L4654" s="4"/>
    </row>
    <row r="4655" spans="1:14" ht="18" customHeight="1" x14ac:dyDescent="0.2">
      <c r="A4655" s="50">
        <f t="shared" ref="A4655:C4655" si="3638">A4654</f>
        <v>3</v>
      </c>
      <c r="B4655" s="50" t="str">
        <f t="shared" si="3638"/>
        <v>Vigilante armado diurno - 12x36h</v>
      </c>
      <c r="C4655" s="50" t="str">
        <f t="shared" si="3638"/>
        <v>JOINVILLE</v>
      </c>
      <c r="D4655" s="10" t="str">
        <f>Raiz!$B$99</f>
        <v>A</v>
      </c>
      <c r="E4655" s="521" t="str">
        <f>Raiz!$C$99</f>
        <v>Uniformes</v>
      </c>
      <c r="F4655" s="521"/>
      <c r="G4655" s="521"/>
      <c r="H4655" s="521"/>
      <c r="I4655" s="521"/>
      <c r="J4655" s="11">
        <f>VLOOKUP(G4563,Base!$B$727:$L$746,J4568+1,FALSE)</f>
        <v>0</v>
      </c>
      <c r="K4655" s="239"/>
      <c r="L4655" s="239"/>
    </row>
    <row r="4656" spans="1:14" ht="18" customHeight="1" x14ac:dyDescent="0.2">
      <c r="A4656" s="50">
        <f t="shared" ref="A4656:C4656" si="3639">A4655</f>
        <v>3</v>
      </c>
      <c r="B4656" s="50" t="str">
        <f t="shared" si="3639"/>
        <v>Vigilante armado diurno - 12x36h</v>
      </c>
      <c r="C4656" s="50" t="str">
        <f t="shared" si="3639"/>
        <v>JOINVILLE</v>
      </c>
      <c r="D4656" s="10" t="str">
        <f>Raiz!$B$100</f>
        <v>B</v>
      </c>
      <c r="E4656" s="521" t="str">
        <f>Raiz!$C$100</f>
        <v>Materiais de uso individual</v>
      </c>
      <c r="F4656" s="521"/>
      <c r="G4656" s="521"/>
      <c r="H4656" s="521"/>
      <c r="I4656" s="521"/>
      <c r="J4656" s="11">
        <f>VLOOKUP(G4563,Base!$B$751:$L$770,J4568+1,FALSE)</f>
        <v>0</v>
      </c>
      <c r="K4656" s="239"/>
      <c r="L4656" s="239"/>
    </row>
    <row r="4657" spans="1:12" ht="18" customHeight="1" x14ac:dyDescent="0.2">
      <c r="A4657" s="50">
        <f t="shared" ref="A4657:C4657" si="3640">A4656</f>
        <v>3</v>
      </c>
      <c r="B4657" s="50" t="str">
        <f t="shared" si="3640"/>
        <v>Vigilante armado diurno - 12x36h</v>
      </c>
      <c r="C4657" s="50" t="str">
        <f t="shared" si="3640"/>
        <v>JOINVILLE</v>
      </c>
      <c r="D4657" s="10" t="str">
        <f>Raiz!$B$101</f>
        <v>C</v>
      </c>
      <c r="E4657" s="521" t="str">
        <f>Raiz!$C$101</f>
        <v>Materiais de uso compartilhado</v>
      </c>
      <c r="F4657" s="521"/>
      <c r="G4657" s="521"/>
      <c r="H4657" s="521"/>
      <c r="I4657" s="521"/>
      <c r="J4657" s="11">
        <f>VLOOKUP(G4563,Base!$B$775:$L$794,J4568+1,FALSE)</f>
        <v>0</v>
      </c>
      <c r="K4657" s="239"/>
      <c r="L4657" s="239"/>
    </row>
    <row r="4658" spans="1:12" ht="18" customHeight="1" x14ac:dyDescent="0.2">
      <c r="A4658" s="50">
        <f t="shared" ref="A4658:C4658" si="3641">A4657</f>
        <v>3</v>
      </c>
      <c r="B4658" s="50" t="str">
        <f t="shared" si="3641"/>
        <v>Vigilante armado diurno - 12x36h</v>
      </c>
      <c r="C4658" s="50" t="str">
        <f t="shared" si="3641"/>
        <v>JOINVILLE</v>
      </c>
      <c r="D4658" s="10" t="str">
        <f>Raiz!$B$102</f>
        <v>D</v>
      </c>
      <c r="E4658" s="521" t="str">
        <f>Raiz!$C$102</f>
        <v>Outros: especificar</v>
      </c>
      <c r="F4658" s="521"/>
      <c r="G4658" s="521"/>
      <c r="H4658" s="521"/>
      <c r="I4658" s="521"/>
      <c r="J4658" s="77"/>
      <c r="K4658" s="239"/>
      <c r="L4658" s="239"/>
    </row>
    <row r="4659" spans="1:12" ht="18" customHeight="1" thickBot="1" x14ac:dyDescent="0.25">
      <c r="A4659" s="50">
        <f t="shared" ref="A4659:C4659" si="3642">A4658</f>
        <v>3</v>
      </c>
      <c r="B4659" s="50" t="str">
        <f t="shared" si="3642"/>
        <v>Vigilante armado diurno - 12x36h</v>
      </c>
      <c r="C4659" s="50" t="str">
        <f t="shared" si="3642"/>
        <v>JOINVILLE</v>
      </c>
      <c r="D4659" s="619" t="str">
        <f>Raiz!$B$103</f>
        <v>Total do Módulo 5 - Insumos Diversos</v>
      </c>
      <c r="E4659" s="619"/>
      <c r="F4659" s="619"/>
      <c r="G4659" s="619"/>
      <c r="H4659" s="619"/>
      <c r="I4659" s="619"/>
      <c r="J4659" s="13">
        <f>SUM(J4655:J4658)</f>
        <v>0</v>
      </c>
      <c r="K4659" s="4"/>
      <c r="L4659" s="4"/>
    </row>
    <row r="4660" spans="1:12" ht="11.25" customHeight="1" thickBot="1" x14ac:dyDescent="0.25">
      <c r="A4660" s="50">
        <f t="shared" ref="A4660:C4660" si="3643">A4659</f>
        <v>3</v>
      </c>
      <c r="B4660" s="50" t="str">
        <f t="shared" si="3643"/>
        <v>Vigilante armado diurno - 12x36h</v>
      </c>
      <c r="C4660" s="50" t="str">
        <f t="shared" si="3643"/>
        <v>JOINVILLE</v>
      </c>
      <c r="D4660" s="4"/>
      <c r="E4660" s="4"/>
      <c r="F4660" s="4"/>
      <c r="G4660" s="4"/>
      <c r="H4660" s="4"/>
      <c r="I4660" s="4"/>
      <c r="J4660" s="4"/>
      <c r="K4660" s="4"/>
      <c r="L4660" s="4"/>
    </row>
    <row r="4661" spans="1:12" ht="18" customHeight="1" x14ac:dyDescent="0.2">
      <c r="A4661" s="50">
        <f t="shared" ref="A4661:C4661" si="3644">A4660</f>
        <v>3</v>
      </c>
      <c r="B4661" s="50" t="str">
        <f t="shared" si="3644"/>
        <v>Vigilante armado diurno - 12x36h</v>
      </c>
      <c r="C4661" s="50" t="str">
        <f t="shared" si="3644"/>
        <v>JOINVILLE</v>
      </c>
      <c r="D4661" s="531" t="str">
        <f>Raiz!$B$105</f>
        <v>6 - CUSTOS INDIRETOS, TRIBUTOS E LUCRO</v>
      </c>
      <c r="E4661" s="531"/>
      <c r="F4661" s="531"/>
      <c r="G4661" s="531"/>
      <c r="H4661" s="531"/>
      <c r="I4661" s="1" t="str">
        <f>Raiz!$G$105</f>
        <v>%</v>
      </c>
      <c r="J4661" s="2" t="str">
        <f>Raiz!$H$105</f>
        <v>Valor R$</v>
      </c>
      <c r="K4661" s="4"/>
      <c r="L4661" s="4"/>
    </row>
    <row r="4662" spans="1:12" ht="18" customHeight="1" x14ac:dyDescent="0.2">
      <c r="A4662" s="50">
        <f t="shared" ref="A4662:C4662" si="3645">A4661</f>
        <v>3</v>
      </c>
      <c r="B4662" s="50" t="str">
        <f t="shared" si="3645"/>
        <v>Vigilante armado diurno - 12x36h</v>
      </c>
      <c r="C4662" s="50" t="str">
        <f t="shared" si="3645"/>
        <v>JOINVILLE</v>
      </c>
      <c r="D4662" s="10" t="str">
        <f>Raiz!$B$106</f>
        <v>A</v>
      </c>
      <c r="E4662" s="527" t="str">
        <f>Raiz!$C$106</f>
        <v>Custos Indiretos (despesas administrativas e operacionais)</v>
      </c>
      <c r="F4662" s="527"/>
      <c r="G4662" s="527"/>
      <c r="H4662" s="527"/>
      <c r="I4662" s="12">
        <f>VLOOKUP(G4563,Base!$B$799:$O$818,J4568+1,FALSE)</f>
        <v>0</v>
      </c>
      <c r="J4662" s="11">
        <f>ROUND(J4684*I4662,2)</f>
        <v>0</v>
      </c>
      <c r="K4662" s="4"/>
      <c r="L4662" s="4"/>
    </row>
    <row r="4663" spans="1:12" ht="18" customHeight="1" x14ac:dyDescent="0.2">
      <c r="A4663" s="50">
        <f t="shared" ref="A4663:C4663" si="3646">A4662</f>
        <v>3</v>
      </c>
      <c r="B4663" s="50" t="str">
        <f t="shared" si="3646"/>
        <v>Vigilante armado diurno - 12x36h</v>
      </c>
      <c r="C4663" s="50" t="str">
        <f t="shared" si="3646"/>
        <v>JOINVILLE</v>
      </c>
      <c r="D4663" s="10" t="str">
        <f>Raiz!$B$107</f>
        <v>B</v>
      </c>
      <c r="E4663" s="527" t="str">
        <f>Raiz!$C$107</f>
        <v>Lucro</v>
      </c>
      <c r="F4663" s="527"/>
      <c r="G4663" s="527"/>
      <c r="H4663" s="527"/>
      <c r="I4663" s="12">
        <f>VLOOKUP(G4563,Base!$B$823:$O$842,J4568+1,FALSE)</f>
        <v>0</v>
      </c>
      <c r="J4663" s="11">
        <f>ROUND(J4686*I4663,2)</f>
        <v>0</v>
      </c>
      <c r="K4663" s="4"/>
      <c r="L4663" s="4"/>
    </row>
    <row r="4664" spans="1:12" ht="18" customHeight="1" x14ac:dyDescent="0.2">
      <c r="A4664" s="50">
        <f t="shared" ref="A4664:C4664" si="3647">A4663</f>
        <v>3</v>
      </c>
      <c r="B4664" s="50" t="str">
        <f t="shared" si="3647"/>
        <v>Vigilante armado diurno - 12x36h</v>
      </c>
      <c r="C4664" s="50" t="str">
        <f t="shared" si="3647"/>
        <v>JOINVILLE</v>
      </c>
      <c r="D4664" s="560" t="str">
        <f>Raiz!$B$108</f>
        <v>Subtotal</v>
      </c>
      <c r="E4664" s="560"/>
      <c r="F4664" s="560"/>
      <c r="G4664" s="560"/>
      <c r="H4664" s="560"/>
      <c r="I4664" s="21">
        <f>SUM(I4662:I4663)</f>
        <v>0</v>
      </c>
      <c r="J4664" s="22">
        <f>SUM(J4662:J4663)</f>
        <v>0</v>
      </c>
      <c r="K4664" s="4"/>
      <c r="L4664" s="4"/>
    </row>
    <row r="4665" spans="1:12" ht="18" customHeight="1" x14ac:dyDescent="0.2">
      <c r="A4665" s="50">
        <f t="shared" ref="A4665:C4665" si="3648">A4664</f>
        <v>3</v>
      </c>
      <c r="B4665" s="50" t="str">
        <f t="shared" si="3648"/>
        <v>Vigilante armado diurno - 12x36h</v>
      </c>
      <c r="C4665" s="50" t="str">
        <f t="shared" si="3648"/>
        <v>JOINVILLE</v>
      </c>
      <c r="D4665" s="10" t="str">
        <f>Raiz!$B$109</f>
        <v>C</v>
      </c>
      <c r="E4665" s="527" t="str">
        <f>Raiz!$C$109</f>
        <v>Tributos</v>
      </c>
      <c r="F4665" s="529"/>
      <c r="G4665" s="529"/>
      <c r="H4665" s="529"/>
      <c r="I4665" s="21">
        <f>SUM(I4666:I4668)</f>
        <v>6.1499999999999999E-2</v>
      </c>
      <c r="J4665" s="22">
        <f>SUM(J4666:J4668)</f>
        <v>71.39</v>
      </c>
      <c r="K4665" s="4"/>
      <c r="L4665" s="4"/>
    </row>
    <row r="4666" spans="1:12" ht="18" customHeight="1" x14ac:dyDescent="0.2">
      <c r="A4666" s="50">
        <f t="shared" ref="A4666:C4666" si="3649">A4665</f>
        <v>3</v>
      </c>
      <c r="B4666" s="50" t="str">
        <f t="shared" si="3649"/>
        <v>Vigilante armado diurno - 12x36h</v>
      </c>
      <c r="C4666" s="50" t="str">
        <f t="shared" si="3649"/>
        <v>JOINVILLE</v>
      </c>
      <c r="D4666" s="532" t="str">
        <f>Raiz!$B$110</f>
        <v>C.1</v>
      </c>
      <c r="E4666" s="534" t="str">
        <f>Raiz!$C$110</f>
        <v>Tributos Federais</v>
      </c>
      <c r="F4666" s="536" t="str">
        <f>Raiz!$D$110</f>
        <v>PIS</v>
      </c>
      <c r="G4666" s="537"/>
      <c r="H4666" s="538"/>
      <c r="I4666" s="29">
        <f>Raiz!$G$110</f>
        <v>6.4999999999999997E-3</v>
      </c>
      <c r="J4666" s="11">
        <f>ROUND(I4666*J4675,2)</f>
        <v>7.55</v>
      </c>
      <c r="K4666" s="4"/>
      <c r="L4666" s="4"/>
    </row>
    <row r="4667" spans="1:12" ht="18" customHeight="1" x14ac:dyDescent="0.2">
      <c r="A4667" s="50">
        <f t="shared" ref="A4667:C4667" si="3650">A4666</f>
        <v>3</v>
      </c>
      <c r="B4667" s="50" t="str">
        <f t="shared" si="3650"/>
        <v>Vigilante armado diurno - 12x36h</v>
      </c>
      <c r="C4667" s="50" t="str">
        <f t="shared" si="3650"/>
        <v>JOINVILLE</v>
      </c>
      <c r="D4667" s="533"/>
      <c r="E4667" s="535"/>
      <c r="F4667" s="535" t="str">
        <f>Raiz!$D$111</f>
        <v>COFINS</v>
      </c>
      <c r="G4667" s="539"/>
      <c r="H4667" s="540"/>
      <c r="I4667" s="12">
        <f>Raiz!$G$111</f>
        <v>0.03</v>
      </c>
      <c r="J4667" s="11">
        <f>ROUND(I4667*J4675,2)</f>
        <v>34.82</v>
      </c>
    </row>
    <row r="4668" spans="1:12" ht="18" customHeight="1" x14ac:dyDescent="0.2">
      <c r="A4668" s="50">
        <f t="shared" ref="A4668:C4668" si="3651">A4667</f>
        <v>3</v>
      </c>
      <c r="B4668" s="50" t="str">
        <f t="shared" si="3651"/>
        <v>Vigilante armado diurno - 12x36h</v>
      </c>
      <c r="C4668" s="50" t="str">
        <f t="shared" si="3651"/>
        <v>JOINVILLE</v>
      </c>
      <c r="D4668" s="10" t="str">
        <f>Raiz!$B$112</f>
        <v>C.2</v>
      </c>
      <c r="E4668" s="240" t="str">
        <f>Raiz!$C$112</f>
        <v>Tributos Municipais</v>
      </c>
      <c r="F4668" s="524" t="str">
        <f>Raiz!$D$112</f>
        <v>ISS</v>
      </c>
      <c r="G4668" s="526"/>
      <c r="H4668" s="525"/>
      <c r="I4668" s="12">
        <f>VLOOKUP(G4563,Base!$B$25:$D$44,3,FALSE)</f>
        <v>2.5000000000000001E-2</v>
      </c>
      <c r="J4668" s="11">
        <f>ROUND(I4668*J4675,2)</f>
        <v>29.02</v>
      </c>
    </row>
    <row r="4669" spans="1:12" ht="18" customHeight="1" thickBot="1" x14ac:dyDescent="0.25">
      <c r="A4669" s="50">
        <f t="shared" ref="A4669:C4669" si="3652">A4668</f>
        <v>3</v>
      </c>
      <c r="B4669" s="50" t="str">
        <f t="shared" si="3652"/>
        <v>Vigilante armado diurno - 12x36h</v>
      </c>
      <c r="C4669" s="50" t="str">
        <f t="shared" si="3652"/>
        <v>JOINVILLE</v>
      </c>
      <c r="D4669" s="653" t="str">
        <f>Raiz!$B$113</f>
        <v>Total do Módulo 6 - Custos Indiretos, Lucro e Tributos</v>
      </c>
      <c r="E4669" s="653"/>
      <c r="F4669" s="653"/>
      <c r="G4669" s="653"/>
      <c r="H4669" s="653"/>
      <c r="I4669" s="16">
        <f>I4664+I4665</f>
        <v>6.1499999999999999E-2</v>
      </c>
      <c r="J4669" s="13">
        <f>J4664+J4665</f>
        <v>71.39</v>
      </c>
    </row>
    <row r="4670" spans="1:12" ht="11.25" customHeight="1" thickBot="1" x14ac:dyDescent="0.25">
      <c r="A4670" s="50">
        <f t="shared" ref="A4670:C4670" si="3653">A4669</f>
        <v>3</v>
      </c>
      <c r="B4670" s="50" t="str">
        <f t="shared" si="3653"/>
        <v>Vigilante armado diurno - 12x36h</v>
      </c>
      <c r="C4670" s="50" t="str">
        <f t="shared" si="3653"/>
        <v>JOINVILLE</v>
      </c>
      <c r="D4670" s="4"/>
      <c r="E4670" s="4"/>
      <c r="F4670" s="4"/>
      <c r="G4670" s="4"/>
      <c r="H4670" s="4"/>
      <c r="I4670" s="4"/>
      <c r="J4670" s="4"/>
    </row>
    <row r="4671" spans="1:12" ht="18" customHeight="1" x14ac:dyDescent="0.2">
      <c r="A4671" s="50">
        <f t="shared" ref="A4671:C4671" si="3654">A4670</f>
        <v>3</v>
      </c>
      <c r="B4671" s="50" t="str">
        <f t="shared" si="3654"/>
        <v>Vigilante armado diurno - 12x36h</v>
      </c>
      <c r="C4671" s="50" t="str">
        <f t="shared" si="3654"/>
        <v>JOINVILLE</v>
      </c>
      <c r="D4671" s="556" t="str">
        <f>Raiz!$B$115</f>
        <v>TRIBUTOS (percentual incidente sobre o Valor total por empregado)</v>
      </c>
      <c r="E4671" s="557"/>
      <c r="F4671" s="557"/>
      <c r="G4671" s="557"/>
      <c r="H4671" s="557"/>
      <c r="I4671" s="557"/>
      <c r="J4671" s="558"/>
    </row>
    <row r="4672" spans="1:12" ht="18" customHeight="1" x14ac:dyDescent="0.2">
      <c r="A4672" s="50">
        <f t="shared" ref="A4672:C4672" si="3655">A4671</f>
        <v>3</v>
      </c>
      <c r="B4672" s="50" t="str">
        <f t="shared" si="3655"/>
        <v>Vigilante armado diurno - 12x36h</v>
      </c>
      <c r="C4672" s="50" t="str">
        <f t="shared" si="3655"/>
        <v>JOINVILLE</v>
      </c>
      <c r="D4672" s="10" t="str">
        <f>Raiz!$B$116</f>
        <v>A</v>
      </c>
      <c r="E4672" s="521" t="str">
        <f>Raiz!$C$116</f>
        <v>Percentual total dos Tributos / 100</v>
      </c>
      <c r="F4672" s="521"/>
      <c r="G4672" s="521"/>
      <c r="H4672" s="521"/>
      <c r="I4672" s="521"/>
      <c r="J4672" s="23">
        <f>I4665</f>
        <v>6.1499999999999999E-2</v>
      </c>
    </row>
    <row r="4673" spans="1:10" ht="18" customHeight="1" x14ac:dyDescent="0.2">
      <c r="A4673" s="50">
        <f t="shared" ref="A4673:C4673" si="3656">A4672</f>
        <v>3</v>
      </c>
      <c r="B4673" s="50" t="str">
        <f t="shared" si="3656"/>
        <v>Vigilante armado diurno - 12x36h</v>
      </c>
      <c r="C4673" s="50" t="str">
        <f t="shared" si="3656"/>
        <v>JOINVILLE</v>
      </c>
      <c r="D4673" s="10" t="str">
        <f>Raiz!$B$117</f>
        <v>B</v>
      </c>
      <c r="E4673" s="521" t="str">
        <f>Raiz!$C$117</f>
        <v>1 - A</v>
      </c>
      <c r="F4673" s="521"/>
      <c r="G4673" s="521"/>
      <c r="H4673" s="521"/>
      <c r="I4673" s="521"/>
      <c r="J4673" s="23">
        <f>1-J4672</f>
        <v>0.9385</v>
      </c>
    </row>
    <row r="4674" spans="1:10" ht="18" customHeight="1" x14ac:dyDescent="0.2">
      <c r="A4674" s="50">
        <f t="shared" ref="A4674:C4674" si="3657">A4673</f>
        <v>3</v>
      </c>
      <c r="B4674" s="50" t="str">
        <f t="shared" si="3657"/>
        <v>Vigilante armado diurno - 12x36h</v>
      </c>
      <c r="C4674" s="50" t="str">
        <f t="shared" si="3657"/>
        <v>JOINVILLE</v>
      </c>
      <c r="D4674" s="10" t="str">
        <f>Raiz!$B$118</f>
        <v>C</v>
      </c>
      <c r="E4674" s="521" t="str">
        <f>Raiz!$C$118</f>
        <v>Custo antes da incidência dos tributos</v>
      </c>
      <c r="F4674" s="521"/>
      <c r="G4674" s="521"/>
      <c r="H4674" s="521"/>
      <c r="I4674" s="521"/>
      <c r="J4674" s="11">
        <f>J4688</f>
        <v>1089.43</v>
      </c>
    </row>
    <row r="4675" spans="1:10" ht="18" customHeight="1" x14ac:dyDescent="0.2">
      <c r="A4675" s="50">
        <f t="shared" ref="A4675:C4675" si="3658">A4674</f>
        <v>3</v>
      </c>
      <c r="B4675" s="50" t="str">
        <f t="shared" si="3658"/>
        <v>Vigilante armado diurno - 12x36h</v>
      </c>
      <c r="C4675" s="50" t="str">
        <f t="shared" si="3658"/>
        <v>JOINVILLE</v>
      </c>
      <c r="D4675" s="10" t="str">
        <f>Raiz!$B$119</f>
        <v>D</v>
      </c>
      <c r="E4675" s="521" t="str">
        <f>Raiz!$C$119</f>
        <v>PREÇO DO POSTO/MÊS (C / B)</v>
      </c>
      <c r="F4675" s="521"/>
      <c r="G4675" s="521"/>
      <c r="H4675" s="521"/>
      <c r="I4675" s="521"/>
      <c r="J4675" s="11">
        <f>ROUND(J4674/J4673,2)</f>
        <v>1160.82</v>
      </c>
    </row>
    <row r="4676" spans="1:10" ht="18" customHeight="1" thickBot="1" x14ac:dyDescent="0.25">
      <c r="A4676" s="50">
        <f t="shared" ref="A4676:C4676" si="3659">A4675</f>
        <v>3</v>
      </c>
      <c r="B4676" s="50" t="str">
        <f t="shared" si="3659"/>
        <v>Vigilante armado diurno - 12x36h</v>
      </c>
      <c r="C4676" s="50" t="str">
        <f t="shared" si="3659"/>
        <v>JOINVILLE</v>
      </c>
      <c r="D4676" s="619" t="str">
        <f>Raiz!$B$120</f>
        <v>Total dos Tributos = (D – C)</v>
      </c>
      <c r="E4676" s="619"/>
      <c r="F4676" s="619"/>
      <c r="G4676" s="619"/>
      <c r="H4676" s="619"/>
      <c r="I4676" s="619"/>
      <c r="J4676" s="24">
        <f>J4675-J4674</f>
        <v>71.389999999999873</v>
      </c>
    </row>
    <row r="4677" spans="1:10" ht="11.25" customHeight="1" thickBot="1" x14ac:dyDescent="0.25">
      <c r="A4677" s="50">
        <f t="shared" ref="A4677:C4677" si="3660">A4676</f>
        <v>3</v>
      </c>
      <c r="B4677" s="50" t="str">
        <f t="shared" si="3660"/>
        <v>Vigilante armado diurno - 12x36h</v>
      </c>
      <c r="C4677" s="50" t="str">
        <f t="shared" si="3660"/>
        <v>JOINVILLE</v>
      </c>
      <c r="D4677" s="4"/>
      <c r="E4677" s="4"/>
      <c r="F4677" s="4"/>
      <c r="G4677" s="4"/>
      <c r="H4677" s="4"/>
      <c r="I4677" s="4"/>
      <c r="J4677" s="4"/>
    </row>
    <row r="4678" spans="1:10" ht="18" customHeight="1" x14ac:dyDescent="0.2">
      <c r="A4678" s="50">
        <f t="shared" ref="A4678:C4678" si="3661">A4677</f>
        <v>3</v>
      </c>
      <c r="B4678" s="50" t="str">
        <f t="shared" si="3661"/>
        <v>Vigilante armado diurno - 12x36h</v>
      </c>
      <c r="C4678" s="50" t="str">
        <f t="shared" si="3661"/>
        <v>JOINVILLE</v>
      </c>
      <c r="D4678" s="544" t="str">
        <f>Raiz!$B$122</f>
        <v>2 - QUADRO-RESUMO DO CUSTO POR EMPREGADO</v>
      </c>
      <c r="E4678" s="544"/>
      <c r="F4678" s="544"/>
      <c r="G4678" s="544"/>
      <c r="H4678" s="544"/>
      <c r="I4678" s="646"/>
      <c r="J4678" s="68" t="str">
        <f>Raiz!$H$122</f>
        <v>Valor R$</v>
      </c>
    </row>
    <row r="4679" spans="1:10" ht="18" customHeight="1" x14ac:dyDescent="0.2">
      <c r="A4679" s="50">
        <f t="shared" ref="A4679:C4679" si="3662">A4678</f>
        <v>3</v>
      </c>
      <c r="B4679" s="50" t="str">
        <f t="shared" si="3662"/>
        <v>Vigilante armado diurno - 12x36h</v>
      </c>
      <c r="C4679" s="50" t="str">
        <f t="shared" si="3662"/>
        <v>JOINVILLE</v>
      </c>
      <c r="D4679" s="10" t="str">
        <f>Raiz!$B$123</f>
        <v>A</v>
      </c>
      <c r="E4679" s="521" t="str">
        <f>Raiz!$C$123</f>
        <v>Módulo 1 - Composição da Remuneração</v>
      </c>
      <c r="F4679" s="521"/>
      <c r="G4679" s="521"/>
      <c r="H4679" s="521"/>
      <c r="I4679" s="521"/>
      <c r="J4679" s="11">
        <f>J4596</f>
        <v>0</v>
      </c>
    </row>
    <row r="4680" spans="1:10" ht="18" customHeight="1" x14ac:dyDescent="0.2">
      <c r="A4680" s="50">
        <f t="shared" ref="A4680:C4680" si="3663">A4679</f>
        <v>3</v>
      </c>
      <c r="B4680" s="50" t="str">
        <f t="shared" si="3663"/>
        <v>Vigilante armado diurno - 12x36h</v>
      </c>
      <c r="C4680" s="50" t="str">
        <f t="shared" si="3663"/>
        <v>JOINVILLE</v>
      </c>
      <c r="D4680" s="10" t="str">
        <f>Raiz!$B$124</f>
        <v>B</v>
      </c>
      <c r="E4680" s="521" t="str">
        <f>Raiz!$C$124</f>
        <v>Módulo 2 - Encargos e Benefícios Anuais, Mensais e Diários</v>
      </c>
      <c r="F4680" s="521"/>
      <c r="G4680" s="521"/>
      <c r="H4680" s="521"/>
      <c r="I4680" s="521"/>
      <c r="J4680" s="11">
        <f t="shared" ref="J4680" si="3664">J4630</f>
        <v>1087</v>
      </c>
    </row>
    <row r="4681" spans="1:10" ht="18" customHeight="1" x14ac:dyDescent="0.2">
      <c r="A4681" s="50">
        <f t="shared" ref="A4681:C4681" si="3665">A4680</f>
        <v>3</v>
      </c>
      <c r="B4681" s="50" t="str">
        <f t="shared" si="3665"/>
        <v>Vigilante armado diurno - 12x36h</v>
      </c>
      <c r="C4681" s="50" t="str">
        <f t="shared" si="3665"/>
        <v>JOINVILLE</v>
      </c>
      <c r="D4681" s="10" t="str">
        <f>Raiz!$B$125</f>
        <v>C</v>
      </c>
      <c r="E4681" s="521" t="str">
        <f>Raiz!$C$125</f>
        <v>Módulo 3 - Provisão para Rescisão</v>
      </c>
      <c r="F4681" s="521"/>
      <c r="G4681" s="521"/>
      <c r="H4681" s="521"/>
      <c r="I4681" s="521"/>
      <c r="J4681" s="11">
        <f t="shared" ref="J4681" si="3666">J4639</f>
        <v>0</v>
      </c>
    </row>
    <row r="4682" spans="1:10" ht="18" customHeight="1" x14ac:dyDescent="0.2">
      <c r="A4682" s="50">
        <f t="shared" ref="A4682:C4682" si="3667">A4681</f>
        <v>3</v>
      </c>
      <c r="B4682" s="50" t="str">
        <f t="shared" si="3667"/>
        <v>Vigilante armado diurno - 12x36h</v>
      </c>
      <c r="C4682" s="50" t="str">
        <f t="shared" si="3667"/>
        <v>JOINVILLE</v>
      </c>
      <c r="D4682" s="10" t="str">
        <f>Raiz!$B$126</f>
        <v>D</v>
      </c>
      <c r="E4682" s="521" t="str">
        <f>Raiz!$C$126</f>
        <v>Módulo 4 - Custo de Reposição do Profissional Ausente</v>
      </c>
      <c r="F4682" s="521"/>
      <c r="G4682" s="521"/>
      <c r="H4682" s="521"/>
      <c r="I4682" s="521"/>
      <c r="J4682" s="11">
        <f t="shared" ref="J4682" si="3668">J4652</f>
        <v>2.4299999999999997</v>
      </c>
    </row>
    <row r="4683" spans="1:10" ht="18" customHeight="1" x14ac:dyDescent="0.2">
      <c r="A4683" s="50">
        <f t="shared" ref="A4683:C4683" si="3669">A4682</f>
        <v>3</v>
      </c>
      <c r="B4683" s="50" t="str">
        <f t="shared" si="3669"/>
        <v>Vigilante armado diurno - 12x36h</v>
      </c>
      <c r="C4683" s="50" t="str">
        <f t="shared" si="3669"/>
        <v>JOINVILLE</v>
      </c>
      <c r="D4683" s="10" t="str">
        <f>Raiz!$B$127</f>
        <v>E</v>
      </c>
      <c r="E4683" s="521" t="str">
        <f>Raiz!$C$127</f>
        <v>Módulo 5 - Insumos Diversos</v>
      </c>
      <c r="F4683" s="521"/>
      <c r="G4683" s="521"/>
      <c r="H4683" s="521"/>
      <c r="I4683" s="521"/>
      <c r="J4683" s="11">
        <f t="shared" ref="J4683" si="3670">J4659</f>
        <v>0</v>
      </c>
    </row>
    <row r="4684" spans="1:10" ht="18" customHeight="1" x14ac:dyDescent="0.2">
      <c r="A4684" s="50">
        <f t="shared" ref="A4684:C4684" si="3671">A4683</f>
        <v>3</v>
      </c>
      <c r="B4684" s="50" t="str">
        <f t="shared" si="3671"/>
        <v>Vigilante armado diurno - 12x36h</v>
      </c>
      <c r="C4684" s="50" t="str">
        <f t="shared" si="3671"/>
        <v>JOINVILLE</v>
      </c>
      <c r="D4684" s="647" t="str">
        <f>Raiz!$B$128</f>
        <v>Subtotal (A + B + C+ D + E)</v>
      </c>
      <c r="E4684" s="647"/>
      <c r="F4684" s="647"/>
      <c r="G4684" s="647"/>
      <c r="H4684" s="647"/>
      <c r="I4684" s="647"/>
      <c r="J4684" s="22">
        <f t="shared" ref="J4684" si="3672">SUM(J4679:J4683)</f>
        <v>1089.43</v>
      </c>
    </row>
    <row r="4685" spans="1:10" ht="18" customHeight="1" x14ac:dyDescent="0.2">
      <c r="A4685" s="50">
        <f t="shared" ref="A4685:C4685" si="3673">A4684</f>
        <v>3</v>
      </c>
      <c r="B4685" s="50" t="str">
        <f t="shared" si="3673"/>
        <v>Vigilante armado diurno - 12x36h</v>
      </c>
      <c r="C4685" s="50" t="str">
        <f t="shared" si="3673"/>
        <v>JOINVILLE</v>
      </c>
      <c r="D4685" s="10" t="str">
        <f>Raiz!$B$129</f>
        <v>F</v>
      </c>
      <c r="E4685" s="521" t="str">
        <f>Raiz!$C$129</f>
        <v>Módulo 6-A - Custos Indiretos (despesas administrativas e operacionais)</v>
      </c>
      <c r="F4685" s="521"/>
      <c r="G4685" s="521"/>
      <c r="H4685" s="521"/>
      <c r="I4685" s="521"/>
      <c r="J4685" s="11">
        <f t="shared" ref="J4685" si="3674">J4662</f>
        <v>0</v>
      </c>
    </row>
    <row r="4686" spans="1:10" ht="18" customHeight="1" x14ac:dyDescent="0.2">
      <c r="A4686" s="50">
        <f t="shared" ref="A4686:C4686" si="3675">A4685</f>
        <v>3</v>
      </c>
      <c r="B4686" s="50" t="str">
        <f t="shared" si="3675"/>
        <v>Vigilante armado diurno - 12x36h</v>
      </c>
      <c r="C4686" s="50" t="str">
        <f t="shared" si="3675"/>
        <v>JOINVILLE</v>
      </c>
      <c r="D4686" s="647" t="str">
        <f>Raiz!$B$130</f>
        <v>Subtotal (antes da incidência dos lucros)</v>
      </c>
      <c r="E4686" s="647"/>
      <c r="F4686" s="647"/>
      <c r="G4686" s="647"/>
      <c r="H4686" s="647"/>
      <c r="I4686" s="647"/>
      <c r="J4686" s="25">
        <f t="shared" ref="J4686" si="3676">J4684+J4685</f>
        <v>1089.43</v>
      </c>
    </row>
    <row r="4687" spans="1:10" ht="18" customHeight="1" x14ac:dyDescent="0.2">
      <c r="A4687" s="50">
        <f t="shared" ref="A4687:C4687" si="3677">A4686</f>
        <v>3</v>
      </c>
      <c r="B4687" s="50" t="str">
        <f t="shared" si="3677"/>
        <v>Vigilante armado diurno - 12x36h</v>
      </c>
      <c r="C4687" s="50" t="str">
        <f t="shared" si="3677"/>
        <v>JOINVILLE</v>
      </c>
      <c r="D4687" s="10" t="str">
        <f>Raiz!$B$131</f>
        <v>G</v>
      </c>
      <c r="E4687" s="521" t="str">
        <f>Raiz!$C$131</f>
        <v>Módulo 6-B - Lucro</v>
      </c>
      <c r="F4687" s="521"/>
      <c r="G4687" s="521"/>
      <c r="H4687" s="521"/>
      <c r="I4687" s="521"/>
      <c r="J4687" s="25">
        <f t="shared" ref="J4687" si="3678">J4663</f>
        <v>0</v>
      </c>
    </row>
    <row r="4688" spans="1:10" ht="18" customHeight="1" x14ac:dyDescent="0.2">
      <c r="A4688" s="50">
        <f t="shared" ref="A4688:C4688" si="3679">A4687</f>
        <v>3</v>
      </c>
      <c r="B4688" s="50" t="str">
        <f t="shared" si="3679"/>
        <v>Vigilante armado diurno - 12x36h</v>
      </c>
      <c r="C4688" s="50" t="str">
        <f t="shared" si="3679"/>
        <v>JOINVILLE</v>
      </c>
      <c r="D4688" s="647" t="str">
        <f>Raiz!$B$132</f>
        <v>Subtotal (antes da incidência dos tributos)</v>
      </c>
      <c r="E4688" s="647"/>
      <c r="F4688" s="647"/>
      <c r="G4688" s="647"/>
      <c r="H4688" s="647"/>
      <c r="I4688" s="647"/>
      <c r="J4688" s="25">
        <f t="shared" ref="J4688" si="3680">J4686+J4687</f>
        <v>1089.43</v>
      </c>
    </row>
    <row r="4689" spans="1:13" ht="18" customHeight="1" thickBot="1" x14ac:dyDescent="0.25">
      <c r="A4689" s="50">
        <f t="shared" ref="A4689:C4689" si="3681">A4688</f>
        <v>3</v>
      </c>
      <c r="B4689" s="50" t="str">
        <f t="shared" si="3681"/>
        <v>Vigilante armado diurno - 12x36h</v>
      </c>
      <c r="C4689" s="50" t="str">
        <f t="shared" si="3681"/>
        <v>JOINVILLE</v>
      </c>
      <c r="D4689" s="245" t="str">
        <f>Raiz!$B$133</f>
        <v>H</v>
      </c>
      <c r="E4689" s="625" t="str">
        <f>Raiz!$C$133</f>
        <v>Módulo 6-C - Tributos</v>
      </c>
      <c r="F4689" s="625"/>
      <c r="G4689" s="625"/>
      <c r="H4689" s="625"/>
      <c r="I4689" s="625"/>
      <c r="J4689" s="25">
        <f t="shared" ref="J4689" si="3682">J4665</f>
        <v>71.39</v>
      </c>
    </row>
    <row r="4690" spans="1:13" ht="30" customHeight="1" thickBot="1" x14ac:dyDescent="0.25">
      <c r="A4690" s="50">
        <f t="shared" ref="A4690:C4690" si="3683">A4689</f>
        <v>3</v>
      </c>
      <c r="B4690" s="50" t="str">
        <f t="shared" si="3683"/>
        <v>Vigilante armado diurno - 12x36h</v>
      </c>
      <c r="C4690" s="50" t="str">
        <f t="shared" si="3683"/>
        <v>JOINVILLE</v>
      </c>
      <c r="D4690" s="650" t="str">
        <f>Raiz!$B$134</f>
        <v>Valor Total por Posto / Mês</v>
      </c>
      <c r="E4690" s="651"/>
      <c r="F4690" s="652"/>
      <c r="G4690" s="654" t="str">
        <f>CONCATENATE(G4568," - ",G4563)</f>
        <v>Vigilante armado diurno - 12x36h - JOINVILLE</v>
      </c>
      <c r="H4690" s="651"/>
      <c r="I4690" s="652"/>
      <c r="J4690" s="67">
        <f t="shared" ref="J4690" si="3684">SUM(J4688:J4689)</f>
        <v>1160.8200000000002</v>
      </c>
      <c r="M4690" s="90"/>
    </row>
    <row r="4691" spans="1:13" ht="15" customHeight="1" thickBot="1" x14ac:dyDescent="0.25">
      <c r="A4691" s="50">
        <f t="shared" ref="A4691:C4691" si="3685">A4690</f>
        <v>3</v>
      </c>
      <c r="B4691" s="50" t="str">
        <f t="shared" si="3685"/>
        <v>Vigilante armado diurno - 12x36h</v>
      </c>
      <c r="C4691" s="50" t="str">
        <f t="shared" si="3685"/>
        <v>JOINVILLE</v>
      </c>
      <c r="M4691" s="90"/>
    </row>
    <row r="4692" spans="1:13" ht="30" customHeight="1" thickBot="1" x14ac:dyDescent="0.25">
      <c r="A4692" s="50">
        <f>J4692</f>
        <v>3</v>
      </c>
      <c r="B4692" s="50" t="str">
        <f>G4702</f>
        <v>Vigilante armado noturno - 12x36h</v>
      </c>
      <c r="C4692" s="50" t="str">
        <f>G4697</f>
        <v>JOINVILLE</v>
      </c>
      <c r="D4692" s="657" t="str">
        <f>Raiz!$B$2</f>
        <v>PLANILHA DE CUSTOS E FORMAÇÃO DE PREÇOS</v>
      </c>
      <c r="E4692" s="658"/>
      <c r="F4692" s="658"/>
      <c r="G4692" s="658"/>
      <c r="H4692" s="658"/>
      <c r="I4692" s="52" t="str">
        <f>Raiz!$G$2</f>
        <v>GRUPO</v>
      </c>
      <c r="J4692" s="53">
        <f>VLOOKUP(G4697,Base!$B$25:$C$44,2,FALSE)</f>
        <v>3</v>
      </c>
      <c r="K4692" s="239"/>
      <c r="L4692" s="48" t="s">
        <v>163</v>
      </c>
      <c r="M4692" s="49">
        <f>M4558+1</f>
        <v>36</v>
      </c>
    </row>
    <row r="4693" spans="1:13" s="4" customFormat="1" ht="18" customHeight="1" x14ac:dyDescent="0.2">
      <c r="A4693" s="50">
        <f>A4692</f>
        <v>3</v>
      </c>
      <c r="B4693" s="50" t="str">
        <f>B4692</f>
        <v>Vigilante armado noturno - 12x36h</v>
      </c>
      <c r="C4693" s="50" t="str">
        <f>C4692</f>
        <v>JOINVILLE</v>
      </c>
      <c r="D4693" s="659" t="str">
        <f>Raiz!$B$3</f>
        <v>DISCRIMINAÇÃO DOS SERVIÇOS (DADOS REFERENTES À CONTRATAÇÃO)</v>
      </c>
      <c r="E4693" s="660"/>
      <c r="F4693" s="660"/>
      <c r="G4693" s="660"/>
      <c r="H4693" s="660"/>
      <c r="I4693" s="660"/>
      <c r="J4693" s="661"/>
    </row>
    <row r="4694" spans="1:13" s="4" customFormat="1" ht="18" customHeight="1" x14ac:dyDescent="0.2">
      <c r="A4694" s="50">
        <f t="shared" ref="A4694:C4694" si="3686">A4693</f>
        <v>3</v>
      </c>
      <c r="B4694" s="50" t="str">
        <f t="shared" si="3686"/>
        <v>Vigilante armado noturno - 12x36h</v>
      </c>
      <c r="C4694" s="50" t="str">
        <f t="shared" si="3686"/>
        <v>JOINVILLE</v>
      </c>
      <c r="D4694" s="10" t="str">
        <f>Raiz!$B$4</f>
        <v>A</v>
      </c>
      <c r="E4694" s="524" t="str">
        <f>Raiz!$C$4</f>
        <v>Processo nº</v>
      </c>
      <c r="F4694" s="525"/>
      <c r="G4694" s="629" t="str">
        <f>Base!$C$2</f>
        <v>10905.720056/2023-49</v>
      </c>
      <c r="H4694" s="630"/>
      <c r="I4694" s="630"/>
      <c r="J4694" s="631"/>
    </row>
    <row r="4695" spans="1:13" s="4" customFormat="1" ht="18" customHeight="1" x14ac:dyDescent="0.2">
      <c r="A4695" s="50">
        <f t="shared" ref="A4695:C4695" si="3687">A4694</f>
        <v>3</v>
      </c>
      <c r="B4695" s="50" t="str">
        <f t="shared" si="3687"/>
        <v>Vigilante armado noturno - 12x36h</v>
      </c>
      <c r="C4695" s="50" t="str">
        <f t="shared" si="3687"/>
        <v>JOINVILLE</v>
      </c>
      <c r="D4695" s="10" t="str">
        <f>Raiz!$B$5</f>
        <v>B</v>
      </c>
      <c r="E4695" s="524" t="str">
        <f>Raiz!$C$5</f>
        <v>Licitação nº</v>
      </c>
      <c r="F4695" s="525"/>
      <c r="G4695" s="629" t="str">
        <f>Base!$C$3</f>
        <v>___/2024</v>
      </c>
      <c r="H4695" s="630"/>
      <c r="I4695" s="630"/>
      <c r="J4695" s="631"/>
    </row>
    <row r="4696" spans="1:13" s="4" customFormat="1" ht="18" customHeight="1" x14ac:dyDescent="0.2">
      <c r="A4696" s="50">
        <f t="shared" ref="A4696:C4696" si="3688">A4695</f>
        <v>3</v>
      </c>
      <c r="B4696" s="50" t="str">
        <f t="shared" si="3688"/>
        <v>Vigilante armado noturno - 12x36h</v>
      </c>
      <c r="C4696" s="50" t="str">
        <f t="shared" si="3688"/>
        <v>JOINVILLE</v>
      </c>
      <c r="D4696" s="10" t="str">
        <f>Raiz!$B$6</f>
        <v>C</v>
      </c>
      <c r="E4696" s="524" t="str">
        <f>Raiz!$C$6</f>
        <v>Data de apresentação da proposta</v>
      </c>
      <c r="F4696" s="525"/>
      <c r="G4696" s="629" t="str">
        <f>Base!$C$4</f>
        <v>___/___/2024</v>
      </c>
      <c r="H4696" s="630"/>
      <c r="I4696" s="630"/>
      <c r="J4696" s="631"/>
    </row>
    <row r="4697" spans="1:13" s="4" customFormat="1" ht="18" customHeight="1" x14ac:dyDescent="0.2">
      <c r="A4697" s="50">
        <f t="shared" ref="A4697:C4697" si="3689">A4696</f>
        <v>3</v>
      </c>
      <c r="B4697" s="50" t="str">
        <f t="shared" si="3689"/>
        <v>Vigilante armado noturno - 12x36h</v>
      </c>
      <c r="C4697" s="50" t="str">
        <f t="shared" si="3689"/>
        <v>JOINVILLE</v>
      </c>
      <c r="D4697" s="10" t="str">
        <f>Raiz!$B$7</f>
        <v>D</v>
      </c>
      <c r="E4697" s="524" t="str">
        <f>Raiz!$C$7</f>
        <v>Local da prestação do serviço</v>
      </c>
      <c r="F4697" s="525"/>
      <c r="G4697" s="632" t="str">
        <f>VLOOKUP(M4692,Base!$Q$49:$S$102,2,FALSE)</f>
        <v>JOINVILLE</v>
      </c>
      <c r="H4697" s="633"/>
      <c r="I4697" s="633"/>
      <c r="J4697" s="634"/>
      <c r="K4697" s="239"/>
      <c r="L4697" s="239"/>
    </row>
    <row r="4698" spans="1:13" s="4" customFormat="1" ht="18" customHeight="1" x14ac:dyDescent="0.2">
      <c r="A4698" s="50">
        <f t="shared" ref="A4698:C4698" si="3690">A4697</f>
        <v>3</v>
      </c>
      <c r="B4698" s="50" t="str">
        <f t="shared" si="3690"/>
        <v>Vigilante armado noturno - 12x36h</v>
      </c>
      <c r="C4698" s="50" t="str">
        <f t="shared" si="3690"/>
        <v>JOINVILLE</v>
      </c>
      <c r="D4698" s="10" t="str">
        <f>Raiz!$B$8</f>
        <v>E</v>
      </c>
      <c r="E4698" s="524" t="str">
        <f>Raiz!$C$8</f>
        <v>Ano do Acordo, Convenção ou Dissídio Coletivo:</v>
      </c>
      <c r="F4698" s="525"/>
      <c r="G4698" s="635" t="str">
        <f>VLOOKUP(G4697,Base!$B$149:$L$168,J4702+1,FALSE)</f>
        <v>2023/2024</v>
      </c>
      <c r="H4698" s="636"/>
      <c r="I4698" s="636"/>
      <c r="J4698" s="637"/>
    </row>
    <row r="4699" spans="1:13" s="4" customFormat="1" ht="18" customHeight="1" thickBot="1" x14ac:dyDescent="0.25">
      <c r="A4699" s="50">
        <f t="shared" ref="A4699:C4699" si="3691">A4698</f>
        <v>3</v>
      </c>
      <c r="B4699" s="50" t="str">
        <f t="shared" si="3691"/>
        <v>Vigilante armado noturno - 12x36h</v>
      </c>
      <c r="C4699" s="50" t="str">
        <f t="shared" si="3691"/>
        <v>JOINVILLE</v>
      </c>
      <c r="D4699" s="9" t="str">
        <f>Raiz!$B$9</f>
        <v>F</v>
      </c>
      <c r="E4699" s="623" t="str">
        <f>Raiz!$C$9</f>
        <v>Tempo de Execução (meses)</v>
      </c>
      <c r="F4699" s="624"/>
      <c r="G4699" s="641">
        <f>VLOOKUP(G4697,Base!$B$99:$L$118,J4702+1,FALSE)</f>
        <v>24</v>
      </c>
      <c r="H4699" s="642"/>
      <c r="I4699" s="642"/>
      <c r="J4699" s="600"/>
    </row>
    <row r="4700" spans="1:13" ht="14.25" customHeight="1" thickBot="1" x14ac:dyDescent="0.25">
      <c r="A4700" s="50">
        <f t="shared" ref="A4700:C4700" si="3692">A4699</f>
        <v>3</v>
      </c>
      <c r="B4700" s="50" t="str">
        <f t="shared" si="3692"/>
        <v>Vigilante armado noturno - 12x36h</v>
      </c>
      <c r="C4700" s="50" t="str">
        <f t="shared" si="3692"/>
        <v>JOINVILLE</v>
      </c>
      <c r="D4700" s="89"/>
    </row>
    <row r="4701" spans="1:13" s="4" customFormat="1" ht="18" customHeight="1" x14ac:dyDescent="0.2">
      <c r="A4701" s="50">
        <f t="shared" ref="A4701:C4701" si="3693">A4700</f>
        <v>3</v>
      </c>
      <c r="B4701" s="50" t="str">
        <f t="shared" si="3693"/>
        <v>Vigilante armado noturno - 12x36h</v>
      </c>
      <c r="C4701" s="50" t="str">
        <f t="shared" si="3693"/>
        <v>JOINVILLE</v>
      </c>
      <c r="D4701" s="601" t="str">
        <f>Raiz!$B$11</f>
        <v>IDENTIFICAÇÃO DO SERVIÇO</v>
      </c>
      <c r="E4701" s="601"/>
      <c r="F4701" s="601"/>
      <c r="G4701" s="601"/>
      <c r="H4701" s="601"/>
      <c r="I4701" s="601"/>
      <c r="J4701" s="601"/>
    </row>
    <row r="4702" spans="1:13" s="4" customFormat="1" ht="18" customHeight="1" x14ac:dyDescent="0.2">
      <c r="A4702" s="50">
        <f t="shared" ref="A4702:C4702" si="3694">A4701</f>
        <v>3</v>
      </c>
      <c r="B4702" s="50" t="str">
        <f t="shared" si="3694"/>
        <v>Vigilante armado noturno - 12x36h</v>
      </c>
      <c r="C4702" s="50" t="str">
        <f t="shared" si="3694"/>
        <v>JOINVILLE</v>
      </c>
      <c r="D4702" s="609" t="str">
        <f>Raiz!$B$12</f>
        <v>Tipo de Serviço</v>
      </c>
      <c r="E4702" s="609"/>
      <c r="F4702" s="609"/>
      <c r="G4702" s="607" t="str">
        <f>VLOOKUP(M4692,Base!$Q$49:$S$102,3,FALSE)</f>
        <v>Vigilante armado noturno - 12x36h</v>
      </c>
      <c r="H4702" s="608"/>
      <c r="I4702" s="608"/>
      <c r="J4702" s="47">
        <f>VLOOKUP(G4702,Base!$B$11:$E$20,4,FALSE)</f>
        <v>2</v>
      </c>
    </row>
    <row r="4703" spans="1:13" s="4" customFormat="1" ht="18" customHeight="1" x14ac:dyDescent="0.2">
      <c r="A4703" s="50">
        <f t="shared" ref="A4703:C4703" si="3695">A4702</f>
        <v>3</v>
      </c>
      <c r="B4703" s="50" t="str">
        <f t="shared" si="3695"/>
        <v>Vigilante armado noturno - 12x36h</v>
      </c>
      <c r="C4703" s="50" t="str">
        <f t="shared" si="3695"/>
        <v>JOINVILLE</v>
      </c>
      <c r="D4703" s="609" t="str">
        <f>Raiz!$B$13</f>
        <v>Unidade de medida</v>
      </c>
      <c r="E4703" s="609"/>
      <c r="F4703" s="609"/>
      <c r="G4703" s="610" t="str">
        <f>Base!$C$6</f>
        <v>Posto</v>
      </c>
      <c r="H4703" s="610"/>
      <c r="I4703" s="610"/>
      <c r="J4703" s="610"/>
    </row>
    <row r="4704" spans="1:13" s="4" customFormat="1" ht="18" customHeight="1" thickBot="1" x14ac:dyDescent="0.25">
      <c r="A4704" s="50">
        <f t="shared" ref="A4704:C4704" si="3696">A4703</f>
        <v>3</v>
      </c>
      <c r="B4704" s="50" t="str">
        <f t="shared" si="3696"/>
        <v>Vigilante armado noturno - 12x36h</v>
      </c>
      <c r="C4704" s="50" t="str">
        <f t="shared" si="3696"/>
        <v>JOINVILLE</v>
      </c>
      <c r="D4704" s="597" t="str">
        <f>Raiz!$B$14</f>
        <v>Quantidade a contratar (unidade de medida)</v>
      </c>
      <c r="E4704" s="597"/>
      <c r="F4704" s="597"/>
      <c r="G4704" s="598">
        <f>VLOOKUP(G4697,Base!$B$49:$L$68,1+J4702,FALSE)</f>
        <v>2</v>
      </c>
      <c r="H4704" s="599"/>
      <c r="I4704" s="599"/>
      <c r="J4704" s="600"/>
    </row>
    <row r="4705" spans="1:12" s="4" customFormat="1" ht="14.25" customHeight="1" thickBot="1" x14ac:dyDescent="0.25">
      <c r="A4705" s="50">
        <f t="shared" ref="A4705:C4705" si="3697">A4704</f>
        <v>3</v>
      </c>
      <c r="B4705" s="50" t="str">
        <f t="shared" si="3697"/>
        <v>Vigilante armado noturno - 12x36h</v>
      </c>
      <c r="C4705" s="50" t="str">
        <f t="shared" si="3697"/>
        <v>JOINVILLE</v>
      </c>
      <c r="D4705" s="88"/>
      <c r="E4705" s="88"/>
      <c r="F4705" s="88"/>
      <c r="G4705" s="88"/>
      <c r="H4705" s="88"/>
      <c r="I4705" s="88"/>
      <c r="J4705" s="88"/>
      <c r="K4705" s="88"/>
      <c r="L4705" s="88"/>
    </row>
    <row r="4706" spans="1:12" s="4" customFormat="1" ht="18" customHeight="1" x14ac:dyDescent="0.2">
      <c r="A4706" s="50">
        <f t="shared" ref="A4706:C4706" si="3698">A4705</f>
        <v>3</v>
      </c>
      <c r="B4706" s="50" t="str">
        <f t="shared" si="3698"/>
        <v>Vigilante armado noturno - 12x36h</v>
      </c>
      <c r="C4706" s="50" t="str">
        <f t="shared" si="3698"/>
        <v>JOINVILLE</v>
      </c>
      <c r="D4706" s="601" t="str">
        <f>Raiz!$B$16</f>
        <v>1. MÓDULOS: Mão de obra vinculada à execução contratual</v>
      </c>
      <c r="E4706" s="601"/>
      <c r="F4706" s="601"/>
      <c r="G4706" s="601"/>
      <c r="H4706" s="601"/>
      <c r="I4706" s="601"/>
      <c r="J4706" s="601"/>
    </row>
    <row r="4707" spans="1:12" s="4" customFormat="1" ht="18" customHeight="1" x14ac:dyDescent="0.2">
      <c r="A4707" s="50">
        <f t="shared" ref="A4707:C4707" si="3699">A4706</f>
        <v>3</v>
      </c>
      <c r="B4707" s="50" t="str">
        <f t="shared" si="3699"/>
        <v>Vigilante armado noturno - 12x36h</v>
      </c>
      <c r="C4707" s="50" t="str">
        <f t="shared" si="3699"/>
        <v>JOINVILLE</v>
      </c>
      <c r="D4707" s="602" t="str">
        <f>Raiz!$B$17</f>
        <v>Dados para composição dos custos referentes a mão de obra</v>
      </c>
      <c r="E4707" s="602"/>
      <c r="F4707" s="602"/>
      <c r="G4707" s="602"/>
      <c r="H4707" s="602"/>
      <c r="I4707" s="602"/>
      <c r="J4707" s="602"/>
    </row>
    <row r="4708" spans="1:12" s="4" customFormat="1" ht="18" customHeight="1" x14ac:dyDescent="0.2">
      <c r="A4708" s="50">
        <f t="shared" ref="A4708:C4708" si="3700">A4707</f>
        <v>3</v>
      </c>
      <c r="B4708" s="50" t="str">
        <f t="shared" si="3700"/>
        <v>Vigilante armado noturno - 12x36h</v>
      </c>
      <c r="C4708" s="50" t="str">
        <f t="shared" si="3700"/>
        <v>JOINVILLE</v>
      </c>
      <c r="D4708" s="10">
        <f>Raiz!$B$18</f>
        <v>1</v>
      </c>
      <c r="E4708" s="527" t="str">
        <f>Raiz!$C$18</f>
        <v>Tipo de Serviço</v>
      </c>
      <c r="F4708" s="527"/>
      <c r="G4708" s="613" t="str">
        <f>G4702</f>
        <v>Vigilante armado noturno - 12x36h</v>
      </c>
      <c r="H4708" s="613"/>
      <c r="I4708" s="613"/>
      <c r="J4708" s="614"/>
    </row>
    <row r="4709" spans="1:12" s="4" customFormat="1" ht="18" customHeight="1" x14ac:dyDescent="0.2">
      <c r="A4709" s="50">
        <f t="shared" ref="A4709:C4709" si="3701">A4708</f>
        <v>3</v>
      </c>
      <c r="B4709" s="50" t="str">
        <f t="shared" si="3701"/>
        <v>Vigilante armado noturno - 12x36h</v>
      </c>
      <c r="C4709" s="50" t="str">
        <f t="shared" si="3701"/>
        <v>JOINVILLE</v>
      </c>
      <c r="D4709" s="10">
        <f>Raiz!$B$19</f>
        <v>2</v>
      </c>
      <c r="E4709" s="527" t="str">
        <f>Raiz!$C$19</f>
        <v>Classificação Brasileira de Ocupações (CBO)</v>
      </c>
      <c r="F4709" s="527"/>
      <c r="G4709" s="525" t="str">
        <f>VLOOKUP(G4702,Base!$B$11:$C$20,2,FALSE)</f>
        <v>5173-30</v>
      </c>
      <c r="H4709" s="525"/>
      <c r="I4709" s="525"/>
      <c r="J4709" s="555"/>
      <c r="K4709" s="239"/>
      <c r="L4709" s="239"/>
    </row>
    <row r="4710" spans="1:12" s="4" customFormat="1" ht="18" customHeight="1" x14ac:dyDescent="0.2">
      <c r="A4710" s="50">
        <f t="shared" ref="A4710:C4710" si="3702">A4709</f>
        <v>3</v>
      </c>
      <c r="B4710" s="50" t="str">
        <f t="shared" si="3702"/>
        <v>Vigilante armado noturno - 12x36h</v>
      </c>
      <c r="C4710" s="50" t="str">
        <f t="shared" si="3702"/>
        <v>JOINVILLE</v>
      </c>
      <c r="D4710" s="10">
        <f>Raiz!$B$20</f>
        <v>3</v>
      </c>
      <c r="E4710" s="529" t="str">
        <f>Raiz!$C$20</f>
        <v>Salário Normativo da Categoria</v>
      </c>
      <c r="F4710" s="529"/>
      <c r="G4710" s="585">
        <f>VLOOKUP(G4697,Base!$B$198:$L$217,J4702+1,FALSE)</f>
        <v>0</v>
      </c>
      <c r="H4710" s="585"/>
      <c r="I4710" s="585"/>
      <c r="J4710" s="586"/>
      <c r="K4710" s="239"/>
      <c r="L4710" s="239"/>
    </row>
    <row r="4711" spans="1:12" s="4" customFormat="1" ht="18" customHeight="1" x14ac:dyDescent="0.2">
      <c r="A4711" s="50">
        <f t="shared" ref="A4711:C4711" si="3703">A4710</f>
        <v>3</v>
      </c>
      <c r="B4711" s="50" t="str">
        <f t="shared" si="3703"/>
        <v>Vigilante armado noturno - 12x36h</v>
      </c>
      <c r="C4711" s="50" t="str">
        <f t="shared" si="3703"/>
        <v>JOINVILLE</v>
      </c>
      <c r="D4711" s="28">
        <f>Raiz!$B$21</f>
        <v>4</v>
      </c>
      <c r="E4711" s="542" t="str">
        <f>Raiz!$C$21</f>
        <v>Categoria Profissional (vinculada à execução contratual)</v>
      </c>
      <c r="F4711" s="542"/>
      <c r="G4711" s="643">
        <f>VLOOKUP(G4697,Base!$B$124:$L$143,J4702+1,FALSE)</f>
        <v>0</v>
      </c>
      <c r="H4711" s="643"/>
      <c r="I4711" s="643"/>
      <c r="J4711" s="644"/>
      <c r="K4711" s="239"/>
      <c r="L4711" s="239"/>
    </row>
    <row r="4712" spans="1:12" s="4" customFormat="1" ht="18" customHeight="1" x14ac:dyDescent="0.2">
      <c r="A4712" s="50">
        <f t="shared" ref="A4712:C4712" si="3704">A4711</f>
        <v>3</v>
      </c>
      <c r="B4712" s="50" t="str">
        <f t="shared" si="3704"/>
        <v>Vigilante armado noturno - 12x36h</v>
      </c>
      <c r="C4712" s="50" t="str">
        <f t="shared" si="3704"/>
        <v>JOINVILLE</v>
      </c>
      <c r="D4712" s="10">
        <f>Raiz!$B$22</f>
        <v>5</v>
      </c>
      <c r="E4712" s="645" t="str">
        <f>Raiz!$C$22</f>
        <v>CCT - Data-Base da Categoria (dia/mês/ano)</v>
      </c>
      <c r="F4712" s="645"/>
      <c r="G4712" s="611">
        <f>VLOOKUP(G4697,Base!$B$173:$L$192,J4702+1,FALSE)</f>
        <v>44958</v>
      </c>
      <c r="H4712" s="611"/>
      <c r="I4712" s="611"/>
      <c r="J4712" s="612"/>
      <c r="K4712" s="239"/>
      <c r="L4712" s="239"/>
    </row>
    <row r="4713" spans="1:12" s="4" customFormat="1" ht="18" customHeight="1" x14ac:dyDescent="0.2">
      <c r="A4713" s="50">
        <f t="shared" ref="A4713:C4713" si="3705">A4712</f>
        <v>3</v>
      </c>
      <c r="B4713" s="50" t="str">
        <f t="shared" si="3705"/>
        <v>Vigilante armado noturno - 12x36h</v>
      </c>
      <c r="C4713" s="50" t="str">
        <f t="shared" si="3705"/>
        <v>JOINVILLE</v>
      </c>
      <c r="D4713" s="10">
        <f>Raiz!$B$23</f>
        <v>6</v>
      </c>
      <c r="E4713" s="527" t="str">
        <f>Raiz!$C$23</f>
        <v>Carga horária a contratar (Horas/Mês)</v>
      </c>
      <c r="F4713" s="527"/>
      <c r="G4713" s="595">
        <f>VLOOKUP(G4697,Base!$B$247:$L$266,J4702+1,FALSE)</f>
        <v>220</v>
      </c>
      <c r="H4713" s="595"/>
      <c r="I4713" s="595"/>
      <c r="J4713" s="596"/>
      <c r="K4713" s="239"/>
      <c r="L4713" s="239"/>
    </row>
    <row r="4714" spans="1:12" s="4" customFormat="1" ht="18" customHeight="1" x14ac:dyDescent="0.2">
      <c r="A4714" s="50">
        <f t="shared" ref="A4714:C4714" si="3706">A4713</f>
        <v>3</v>
      </c>
      <c r="B4714" s="50" t="str">
        <f t="shared" si="3706"/>
        <v>Vigilante armado noturno - 12x36h</v>
      </c>
      <c r="C4714" s="50" t="str">
        <f t="shared" si="3706"/>
        <v>JOINVILLE</v>
      </c>
      <c r="D4714" s="10">
        <f>Raiz!$B$24</f>
        <v>7</v>
      </c>
      <c r="E4714" s="527" t="str">
        <f>Raiz!$C$24</f>
        <v>Quantidade de empregados (por unidade de medida)</v>
      </c>
      <c r="F4714" s="527"/>
      <c r="G4714" s="525">
        <f>VLOOKUP(G4697,Base!$B$74:$L$93,J4702+1,FALSE)</f>
        <v>2</v>
      </c>
      <c r="H4714" s="525"/>
      <c r="I4714" s="525"/>
      <c r="J4714" s="555"/>
      <c r="K4714" s="239"/>
      <c r="L4714" s="239"/>
    </row>
    <row r="4715" spans="1:12" s="4" customFormat="1" ht="18" customHeight="1" x14ac:dyDescent="0.2">
      <c r="A4715" s="50">
        <f t="shared" ref="A4715:C4715" si="3707">A4714</f>
        <v>3</v>
      </c>
      <c r="B4715" s="50" t="str">
        <f t="shared" si="3707"/>
        <v>Vigilante armado noturno - 12x36h</v>
      </c>
      <c r="C4715" s="50" t="str">
        <f t="shared" si="3707"/>
        <v>JOINVILLE</v>
      </c>
      <c r="D4715" s="10">
        <f>Raiz!$B$25</f>
        <v>8</v>
      </c>
      <c r="E4715" s="527" t="str">
        <f>Raiz!$C$25</f>
        <v>Valor do vale transporte</v>
      </c>
      <c r="F4715" s="527"/>
      <c r="G4715" s="585">
        <f>VLOOKUP(G4697,Base!$B$25:$E$44,4,FALSE)</f>
        <v>5.25</v>
      </c>
      <c r="H4715" s="585" t="s">
        <v>25</v>
      </c>
      <c r="I4715" s="585"/>
      <c r="J4715" s="586"/>
    </row>
    <row r="4716" spans="1:12" s="4" customFormat="1" ht="18" customHeight="1" x14ac:dyDescent="0.2">
      <c r="A4716" s="50">
        <f t="shared" ref="A4716:C4716" si="3708">A4715</f>
        <v>3</v>
      </c>
      <c r="B4716" s="50" t="str">
        <f t="shared" si="3708"/>
        <v>Vigilante armado noturno - 12x36h</v>
      </c>
      <c r="C4716" s="50" t="str">
        <f t="shared" si="3708"/>
        <v>JOINVILLE</v>
      </c>
      <c r="D4716" s="10">
        <f>Raiz!$B$26</f>
        <v>9</v>
      </c>
      <c r="E4716" s="527" t="str">
        <f>Raiz!$C$26</f>
        <v>Valor do vale alimentação</v>
      </c>
      <c r="F4716" s="527"/>
      <c r="G4716" s="585">
        <f>VLOOKUP(G4697,Base!$B$487:$L$506,J4702+1,FALSE)</f>
        <v>31</v>
      </c>
      <c r="H4716" s="585"/>
      <c r="I4716" s="585"/>
      <c r="J4716" s="586"/>
      <c r="K4716" s="239"/>
      <c r="L4716" s="239"/>
    </row>
    <row r="4717" spans="1:12" s="4" customFormat="1" ht="18" customHeight="1" thickBot="1" x14ac:dyDescent="0.25">
      <c r="A4717" s="50">
        <f t="shared" ref="A4717:C4717" si="3709">A4716</f>
        <v>3</v>
      </c>
      <c r="B4717" s="50" t="str">
        <f t="shared" si="3709"/>
        <v>Vigilante armado noturno - 12x36h</v>
      </c>
      <c r="C4717" s="50" t="str">
        <f t="shared" si="3709"/>
        <v>JOINVILLE</v>
      </c>
      <c r="D4717" s="9">
        <f>Raiz!$B$27</f>
        <v>10</v>
      </c>
      <c r="E4717" s="587" t="str">
        <f>Raiz!$C$27</f>
        <v>Salário Mínimo Vigente</v>
      </c>
      <c r="F4717" s="587"/>
      <c r="G4717" s="588">
        <f>Base!$C$5</f>
        <v>1320</v>
      </c>
      <c r="H4717" s="588"/>
      <c r="I4717" s="588"/>
      <c r="J4717" s="589"/>
    </row>
    <row r="4718" spans="1:12" ht="13.5" customHeight="1" thickBot="1" x14ac:dyDescent="0.25">
      <c r="A4718" s="50">
        <f t="shared" ref="A4718:C4718" si="3710">A4717</f>
        <v>3</v>
      </c>
      <c r="B4718" s="50" t="str">
        <f t="shared" si="3710"/>
        <v>Vigilante armado noturno - 12x36h</v>
      </c>
      <c r="C4718" s="50" t="str">
        <f t="shared" si="3710"/>
        <v>JOINVILLE</v>
      </c>
      <c r="D4718" s="4"/>
      <c r="E4718" s="4"/>
      <c r="F4718" s="4"/>
      <c r="G4718" s="4"/>
      <c r="H4718" s="4"/>
      <c r="I4718" s="4"/>
      <c r="J4718" s="4"/>
    </row>
    <row r="4719" spans="1:12" ht="18" customHeight="1" x14ac:dyDescent="0.2">
      <c r="A4719" s="50">
        <f t="shared" ref="A4719:C4719" si="3711">A4718</f>
        <v>3</v>
      </c>
      <c r="B4719" s="50" t="str">
        <f t="shared" si="3711"/>
        <v>Vigilante armado noturno - 12x36h</v>
      </c>
      <c r="C4719" s="50" t="str">
        <f t="shared" si="3711"/>
        <v>JOINVILLE</v>
      </c>
      <c r="D4719" s="590" t="str">
        <f>Raiz!$B$29</f>
        <v>MÓDULO 1 – COMPOSIÇÃO DA REMUNERAÇÃO</v>
      </c>
      <c r="E4719" s="590"/>
      <c r="F4719" s="590"/>
      <c r="G4719" s="590"/>
      <c r="H4719" s="590"/>
      <c r="I4719" s="1" t="str">
        <f>Raiz!G$29</f>
        <v>%</v>
      </c>
      <c r="J4719" s="2" t="str">
        <f>Raiz!$H$29</f>
        <v>Valor R$</v>
      </c>
    </row>
    <row r="4720" spans="1:12" ht="18" customHeight="1" x14ac:dyDescent="0.2">
      <c r="A4720" s="50">
        <f t="shared" ref="A4720:C4720" si="3712">A4719</f>
        <v>3</v>
      </c>
      <c r="B4720" s="50" t="str">
        <f t="shared" si="3712"/>
        <v>Vigilante armado noturno - 12x36h</v>
      </c>
      <c r="C4720" s="50" t="str">
        <f t="shared" si="3712"/>
        <v>JOINVILLE</v>
      </c>
      <c r="D4720" s="10" t="str">
        <f>Raiz!$B$30</f>
        <v>A</v>
      </c>
      <c r="E4720" s="625" t="str">
        <f>Raiz!$C$30</f>
        <v>Salário-Base</v>
      </c>
      <c r="F4720" s="625"/>
      <c r="G4720" s="625"/>
      <c r="H4720" s="625"/>
      <c r="I4720" s="521"/>
      <c r="J4720" s="11">
        <f>VLOOKUP(G4697,Base!$B$295:$L$314,J4702+1,FALSE)*G4714</f>
        <v>0</v>
      </c>
      <c r="K4720" s="89"/>
      <c r="L4720" s="89"/>
    </row>
    <row r="4721" spans="1:12" ht="18" customHeight="1" x14ac:dyDescent="0.2">
      <c r="A4721" s="50">
        <f t="shared" ref="A4721:C4721" si="3713">A4720</f>
        <v>3</v>
      </c>
      <c r="B4721" s="50" t="str">
        <f t="shared" si="3713"/>
        <v>Vigilante armado noturno - 12x36h</v>
      </c>
      <c r="C4721" s="50" t="str">
        <f t="shared" si="3713"/>
        <v>JOINVILLE</v>
      </c>
      <c r="D4721" s="10" t="str">
        <f>Raiz!$B$31</f>
        <v>B</v>
      </c>
      <c r="E4721" s="524" t="str">
        <f>Raiz!$C$31</f>
        <v>Adicional de Periculosidade</v>
      </c>
      <c r="F4721" s="526"/>
      <c r="G4721" s="526"/>
      <c r="H4721" s="525"/>
      <c r="I4721" s="39">
        <f>VLOOKUP(G4697,Base!$B$319:$L$338,J4702+1,FALSE)</f>
        <v>0.3</v>
      </c>
      <c r="J4721" s="11">
        <f>ROUND(I4721*J4720,2)</f>
        <v>0</v>
      </c>
      <c r="K4721" s="89"/>
      <c r="L4721" s="89"/>
    </row>
    <row r="4722" spans="1:12" ht="18" customHeight="1" x14ac:dyDescent="0.2">
      <c r="A4722" s="50">
        <f t="shared" ref="A4722:C4722" si="3714">A4721</f>
        <v>3</v>
      </c>
      <c r="B4722" s="50" t="str">
        <f t="shared" si="3714"/>
        <v>Vigilante armado noturno - 12x36h</v>
      </c>
      <c r="C4722" s="50" t="str">
        <f t="shared" si="3714"/>
        <v>JOINVILLE</v>
      </c>
      <c r="D4722" s="10" t="str">
        <f>Raiz!$B$32</f>
        <v>C</v>
      </c>
      <c r="E4722" s="524" t="str">
        <f>Raiz!$C$32</f>
        <v>Adicional NOTURNO</v>
      </c>
      <c r="F4722" s="525"/>
      <c r="G4722" s="96">
        <f>VLOOKUP(G4697,Base!$B$343:$L$362,J4702+1,FALSE)</f>
        <v>0.2</v>
      </c>
      <c r="H4722" s="567"/>
      <c r="I4722" s="582"/>
      <c r="J4722" s="73">
        <f>ROUND((J4720+J4721)/G4713*G4722*7*15,2)</f>
        <v>0</v>
      </c>
      <c r="K4722" s="89"/>
      <c r="L4722" s="89"/>
    </row>
    <row r="4723" spans="1:12" ht="18" customHeight="1" x14ac:dyDescent="0.2">
      <c r="A4723" s="50">
        <f t="shared" ref="A4723:C4723" si="3715">A4722</f>
        <v>3</v>
      </c>
      <c r="B4723" s="50" t="str">
        <f t="shared" si="3715"/>
        <v>Vigilante armado noturno - 12x36h</v>
      </c>
      <c r="C4723" s="50" t="str">
        <f t="shared" si="3715"/>
        <v>JOINVILLE</v>
      </c>
      <c r="D4723" s="10" t="str">
        <f>Raiz!$B$33</f>
        <v>D</v>
      </c>
      <c r="E4723" s="524" t="str">
        <f>Raiz!$C$33</f>
        <v>Reflexo do adicional noturno sobre o DSR</v>
      </c>
      <c r="F4723" s="525"/>
      <c r="G4723" s="96" t="str">
        <f>VLOOKUP(G4697,Base!$B$367:$L$386,J4702+1,FALSE)</f>
        <v>S</v>
      </c>
      <c r="H4723" s="567"/>
      <c r="I4723" s="582"/>
      <c r="J4723" s="73">
        <f>IF(G4723="S",(J4722*0.2),IF(G4723="N",0))</f>
        <v>0</v>
      </c>
      <c r="K4723" s="89"/>
      <c r="L4723" s="89"/>
    </row>
    <row r="4724" spans="1:12" ht="18" customHeight="1" x14ac:dyDescent="0.2">
      <c r="A4724" s="50">
        <f t="shared" ref="A4724:C4724" si="3716">A4723</f>
        <v>3</v>
      </c>
      <c r="B4724" s="50" t="str">
        <f t="shared" si="3716"/>
        <v>Vigilante armado noturno - 12x36h</v>
      </c>
      <c r="C4724" s="50" t="str">
        <f t="shared" si="3716"/>
        <v>JOINVILLE</v>
      </c>
      <c r="D4724" s="10" t="str">
        <f>Raiz!$B$34</f>
        <v>E</v>
      </c>
      <c r="E4724" s="524" t="str">
        <f>Raiz!$C$34</f>
        <v>Adicional de Hora Noturna Reduzida</v>
      </c>
      <c r="F4724" s="525"/>
      <c r="G4724" s="96" t="str">
        <f>VLOOKUP(G4697,Base!$B$390:$L$410,J4702+1,FALSE)</f>
        <v>S</v>
      </c>
      <c r="H4724" s="567"/>
      <c r="I4724" s="582"/>
      <c r="J4724" s="73">
        <f>IF(G4724="S",ROUND(((J4720+J4721)/G4714/G4713*1.2*15*2),2),IF(G4724="N",0))</f>
        <v>0</v>
      </c>
      <c r="K4724" s="89"/>
      <c r="L4724" s="89"/>
    </row>
    <row r="4725" spans="1:12" ht="18" customHeight="1" x14ac:dyDescent="0.2">
      <c r="A4725" s="50">
        <f t="shared" ref="A4725:C4725" si="3717">A4724</f>
        <v>3</v>
      </c>
      <c r="B4725" s="50" t="str">
        <f t="shared" si="3717"/>
        <v>Vigilante armado noturno - 12x36h</v>
      </c>
      <c r="C4725" s="50" t="str">
        <f t="shared" si="3717"/>
        <v>JOINVILLE</v>
      </c>
      <c r="D4725" s="10" t="str">
        <f>Raiz!$B$35</f>
        <v>F</v>
      </c>
      <c r="E4725" s="521" t="str">
        <f>Raiz!$C$35</f>
        <v>Outros (especificar): Adicional de função</v>
      </c>
      <c r="F4725" s="668"/>
      <c r="G4725" s="668"/>
      <c r="H4725" s="668"/>
      <c r="I4725" s="584"/>
      <c r="J4725" s="11">
        <f>VLOOKUP(G4697,Base!$B$439:$L$458,J4702+1,FALSE)*G4714</f>
        <v>0</v>
      </c>
      <c r="K4725" s="89"/>
      <c r="L4725" s="89"/>
    </row>
    <row r="4726" spans="1:12" ht="18" customHeight="1" x14ac:dyDescent="0.2">
      <c r="A4726" s="50">
        <f t="shared" ref="A4726:C4727" si="3718">A4725</f>
        <v>3</v>
      </c>
      <c r="B4726" s="50" t="str">
        <f t="shared" si="3718"/>
        <v>Vigilante armado noturno - 12x36h</v>
      </c>
      <c r="C4726" s="50" t="str">
        <f t="shared" si="3718"/>
        <v>JOINVILLE</v>
      </c>
      <c r="D4726" s="569" t="str">
        <f>Raiz!$B$36</f>
        <v>Remuneração 1 = Total da Remuneração de verbas de natureza salarial nas quais incidem INSS + FGTS + Férias + 13º, etc.</v>
      </c>
      <c r="E4726" s="570"/>
      <c r="F4726" s="570"/>
      <c r="G4726" s="570"/>
      <c r="H4726" s="570"/>
      <c r="I4726" s="571"/>
      <c r="J4726" s="97">
        <f>SUM(J4720:J4725)</f>
        <v>0</v>
      </c>
      <c r="K4726" s="89"/>
      <c r="L4726" s="89"/>
    </row>
    <row r="4727" spans="1:12" ht="18" customHeight="1" x14ac:dyDescent="0.2">
      <c r="A4727" s="50">
        <f t="shared" si="3718"/>
        <v>3</v>
      </c>
      <c r="B4727" s="50" t="str">
        <f t="shared" si="3718"/>
        <v>Vigilante armado noturno - 12x36h</v>
      </c>
      <c r="C4727" s="50" t="str">
        <f t="shared" si="3718"/>
        <v>JOINVILLE</v>
      </c>
      <c r="D4727" s="10" t="s">
        <v>36</v>
      </c>
      <c r="E4727" s="521" t="s">
        <v>227</v>
      </c>
      <c r="F4727" s="521"/>
      <c r="G4727" s="521"/>
      <c r="H4727" s="521"/>
      <c r="I4727" s="521"/>
      <c r="J4727" s="72">
        <f>VLOOKUP(G4697,Base!$B$415:$L$434,J4702+1,FALSE)</f>
        <v>0</v>
      </c>
      <c r="K4727" s="89"/>
      <c r="L4727" s="89"/>
    </row>
    <row r="4728" spans="1:12" ht="18" customHeight="1" x14ac:dyDescent="0.2">
      <c r="A4728" s="50">
        <f t="shared" ref="A4728:C4728" si="3719">A4727</f>
        <v>3</v>
      </c>
      <c r="B4728" s="50" t="str">
        <f t="shared" si="3719"/>
        <v>Vigilante armado noturno - 12x36h</v>
      </c>
      <c r="C4728" s="50" t="str">
        <f t="shared" si="3719"/>
        <v>JOINVILLE</v>
      </c>
      <c r="D4728" s="10" t="str">
        <f>Raiz!$B$38</f>
        <v>H</v>
      </c>
      <c r="E4728" s="521" t="str">
        <f>Raiz!$C$38</f>
        <v>Outros (especificar)</v>
      </c>
      <c r="F4728" s="521"/>
      <c r="G4728" s="521"/>
      <c r="H4728" s="521"/>
      <c r="I4728" s="521"/>
      <c r="J4728" s="11"/>
      <c r="K4728" s="89"/>
      <c r="L4728" s="89"/>
    </row>
    <row r="4729" spans="1:12" ht="18" customHeight="1" x14ac:dyDescent="0.2">
      <c r="A4729" s="50">
        <f t="shared" ref="A4729:C4729" si="3720">A4728</f>
        <v>3</v>
      </c>
      <c r="B4729" s="50" t="str">
        <f t="shared" si="3720"/>
        <v>Vigilante armado noturno - 12x36h</v>
      </c>
      <c r="C4729" s="50" t="str">
        <f t="shared" si="3720"/>
        <v>JOINVILLE</v>
      </c>
      <c r="D4729" s="569" t="str">
        <f>Raiz!$B$39</f>
        <v xml:space="preserve">Remuneração 2 = Total da Remuneração de verbas de natureza indenizatória nas quais não incidem INSS, FGTS, Férias, 13º, etc.  </v>
      </c>
      <c r="E4729" s="570"/>
      <c r="F4729" s="570"/>
      <c r="G4729" s="570"/>
      <c r="H4729" s="570"/>
      <c r="I4729" s="571"/>
      <c r="J4729" s="97">
        <f>SUM(J4727:J4728)</f>
        <v>0</v>
      </c>
    </row>
    <row r="4730" spans="1:12" ht="18" customHeight="1" thickBot="1" x14ac:dyDescent="0.25">
      <c r="A4730" s="50">
        <f t="shared" ref="A4730:C4730" si="3721">A4729</f>
        <v>3</v>
      </c>
      <c r="B4730" s="50" t="str">
        <f t="shared" si="3721"/>
        <v>Vigilante armado noturno - 12x36h</v>
      </c>
      <c r="C4730" s="50" t="str">
        <f t="shared" si="3721"/>
        <v>JOINVILLE</v>
      </c>
      <c r="D4730" s="619" t="str">
        <f>Raiz!$B$40</f>
        <v>Total do Módulo 1 - Composição da Remuneração</v>
      </c>
      <c r="E4730" s="619"/>
      <c r="F4730" s="619"/>
      <c r="G4730" s="619"/>
      <c r="H4730" s="619"/>
      <c r="I4730" s="619"/>
      <c r="J4730" s="13">
        <f>J4726+J4729</f>
        <v>0</v>
      </c>
    </row>
    <row r="4731" spans="1:12" ht="13.5" customHeight="1" thickBot="1" x14ac:dyDescent="0.25">
      <c r="A4731" s="50">
        <f t="shared" ref="A4731:C4731" si="3722">A4730</f>
        <v>3</v>
      </c>
      <c r="B4731" s="50" t="str">
        <f t="shared" si="3722"/>
        <v>Vigilante armado noturno - 12x36h</v>
      </c>
      <c r="C4731" s="50" t="str">
        <f t="shared" si="3722"/>
        <v>JOINVILLE</v>
      </c>
      <c r="D4731" s="4"/>
      <c r="E4731" s="4"/>
      <c r="F4731" s="4"/>
      <c r="G4731" s="4"/>
      <c r="H4731" s="4"/>
      <c r="I4731" s="4"/>
      <c r="J4731" s="4"/>
    </row>
    <row r="4732" spans="1:12" ht="18" customHeight="1" x14ac:dyDescent="0.2">
      <c r="A4732" s="50">
        <f t="shared" ref="A4732:C4732" si="3723">A4731</f>
        <v>3</v>
      </c>
      <c r="B4732" s="50" t="str">
        <f t="shared" si="3723"/>
        <v>Vigilante armado noturno - 12x36h</v>
      </c>
      <c r="C4732" s="50" t="str">
        <f t="shared" si="3723"/>
        <v>JOINVILLE</v>
      </c>
      <c r="D4732" s="572" t="str">
        <f>Raiz!$B$42</f>
        <v>MÓDULO 2 – ENCARGOS E BENEFÍCIOS ANUAIS, MENSAIS E DIÁRIOS</v>
      </c>
      <c r="E4732" s="573"/>
      <c r="F4732" s="573"/>
      <c r="G4732" s="573"/>
      <c r="H4732" s="574"/>
      <c r="I4732" s="56" t="str">
        <f>Raiz!$G$42</f>
        <v>%</v>
      </c>
      <c r="J4732" s="57" t="str">
        <f>Raiz!$H$42</f>
        <v>Valor R$</v>
      </c>
    </row>
    <row r="4733" spans="1:12" ht="18" customHeight="1" x14ac:dyDescent="0.2">
      <c r="A4733" s="50">
        <f t="shared" ref="A4733:C4733" si="3724">A4732</f>
        <v>3</v>
      </c>
      <c r="B4733" s="50" t="str">
        <f t="shared" si="3724"/>
        <v>Vigilante armado noturno - 12x36h</v>
      </c>
      <c r="C4733" s="50" t="str">
        <f t="shared" si="3724"/>
        <v>JOINVILLE</v>
      </c>
      <c r="D4733" s="580" t="str">
        <f>Raiz!$B$43</f>
        <v xml:space="preserve"> Submódulo 2.1 - 13º (décimo terceiro) Salário e Adicional de Férias</v>
      </c>
      <c r="E4733" s="560"/>
      <c r="F4733" s="560"/>
      <c r="G4733" s="560"/>
      <c r="H4733" s="560"/>
      <c r="I4733" s="560"/>
      <c r="J4733" s="581"/>
    </row>
    <row r="4734" spans="1:12" ht="18" customHeight="1" x14ac:dyDescent="0.2">
      <c r="A4734" s="50">
        <f t="shared" ref="A4734:C4734" si="3725">A4733</f>
        <v>3</v>
      </c>
      <c r="B4734" s="50" t="str">
        <f t="shared" si="3725"/>
        <v>Vigilante armado noturno - 12x36h</v>
      </c>
      <c r="C4734" s="50" t="str">
        <f t="shared" si="3725"/>
        <v>JOINVILLE</v>
      </c>
      <c r="D4734" s="58" t="str">
        <f>Raiz!$B$44</f>
        <v>A</v>
      </c>
      <c r="E4734" s="529" t="str">
        <f>Raiz!$C$44</f>
        <v>13º Salário</v>
      </c>
      <c r="F4734" s="529"/>
      <c r="G4734" s="529"/>
      <c r="H4734" s="529"/>
      <c r="I4734" s="55">
        <f>Raiz!$G$44</f>
        <v>8.3333333333333329E-2</v>
      </c>
      <c r="J4734" s="59">
        <f>ROUND(I4734*J4726,2)</f>
        <v>0</v>
      </c>
    </row>
    <row r="4735" spans="1:12" ht="18" customHeight="1" x14ac:dyDescent="0.2">
      <c r="A4735" s="50">
        <f t="shared" ref="A4735:C4735" si="3726">A4734</f>
        <v>3</v>
      </c>
      <c r="B4735" s="50" t="str">
        <f t="shared" si="3726"/>
        <v>Vigilante armado noturno - 12x36h</v>
      </c>
      <c r="C4735" s="50" t="str">
        <f t="shared" si="3726"/>
        <v>JOINVILLE</v>
      </c>
      <c r="D4735" s="61" t="str">
        <f>Raiz!$B$45</f>
        <v>B</v>
      </c>
      <c r="E4735" s="536" t="str">
        <f>Raiz!$C$45</f>
        <v xml:space="preserve">Adicional de Férias </v>
      </c>
      <c r="F4735" s="537"/>
      <c r="G4735" s="537"/>
      <c r="H4735" s="538"/>
      <c r="I4735" s="71">
        <f>Raiz!$G$45</f>
        <v>2.7777777777777776E-2</v>
      </c>
      <c r="J4735" s="70">
        <f>ROUND(I4735*J4726,2)</f>
        <v>0</v>
      </c>
      <c r="K4735" s="4"/>
      <c r="L4735" s="4"/>
    </row>
    <row r="4736" spans="1:12" ht="18" customHeight="1" thickBot="1" x14ac:dyDescent="0.25">
      <c r="A4736" s="50">
        <f t="shared" ref="A4736:C4736" si="3727">A4735</f>
        <v>3</v>
      </c>
      <c r="B4736" s="50" t="str">
        <f t="shared" si="3727"/>
        <v>Vigilante armado noturno - 12x36h</v>
      </c>
      <c r="C4736" s="50" t="str">
        <f t="shared" si="3727"/>
        <v>JOINVILLE</v>
      </c>
      <c r="D4736" s="648" t="str">
        <f>Raiz!$B$46</f>
        <v>Total do Submódulo 2.1</v>
      </c>
      <c r="E4736" s="649"/>
      <c r="F4736" s="649"/>
      <c r="G4736" s="649"/>
      <c r="H4736" s="649"/>
      <c r="I4736" s="649"/>
      <c r="J4736" s="60">
        <f>SUM(J4734:J4735)</f>
        <v>0</v>
      </c>
      <c r="K4736" s="4"/>
      <c r="L4736" s="4"/>
    </row>
    <row r="4737" spans="1:12" ht="14.25" customHeight="1" thickBot="1" x14ac:dyDescent="0.25">
      <c r="A4737" s="50">
        <f t="shared" ref="A4737:C4737" si="3728">A4736</f>
        <v>3</v>
      </c>
      <c r="B4737" s="50" t="str">
        <f t="shared" si="3728"/>
        <v>Vigilante armado noturno - 12x36h</v>
      </c>
      <c r="C4737" s="50" t="str">
        <f t="shared" si="3728"/>
        <v>JOINVILLE</v>
      </c>
      <c r="D4737" s="4"/>
      <c r="E4737" s="4"/>
      <c r="F4737" s="4"/>
      <c r="G4737" s="4"/>
      <c r="H4737" s="4"/>
      <c r="I4737" s="4"/>
      <c r="J4737" s="4"/>
      <c r="K4737" s="4"/>
      <c r="L4737" s="4"/>
    </row>
    <row r="4738" spans="1:12" ht="18" customHeight="1" x14ac:dyDescent="0.2">
      <c r="A4738" s="50">
        <f t="shared" ref="A4738:C4738" si="3729">A4737</f>
        <v>3</v>
      </c>
      <c r="B4738" s="50" t="str">
        <f t="shared" si="3729"/>
        <v>Vigilante armado noturno - 12x36h</v>
      </c>
      <c r="C4738" s="50" t="str">
        <f t="shared" si="3729"/>
        <v>JOINVILLE</v>
      </c>
      <c r="D4738" s="564" t="str">
        <f>Raiz!$B$48</f>
        <v xml:space="preserve"> Submódulo 2.2 - Encargos Previdenciários (GPS), FGTS e outras contribuições</v>
      </c>
      <c r="E4738" s="564"/>
      <c r="F4738" s="564"/>
      <c r="G4738" s="564"/>
      <c r="H4738" s="564"/>
      <c r="I4738" s="564"/>
      <c r="J4738" s="565"/>
      <c r="K4738" s="4"/>
      <c r="L4738" s="4"/>
    </row>
    <row r="4739" spans="1:12" ht="18" customHeight="1" x14ac:dyDescent="0.2">
      <c r="A4739" s="50">
        <f t="shared" ref="A4739:C4739" si="3730">A4738</f>
        <v>3</v>
      </c>
      <c r="B4739" s="50" t="str">
        <f t="shared" si="3730"/>
        <v>Vigilante armado noturno - 12x36h</v>
      </c>
      <c r="C4739" s="50" t="str">
        <f t="shared" si="3730"/>
        <v>JOINVILLE</v>
      </c>
      <c r="D4739" s="10" t="str">
        <f>Raiz!$B$49</f>
        <v>A</v>
      </c>
      <c r="E4739" s="563" t="str">
        <f>Raiz!$C$49</f>
        <v>INSS</v>
      </c>
      <c r="F4739" s="563"/>
      <c r="G4739" s="563"/>
      <c r="H4739" s="563"/>
      <c r="I4739" s="15">
        <f>Raiz!$G$49</f>
        <v>0.2</v>
      </c>
      <c r="J4739" s="14">
        <f>ROUND((J4726+J4736)*$I4739,2)</f>
        <v>0</v>
      </c>
      <c r="K4739" s="4"/>
      <c r="L4739" s="4"/>
    </row>
    <row r="4740" spans="1:12" ht="18" customHeight="1" x14ac:dyDescent="0.2">
      <c r="A4740" s="50">
        <f t="shared" ref="A4740:C4740" si="3731">A4739</f>
        <v>3</v>
      </c>
      <c r="B4740" s="50" t="str">
        <f t="shared" si="3731"/>
        <v>Vigilante armado noturno - 12x36h</v>
      </c>
      <c r="C4740" s="50" t="str">
        <f t="shared" si="3731"/>
        <v>JOINVILLE</v>
      </c>
      <c r="D4740" s="10" t="str">
        <f>Raiz!$B$50</f>
        <v>B</v>
      </c>
      <c r="E4740" s="563" t="str">
        <f>Raiz!$C$50</f>
        <v>Salário Educação</v>
      </c>
      <c r="F4740" s="563"/>
      <c r="G4740" s="563"/>
      <c r="H4740" s="563"/>
      <c r="I4740" s="15">
        <f>Raiz!$G$50</f>
        <v>2.5000000000000001E-2</v>
      </c>
      <c r="J4740" s="14">
        <f>ROUND((J4726+J4736)*$I4740,2)</f>
        <v>0</v>
      </c>
      <c r="K4740" s="4"/>
      <c r="L4740" s="4"/>
    </row>
    <row r="4741" spans="1:12" ht="18" customHeight="1" x14ac:dyDescent="0.2">
      <c r="A4741" s="50">
        <f t="shared" ref="A4741:C4741" si="3732">A4740</f>
        <v>3</v>
      </c>
      <c r="B4741" s="50" t="str">
        <f t="shared" si="3732"/>
        <v>Vigilante armado noturno - 12x36h</v>
      </c>
      <c r="C4741" s="50" t="str">
        <f t="shared" si="3732"/>
        <v>JOINVILLE</v>
      </c>
      <c r="D4741" s="10" t="str">
        <f>Raiz!$B$51</f>
        <v>C</v>
      </c>
      <c r="E4741" s="62" t="str">
        <f>Raiz!$C$51</f>
        <v>RAT X FAP       RAT=</v>
      </c>
      <c r="F4741" s="66">
        <f>VLOOKUP(J4692,Base!$H$11:$I$13,2,FALSE)</f>
        <v>0.03</v>
      </c>
      <c r="G4741" s="63" t="str">
        <f>Raiz!$E$51</f>
        <v>FAP=</v>
      </c>
      <c r="H4741" s="64">
        <f>VLOOKUP(J4692,Base!$H$11:$J$13,3,FALSE)</f>
        <v>1</v>
      </c>
      <c r="I4741" s="15">
        <f>F4741*H4741</f>
        <v>0.03</v>
      </c>
      <c r="J4741" s="14">
        <f>ROUND((J4726+J4736)*$I4741,2)</f>
        <v>0</v>
      </c>
      <c r="K4741" s="4"/>
      <c r="L4741" s="4"/>
    </row>
    <row r="4742" spans="1:12" ht="18" customHeight="1" x14ac:dyDescent="0.2">
      <c r="A4742" s="50">
        <f t="shared" ref="A4742:C4742" si="3733">A4741</f>
        <v>3</v>
      </c>
      <c r="B4742" s="50" t="str">
        <f t="shared" si="3733"/>
        <v>Vigilante armado noturno - 12x36h</v>
      </c>
      <c r="C4742" s="50" t="str">
        <f t="shared" si="3733"/>
        <v>JOINVILLE</v>
      </c>
      <c r="D4742" s="10" t="str">
        <f>Raiz!$B$52</f>
        <v>D</v>
      </c>
      <c r="E4742" s="563" t="str">
        <f>Raiz!$C$52</f>
        <v>SESI ou SESC</v>
      </c>
      <c r="F4742" s="563"/>
      <c r="G4742" s="563"/>
      <c r="H4742" s="563"/>
      <c r="I4742" s="15">
        <f>Raiz!$G$52</f>
        <v>1.4999999999999999E-2</v>
      </c>
      <c r="J4742" s="14">
        <f>ROUND((J4726+J4736)*$I4742,2)</f>
        <v>0</v>
      </c>
      <c r="K4742" s="4"/>
      <c r="L4742" s="4"/>
    </row>
    <row r="4743" spans="1:12" ht="18" customHeight="1" x14ac:dyDescent="0.2">
      <c r="A4743" s="50">
        <f t="shared" ref="A4743:C4743" si="3734">A4742</f>
        <v>3</v>
      </c>
      <c r="B4743" s="50" t="str">
        <f t="shared" si="3734"/>
        <v>Vigilante armado noturno - 12x36h</v>
      </c>
      <c r="C4743" s="50" t="str">
        <f t="shared" si="3734"/>
        <v>JOINVILLE</v>
      </c>
      <c r="D4743" s="10" t="str">
        <f>Raiz!$B$53</f>
        <v>E</v>
      </c>
      <c r="E4743" s="563" t="str">
        <f>Raiz!$C$53</f>
        <v>SENAI ou SENAC</v>
      </c>
      <c r="F4743" s="563"/>
      <c r="G4743" s="563"/>
      <c r="H4743" s="563"/>
      <c r="I4743" s="15">
        <f>Raiz!$G$53</f>
        <v>0.01</v>
      </c>
      <c r="J4743" s="14">
        <f>ROUND((J4726+J4736)*$I4743,2)</f>
        <v>0</v>
      </c>
      <c r="K4743" s="4"/>
      <c r="L4743" s="4"/>
    </row>
    <row r="4744" spans="1:12" ht="18" customHeight="1" x14ac:dyDescent="0.2">
      <c r="A4744" s="50">
        <f t="shared" ref="A4744:C4744" si="3735">A4743</f>
        <v>3</v>
      </c>
      <c r="B4744" s="50" t="str">
        <f t="shared" si="3735"/>
        <v>Vigilante armado noturno - 12x36h</v>
      </c>
      <c r="C4744" s="50" t="str">
        <f t="shared" si="3735"/>
        <v>JOINVILLE</v>
      </c>
      <c r="D4744" s="10" t="str">
        <f>Raiz!$B$54</f>
        <v>F</v>
      </c>
      <c r="E4744" s="563" t="str">
        <f>Raiz!$C$54</f>
        <v>SEBRAE</v>
      </c>
      <c r="F4744" s="563"/>
      <c r="G4744" s="563"/>
      <c r="H4744" s="563"/>
      <c r="I4744" s="15">
        <f>Raiz!$G$54</f>
        <v>6.0000000000000001E-3</v>
      </c>
      <c r="J4744" s="14">
        <f>ROUND((J4726+J4736)*$I4744,2)</f>
        <v>0</v>
      </c>
      <c r="K4744" s="4"/>
      <c r="L4744" s="4"/>
    </row>
    <row r="4745" spans="1:12" ht="18" customHeight="1" x14ac:dyDescent="0.2">
      <c r="A4745" s="50">
        <f t="shared" ref="A4745:C4745" si="3736">A4744</f>
        <v>3</v>
      </c>
      <c r="B4745" s="50" t="str">
        <f t="shared" si="3736"/>
        <v>Vigilante armado noturno - 12x36h</v>
      </c>
      <c r="C4745" s="50" t="str">
        <f t="shared" si="3736"/>
        <v>JOINVILLE</v>
      </c>
      <c r="D4745" s="10" t="str">
        <f>Raiz!$B$55</f>
        <v>G</v>
      </c>
      <c r="E4745" s="563" t="str">
        <f>Raiz!$C$55</f>
        <v>INCRA</v>
      </c>
      <c r="F4745" s="563"/>
      <c r="G4745" s="563"/>
      <c r="H4745" s="563"/>
      <c r="I4745" s="15">
        <f>Raiz!$G$55</f>
        <v>2E-3</v>
      </c>
      <c r="J4745" s="14">
        <f>ROUND((J4726+J4736)*$I4745,2)</f>
        <v>0</v>
      </c>
      <c r="K4745" s="4"/>
      <c r="L4745" s="4"/>
    </row>
    <row r="4746" spans="1:12" ht="18" customHeight="1" x14ac:dyDescent="0.2">
      <c r="A4746" s="50">
        <f t="shared" ref="A4746:C4746" si="3737">A4745</f>
        <v>3</v>
      </c>
      <c r="B4746" s="50" t="str">
        <f t="shared" si="3737"/>
        <v>Vigilante armado noturno - 12x36h</v>
      </c>
      <c r="C4746" s="50" t="str">
        <f t="shared" si="3737"/>
        <v>JOINVILLE</v>
      </c>
      <c r="D4746" s="10" t="str">
        <f>Raiz!$B$56</f>
        <v>H</v>
      </c>
      <c r="E4746" s="563" t="str">
        <f>Raiz!$C$56</f>
        <v>FGTS</v>
      </c>
      <c r="F4746" s="563"/>
      <c r="G4746" s="563"/>
      <c r="H4746" s="563"/>
      <c r="I4746" s="15">
        <f>Raiz!$G$56</f>
        <v>0.08</v>
      </c>
      <c r="J4746" s="14">
        <f>ROUND((J4726+J4736)*$I4746,2)</f>
        <v>0</v>
      </c>
      <c r="K4746" s="4"/>
      <c r="L4746" s="4"/>
    </row>
    <row r="4747" spans="1:12" ht="18" customHeight="1" thickBot="1" x14ac:dyDescent="0.25">
      <c r="A4747" s="50">
        <f t="shared" ref="A4747:C4747" si="3738">A4746</f>
        <v>3</v>
      </c>
      <c r="B4747" s="50" t="str">
        <f t="shared" si="3738"/>
        <v>Vigilante armado noturno - 12x36h</v>
      </c>
      <c r="C4747" s="50" t="str">
        <f t="shared" si="3738"/>
        <v>JOINVILLE</v>
      </c>
      <c r="D4747" s="653" t="str">
        <f>Raiz!$B$57</f>
        <v>Total do Submódulo 2.2</v>
      </c>
      <c r="E4747" s="653"/>
      <c r="F4747" s="653"/>
      <c r="G4747" s="653"/>
      <c r="H4747" s="653"/>
      <c r="I4747" s="16">
        <f>SUM(I4739:I4746)</f>
        <v>0.36800000000000005</v>
      </c>
      <c r="J4747" s="13">
        <f>SUM(J4739:J4746)</f>
        <v>0</v>
      </c>
      <c r="K4747" s="4"/>
      <c r="L4747" s="4"/>
    </row>
    <row r="4748" spans="1:12" ht="14.1" customHeight="1" thickBot="1" x14ac:dyDescent="0.25">
      <c r="A4748" s="50">
        <f t="shared" ref="A4748:C4748" si="3739">A4747</f>
        <v>3</v>
      </c>
      <c r="B4748" s="50" t="str">
        <f t="shared" si="3739"/>
        <v>Vigilante armado noturno - 12x36h</v>
      </c>
      <c r="C4748" s="50" t="str">
        <f t="shared" si="3739"/>
        <v>JOINVILLE</v>
      </c>
      <c r="D4748" s="4"/>
      <c r="E4748" s="4"/>
      <c r="F4748" s="4"/>
      <c r="G4748" s="4"/>
      <c r="H4748" s="4"/>
      <c r="I4748" s="4"/>
      <c r="J4748" s="4"/>
      <c r="K4748" s="4"/>
      <c r="L4748" s="4"/>
    </row>
    <row r="4749" spans="1:12" ht="18" customHeight="1" x14ac:dyDescent="0.2">
      <c r="A4749" s="50">
        <f t="shared" ref="A4749:C4749" si="3740">A4748</f>
        <v>3</v>
      </c>
      <c r="B4749" s="50" t="str">
        <f t="shared" si="3740"/>
        <v>Vigilante armado noturno - 12x36h</v>
      </c>
      <c r="C4749" s="50" t="str">
        <f t="shared" si="3740"/>
        <v>JOINVILLE</v>
      </c>
      <c r="D4749" s="564" t="str">
        <f>Raiz!$B$59</f>
        <v xml:space="preserve"> Submódulo 2.3 - Benefícios Mensais e Diários</v>
      </c>
      <c r="E4749" s="564"/>
      <c r="F4749" s="564"/>
      <c r="G4749" s="564"/>
      <c r="H4749" s="564"/>
      <c r="I4749" s="564"/>
      <c r="J4749" s="565"/>
      <c r="K4749" s="4"/>
      <c r="L4749" s="4"/>
    </row>
    <row r="4750" spans="1:12" ht="18" customHeight="1" x14ac:dyDescent="0.2">
      <c r="A4750" s="50">
        <f t="shared" ref="A4750:C4750" si="3741">A4749</f>
        <v>3</v>
      </c>
      <c r="B4750" s="50" t="str">
        <f t="shared" si="3741"/>
        <v>Vigilante armado noturno - 12x36h</v>
      </c>
      <c r="C4750" s="50" t="str">
        <f t="shared" si="3741"/>
        <v>JOINVILLE</v>
      </c>
      <c r="D4750" s="10" t="str">
        <f>Raiz!$B$60</f>
        <v>A</v>
      </c>
      <c r="E4750" s="241" t="str">
        <f>Raiz!$C$60</f>
        <v>Transporte</v>
      </c>
      <c r="F4750" s="85" t="str">
        <f>Raiz!$D$60</f>
        <v>Quantidade</v>
      </c>
      <c r="G4750" s="74">
        <f>VLOOKUP(G4697,Base!$B$463:$L$482,J4702+1,FALSE)</f>
        <v>60</v>
      </c>
      <c r="H4750" s="38"/>
      <c r="I4750" s="18"/>
      <c r="J4750" s="11">
        <f>IF(ROUND((G4750*G4715)-(J4720*0.06),2)&lt;0,0,ROUND((G4750*G4715)-(J4720*0.06),2))</f>
        <v>315</v>
      </c>
      <c r="K4750" s="4"/>
      <c r="L4750" s="4"/>
    </row>
    <row r="4751" spans="1:12" ht="18" customHeight="1" x14ac:dyDescent="0.2">
      <c r="A4751" s="50">
        <f t="shared" ref="A4751:C4751" si="3742">A4750</f>
        <v>3</v>
      </c>
      <c r="B4751" s="50" t="str">
        <f t="shared" si="3742"/>
        <v>Vigilante armado noturno - 12x36h</v>
      </c>
      <c r="C4751" s="50" t="str">
        <f t="shared" si="3742"/>
        <v>JOINVILLE</v>
      </c>
      <c r="D4751" s="10" t="str">
        <f>Raiz!$B$61</f>
        <v>B</v>
      </c>
      <c r="E4751" s="241" t="str">
        <f>Raiz!$C$61</f>
        <v>Auxílio Alimentação</v>
      </c>
      <c r="F4751" s="85" t="str">
        <f>Raiz!$D$61</f>
        <v>Quantidade</v>
      </c>
      <c r="G4751" s="74">
        <f>VLOOKUP(G4697,Base!$B$511:$L$530,J4702+1,FALSE)</f>
        <v>30</v>
      </c>
      <c r="H4751" s="38" t="s">
        <v>145</v>
      </c>
      <c r="I4751" s="18">
        <f>VLOOKUP(G4697,Base!$B$535:$L$554,J4702+1,FALSE)</f>
        <v>0.2</v>
      </c>
      <c r="J4751" s="11">
        <f>ROUND(G4716*G4751*(1-I4751),2)</f>
        <v>744</v>
      </c>
      <c r="K4751" s="239"/>
      <c r="L4751" s="239"/>
    </row>
    <row r="4752" spans="1:12" ht="18" customHeight="1" x14ac:dyDescent="0.2">
      <c r="A4752" s="50">
        <f t="shared" ref="A4752:C4752" si="3743">A4751</f>
        <v>3</v>
      </c>
      <c r="B4752" s="50" t="str">
        <f t="shared" si="3743"/>
        <v>Vigilante armado noturno - 12x36h</v>
      </c>
      <c r="C4752" s="50" t="str">
        <f t="shared" si="3743"/>
        <v>JOINVILLE</v>
      </c>
      <c r="D4752" s="10" t="str">
        <f>Raiz!$B$62</f>
        <v>C</v>
      </c>
      <c r="E4752" s="521" t="str">
        <f>Raiz!$C$62</f>
        <v>Convênio Saúde</v>
      </c>
      <c r="F4752" s="521"/>
      <c r="G4752" s="521"/>
      <c r="H4752" s="521"/>
      <c r="I4752" s="521"/>
      <c r="J4752" s="11">
        <f>VLOOKUP(G4697,Base!$B$583:$O$602,J4702+1,FALSE)</f>
        <v>28</v>
      </c>
      <c r="K4752" s="239"/>
      <c r="L4752" s="239"/>
    </row>
    <row r="4753" spans="1:12" ht="18" customHeight="1" x14ac:dyDescent="0.2">
      <c r="A4753" s="50">
        <f t="shared" ref="A4753:C4753" si="3744">A4752</f>
        <v>3</v>
      </c>
      <c r="B4753" s="50" t="str">
        <f t="shared" si="3744"/>
        <v>Vigilante armado noturno - 12x36h</v>
      </c>
      <c r="C4753" s="50" t="str">
        <f t="shared" si="3744"/>
        <v>JOINVILLE</v>
      </c>
      <c r="D4753" s="10" t="str">
        <f>Raiz!$B$63</f>
        <v>D</v>
      </c>
      <c r="E4753" s="521" t="str">
        <f>Raiz!$C$63</f>
        <v>Benefício Social Familiar</v>
      </c>
      <c r="F4753" s="521"/>
      <c r="G4753" s="521"/>
      <c r="H4753" s="521"/>
      <c r="I4753" s="521"/>
      <c r="J4753" s="11">
        <f>VLOOKUP(G4697,Base!$B$607:$O$626,J4702+1,FALSE)</f>
        <v>0</v>
      </c>
      <c r="K4753" s="239"/>
      <c r="L4753" s="239"/>
    </row>
    <row r="4754" spans="1:12" ht="18" customHeight="1" x14ac:dyDescent="0.2">
      <c r="A4754" s="50">
        <f t="shared" ref="A4754:C4754" si="3745">A4753</f>
        <v>3</v>
      </c>
      <c r="B4754" s="50" t="str">
        <f t="shared" si="3745"/>
        <v>Vigilante armado noturno - 12x36h</v>
      </c>
      <c r="C4754" s="50" t="str">
        <f t="shared" si="3745"/>
        <v>JOINVILLE</v>
      </c>
      <c r="D4754" s="10" t="str">
        <f>Raiz!$B$64</f>
        <v>E</v>
      </c>
      <c r="E4754" s="527" t="str">
        <f>Raiz!$C$64</f>
        <v>Adicional de Assiduidade</v>
      </c>
      <c r="F4754" s="527"/>
      <c r="G4754" s="527"/>
      <c r="H4754" s="527"/>
      <c r="I4754" s="18">
        <f>VLOOKUP(G4697,Base!$B$631:$O$650,J4702+1,FALSE)</f>
        <v>7.0000000000000007E-2</v>
      </c>
      <c r="J4754" s="11">
        <f>ROUND(I4754*J4730,2)</f>
        <v>0</v>
      </c>
      <c r="K4754" s="239"/>
      <c r="L4754" s="239"/>
    </row>
    <row r="4755" spans="1:12" ht="18" customHeight="1" x14ac:dyDescent="0.2">
      <c r="A4755" s="50">
        <f t="shared" ref="A4755:C4756" si="3746">A4754</f>
        <v>3</v>
      </c>
      <c r="B4755" s="50" t="str">
        <f t="shared" si="3746"/>
        <v>Vigilante armado noturno - 12x36h</v>
      </c>
      <c r="C4755" s="50" t="str">
        <f t="shared" si="3746"/>
        <v>JOINVILLE</v>
      </c>
      <c r="D4755" s="10" t="str">
        <f>Raiz!$B$65</f>
        <v>F</v>
      </c>
      <c r="E4755" s="521" t="str">
        <f>Raiz!$C$65</f>
        <v>Seguro de Vida</v>
      </c>
      <c r="F4755" s="521"/>
      <c r="G4755" s="521"/>
      <c r="H4755" s="521"/>
      <c r="I4755" s="521"/>
      <c r="J4755" s="11">
        <f>VLOOKUP(G4697,Base!$B$655:$O$674,J4702+1,FALSE)</f>
        <v>0</v>
      </c>
      <c r="K4755" s="239"/>
      <c r="L4755" s="239"/>
    </row>
    <row r="4756" spans="1:12" ht="18" customHeight="1" x14ac:dyDescent="0.2">
      <c r="A4756" s="50">
        <f t="shared" si="3746"/>
        <v>3</v>
      </c>
      <c r="B4756" s="50" t="str">
        <f t="shared" si="3746"/>
        <v>Vigilante armado noturno - 12x36h</v>
      </c>
      <c r="C4756" s="50" t="str">
        <f t="shared" si="3746"/>
        <v>JOINVILLE</v>
      </c>
      <c r="D4756" s="10" t="str">
        <f>Raiz!$B$66</f>
        <v>G</v>
      </c>
      <c r="E4756" s="521" t="str">
        <f>Raiz!$C$66</f>
        <v>Auxílio funeral</v>
      </c>
      <c r="F4756" s="583"/>
      <c r="G4756" s="583"/>
      <c r="H4756" s="583"/>
      <c r="I4756" s="584"/>
      <c r="J4756" s="11">
        <f>VLOOKUP(G4697,Base!$B$679:$L$698,J4702+1,FALSE)</f>
        <v>0</v>
      </c>
      <c r="K4756" s="239"/>
      <c r="L4756" s="239"/>
    </row>
    <row r="4757" spans="1:12" ht="18" customHeight="1" x14ac:dyDescent="0.2">
      <c r="A4757" s="50">
        <f t="shared" ref="A4757:C4758" si="3747">A4756</f>
        <v>3</v>
      </c>
      <c r="B4757" s="50" t="str">
        <f t="shared" si="3747"/>
        <v>Vigilante armado noturno - 12x36h</v>
      </c>
      <c r="C4757" s="50" t="str">
        <f t="shared" si="3747"/>
        <v>JOINVILLE</v>
      </c>
      <c r="D4757" s="10" t="str">
        <f>Raiz!$B$67</f>
        <v>H</v>
      </c>
      <c r="E4757" s="521" t="str">
        <f>Raiz!$C$67</f>
        <v>Outros</v>
      </c>
      <c r="F4757" s="521"/>
      <c r="G4757" s="521"/>
      <c r="H4757" s="521"/>
      <c r="I4757" s="521"/>
      <c r="J4757" s="11">
        <f>VLOOKUP(G4697,Base!$B$703:$O$722,J4702+1,FALSE)</f>
        <v>0</v>
      </c>
      <c r="K4757" s="239"/>
      <c r="L4757" s="239"/>
    </row>
    <row r="4758" spans="1:12" ht="18" customHeight="1" thickBot="1" x14ac:dyDescent="0.25">
      <c r="A4758" s="50">
        <f t="shared" si="3747"/>
        <v>3</v>
      </c>
      <c r="B4758" s="50" t="str">
        <f t="shared" si="3747"/>
        <v>Vigilante armado noturno - 12x36h</v>
      </c>
      <c r="C4758" s="50" t="str">
        <f t="shared" si="3747"/>
        <v>JOINVILLE</v>
      </c>
      <c r="D4758" s="619" t="str">
        <f>Raiz!$B$68</f>
        <v> Total do Submódulo 2.3</v>
      </c>
      <c r="E4758" s="619"/>
      <c r="F4758" s="619"/>
      <c r="G4758" s="619"/>
      <c r="H4758" s="619"/>
      <c r="I4758" s="619"/>
      <c r="J4758" s="13">
        <f>SUM(J4750:J4757)</f>
        <v>1087</v>
      </c>
      <c r="K4758" s="4"/>
      <c r="L4758" s="4"/>
    </row>
    <row r="4759" spans="1:12" ht="14.1" customHeight="1" thickBot="1" x14ac:dyDescent="0.25">
      <c r="A4759" s="50">
        <f t="shared" ref="A4759:C4759" si="3748">A4758</f>
        <v>3</v>
      </c>
      <c r="B4759" s="50" t="str">
        <f t="shared" si="3748"/>
        <v>Vigilante armado noturno - 12x36h</v>
      </c>
      <c r="C4759" s="50" t="str">
        <f t="shared" si="3748"/>
        <v>JOINVILLE</v>
      </c>
      <c r="D4759" s="4"/>
      <c r="E4759" s="4"/>
      <c r="F4759" s="4"/>
      <c r="G4759" s="4"/>
      <c r="H4759" s="4"/>
      <c r="I4759" s="4"/>
      <c r="J4759" s="4"/>
      <c r="K4759" s="4"/>
      <c r="L4759" s="4"/>
    </row>
    <row r="4760" spans="1:12" ht="18" customHeight="1" x14ac:dyDescent="0.2">
      <c r="A4760" s="50">
        <f t="shared" ref="A4760:C4760" si="3749">A4759</f>
        <v>3</v>
      </c>
      <c r="B4760" s="50" t="str">
        <f t="shared" si="3749"/>
        <v>Vigilante armado noturno - 12x36h</v>
      </c>
      <c r="C4760" s="50" t="str">
        <f t="shared" si="3749"/>
        <v>JOINVILLE</v>
      </c>
      <c r="D4760" s="669" t="str">
        <f>Raiz!$B$70</f>
        <v>Quadro-Resumo do Módulo 2 - Encargos e Benefícios Anuais, Mensais e Diários</v>
      </c>
      <c r="E4760" s="670"/>
      <c r="F4760" s="670"/>
      <c r="G4760" s="670"/>
      <c r="H4760" s="670"/>
      <c r="I4760" s="671"/>
      <c r="J4760" s="19" t="str">
        <f>Raiz!$H$70</f>
        <v>Valor R$</v>
      </c>
      <c r="K4760" s="4"/>
      <c r="L4760" s="4"/>
    </row>
    <row r="4761" spans="1:12" ht="18" customHeight="1" x14ac:dyDescent="0.2">
      <c r="A4761" s="50">
        <f t="shared" ref="A4761:C4761" si="3750">A4760</f>
        <v>3</v>
      </c>
      <c r="B4761" s="50" t="str">
        <f t="shared" si="3750"/>
        <v>Vigilante armado noturno - 12x36h</v>
      </c>
      <c r="C4761" s="50" t="str">
        <f t="shared" si="3750"/>
        <v>JOINVILLE</v>
      </c>
      <c r="D4761" s="10" t="str">
        <f>Raiz!$B$71</f>
        <v>2.1</v>
      </c>
      <c r="E4761" s="521" t="str">
        <f>Raiz!$C$71</f>
        <v>13º Salário e Adicional de Férias</v>
      </c>
      <c r="F4761" s="668"/>
      <c r="G4761" s="668"/>
      <c r="H4761" s="668"/>
      <c r="I4761" s="584"/>
      <c r="J4761" s="17">
        <f>J4736</f>
        <v>0</v>
      </c>
      <c r="K4761" s="4"/>
      <c r="L4761" s="4"/>
    </row>
    <row r="4762" spans="1:12" ht="18" customHeight="1" x14ac:dyDescent="0.2">
      <c r="A4762" s="50">
        <f t="shared" ref="A4762:C4762" si="3751">A4761</f>
        <v>3</v>
      </c>
      <c r="B4762" s="50" t="str">
        <f t="shared" si="3751"/>
        <v>Vigilante armado noturno - 12x36h</v>
      </c>
      <c r="C4762" s="50" t="str">
        <f t="shared" si="3751"/>
        <v>JOINVILLE</v>
      </c>
      <c r="D4762" s="10" t="str">
        <f>Raiz!$B$72</f>
        <v>2.2</v>
      </c>
      <c r="E4762" s="521" t="str">
        <f>Raiz!$C$72</f>
        <v>Encargos Previdenciários (GPS), FGTS e outras contribuições</v>
      </c>
      <c r="F4762" s="668"/>
      <c r="G4762" s="668"/>
      <c r="H4762" s="668"/>
      <c r="I4762" s="584"/>
      <c r="J4762" s="17">
        <f>J4747</f>
        <v>0</v>
      </c>
      <c r="K4762" s="4"/>
      <c r="L4762" s="4"/>
    </row>
    <row r="4763" spans="1:12" ht="18" customHeight="1" x14ac:dyDescent="0.2">
      <c r="A4763" s="50">
        <f t="shared" ref="A4763:C4763" si="3752">A4762</f>
        <v>3</v>
      </c>
      <c r="B4763" s="50" t="str">
        <f t="shared" si="3752"/>
        <v>Vigilante armado noturno - 12x36h</v>
      </c>
      <c r="C4763" s="50" t="str">
        <f t="shared" si="3752"/>
        <v>JOINVILLE</v>
      </c>
      <c r="D4763" s="10" t="str">
        <f>Raiz!$B$73</f>
        <v>2.3</v>
      </c>
      <c r="E4763" s="521" t="str">
        <f>Raiz!$C$73</f>
        <v>Benefícios Mensais e Diários</v>
      </c>
      <c r="F4763" s="668"/>
      <c r="G4763" s="668"/>
      <c r="H4763" s="668"/>
      <c r="I4763" s="584"/>
      <c r="J4763" s="17">
        <f>J4758</f>
        <v>1087</v>
      </c>
      <c r="K4763" s="4"/>
      <c r="L4763" s="4"/>
    </row>
    <row r="4764" spans="1:12" ht="18" customHeight="1" thickBot="1" x14ac:dyDescent="0.25">
      <c r="A4764" s="50">
        <f t="shared" ref="A4764:C4764" si="3753">A4763</f>
        <v>3</v>
      </c>
      <c r="B4764" s="50" t="str">
        <f t="shared" si="3753"/>
        <v>Vigilante armado noturno - 12x36h</v>
      </c>
      <c r="C4764" s="50" t="str">
        <f t="shared" si="3753"/>
        <v>JOINVILLE</v>
      </c>
      <c r="D4764" s="619" t="str">
        <f>Raiz!$B$74</f>
        <v> Total do Módulo 2 - Encargos e Benefícios Anuais, mensais e Diários</v>
      </c>
      <c r="E4764" s="655"/>
      <c r="F4764" s="655"/>
      <c r="G4764" s="655"/>
      <c r="H4764" s="655"/>
      <c r="I4764" s="656"/>
      <c r="J4764" s="13">
        <f>SUM(J4761:J4763)</f>
        <v>1087</v>
      </c>
      <c r="K4764" s="4"/>
      <c r="L4764" s="4"/>
    </row>
    <row r="4765" spans="1:12" ht="14.1" customHeight="1" thickBot="1" x14ac:dyDescent="0.25">
      <c r="A4765" s="50">
        <f t="shared" ref="A4765:C4765" si="3754">A4764</f>
        <v>3</v>
      </c>
      <c r="B4765" s="50" t="str">
        <f t="shared" si="3754"/>
        <v>Vigilante armado noturno - 12x36h</v>
      </c>
      <c r="C4765" s="50" t="str">
        <f t="shared" si="3754"/>
        <v>JOINVILLE</v>
      </c>
      <c r="D4765" s="4"/>
      <c r="E4765" s="4"/>
      <c r="F4765" s="4"/>
      <c r="G4765" s="4"/>
      <c r="H4765" s="4"/>
      <c r="I4765" s="4"/>
      <c r="J4765" s="4"/>
      <c r="K4765" s="4"/>
      <c r="L4765" s="4"/>
    </row>
    <row r="4766" spans="1:12" ht="18" customHeight="1" x14ac:dyDescent="0.2">
      <c r="A4766" s="50">
        <f t="shared" ref="A4766:C4766" si="3755">A4765</f>
        <v>3</v>
      </c>
      <c r="B4766" s="50" t="str">
        <f t="shared" si="3755"/>
        <v>Vigilante armado noturno - 12x36h</v>
      </c>
      <c r="C4766" s="50" t="str">
        <f t="shared" si="3755"/>
        <v>JOINVILLE</v>
      </c>
      <c r="D4766" s="549" t="str">
        <f>Raiz!$B$76</f>
        <v>MÓDULO 3 – PROVISÃO PARA RESCISÃO</v>
      </c>
      <c r="E4766" s="550"/>
      <c r="F4766" s="550"/>
      <c r="G4766" s="550"/>
      <c r="H4766" s="551"/>
      <c r="I4766" s="1" t="str">
        <f>Raiz!$G$76</f>
        <v>%</v>
      </c>
      <c r="J4766" s="2" t="str">
        <f>Raiz!$H$76</f>
        <v>Valor R$</v>
      </c>
      <c r="K4766" s="4"/>
      <c r="L4766" s="4"/>
    </row>
    <row r="4767" spans="1:12" ht="28.5" customHeight="1" x14ac:dyDescent="0.2">
      <c r="A4767" s="50">
        <f t="shared" ref="A4767:C4767" si="3756">A4766</f>
        <v>3</v>
      </c>
      <c r="B4767" s="50" t="str">
        <f t="shared" si="3756"/>
        <v>Vigilante armado noturno - 12x36h</v>
      </c>
      <c r="C4767" s="50" t="str">
        <f t="shared" si="3756"/>
        <v>JOINVILLE</v>
      </c>
      <c r="D4767" s="28" t="str">
        <f>Raiz!$B$77</f>
        <v>A</v>
      </c>
      <c r="E4767" s="278" t="str">
        <f>Raiz!$C$77</f>
        <v>Aviso Prévio Indenizado</v>
      </c>
      <c r="F4767" s="536" t="str">
        <f>Raiz!$D$77</f>
        <v>Cálculo do valor = [Rem/12 + 13º/12 + Férias/12 + 1/3Férias/12] x 1 x 5% de rotatividade anual</v>
      </c>
      <c r="G4767" s="537"/>
      <c r="H4767" s="618"/>
      <c r="I4767" s="12">
        <f>Raiz!$G$77</f>
        <v>4.9768518518518521E-3</v>
      </c>
      <c r="J4767" s="11">
        <f>ROUND(I4767*(J4726+J4736),2)</f>
        <v>0</v>
      </c>
      <c r="K4767" s="4"/>
      <c r="L4767" s="4"/>
    </row>
    <row r="4768" spans="1:12" ht="18" customHeight="1" x14ac:dyDescent="0.2">
      <c r="A4768" s="50">
        <f t="shared" ref="A4768:C4768" si="3757">A4767</f>
        <v>3</v>
      </c>
      <c r="B4768" s="50" t="str">
        <f t="shared" si="3757"/>
        <v>Vigilante armado noturno - 12x36h</v>
      </c>
      <c r="C4768" s="50" t="str">
        <f t="shared" si="3757"/>
        <v>JOINVILLE</v>
      </c>
      <c r="D4768" s="10" t="str">
        <f>Raiz!$B$78</f>
        <v>B</v>
      </c>
      <c r="E4768" s="638" t="str">
        <f>Raiz!$C$78</f>
        <v>Incidência do FGTS sobre o Aviso Prévio Indenizado</v>
      </c>
      <c r="F4768" s="639"/>
      <c r="G4768" s="639"/>
      <c r="H4768" s="640"/>
      <c r="I4768" s="12">
        <f>0.08*I4767</f>
        <v>3.9814814814814818E-4</v>
      </c>
      <c r="J4768" s="11">
        <f>ROUND((J4726+J4736)*I4768,2)</f>
        <v>0</v>
      </c>
      <c r="K4768" s="4"/>
      <c r="L4768" s="4"/>
    </row>
    <row r="4769" spans="1:14" ht="18" customHeight="1" x14ac:dyDescent="0.2">
      <c r="A4769" s="50">
        <f t="shared" ref="A4769:C4769" si="3758">A4768</f>
        <v>3</v>
      </c>
      <c r="B4769" s="50" t="str">
        <f t="shared" si="3758"/>
        <v>Vigilante armado noturno - 12x36h</v>
      </c>
      <c r="C4769" s="50" t="str">
        <f t="shared" si="3758"/>
        <v>JOINVILLE</v>
      </c>
      <c r="D4769" s="10" t="str">
        <f>Raiz!$B$79</f>
        <v>C</v>
      </c>
      <c r="E4769" s="615" t="str">
        <f>Raiz!$C$79</f>
        <v>Multa do FGTS sobre o Aviso Prévio Indenizado</v>
      </c>
      <c r="F4769" s="616"/>
      <c r="G4769" s="616"/>
      <c r="H4769" s="617"/>
      <c r="I4769" s="12">
        <f>Raiz!$G$79</f>
        <v>1.9039999999999999E-3</v>
      </c>
      <c r="J4769" s="11">
        <f>ROUND(I4769*(J4726+J4736),2)</f>
        <v>0</v>
      </c>
      <c r="K4769" s="4"/>
      <c r="L4769" s="4"/>
    </row>
    <row r="4770" spans="1:14" ht="24.75" customHeight="1" x14ac:dyDescent="0.2">
      <c r="A4770" s="50">
        <f t="shared" ref="A4770:C4770" si="3759">A4769</f>
        <v>3</v>
      </c>
      <c r="B4770" s="50" t="str">
        <f t="shared" si="3759"/>
        <v>Vigilante armado noturno - 12x36h</v>
      </c>
      <c r="C4770" s="50" t="str">
        <f t="shared" si="3759"/>
        <v>JOINVILLE</v>
      </c>
      <c r="D4770" s="28" t="str">
        <f>Raiz!$B$80</f>
        <v>D</v>
      </c>
      <c r="E4770" s="278" t="str">
        <f>Raiz!$C$80</f>
        <v>Aviso Prévio Trabalhado</v>
      </c>
      <c r="F4770" s="536" t="str">
        <f>Raiz!$D$80</f>
        <v>Cálculo do valor= [(Rem/30)x7]/ Qtd meses de execução do serviço x 100% dos empregados</v>
      </c>
      <c r="G4770" s="537"/>
      <c r="H4770" s="618"/>
      <c r="I4770" s="12">
        <f>1/30*7/G4699*1</f>
        <v>9.7222222222222224E-3</v>
      </c>
      <c r="J4770" s="11">
        <f>ROUND((J4726+J4736)/30*7/20,2)</f>
        <v>0</v>
      </c>
      <c r="K4770" s="4"/>
      <c r="L4770" s="4"/>
    </row>
    <row r="4771" spans="1:14" ht="18" customHeight="1" x14ac:dyDescent="0.2">
      <c r="A4771" s="50">
        <f t="shared" ref="A4771:C4771" si="3760">A4770</f>
        <v>3</v>
      </c>
      <c r="B4771" s="50" t="str">
        <f t="shared" si="3760"/>
        <v>Vigilante armado noturno - 12x36h</v>
      </c>
      <c r="C4771" s="50" t="str">
        <f t="shared" si="3760"/>
        <v>JOINVILLE</v>
      </c>
      <c r="D4771" s="10" t="str">
        <f>Raiz!$B$81</f>
        <v>E</v>
      </c>
      <c r="E4771" s="535" t="str">
        <f>Raiz!$C$81</f>
        <v>Incidência dos encargos do submódulo 2.2 sobre o Aviso Prévio Trabalhado</v>
      </c>
      <c r="F4771" s="539"/>
      <c r="G4771" s="539"/>
      <c r="H4771" s="540"/>
      <c r="I4771" s="12">
        <f>I4747*I4770</f>
        <v>3.5777777777777782E-3</v>
      </c>
      <c r="J4771" s="11">
        <f>ROUND(I4771*(J4726+J4736),2)</f>
        <v>0</v>
      </c>
      <c r="K4771" s="4"/>
      <c r="L4771" s="4"/>
    </row>
    <row r="4772" spans="1:14" ht="18" customHeight="1" x14ac:dyDescent="0.2">
      <c r="A4772" s="50">
        <f t="shared" ref="A4772:C4772" si="3761">A4771</f>
        <v>3</v>
      </c>
      <c r="B4772" s="50" t="str">
        <f t="shared" si="3761"/>
        <v>Vigilante armado noturno - 12x36h</v>
      </c>
      <c r="C4772" s="50" t="str">
        <f t="shared" si="3761"/>
        <v>JOINVILLE</v>
      </c>
      <c r="D4772" s="10" t="str">
        <f>Raiz!$B$82</f>
        <v>F</v>
      </c>
      <c r="E4772" s="524" t="str">
        <f>Raiz!$C$82</f>
        <v>Multa do FGTS e sobre o Aviso Prévio Trabalhado</v>
      </c>
      <c r="F4772" s="554"/>
      <c r="G4772" s="554"/>
      <c r="H4772" s="554"/>
      <c r="I4772" s="555"/>
      <c r="J4772" s="11">
        <f>ROUND((J4726+J4736)*0.08*0.4,2)</f>
        <v>0</v>
      </c>
      <c r="K4772" s="4"/>
      <c r="L4772" s="4"/>
    </row>
    <row r="4773" spans="1:14" ht="18" customHeight="1" thickBot="1" x14ac:dyDescent="0.25">
      <c r="A4773" s="50">
        <f t="shared" ref="A4773:C4773" si="3762">A4772</f>
        <v>3</v>
      </c>
      <c r="B4773" s="50" t="str">
        <f t="shared" si="3762"/>
        <v>Vigilante armado noturno - 12x36h</v>
      </c>
      <c r="C4773" s="50" t="str">
        <f t="shared" si="3762"/>
        <v>JOINVILLE</v>
      </c>
      <c r="D4773" s="619" t="str">
        <f>Raiz!$B$83</f>
        <v>Total do Módulo 3 - Provisão para Rescisão</v>
      </c>
      <c r="E4773" s="619"/>
      <c r="F4773" s="619"/>
      <c r="G4773" s="619"/>
      <c r="H4773" s="619"/>
      <c r="I4773" s="619"/>
      <c r="J4773" s="13">
        <f>SUM(J4767:J4772)</f>
        <v>0</v>
      </c>
      <c r="K4773" s="4"/>
      <c r="L4773" s="4"/>
    </row>
    <row r="4774" spans="1:14" ht="14.1" customHeight="1" thickBot="1" x14ac:dyDescent="0.25">
      <c r="A4774" s="50">
        <f t="shared" ref="A4774:C4774" si="3763">A4773</f>
        <v>3</v>
      </c>
      <c r="B4774" s="50" t="str">
        <f t="shared" si="3763"/>
        <v>Vigilante armado noturno - 12x36h</v>
      </c>
      <c r="C4774" s="50" t="str">
        <f t="shared" si="3763"/>
        <v>JOINVILLE</v>
      </c>
      <c r="D4774" s="4"/>
      <c r="E4774" s="4"/>
      <c r="F4774" s="4"/>
      <c r="G4774" s="4"/>
      <c r="H4774" s="4"/>
      <c r="I4774" s="4"/>
      <c r="J4774" s="4"/>
      <c r="K4774" s="4"/>
      <c r="L4774" s="4"/>
    </row>
    <row r="4775" spans="1:14" ht="18" customHeight="1" x14ac:dyDescent="0.2">
      <c r="A4775" s="50">
        <f t="shared" ref="A4775:C4775" si="3764">A4774</f>
        <v>3</v>
      </c>
      <c r="B4775" s="50" t="str">
        <f t="shared" si="3764"/>
        <v>Vigilante armado noturno - 12x36h</v>
      </c>
      <c r="C4775" s="50" t="str">
        <f t="shared" si="3764"/>
        <v>JOINVILLE</v>
      </c>
      <c r="D4775" s="549" t="str">
        <f>Raiz!$B$85</f>
        <v>MÓDULO 4 – CUSTO DE REPOSIÇÃO DO PROFISSIONAL AUSENTE</v>
      </c>
      <c r="E4775" s="550"/>
      <c r="F4775" s="550"/>
      <c r="G4775" s="550"/>
      <c r="H4775" s="551"/>
      <c r="I4775" s="43" t="str">
        <f>Raiz!$G$85</f>
        <v>%</v>
      </c>
      <c r="J4775" s="40" t="str">
        <f>Raiz!$H$85</f>
        <v>Valor R$</v>
      </c>
      <c r="K4775" s="4"/>
      <c r="L4775" s="4"/>
    </row>
    <row r="4776" spans="1:14" ht="39.950000000000003" customHeight="1" x14ac:dyDescent="0.2">
      <c r="A4776" s="50">
        <f t="shared" ref="A4776:C4776" si="3765">A4775</f>
        <v>3</v>
      </c>
      <c r="B4776" s="50" t="str">
        <f t="shared" si="3765"/>
        <v>Vigilante armado noturno - 12x36h</v>
      </c>
      <c r="C4776" s="50" t="str">
        <f t="shared" si="3765"/>
        <v>JOINVILLE</v>
      </c>
      <c r="D477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4776" s="537"/>
      <c r="F4776" s="537"/>
      <c r="G4776" s="537"/>
      <c r="H4776" s="537"/>
      <c r="I4776" s="537"/>
      <c r="J4776" s="621"/>
      <c r="K4776" s="4"/>
      <c r="L4776" s="4"/>
    </row>
    <row r="4777" spans="1:14" ht="24.75" customHeight="1" x14ac:dyDescent="0.2">
      <c r="A4777" s="50">
        <f t="shared" ref="A4777:C4777" si="3766">A4776</f>
        <v>3</v>
      </c>
      <c r="B4777" s="50" t="str">
        <f t="shared" si="3766"/>
        <v>Vigilante armado noturno - 12x36h</v>
      </c>
      <c r="C4777" s="50" t="str">
        <f t="shared" si="3766"/>
        <v>JOINVILLE</v>
      </c>
      <c r="D4777" s="622" t="str">
        <f>Raiz!$B$87</f>
        <v>MÓDULO 1</v>
      </c>
      <c r="E4777" s="553"/>
      <c r="F4777" s="44" t="str">
        <f>Raiz!$D$87</f>
        <v>MÓDULO 2
(sem VA e VT ou sem VT)</v>
      </c>
      <c r="G4777" s="44" t="str">
        <f>Raiz!$E$87</f>
        <v>MÓDULO 3</v>
      </c>
      <c r="H4777" s="552" t="str">
        <f>Raiz!$F$87</f>
        <v>BCCPA</v>
      </c>
      <c r="I4777" s="553"/>
      <c r="J4777" s="243" t="str">
        <f>Raiz!$H$87</f>
        <v>VA nas Férias</v>
      </c>
      <c r="K4777" s="4"/>
      <c r="L4777" s="4"/>
    </row>
    <row r="4778" spans="1:14" ht="18" customHeight="1" x14ac:dyDescent="0.2">
      <c r="A4778" s="50">
        <f t="shared" ref="A4778:C4778" si="3767">A4777</f>
        <v>3</v>
      </c>
      <c r="B4778" s="50" t="str">
        <f t="shared" si="3767"/>
        <v>Vigilante armado noturno - 12x36h</v>
      </c>
      <c r="C4778" s="50" t="str">
        <f t="shared" si="3767"/>
        <v>JOINVILLE</v>
      </c>
      <c r="D4778" s="559">
        <f>J4730</f>
        <v>0</v>
      </c>
      <c r="E4778" s="604"/>
      <c r="F4778" s="26">
        <f>IF(J4778="S",(J4764-J4750),IF(J4778="N",(J4764-(J4750+J4751))))</f>
        <v>28</v>
      </c>
      <c r="G4778" s="26">
        <f>J4773</f>
        <v>0</v>
      </c>
      <c r="H4778" s="603">
        <f>SUM(D4778:G4778)</f>
        <v>28</v>
      </c>
      <c r="I4778" s="604"/>
      <c r="J4778" s="244" t="str">
        <f>VLOOKUP($G4697,Base!$B$559:$L$578,$J4702+1,FALSE)</f>
        <v>N</v>
      </c>
      <c r="K4778" s="4"/>
      <c r="L4778" s="51"/>
      <c r="N4778" s="90"/>
    </row>
    <row r="4779" spans="1:14" ht="18" customHeight="1" x14ac:dyDescent="0.2">
      <c r="A4779" s="50">
        <f t="shared" ref="A4779:C4779" si="3768">A4778</f>
        <v>3</v>
      </c>
      <c r="B4779" s="50" t="str">
        <f t="shared" si="3768"/>
        <v>Vigilante armado noturno - 12x36h</v>
      </c>
      <c r="C4779" s="50" t="str">
        <f t="shared" si="3768"/>
        <v>JOINVILLE</v>
      </c>
      <c r="D4779" s="626" t="str">
        <f>Raiz!$B$89</f>
        <v>Submódulo 4.1 Substituto nas Ausências Legais</v>
      </c>
      <c r="E4779" s="627"/>
      <c r="F4779" s="627"/>
      <c r="G4779" s="627"/>
      <c r="H4779" s="627"/>
      <c r="I4779" s="627"/>
      <c r="J4779" s="628"/>
      <c r="K4779" s="4"/>
      <c r="L4779" s="4"/>
    </row>
    <row r="4780" spans="1:14" ht="18" customHeight="1" x14ac:dyDescent="0.2">
      <c r="A4780" s="50">
        <f t="shared" ref="A4780:C4780" si="3769">A4779</f>
        <v>3</v>
      </c>
      <c r="B4780" s="50" t="str">
        <f t="shared" si="3769"/>
        <v>Vigilante armado noturno - 12x36h</v>
      </c>
      <c r="C4780" s="50" t="str">
        <f t="shared" si="3769"/>
        <v>JOINVILLE</v>
      </c>
      <c r="D4780" s="28" t="str">
        <f>Raiz!$B$90</f>
        <v>A</v>
      </c>
      <c r="E4780" s="542" t="str">
        <f>Raiz!$C$90</f>
        <v>Substituto na cobertura de Férias</v>
      </c>
      <c r="F4780" s="542"/>
      <c r="G4780" s="542" t="str">
        <f>Raiz!$E$90</f>
        <v>Cálculo do valor=BCCPA/12</v>
      </c>
      <c r="H4780" s="542"/>
      <c r="I4780" s="29">
        <f>Raiz!$G$90</f>
        <v>8.3333333333333329E-2</v>
      </c>
      <c r="J4780" s="11">
        <f>ROUND(H4778/12,2)</f>
        <v>2.33</v>
      </c>
      <c r="K4780" s="4"/>
      <c r="L4780" s="4"/>
    </row>
    <row r="4781" spans="1:14" ht="18" customHeight="1" x14ac:dyDescent="0.2">
      <c r="A4781" s="50">
        <f t="shared" ref="A4781:C4781" si="3770">A4780</f>
        <v>3</v>
      </c>
      <c r="B4781" s="50" t="str">
        <f t="shared" si="3770"/>
        <v>Vigilante armado noturno - 12x36h</v>
      </c>
      <c r="C4781" s="50" t="str">
        <f t="shared" si="3770"/>
        <v>JOINVILLE</v>
      </c>
      <c r="D4781" s="10" t="str">
        <f>Raiz!$B$91</f>
        <v>B</v>
      </c>
      <c r="E4781" s="535" t="str">
        <f>Raiz!$C$91</f>
        <v>Substituto na cobertura de Ausências Legais</v>
      </c>
      <c r="F4781" s="540"/>
      <c r="G4781" s="535" t="str">
        <f>Raiz!$E$91</f>
        <v>Cálculo do valor=[(BCCPA/30)x1dia]/12</v>
      </c>
      <c r="H4781" s="540"/>
      <c r="I4781" s="12">
        <f>Raiz!$G$91</f>
        <v>2.7777777777777779E-3</v>
      </c>
      <c r="J4781" s="11">
        <f>ROUND(I4781*H4778,2)</f>
        <v>0.08</v>
      </c>
      <c r="K4781" s="4"/>
      <c r="L4781" s="4"/>
    </row>
    <row r="4782" spans="1:14" ht="18" customHeight="1" x14ac:dyDescent="0.2">
      <c r="A4782" s="50">
        <f t="shared" ref="A4782:C4782" si="3771">A4781</f>
        <v>3</v>
      </c>
      <c r="B4782" s="50" t="str">
        <f t="shared" si="3771"/>
        <v>Vigilante armado noturno - 12x36h</v>
      </c>
      <c r="C4782" s="50" t="str">
        <f t="shared" si="3771"/>
        <v>JOINVILLE</v>
      </c>
      <c r="D4782" s="10" t="str">
        <f>Raiz!$B$92</f>
        <v>C</v>
      </c>
      <c r="E4782" s="524" t="str">
        <f>Raiz!$C$92</f>
        <v>Substituto na cobertura de Licença-Paternidade</v>
      </c>
      <c r="F4782" s="525"/>
      <c r="G4782" s="524" t="str">
        <f>Raiz!$E$92</f>
        <v>Cálculo do valor={[(BCCPA/30)x5dias]/12}x1,5%</v>
      </c>
      <c r="H4782" s="525"/>
      <c r="I4782" s="12">
        <f>Raiz!$G$92</f>
        <v>2.0833333333333332E-4</v>
      </c>
      <c r="J4782" s="11">
        <f>ROUND(I4782*H4778,2)</f>
        <v>0.01</v>
      </c>
      <c r="K4782" s="4"/>
      <c r="L4782" s="4"/>
    </row>
    <row r="4783" spans="1:14" ht="18" customHeight="1" x14ac:dyDescent="0.2">
      <c r="A4783" s="50">
        <f t="shared" ref="A4783:C4783" si="3772">A4782</f>
        <v>3</v>
      </c>
      <c r="B4783" s="50" t="str">
        <f t="shared" si="3772"/>
        <v>Vigilante armado noturno - 12x36h</v>
      </c>
      <c r="C4783" s="50" t="str">
        <f t="shared" si="3772"/>
        <v>JOINVILLE</v>
      </c>
      <c r="D4783" s="10" t="str">
        <f>Raiz!$B$93</f>
        <v>D</v>
      </c>
      <c r="E4783" s="524" t="str">
        <f>Raiz!$C$93</f>
        <v>Substituto na cobertura de Ausência por acidente de trab.</v>
      </c>
      <c r="F4783" s="525"/>
      <c r="G4783" s="524" t="str">
        <f>Raiz!$E$93</f>
        <v>Cálculo do valor={[(BCCPA/30)x15dias]/12}x0,78%</v>
      </c>
      <c r="H4783" s="525"/>
      <c r="I4783" s="12">
        <f>Raiz!$G$93</f>
        <v>3.2499999999999999E-4</v>
      </c>
      <c r="J4783" s="11">
        <f>ROUND(I4783*H4778,2)</f>
        <v>0.01</v>
      </c>
      <c r="K4783" s="4"/>
      <c r="L4783" s="4"/>
    </row>
    <row r="4784" spans="1:14" ht="18" customHeight="1" x14ac:dyDescent="0.2">
      <c r="A4784" s="50">
        <f t="shared" ref="A4784:C4785" si="3773">A4783</f>
        <v>3</v>
      </c>
      <c r="B4784" s="50" t="str">
        <f t="shared" si="3773"/>
        <v>Vigilante armado noturno - 12x36h</v>
      </c>
      <c r="C4784" s="50" t="str">
        <f t="shared" si="3773"/>
        <v>JOINVILLE</v>
      </c>
      <c r="D4784" s="10" t="str">
        <f>Raiz!$B$94</f>
        <v>E</v>
      </c>
      <c r="E4784" s="524" t="str">
        <f>Raiz!$C$94</f>
        <v>Substituto na cobertura de Afastamento Maternidade</v>
      </c>
      <c r="F4784" s="525"/>
      <c r="G4784" s="524" t="str">
        <f>Raiz!$E$94</f>
        <v>Cálculo do valor = {[(FÉRIAS + 1/3 FÉRIAS)/12]x(4/12)}x2%</v>
      </c>
      <c r="H4784" s="526"/>
      <c r="I4784" s="555"/>
      <c r="J4784" s="11">
        <f>ROUND((((J4730+J4730/3)/12)*4/12)*2%,2)</f>
        <v>0</v>
      </c>
      <c r="K4784" s="4"/>
      <c r="L4784" s="4"/>
    </row>
    <row r="4785" spans="1:12" ht="18" customHeight="1" x14ac:dyDescent="0.2">
      <c r="A4785" s="50">
        <f t="shared" si="3773"/>
        <v>3</v>
      </c>
      <c r="B4785" s="50" t="str">
        <f t="shared" si="3773"/>
        <v>Vigilante armado noturno - 12x36h</v>
      </c>
      <c r="C4785" s="50" t="str">
        <f t="shared" si="3773"/>
        <v>JOINVILLE</v>
      </c>
      <c r="D4785" s="10" t="str">
        <f>Raiz!$B$95</f>
        <v>F</v>
      </c>
      <c r="E4785" s="524" t="str">
        <f>Raiz!$C$95</f>
        <v xml:space="preserve">Substituto na cobertura de outras ausências (especificar) </v>
      </c>
      <c r="F4785" s="554"/>
      <c r="G4785" s="554"/>
      <c r="H4785" s="554"/>
      <c r="I4785" s="555"/>
      <c r="J4785" s="20"/>
      <c r="K4785" s="4"/>
      <c r="L4785" s="4"/>
    </row>
    <row r="4786" spans="1:12" ht="18" customHeight="1" thickBot="1" x14ac:dyDescent="0.25">
      <c r="A4786" s="50">
        <f t="shared" ref="A4786:C4786" si="3774">A4785</f>
        <v>3</v>
      </c>
      <c r="B4786" s="50" t="str">
        <f t="shared" si="3774"/>
        <v>Vigilante armado noturno - 12x36h</v>
      </c>
      <c r="C4786" s="50" t="str">
        <f t="shared" si="3774"/>
        <v>JOINVILLE</v>
      </c>
      <c r="D4786" s="619" t="str">
        <f>Raiz!$B$96</f>
        <v> Total do Módulo 4 - Custo de Reposição do Profissional Ausente</v>
      </c>
      <c r="E4786" s="619"/>
      <c r="F4786" s="619"/>
      <c r="G4786" s="619"/>
      <c r="H4786" s="619"/>
      <c r="I4786" s="619"/>
      <c r="J4786" s="13">
        <f>SUM(J4780:J4785)</f>
        <v>2.4299999999999997</v>
      </c>
      <c r="K4786" s="4"/>
      <c r="L4786" s="4"/>
    </row>
    <row r="4787" spans="1:12" ht="11.25" customHeight="1" thickBot="1" x14ac:dyDescent="0.25">
      <c r="A4787" s="50">
        <f t="shared" ref="A4787:C4787" si="3775">A4786</f>
        <v>3</v>
      </c>
      <c r="B4787" s="50" t="str">
        <f t="shared" si="3775"/>
        <v>Vigilante armado noturno - 12x36h</v>
      </c>
      <c r="C4787" s="50" t="str">
        <f t="shared" si="3775"/>
        <v>JOINVILLE</v>
      </c>
      <c r="D4787" s="4"/>
      <c r="E4787" s="4"/>
      <c r="F4787" s="4"/>
      <c r="G4787" s="4"/>
      <c r="H4787" s="4"/>
      <c r="I4787" s="4"/>
      <c r="J4787" s="4"/>
      <c r="K4787" s="4"/>
      <c r="L4787" s="4"/>
    </row>
    <row r="4788" spans="1:12" ht="18" customHeight="1" x14ac:dyDescent="0.2">
      <c r="A4788" s="50">
        <f t="shared" ref="A4788:C4788" si="3776">A4787</f>
        <v>3</v>
      </c>
      <c r="B4788" s="50" t="str">
        <f t="shared" si="3776"/>
        <v>Vigilante armado noturno - 12x36h</v>
      </c>
      <c r="C4788" s="50" t="str">
        <f t="shared" si="3776"/>
        <v>JOINVILLE</v>
      </c>
      <c r="D4788" s="556" t="str">
        <f>Raiz!$B$98</f>
        <v>MÓDULO 5 - INSUMOS DIVERSOS</v>
      </c>
      <c r="E4788" s="557"/>
      <c r="F4788" s="557"/>
      <c r="G4788" s="557"/>
      <c r="H4788" s="557"/>
      <c r="I4788" s="558"/>
      <c r="J4788" s="2" t="str">
        <f>Raiz!$H$98</f>
        <v>Valor R$</v>
      </c>
      <c r="K4788" s="4"/>
      <c r="L4788" s="4"/>
    </row>
    <row r="4789" spans="1:12" ht="18" customHeight="1" x14ac:dyDescent="0.2">
      <c r="A4789" s="50">
        <f t="shared" ref="A4789:C4789" si="3777">A4788</f>
        <v>3</v>
      </c>
      <c r="B4789" s="50" t="str">
        <f t="shared" si="3777"/>
        <v>Vigilante armado noturno - 12x36h</v>
      </c>
      <c r="C4789" s="50" t="str">
        <f t="shared" si="3777"/>
        <v>JOINVILLE</v>
      </c>
      <c r="D4789" s="10" t="str">
        <f>Raiz!$B$99</f>
        <v>A</v>
      </c>
      <c r="E4789" s="521" t="str">
        <f>Raiz!$C$99</f>
        <v>Uniformes</v>
      </c>
      <c r="F4789" s="521"/>
      <c r="G4789" s="521"/>
      <c r="H4789" s="521"/>
      <c r="I4789" s="521"/>
      <c r="J4789" s="11">
        <f>VLOOKUP(G4697,Base!$B$727:$L$746,J4702+1,FALSE)</f>
        <v>0</v>
      </c>
      <c r="K4789" s="239"/>
      <c r="L4789" s="239"/>
    </row>
    <row r="4790" spans="1:12" ht="18" customHeight="1" x14ac:dyDescent="0.2">
      <c r="A4790" s="50">
        <f t="shared" ref="A4790:C4790" si="3778">A4789</f>
        <v>3</v>
      </c>
      <c r="B4790" s="50" t="str">
        <f t="shared" si="3778"/>
        <v>Vigilante armado noturno - 12x36h</v>
      </c>
      <c r="C4790" s="50" t="str">
        <f t="shared" si="3778"/>
        <v>JOINVILLE</v>
      </c>
      <c r="D4790" s="10" t="str">
        <f>Raiz!$B$100</f>
        <v>B</v>
      </c>
      <c r="E4790" s="521" t="str">
        <f>Raiz!$C$100</f>
        <v>Materiais de uso individual</v>
      </c>
      <c r="F4790" s="521"/>
      <c r="G4790" s="521"/>
      <c r="H4790" s="521"/>
      <c r="I4790" s="521"/>
      <c r="J4790" s="11">
        <f>VLOOKUP(G4697,Base!$B$751:$L$770,J4702+1,FALSE)</f>
        <v>0</v>
      </c>
      <c r="K4790" s="239"/>
      <c r="L4790" s="239"/>
    </row>
    <row r="4791" spans="1:12" ht="18" customHeight="1" x14ac:dyDescent="0.2">
      <c r="A4791" s="50">
        <f t="shared" ref="A4791:C4791" si="3779">A4790</f>
        <v>3</v>
      </c>
      <c r="B4791" s="50" t="str">
        <f t="shared" si="3779"/>
        <v>Vigilante armado noturno - 12x36h</v>
      </c>
      <c r="C4791" s="50" t="str">
        <f t="shared" si="3779"/>
        <v>JOINVILLE</v>
      </c>
      <c r="D4791" s="10" t="str">
        <f>Raiz!$B$101</f>
        <v>C</v>
      </c>
      <c r="E4791" s="521" t="str">
        <f>Raiz!$C$101</f>
        <v>Materiais de uso compartilhado</v>
      </c>
      <c r="F4791" s="521"/>
      <c r="G4791" s="521"/>
      <c r="H4791" s="521"/>
      <c r="I4791" s="521"/>
      <c r="J4791" s="11">
        <f>VLOOKUP(G4697,Base!$B$775:$L$794,J4702+1,FALSE)</f>
        <v>0</v>
      </c>
      <c r="K4791" s="239"/>
      <c r="L4791" s="239"/>
    </row>
    <row r="4792" spans="1:12" ht="18" customHeight="1" x14ac:dyDescent="0.2">
      <c r="A4792" s="50">
        <f t="shared" ref="A4792:C4792" si="3780">A4791</f>
        <v>3</v>
      </c>
      <c r="B4792" s="50" t="str">
        <f t="shared" si="3780"/>
        <v>Vigilante armado noturno - 12x36h</v>
      </c>
      <c r="C4792" s="50" t="str">
        <f t="shared" si="3780"/>
        <v>JOINVILLE</v>
      </c>
      <c r="D4792" s="10" t="str">
        <f>Raiz!$B$102</f>
        <v>D</v>
      </c>
      <c r="E4792" s="521" t="str">
        <f>Raiz!$C$102</f>
        <v>Outros: especificar</v>
      </c>
      <c r="F4792" s="521"/>
      <c r="G4792" s="521"/>
      <c r="H4792" s="521"/>
      <c r="I4792" s="521"/>
      <c r="J4792" s="77"/>
      <c r="K4792" s="239"/>
      <c r="L4792" s="239"/>
    </row>
    <row r="4793" spans="1:12" ht="18" customHeight="1" thickBot="1" x14ac:dyDescent="0.25">
      <c r="A4793" s="50">
        <f t="shared" ref="A4793:C4793" si="3781">A4792</f>
        <v>3</v>
      </c>
      <c r="B4793" s="50" t="str">
        <f t="shared" si="3781"/>
        <v>Vigilante armado noturno - 12x36h</v>
      </c>
      <c r="C4793" s="50" t="str">
        <f t="shared" si="3781"/>
        <v>JOINVILLE</v>
      </c>
      <c r="D4793" s="619" t="str">
        <f>Raiz!$B$103</f>
        <v>Total do Módulo 5 - Insumos Diversos</v>
      </c>
      <c r="E4793" s="619"/>
      <c r="F4793" s="619"/>
      <c r="G4793" s="619"/>
      <c r="H4793" s="619"/>
      <c r="I4793" s="619"/>
      <c r="J4793" s="13">
        <f>SUM(J4789:J4792)</f>
        <v>0</v>
      </c>
      <c r="K4793" s="4"/>
      <c r="L4793" s="4"/>
    </row>
    <row r="4794" spans="1:12" ht="11.25" customHeight="1" thickBot="1" x14ac:dyDescent="0.25">
      <c r="A4794" s="50">
        <f t="shared" ref="A4794:C4794" si="3782">A4793</f>
        <v>3</v>
      </c>
      <c r="B4794" s="50" t="str">
        <f t="shared" si="3782"/>
        <v>Vigilante armado noturno - 12x36h</v>
      </c>
      <c r="C4794" s="50" t="str">
        <f t="shared" si="3782"/>
        <v>JOINVILLE</v>
      </c>
      <c r="D4794" s="4"/>
      <c r="E4794" s="4"/>
      <c r="F4794" s="4"/>
      <c r="G4794" s="4"/>
      <c r="H4794" s="4"/>
      <c r="I4794" s="4"/>
      <c r="J4794" s="4"/>
      <c r="K4794" s="4"/>
      <c r="L4794" s="4"/>
    </row>
    <row r="4795" spans="1:12" ht="18" customHeight="1" x14ac:dyDescent="0.2">
      <c r="A4795" s="50">
        <f t="shared" ref="A4795:C4795" si="3783">A4794</f>
        <v>3</v>
      </c>
      <c r="B4795" s="50" t="str">
        <f t="shared" si="3783"/>
        <v>Vigilante armado noturno - 12x36h</v>
      </c>
      <c r="C4795" s="50" t="str">
        <f t="shared" si="3783"/>
        <v>JOINVILLE</v>
      </c>
      <c r="D4795" s="531" t="str">
        <f>Raiz!$B$105</f>
        <v>6 - CUSTOS INDIRETOS, TRIBUTOS E LUCRO</v>
      </c>
      <c r="E4795" s="531"/>
      <c r="F4795" s="531"/>
      <c r="G4795" s="531"/>
      <c r="H4795" s="531"/>
      <c r="I4795" s="1" t="str">
        <f>Raiz!$G$105</f>
        <v>%</v>
      </c>
      <c r="J4795" s="2" t="str">
        <f>Raiz!$H$105</f>
        <v>Valor R$</v>
      </c>
      <c r="K4795" s="4"/>
      <c r="L4795" s="4"/>
    </row>
    <row r="4796" spans="1:12" ht="18" customHeight="1" x14ac:dyDescent="0.2">
      <c r="A4796" s="50">
        <f t="shared" ref="A4796:C4796" si="3784">A4795</f>
        <v>3</v>
      </c>
      <c r="B4796" s="50" t="str">
        <f t="shared" si="3784"/>
        <v>Vigilante armado noturno - 12x36h</v>
      </c>
      <c r="C4796" s="50" t="str">
        <f t="shared" si="3784"/>
        <v>JOINVILLE</v>
      </c>
      <c r="D4796" s="10" t="str">
        <f>Raiz!$B$106</f>
        <v>A</v>
      </c>
      <c r="E4796" s="527" t="str">
        <f>Raiz!$C$106</f>
        <v>Custos Indiretos (despesas administrativas e operacionais)</v>
      </c>
      <c r="F4796" s="527"/>
      <c r="G4796" s="527"/>
      <c r="H4796" s="527"/>
      <c r="I4796" s="12">
        <f>VLOOKUP(G4697,Base!$B$799:$O$818,J4702+1,FALSE)</f>
        <v>0</v>
      </c>
      <c r="J4796" s="11">
        <f>ROUND(J4818*I4796,2)</f>
        <v>0</v>
      </c>
      <c r="K4796" s="4"/>
      <c r="L4796" s="4"/>
    </row>
    <row r="4797" spans="1:12" ht="18" customHeight="1" x14ac:dyDescent="0.2">
      <c r="A4797" s="50">
        <f t="shared" ref="A4797:C4797" si="3785">A4796</f>
        <v>3</v>
      </c>
      <c r="B4797" s="50" t="str">
        <f t="shared" si="3785"/>
        <v>Vigilante armado noturno - 12x36h</v>
      </c>
      <c r="C4797" s="50" t="str">
        <f t="shared" si="3785"/>
        <v>JOINVILLE</v>
      </c>
      <c r="D4797" s="10" t="str">
        <f>Raiz!$B$107</f>
        <v>B</v>
      </c>
      <c r="E4797" s="527" t="str">
        <f>Raiz!$C$107</f>
        <v>Lucro</v>
      </c>
      <c r="F4797" s="527"/>
      <c r="G4797" s="527"/>
      <c r="H4797" s="527"/>
      <c r="I4797" s="12">
        <f>VLOOKUP(G4697,Base!$B$823:$O$842,J4702+1,FALSE)</f>
        <v>0</v>
      </c>
      <c r="J4797" s="11">
        <f>ROUND(J4820*I4797,2)</f>
        <v>0</v>
      </c>
      <c r="K4797" s="4"/>
      <c r="L4797" s="4"/>
    </row>
    <row r="4798" spans="1:12" ht="18" customHeight="1" x14ac:dyDescent="0.2">
      <c r="A4798" s="50">
        <f t="shared" ref="A4798:C4798" si="3786">A4797</f>
        <v>3</v>
      </c>
      <c r="B4798" s="50" t="str">
        <f t="shared" si="3786"/>
        <v>Vigilante armado noturno - 12x36h</v>
      </c>
      <c r="C4798" s="50" t="str">
        <f t="shared" si="3786"/>
        <v>JOINVILLE</v>
      </c>
      <c r="D4798" s="560" t="str">
        <f>Raiz!$B$108</f>
        <v>Subtotal</v>
      </c>
      <c r="E4798" s="560"/>
      <c r="F4798" s="560"/>
      <c r="G4798" s="560"/>
      <c r="H4798" s="560"/>
      <c r="I4798" s="21">
        <f>SUM(I4796:I4797)</f>
        <v>0</v>
      </c>
      <c r="J4798" s="22">
        <f>SUM(J4796:J4797)</f>
        <v>0</v>
      </c>
      <c r="K4798" s="4"/>
      <c r="L4798" s="4"/>
    </row>
    <row r="4799" spans="1:12" ht="18" customHeight="1" x14ac:dyDescent="0.2">
      <c r="A4799" s="50">
        <f t="shared" ref="A4799:C4799" si="3787">A4798</f>
        <v>3</v>
      </c>
      <c r="B4799" s="50" t="str">
        <f t="shared" si="3787"/>
        <v>Vigilante armado noturno - 12x36h</v>
      </c>
      <c r="C4799" s="50" t="str">
        <f t="shared" si="3787"/>
        <v>JOINVILLE</v>
      </c>
      <c r="D4799" s="10" t="str">
        <f>Raiz!$B$109</f>
        <v>C</v>
      </c>
      <c r="E4799" s="527" t="str">
        <f>Raiz!$C$109</f>
        <v>Tributos</v>
      </c>
      <c r="F4799" s="529"/>
      <c r="G4799" s="529"/>
      <c r="H4799" s="529"/>
      <c r="I4799" s="21">
        <f>SUM(I4800:I4802)</f>
        <v>6.1499999999999999E-2</v>
      </c>
      <c r="J4799" s="22">
        <f>SUM(J4800:J4802)</f>
        <v>71.39</v>
      </c>
      <c r="K4799" s="4"/>
      <c r="L4799" s="4"/>
    </row>
    <row r="4800" spans="1:12" ht="18" customHeight="1" x14ac:dyDescent="0.2">
      <c r="A4800" s="50">
        <f t="shared" ref="A4800:C4800" si="3788">A4799</f>
        <v>3</v>
      </c>
      <c r="B4800" s="50" t="str">
        <f t="shared" si="3788"/>
        <v>Vigilante armado noturno - 12x36h</v>
      </c>
      <c r="C4800" s="50" t="str">
        <f t="shared" si="3788"/>
        <v>JOINVILLE</v>
      </c>
      <c r="D4800" s="532" t="str">
        <f>Raiz!$B$110</f>
        <v>C.1</v>
      </c>
      <c r="E4800" s="534" t="str">
        <f>Raiz!$C$110</f>
        <v>Tributos Federais</v>
      </c>
      <c r="F4800" s="536" t="str">
        <f>Raiz!$D$110</f>
        <v>PIS</v>
      </c>
      <c r="G4800" s="537"/>
      <c r="H4800" s="538"/>
      <c r="I4800" s="29">
        <f>Raiz!$G$110</f>
        <v>6.4999999999999997E-3</v>
      </c>
      <c r="J4800" s="11">
        <f>ROUND(I4800*J4809,2)</f>
        <v>7.55</v>
      </c>
      <c r="K4800" s="4"/>
      <c r="L4800" s="4"/>
    </row>
    <row r="4801" spans="1:10" ht="18" customHeight="1" x14ac:dyDescent="0.2">
      <c r="A4801" s="50">
        <f t="shared" ref="A4801:C4801" si="3789">A4800</f>
        <v>3</v>
      </c>
      <c r="B4801" s="50" t="str">
        <f t="shared" si="3789"/>
        <v>Vigilante armado noturno - 12x36h</v>
      </c>
      <c r="C4801" s="50" t="str">
        <f t="shared" si="3789"/>
        <v>JOINVILLE</v>
      </c>
      <c r="D4801" s="533"/>
      <c r="E4801" s="535"/>
      <c r="F4801" s="535" t="str">
        <f>Raiz!$D$111</f>
        <v>COFINS</v>
      </c>
      <c r="G4801" s="539"/>
      <c r="H4801" s="540"/>
      <c r="I4801" s="12">
        <f>Raiz!$G$111</f>
        <v>0.03</v>
      </c>
      <c r="J4801" s="11">
        <f>ROUND(I4801*J4809,2)</f>
        <v>34.82</v>
      </c>
    </row>
    <row r="4802" spans="1:10" ht="18" customHeight="1" x14ac:dyDescent="0.2">
      <c r="A4802" s="50">
        <f t="shared" ref="A4802:C4802" si="3790">A4801</f>
        <v>3</v>
      </c>
      <c r="B4802" s="50" t="str">
        <f t="shared" si="3790"/>
        <v>Vigilante armado noturno - 12x36h</v>
      </c>
      <c r="C4802" s="50" t="str">
        <f t="shared" si="3790"/>
        <v>JOINVILLE</v>
      </c>
      <c r="D4802" s="10" t="str">
        <f>Raiz!$B$112</f>
        <v>C.2</v>
      </c>
      <c r="E4802" s="240" t="str">
        <f>Raiz!$C$112</f>
        <v>Tributos Municipais</v>
      </c>
      <c r="F4802" s="524" t="str">
        <f>Raiz!$D$112</f>
        <v>ISS</v>
      </c>
      <c r="G4802" s="526"/>
      <c r="H4802" s="525"/>
      <c r="I4802" s="12">
        <f>VLOOKUP(G4697,Base!$B$25:$D$44,3,FALSE)</f>
        <v>2.5000000000000001E-2</v>
      </c>
      <c r="J4802" s="11">
        <f>ROUND(I4802*J4809,2)</f>
        <v>29.02</v>
      </c>
    </row>
    <row r="4803" spans="1:10" ht="18" customHeight="1" thickBot="1" x14ac:dyDescent="0.25">
      <c r="A4803" s="50">
        <f t="shared" ref="A4803:C4803" si="3791">A4802</f>
        <v>3</v>
      </c>
      <c r="B4803" s="50" t="str">
        <f t="shared" si="3791"/>
        <v>Vigilante armado noturno - 12x36h</v>
      </c>
      <c r="C4803" s="50" t="str">
        <f t="shared" si="3791"/>
        <v>JOINVILLE</v>
      </c>
      <c r="D4803" s="653" t="str">
        <f>Raiz!$B$113</f>
        <v>Total do Módulo 6 - Custos Indiretos, Lucro e Tributos</v>
      </c>
      <c r="E4803" s="653"/>
      <c r="F4803" s="653"/>
      <c r="G4803" s="653"/>
      <c r="H4803" s="653"/>
      <c r="I4803" s="16">
        <f>I4798+I4799</f>
        <v>6.1499999999999999E-2</v>
      </c>
      <c r="J4803" s="13">
        <f>J4798+J4799</f>
        <v>71.39</v>
      </c>
    </row>
    <row r="4804" spans="1:10" ht="11.25" customHeight="1" thickBot="1" x14ac:dyDescent="0.25">
      <c r="A4804" s="50">
        <f t="shared" ref="A4804:C4804" si="3792">A4803</f>
        <v>3</v>
      </c>
      <c r="B4804" s="50" t="str">
        <f t="shared" si="3792"/>
        <v>Vigilante armado noturno - 12x36h</v>
      </c>
      <c r="C4804" s="50" t="str">
        <f t="shared" si="3792"/>
        <v>JOINVILLE</v>
      </c>
      <c r="D4804" s="4"/>
      <c r="E4804" s="4"/>
      <c r="F4804" s="4"/>
      <c r="G4804" s="4"/>
      <c r="H4804" s="4"/>
      <c r="I4804" s="4"/>
      <c r="J4804" s="4"/>
    </row>
    <row r="4805" spans="1:10" ht="18" customHeight="1" x14ac:dyDescent="0.2">
      <c r="A4805" s="50">
        <f t="shared" ref="A4805:C4805" si="3793">A4804</f>
        <v>3</v>
      </c>
      <c r="B4805" s="50" t="str">
        <f t="shared" si="3793"/>
        <v>Vigilante armado noturno - 12x36h</v>
      </c>
      <c r="C4805" s="50" t="str">
        <f t="shared" si="3793"/>
        <v>JOINVILLE</v>
      </c>
      <c r="D4805" s="556" t="str">
        <f>Raiz!$B$115</f>
        <v>TRIBUTOS (percentual incidente sobre o Valor total por empregado)</v>
      </c>
      <c r="E4805" s="557"/>
      <c r="F4805" s="557"/>
      <c r="G4805" s="557"/>
      <c r="H4805" s="557"/>
      <c r="I4805" s="557"/>
      <c r="J4805" s="558"/>
    </row>
    <row r="4806" spans="1:10" ht="18" customHeight="1" x14ac:dyDescent="0.2">
      <c r="A4806" s="50">
        <f t="shared" ref="A4806:C4806" si="3794">A4805</f>
        <v>3</v>
      </c>
      <c r="B4806" s="50" t="str">
        <f t="shared" si="3794"/>
        <v>Vigilante armado noturno - 12x36h</v>
      </c>
      <c r="C4806" s="50" t="str">
        <f t="shared" si="3794"/>
        <v>JOINVILLE</v>
      </c>
      <c r="D4806" s="10" t="str">
        <f>Raiz!$B$116</f>
        <v>A</v>
      </c>
      <c r="E4806" s="521" t="str">
        <f>Raiz!$C$116</f>
        <v>Percentual total dos Tributos / 100</v>
      </c>
      <c r="F4806" s="521"/>
      <c r="G4806" s="521"/>
      <c r="H4806" s="521"/>
      <c r="I4806" s="521"/>
      <c r="J4806" s="23">
        <f>I4799</f>
        <v>6.1499999999999999E-2</v>
      </c>
    </row>
    <row r="4807" spans="1:10" ht="18" customHeight="1" x14ac:dyDescent="0.2">
      <c r="A4807" s="50">
        <f t="shared" ref="A4807:C4807" si="3795">A4806</f>
        <v>3</v>
      </c>
      <c r="B4807" s="50" t="str">
        <f t="shared" si="3795"/>
        <v>Vigilante armado noturno - 12x36h</v>
      </c>
      <c r="C4807" s="50" t="str">
        <f t="shared" si="3795"/>
        <v>JOINVILLE</v>
      </c>
      <c r="D4807" s="10" t="str">
        <f>Raiz!$B$117</f>
        <v>B</v>
      </c>
      <c r="E4807" s="521" t="str">
        <f>Raiz!$C$117</f>
        <v>1 - A</v>
      </c>
      <c r="F4807" s="521"/>
      <c r="G4807" s="521"/>
      <c r="H4807" s="521"/>
      <c r="I4807" s="521"/>
      <c r="J4807" s="23">
        <f>1-J4806</f>
        <v>0.9385</v>
      </c>
    </row>
    <row r="4808" spans="1:10" ht="18" customHeight="1" x14ac:dyDescent="0.2">
      <c r="A4808" s="50">
        <f t="shared" ref="A4808:C4808" si="3796">A4807</f>
        <v>3</v>
      </c>
      <c r="B4808" s="50" t="str">
        <f t="shared" si="3796"/>
        <v>Vigilante armado noturno - 12x36h</v>
      </c>
      <c r="C4808" s="50" t="str">
        <f t="shared" si="3796"/>
        <v>JOINVILLE</v>
      </c>
      <c r="D4808" s="10" t="str">
        <f>Raiz!$B$118</f>
        <v>C</v>
      </c>
      <c r="E4808" s="521" t="str">
        <f>Raiz!$C$118</f>
        <v>Custo antes da incidência dos tributos</v>
      </c>
      <c r="F4808" s="521"/>
      <c r="G4808" s="521"/>
      <c r="H4808" s="521"/>
      <c r="I4808" s="521"/>
      <c r="J4808" s="11">
        <f>J4822</f>
        <v>1089.43</v>
      </c>
    </row>
    <row r="4809" spans="1:10" ht="18" customHeight="1" x14ac:dyDescent="0.2">
      <c r="A4809" s="50">
        <f t="shared" ref="A4809:C4809" si="3797">A4808</f>
        <v>3</v>
      </c>
      <c r="B4809" s="50" t="str">
        <f t="shared" si="3797"/>
        <v>Vigilante armado noturno - 12x36h</v>
      </c>
      <c r="C4809" s="50" t="str">
        <f t="shared" si="3797"/>
        <v>JOINVILLE</v>
      </c>
      <c r="D4809" s="10" t="str">
        <f>Raiz!$B$119</f>
        <v>D</v>
      </c>
      <c r="E4809" s="521" t="str">
        <f>Raiz!$C$119</f>
        <v>PREÇO DO POSTO/MÊS (C / B)</v>
      </c>
      <c r="F4809" s="521"/>
      <c r="G4809" s="521"/>
      <c r="H4809" s="521"/>
      <c r="I4809" s="521"/>
      <c r="J4809" s="11">
        <f>ROUND(J4808/J4807,2)</f>
        <v>1160.82</v>
      </c>
    </row>
    <row r="4810" spans="1:10" ht="18" customHeight="1" thickBot="1" x14ac:dyDescent="0.25">
      <c r="A4810" s="50">
        <f t="shared" ref="A4810:C4810" si="3798">A4809</f>
        <v>3</v>
      </c>
      <c r="B4810" s="50" t="str">
        <f t="shared" si="3798"/>
        <v>Vigilante armado noturno - 12x36h</v>
      </c>
      <c r="C4810" s="50" t="str">
        <f t="shared" si="3798"/>
        <v>JOINVILLE</v>
      </c>
      <c r="D4810" s="619" t="str">
        <f>Raiz!$B$120</f>
        <v>Total dos Tributos = (D – C)</v>
      </c>
      <c r="E4810" s="619"/>
      <c r="F4810" s="619"/>
      <c r="G4810" s="619"/>
      <c r="H4810" s="619"/>
      <c r="I4810" s="619"/>
      <c r="J4810" s="24">
        <f>J4809-J4808</f>
        <v>71.389999999999873</v>
      </c>
    </row>
    <row r="4811" spans="1:10" ht="11.25" customHeight="1" thickBot="1" x14ac:dyDescent="0.25">
      <c r="A4811" s="50">
        <f t="shared" ref="A4811:C4811" si="3799">A4810</f>
        <v>3</v>
      </c>
      <c r="B4811" s="50" t="str">
        <f t="shared" si="3799"/>
        <v>Vigilante armado noturno - 12x36h</v>
      </c>
      <c r="C4811" s="50" t="str">
        <f t="shared" si="3799"/>
        <v>JOINVILLE</v>
      </c>
      <c r="D4811" s="4"/>
      <c r="E4811" s="4"/>
      <c r="F4811" s="4"/>
      <c r="G4811" s="4"/>
      <c r="H4811" s="4"/>
      <c r="I4811" s="4"/>
      <c r="J4811" s="4"/>
    </row>
    <row r="4812" spans="1:10" ht="18" customHeight="1" x14ac:dyDescent="0.2">
      <c r="A4812" s="50">
        <f t="shared" ref="A4812:C4812" si="3800">A4811</f>
        <v>3</v>
      </c>
      <c r="B4812" s="50" t="str">
        <f t="shared" si="3800"/>
        <v>Vigilante armado noturno - 12x36h</v>
      </c>
      <c r="C4812" s="50" t="str">
        <f t="shared" si="3800"/>
        <v>JOINVILLE</v>
      </c>
      <c r="D4812" s="544" t="str">
        <f>Raiz!$B$122</f>
        <v>2 - QUADRO-RESUMO DO CUSTO POR EMPREGADO</v>
      </c>
      <c r="E4812" s="544"/>
      <c r="F4812" s="544"/>
      <c r="G4812" s="544"/>
      <c r="H4812" s="544"/>
      <c r="I4812" s="646"/>
      <c r="J4812" s="68" t="str">
        <f>Raiz!$H$122</f>
        <v>Valor R$</v>
      </c>
    </row>
    <row r="4813" spans="1:10" ht="18" customHeight="1" x14ac:dyDescent="0.2">
      <c r="A4813" s="50">
        <f t="shared" ref="A4813:C4813" si="3801">A4812</f>
        <v>3</v>
      </c>
      <c r="B4813" s="50" t="str">
        <f t="shared" si="3801"/>
        <v>Vigilante armado noturno - 12x36h</v>
      </c>
      <c r="C4813" s="50" t="str">
        <f t="shared" si="3801"/>
        <v>JOINVILLE</v>
      </c>
      <c r="D4813" s="10" t="str">
        <f>Raiz!$B$123</f>
        <v>A</v>
      </c>
      <c r="E4813" s="521" t="str">
        <f>Raiz!$C$123</f>
        <v>Módulo 1 - Composição da Remuneração</v>
      </c>
      <c r="F4813" s="521"/>
      <c r="G4813" s="521"/>
      <c r="H4813" s="521"/>
      <c r="I4813" s="521"/>
      <c r="J4813" s="11">
        <f>J4730</f>
        <v>0</v>
      </c>
    </row>
    <row r="4814" spans="1:10" ht="18" customHeight="1" x14ac:dyDescent="0.2">
      <c r="A4814" s="50">
        <f t="shared" ref="A4814:C4814" si="3802">A4813</f>
        <v>3</v>
      </c>
      <c r="B4814" s="50" t="str">
        <f t="shared" si="3802"/>
        <v>Vigilante armado noturno - 12x36h</v>
      </c>
      <c r="C4814" s="50" t="str">
        <f t="shared" si="3802"/>
        <v>JOINVILLE</v>
      </c>
      <c r="D4814" s="10" t="str">
        <f>Raiz!$B$124</f>
        <v>B</v>
      </c>
      <c r="E4814" s="521" t="str">
        <f>Raiz!$C$124</f>
        <v>Módulo 2 - Encargos e Benefícios Anuais, Mensais e Diários</v>
      </c>
      <c r="F4814" s="521"/>
      <c r="G4814" s="521"/>
      <c r="H4814" s="521"/>
      <c r="I4814" s="521"/>
      <c r="J4814" s="11">
        <f t="shared" ref="J4814" si="3803">J4764</f>
        <v>1087</v>
      </c>
    </row>
    <row r="4815" spans="1:10" ht="18" customHeight="1" x14ac:dyDescent="0.2">
      <c r="A4815" s="50">
        <f t="shared" ref="A4815:C4815" si="3804">A4814</f>
        <v>3</v>
      </c>
      <c r="B4815" s="50" t="str">
        <f t="shared" si="3804"/>
        <v>Vigilante armado noturno - 12x36h</v>
      </c>
      <c r="C4815" s="50" t="str">
        <f t="shared" si="3804"/>
        <v>JOINVILLE</v>
      </c>
      <c r="D4815" s="10" t="str">
        <f>Raiz!$B$125</f>
        <v>C</v>
      </c>
      <c r="E4815" s="521" t="str">
        <f>Raiz!$C$125</f>
        <v>Módulo 3 - Provisão para Rescisão</v>
      </c>
      <c r="F4815" s="521"/>
      <c r="G4815" s="521"/>
      <c r="H4815" s="521"/>
      <c r="I4815" s="521"/>
      <c r="J4815" s="11">
        <f t="shared" ref="J4815" si="3805">J4773</f>
        <v>0</v>
      </c>
    </row>
    <row r="4816" spans="1:10" ht="18" customHeight="1" x14ac:dyDescent="0.2">
      <c r="A4816" s="50">
        <f t="shared" ref="A4816:C4816" si="3806">A4815</f>
        <v>3</v>
      </c>
      <c r="B4816" s="50" t="str">
        <f t="shared" si="3806"/>
        <v>Vigilante armado noturno - 12x36h</v>
      </c>
      <c r="C4816" s="50" t="str">
        <f t="shared" si="3806"/>
        <v>JOINVILLE</v>
      </c>
      <c r="D4816" s="10" t="str">
        <f>Raiz!$B$126</f>
        <v>D</v>
      </c>
      <c r="E4816" s="521" t="str">
        <f>Raiz!$C$126</f>
        <v>Módulo 4 - Custo de Reposição do Profissional Ausente</v>
      </c>
      <c r="F4816" s="521"/>
      <c r="G4816" s="521"/>
      <c r="H4816" s="521"/>
      <c r="I4816" s="521"/>
      <c r="J4816" s="11">
        <f t="shared" ref="J4816" si="3807">J4786</f>
        <v>2.4299999999999997</v>
      </c>
    </row>
    <row r="4817" spans="1:13" ht="18" customHeight="1" x14ac:dyDescent="0.2">
      <c r="A4817" s="50">
        <f t="shared" ref="A4817:C4817" si="3808">A4816</f>
        <v>3</v>
      </c>
      <c r="B4817" s="50" t="str">
        <f t="shared" si="3808"/>
        <v>Vigilante armado noturno - 12x36h</v>
      </c>
      <c r="C4817" s="50" t="str">
        <f t="shared" si="3808"/>
        <v>JOINVILLE</v>
      </c>
      <c r="D4817" s="10" t="str">
        <f>Raiz!$B$127</f>
        <v>E</v>
      </c>
      <c r="E4817" s="521" t="str">
        <f>Raiz!$C$127</f>
        <v>Módulo 5 - Insumos Diversos</v>
      </c>
      <c r="F4817" s="521"/>
      <c r="G4817" s="521"/>
      <c r="H4817" s="521"/>
      <c r="I4817" s="521"/>
      <c r="J4817" s="11">
        <f t="shared" ref="J4817" si="3809">J4793</f>
        <v>0</v>
      </c>
    </row>
    <row r="4818" spans="1:13" ht="18" customHeight="1" x14ac:dyDescent="0.2">
      <c r="A4818" s="50">
        <f t="shared" ref="A4818:C4818" si="3810">A4817</f>
        <v>3</v>
      </c>
      <c r="B4818" s="50" t="str">
        <f t="shared" si="3810"/>
        <v>Vigilante armado noturno - 12x36h</v>
      </c>
      <c r="C4818" s="50" t="str">
        <f t="shared" si="3810"/>
        <v>JOINVILLE</v>
      </c>
      <c r="D4818" s="647" t="str">
        <f>Raiz!$B$128</f>
        <v>Subtotal (A + B + C+ D + E)</v>
      </c>
      <c r="E4818" s="647"/>
      <c r="F4818" s="647"/>
      <c r="G4818" s="647"/>
      <c r="H4818" s="647"/>
      <c r="I4818" s="647"/>
      <c r="J4818" s="22">
        <f t="shared" ref="J4818" si="3811">SUM(J4813:J4817)</f>
        <v>1089.43</v>
      </c>
    </row>
    <row r="4819" spans="1:13" ht="18" customHeight="1" x14ac:dyDescent="0.2">
      <c r="A4819" s="50">
        <f t="shared" ref="A4819:C4819" si="3812">A4818</f>
        <v>3</v>
      </c>
      <c r="B4819" s="50" t="str">
        <f t="shared" si="3812"/>
        <v>Vigilante armado noturno - 12x36h</v>
      </c>
      <c r="C4819" s="50" t="str">
        <f t="shared" si="3812"/>
        <v>JOINVILLE</v>
      </c>
      <c r="D4819" s="10" t="str">
        <f>Raiz!$B$129</f>
        <v>F</v>
      </c>
      <c r="E4819" s="521" t="str">
        <f>Raiz!$C$129</f>
        <v>Módulo 6-A - Custos Indiretos (despesas administrativas e operacionais)</v>
      </c>
      <c r="F4819" s="521"/>
      <c r="G4819" s="521"/>
      <c r="H4819" s="521"/>
      <c r="I4819" s="521"/>
      <c r="J4819" s="11">
        <f t="shared" ref="J4819" si="3813">J4796</f>
        <v>0</v>
      </c>
    </row>
    <row r="4820" spans="1:13" ht="18" customHeight="1" x14ac:dyDescent="0.2">
      <c r="A4820" s="50">
        <f t="shared" ref="A4820:C4820" si="3814">A4819</f>
        <v>3</v>
      </c>
      <c r="B4820" s="50" t="str">
        <f t="shared" si="3814"/>
        <v>Vigilante armado noturno - 12x36h</v>
      </c>
      <c r="C4820" s="50" t="str">
        <f t="shared" si="3814"/>
        <v>JOINVILLE</v>
      </c>
      <c r="D4820" s="647" t="str">
        <f>Raiz!$B$130</f>
        <v>Subtotal (antes da incidência dos lucros)</v>
      </c>
      <c r="E4820" s="647"/>
      <c r="F4820" s="647"/>
      <c r="G4820" s="647"/>
      <c r="H4820" s="647"/>
      <c r="I4820" s="647"/>
      <c r="J4820" s="25">
        <f t="shared" ref="J4820" si="3815">J4818+J4819</f>
        <v>1089.43</v>
      </c>
    </row>
    <row r="4821" spans="1:13" ht="18" customHeight="1" x14ac:dyDescent="0.2">
      <c r="A4821" s="50">
        <f t="shared" ref="A4821:C4821" si="3816">A4820</f>
        <v>3</v>
      </c>
      <c r="B4821" s="50" t="str">
        <f t="shared" si="3816"/>
        <v>Vigilante armado noturno - 12x36h</v>
      </c>
      <c r="C4821" s="50" t="str">
        <f t="shared" si="3816"/>
        <v>JOINVILLE</v>
      </c>
      <c r="D4821" s="10" t="str">
        <f>Raiz!$B$131</f>
        <v>G</v>
      </c>
      <c r="E4821" s="521" t="str">
        <f>Raiz!$C$131</f>
        <v>Módulo 6-B - Lucro</v>
      </c>
      <c r="F4821" s="521"/>
      <c r="G4821" s="521"/>
      <c r="H4821" s="521"/>
      <c r="I4821" s="521"/>
      <c r="J4821" s="25">
        <f t="shared" ref="J4821" si="3817">J4797</f>
        <v>0</v>
      </c>
    </row>
    <row r="4822" spans="1:13" ht="18" customHeight="1" x14ac:dyDescent="0.2">
      <c r="A4822" s="50">
        <f t="shared" ref="A4822:C4822" si="3818">A4821</f>
        <v>3</v>
      </c>
      <c r="B4822" s="50" t="str">
        <f t="shared" si="3818"/>
        <v>Vigilante armado noturno - 12x36h</v>
      </c>
      <c r="C4822" s="50" t="str">
        <f t="shared" si="3818"/>
        <v>JOINVILLE</v>
      </c>
      <c r="D4822" s="647" t="str">
        <f>Raiz!$B$132</f>
        <v>Subtotal (antes da incidência dos tributos)</v>
      </c>
      <c r="E4822" s="647"/>
      <c r="F4822" s="647"/>
      <c r="G4822" s="647"/>
      <c r="H4822" s="647"/>
      <c r="I4822" s="647"/>
      <c r="J4822" s="25">
        <f t="shared" ref="J4822" si="3819">J4820+J4821</f>
        <v>1089.43</v>
      </c>
    </row>
    <row r="4823" spans="1:13" ht="18" customHeight="1" thickBot="1" x14ac:dyDescent="0.25">
      <c r="A4823" s="50">
        <f t="shared" ref="A4823:C4823" si="3820">A4822</f>
        <v>3</v>
      </c>
      <c r="B4823" s="50" t="str">
        <f t="shared" si="3820"/>
        <v>Vigilante armado noturno - 12x36h</v>
      </c>
      <c r="C4823" s="50" t="str">
        <f t="shared" si="3820"/>
        <v>JOINVILLE</v>
      </c>
      <c r="D4823" s="245" t="str">
        <f>Raiz!$B$133</f>
        <v>H</v>
      </c>
      <c r="E4823" s="625" t="str">
        <f>Raiz!$C$133</f>
        <v>Módulo 6-C - Tributos</v>
      </c>
      <c r="F4823" s="625"/>
      <c r="G4823" s="625"/>
      <c r="H4823" s="625"/>
      <c r="I4823" s="625"/>
      <c r="J4823" s="25">
        <f t="shared" ref="J4823" si="3821">J4799</f>
        <v>71.39</v>
      </c>
    </row>
    <row r="4824" spans="1:13" ht="30" customHeight="1" thickBot="1" x14ac:dyDescent="0.25">
      <c r="A4824" s="50">
        <f t="shared" ref="A4824:C4824" si="3822">A4823</f>
        <v>3</v>
      </c>
      <c r="B4824" s="50" t="str">
        <f t="shared" si="3822"/>
        <v>Vigilante armado noturno - 12x36h</v>
      </c>
      <c r="C4824" s="50" t="str">
        <f t="shared" si="3822"/>
        <v>JOINVILLE</v>
      </c>
      <c r="D4824" s="650" t="str">
        <f>Raiz!$B$134</f>
        <v>Valor Total por Posto / Mês</v>
      </c>
      <c r="E4824" s="651"/>
      <c r="F4824" s="652"/>
      <c r="G4824" s="654" t="str">
        <f>CONCATENATE(G4702," - ",G4697)</f>
        <v>Vigilante armado noturno - 12x36h - JOINVILLE</v>
      </c>
      <c r="H4824" s="651"/>
      <c r="I4824" s="652"/>
      <c r="J4824" s="67">
        <f t="shared" ref="J4824" si="3823">SUM(J4822:J4823)</f>
        <v>1160.8200000000002</v>
      </c>
      <c r="M4824" s="90"/>
    </row>
    <row r="4825" spans="1:13" ht="15" customHeight="1" thickBot="1" x14ac:dyDescent="0.25">
      <c r="A4825" s="50">
        <f t="shared" ref="A4825:C4825" si="3824">A4824</f>
        <v>3</v>
      </c>
      <c r="B4825" s="50" t="str">
        <f t="shared" si="3824"/>
        <v>Vigilante armado noturno - 12x36h</v>
      </c>
      <c r="C4825" s="50" t="str">
        <f t="shared" si="3824"/>
        <v>JOINVILLE</v>
      </c>
      <c r="M4825" s="90"/>
    </row>
    <row r="4826" spans="1:13" ht="30" customHeight="1" thickBot="1" x14ac:dyDescent="0.25">
      <c r="A4826" s="50">
        <f>J4826</f>
        <v>3</v>
      </c>
      <c r="B4826" s="50" t="str">
        <f>G4836</f>
        <v>Vigilante armado diurno - 44h</v>
      </c>
      <c r="C4826" s="50" t="str">
        <f>G4831</f>
        <v>JOINVILLE</v>
      </c>
      <c r="D4826" s="657" t="str">
        <f>Raiz!$B$2</f>
        <v>PLANILHA DE CUSTOS E FORMAÇÃO DE PREÇOS</v>
      </c>
      <c r="E4826" s="658"/>
      <c r="F4826" s="658"/>
      <c r="G4826" s="658"/>
      <c r="H4826" s="658"/>
      <c r="I4826" s="52" t="str">
        <f>Raiz!$G$2</f>
        <v>GRUPO</v>
      </c>
      <c r="J4826" s="53">
        <f>VLOOKUP(G4831,Base!$B$25:$C$44,2,FALSE)</f>
        <v>3</v>
      </c>
      <c r="K4826" s="239"/>
      <c r="L4826" s="48" t="s">
        <v>163</v>
      </c>
      <c r="M4826" s="49">
        <f>M4692+1</f>
        <v>37</v>
      </c>
    </row>
    <row r="4827" spans="1:13" s="4" customFormat="1" ht="18" customHeight="1" x14ac:dyDescent="0.2">
      <c r="A4827" s="50">
        <f>A4826</f>
        <v>3</v>
      </c>
      <c r="B4827" s="50" t="str">
        <f>B4826</f>
        <v>Vigilante armado diurno - 44h</v>
      </c>
      <c r="C4827" s="50" t="str">
        <f>C4826</f>
        <v>JOINVILLE</v>
      </c>
      <c r="D4827" s="659" t="str">
        <f>Raiz!$B$3</f>
        <v>DISCRIMINAÇÃO DOS SERVIÇOS (DADOS REFERENTES À CONTRATAÇÃO)</v>
      </c>
      <c r="E4827" s="660"/>
      <c r="F4827" s="660"/>
      <c r="G4827" s="660"/>
      <c r="H4827" s="660"/>
      <c r="I4827" s="660"/>
      <c r="J4827" s="661"/>
    </row>
    <row r="4828" spans="1:13" s="4" customFormat="1" ht="18" customHeight="1" x14ac:dyDescent="0.2">
      <c r="A4828" s="50">
        <f t="shared" ref="A4828:C4828" si="3825">A4827</f>
        <v>3</v>
      </c>
      <c r="B4828" s="50" t="str">
        <f t="shared" si="3825"/>
        <v>Vigilante armado diurno - 44h</v>
      </c>
      <c r="C4828" s="50" t="str">
        <f t="shared" si="3825"/>
        <v>JOINVILLE</v>
      </c>
      <c r="D4828" s="10" t="str">
        <f>Raiz!$B$4</f>
        <v>A</v>
      </c>
      <c r="E4828" s="524" t="str">
        <f>Raiz!$C$4</f>
        <v>Processo nº</v>
      </c>
      <c r="F4828" s="525"/>
      <c r="G4828" s="629" t="str">
        <f>Base!$C$2</f>
        <v>10905.720056/2023-49</v>
      </c>
      <c r="H4828" s="630"/>
      <c r="I4828" s="630"/>
      <c r="J4828" s="631"/>
    </row>
    <row r="4829" spans="1:13" s="4" customFormat="1" ht="18" customHeight="1" x14ac:dyDescent="0.2">
      <c r="A4829" s="50">
        <f t="shared" ref="A4829:C4829" si="3826">A4828</f>
        <v>3</v>
      </c>
      <c r="B4829" s="50" t="str">
        <f t="shared" si="3826"/>
        <v>Vigilante armado diurno - 44h</v>
      </c>
      <c r="C4829" s="50" t="str">
        <f t="shared" si="3826"/>
        <v>JOINVILLE</v>
      </c>
      <c r="D4829" s="10" t="str">
        <f>Raiz!$B$5</f>
        <v>B</v>
      </c>
      <c r="E4829" s="524" t="str">
        <f>Raiz!$C$5</f>
        <v>Licitação nº</v>
      </c>
      <c r="F4829" s="525"/>
      <c r="G4829" s="629" t="str">
        <f>Base!$C$3</f>
        <v>___/2024</v>
      </c>
      <c r="H4829" s="630"/>
      <c r="I4829" s="630"/>
      <c r="J4829" s="631"/>
    </row>
    <row r="4830" spans="1:13" s="4" customFormat="1" ht="18" customHeight="1" x14ac:dyDescent="0.2">
      <c r="A4830" s="50">
        <f t="shared" ref="A4830:C4830" si="3827">A4829</f>
        <v>3</v>
      </c>
      <c r="B4830" s="50" t="str">
        <f t="shared" si="3827"/>
        <v>Vigilante armado diurno - 44h</v>
      </c>
      <c r="C4830" s="50" t="str">
        <f t="shared" si="3827"/>
        <v>JOINVILLE</v>
      </c>
      <c r="D4830" s="10" t="str">
        <f>Raiz!$B$6</f>
        <v>C</v>
      </c>
      <c r="E4830" s="524" t="str">
        <f>Raiz!$C$6</f>
        <v>Data de apresentação da proposta</v>
      </c>
      <c r="F4830" s="525"/>
      <c r="G4830" s="629" t="str">
        <f>Base!$C$4</f>
        <v>___/___/2024</v>
      </c>
      <c r="H4830" s="630"/>
      <c r="I4830" s="630"/>
      <c r="J4830" s="631"/>
    </row>
    <row r="4831" spans="1:13" s="4" customFormat="1" ht="18" customHeight="1" x14ac:dyDescent="0.2">
      <c r="A4831" s="50">
        <f t="shared" ref="A4831:C4831" si="3828">A4830</f>
        <v>3</v>
      </c>
      <c r="B4831" s="50" t="str">
        <f t="shared" si="3828"/>
        <v>Vigilante armado diurno - 44h</v>
      </c>
      <c r="C4831" s="50" t="str">
        <f t="shared" si="3828"/>
        <v>JOINVILLE</v>
      </c>
      <c r="D4831" s="10" t="str">
        <f>Raiz!$B$7</f>
        <v>D</v>
      </c>
      <c r="E4831" s="524" t="str">
        <f>Raiz!$C$7</f>
        <v>Local da prestação do serviço</v>
      </c>
      <c r="F4831" s="525"/>
      <c r="G4831" s="632" t="str">
        <f>VLOOKUP(M4826,Base!$Q$49:$S$102,2,FALSE)</f>
        <v>JOINVILLE</v>
      </c>
      <c r="H4831" s="633"/>
      <c r="I4831" s="633"/>
      <c r="J4831" s="634"/>
      <c r="K4831" s="239"/>
      <c r="L4831" s="239"/>
    </row>
    <row r="4832" spans="1:13" s="4" customFormat="1" ht="18" customHeight="1" x14ac:dyDescent="0.2">
      <c r="A4832" s="50">
        <f t="shared" ref="A4832:C4832" si="3829">A4831</f>
        <v>3</v>
      </c>
      <c r="B4832" s="50" t="str">
        <f t="shared" si="3829"/>
        <v>Vigilante armado diurno - 44h</v>
      </c>
      <c r="C4832" s="50" t="str">
        <f t="shared" si="3829"/>
        <v>JOINVILLE</v>
      </c>
      <c r="D4832" s="10" t="str">
        <f>Raiz!$B$8</f>
        <v>E</v>
      </c>
      <c r="E4832" s="524" t="str">
        <f>Raiz!$C$8</f>
        <v>Ano do Acordo, Convenção ou Dissídio Coletivo:</v>
      </c>
      <c r="F4832" s="525"/>
      <c r="G4832" s="635" t="str">
        <f>VLOOKUP(G4831,Base!$B$149:$L$168,J4836+1,FALSE)</f>
        <v>2023/2024</v>
      </c>
      <c r="H4832" s="636"/>
      <c r="I4832" s="636"/>
      <c r="J4832" s="637"/>
    </row>
    <row r="4833" spans="1:12" s="4" customFormat="1" ht="18" customHeight="1" thickBot="1" x14ac:dyDescent="0.25">
      <c r="A4833" s="50">
        <f t="shared" ref="A4833:C4833" si="3830">A4832</f>
        <v>3</v>
      </c>
      <c r="B4833" s="50" t="str">
        <f t="shared" si="3830"/>
        <v>Vigilante armado diurno - 44h</v>
      </c>
      <c r="C4833" s="50" t="str">
        <f t="shared" si="3830"/>
        <v>JOINVILLE</v>
      </c>
      <c r="D4833" s="9" t="str">
        <f>Raiz!$B$9</f>
        <v>F</v>
      </c>
      <c r="E4833" s="623" t="str">
        <f>Raiz!$C$9</f>
        <v>Tempo de Execução (meses)</v>
      </c>
      <c r="F4833" s="624"/>
      <c r="G4833" s="641">
        <f>VLOOKUP(G4831,Base!$B$99:$L$118,J4836+1,FALSE)</f>
        <v>24</v>
      </c>
      <c r="H4833" s="642"/>
      <c r="I4833" s="642"/>
      <c r="J4833" s="600"/>
    </row>
    <row r="4834" spans="1:12" ht="14.25" customHeight="1" thickBot="1" x14ac:dyDescent="0.25">
      <c r="A4834" s="50">
        <f t="shared" ref="A4834:C4834" si="3831">A4833</f>
        <v>3</v>
      </c>
      <c r="B4834" s="50" t="str">
        <f t="shared" si="3831"/>
        <v>Vigilante armado diurno - 44h</v>
      </c>
      <c r="C4834" s="50" t="str">
        <f t="shared" si="3831"/>
        <v>JOINVILLE</v>
      </c>
      <c r="D4834" s="89"/>
    </row>
    <row r="4835" spans="1:12" s="4" customFormat="1" ht="18" customHeight="1" x14ac:dyDescent="0.2">
      <c r="A4835" s="50">
        <f t="shared" ref="A4835:C4835" si="3832">A4834</f>
        <v>3</v>
      </c>
      <c r="B4835" s="50" t="str">
        <f t="shared" si="3832"/>
        <v>Vigilante armado diurno - 44h</v>
      </c>
      <c r="C4835" s="50" t="str">
        <f t="shared" si="3832"/>
        <v>JOINVILLE</v>
      </c>
      <c r="D4835" s="601" t="str">
        <f>Raiz!$B$11</f>
        <v>IDENTIFICAÇÃO DO SERVIÇO</v>
      </c>
      <c r="E4835" s="601"/>
      <c r="F4835" s="601"/>
      <c r="G4835" s="601"/>
      <c r="H4835" s="601"/>
      <c r="I4835" s="601"/>
      <c r="J4835" s="601"/>
    </row>
    <row r="4836" spans="1:12" s="4" customFormat="1" ht="18" customHeight="1" x14ac:dyDescent="0.2">
      <c r="A4836" s="50">
        <f t="shared" ref="A4836:C4836" si="3833">A4835</f>
        <v>3</v>
      </c>
      <c r="B4836" s="50" t="str">
        <f t="shared" si="3833"/>
        <v>Vigilante armado diurno - 44h</v>
      </c>
      <c r="C4836" s="50" t="str">
        <f t="shared" si="3833"/>
        <v>JOINVILLE</v>
      </c>
      <c r="D4836" s="609" t="str">
        <f>Raiz!$B$12</f>
        <v>Tipo de Serviço</v>
      </c>
      <c r="E4836" s="609"/>
      <c r="F4836" s="609"/>
      <c r="G4836" s="607" t="str">
        <f>VLOOKUP(M4826,Base!$Q$49:$S$102,3,FALSE)</f>
        <v>Vigilante armado diurno - 44h</v>
      </c>
      <c r="H4836" s="608"/>
      <c r="I4836" s="608"/>
      <c r="J4836" s="47">
        <f>VLOOKUP(G4836,Base!$B$11:$E$20,4,FALSE)</f>
        <v>9</v>
      </c>
    </row>
    <row r="4837" spans="1:12" s="4" customFormat="1" ht="18" customHeight="1" x14ac:dyDescent="0.2">
      <c r="A4837" s="50">
        <f t="shared" ref="A4837:C4837" si="3834">A4836</f>
        <v>3</v>
      </c>
      <c r="B4837" s="50" t="str">
        <f t="shared" si="3834"/>
        <v>Vigilante armado diurno - 44h</v>
      </c>
      <c r="C4837" s="50" t="str">
        <f t="shared" si="3834"/>
        <v>JOINVILLE</v>
      </c>
      <c r="D4837" s="609" t="str">
        <f>Raiz!$B$13</f>
        <v>Unidade de medida</v>
      </c>
      <c r="E4837" s="609"/>
      <c r="F4837" s="609"/>
      <c r="G4837" s="610" t="str">
        <f>Base!$C$6</f>
        <v>Posto</v>
      </c>
      <c r="H4837" s="610"/>
      <c r="I4837" s="610"/>
      <c r="J4837" s="610"/>
    </row>
    <row r="4838" spans="1:12" s="4" customFormat="1" ht="18" customHeight="1" thickBot="1" x14ac:dyDescent="0.25">
      <c r="A4838" s="50">
        <f t="shared" ref="A4838:C4838" si="3835">A4837</f>
        <v>3</v>
      </c>
      <c r="B4838" s="50" t="str">
        <f t="shared" si="3835"/>
        <v>Vigilante armado diurno - 44h</v>
      </c>
      <c r="C4838" s="50" t="str">
        <f t="shared" si="3835"/>
        <v>JOINVILLE</v>
      </c>
      <c r="D4838" s="597" t="str">
        <f>Raiz!$B$14</f>
        <v>Quantidade a contratar (unidade de medida)</v>
      </c>
      <c r="E4838" s="597"/>
      <c r="F4838" s="597"/>
      <c r="G4838" s="598">
        <f>VLOOKUP(G4831,Base!$B$49:$L$68,1+J4836,FALSE)</f>
        <v>1</v>
      </c>
      <c r="H4838" s="599"/>
      <c r="I4838" s="599"/>
      <c r="J4838" s="600"/>
    </row>
    <row r="4839" spans="1:12" s="4" customFormat="1" ht="14.25" customHeight="1" thickBot="1" x14ac:dyDescent="0.25">
      <c r="A4839" s="50">
        <f t="shared" ref="A4839:C4839" si="3836">A4838</f>
        <v>3</v>
      </c>
      <c r="B4839" s="50" t="str">
        <f t="shared" si="3836"/>
        <v>Vigilante armado diurno - 44h</v>
      </c>
      <c r="C4839" s="50" t="str">
        <f t="shared" si="3836"/>
        <v>JOINVILLE</v>
      </c>
      <c r="D4839" s="88"/>
      <c r="E4839" s="88"/>
      <c r="F4839" s="88"/>
      <c r="G4839" s="88"/>
      <c r="H4839" s="88"/>
      <c r="I4839" s="88"/>
      <c r="J4839" s="88"/>
      <c r="K4839" s="88"/>
      <c r="L4839" s="88"/>
    </row>
    <row r="4840" spans="1:12" s="4" customFormat="1" ht="18" customHeight="1" x14ac:dyDescent="0.2">
      <c r="A4840" s="50">
        <f t="shared" ref="A4840:C4840" si="3837">A4839</f>
        <v>3</v>
      </c>
      <c r="B4840" s="50" t="str">
        <f t="shared" si="3837"/>
        <v>Vigilante armado diurno - 44h</v>
      </c>
      <c r="C4840" s="50" t="str">
        <f t="shared" si="3837"/>
        <v>JOINVILLE</v>
      </c>
      <c r="D4840" s="601" t="str">
        <f>Raiz!$B$16</f>
        <v>1. MÓDULOS: Mão de obra vinculada à execução contratual</v>
      </c>
      <c r="E4840" s="601"/>
      <c r="F4840" s="601"/>
      <c r="G4840" s="601"/>
      <c r="H4840" s="601"/>
      <c r="I4840" s="601"/>
      <c r="J4840" s="601"/>
    </row>
    <row r="4841" spans="1:12" s="4" customFormat="1" ht="18" customHeight="1" x14ac:dyDescent="0.2">
      <c r="A4841" s="50">
        <f t="shared" ref="A4841:C4841" si="3838">A4840</f>
        <v>3</v>
      </c>
      <c r="B4841" s="50" t="str">
        <f t="shared" si="3838"/>
        <v>Vigilante armado diurno - 44h</v>
      </c>
      <c r="C4841" s="50" t="str">
        <f t="shared" si="3838"/>
        <v>JOINVILLE</v>
      </c>
      <c r="D4841" s="602" t="str">
        <f>Raiz!$B$17</f>
        <v>Dados para composição dos custos referentes a mão de obra</v>
      </c>
      <c r="E4841" s="602"/>
      <c r="F4841" s="602"/>
      <c r="G4841" s="602"/>
      <c r="H4841" s="602"/>
      <c r="I4841" s="602"/>
      <c r="J4841" s="602"/>
    </row>
    <row r="4842" spans="1:12" s="4" customFormat="1" ht="18" customHeight="1" x14ac:dyDescent="0.2">
      <c r="A4842" s="50">
        <f t="shared" ref="A4842:C4842" si="3839">A4841</f>
        <v>3</v>
      </c>
      <c r="B4842" s="50" t="str">
        <f t="shared" si="3839"/>
        <v>Vigilante armado diurno - 44h</v>
      </c>
      <c r="C4842" s="50" t="str">
        <f t="shared" si="3839"/>
        <v>JOINVILLE</v>
      </c>
      <c r="D4842" s="10">
        <f>Raiz!$B$18</f>
        <v>1</v>
      </c>
      <c r="E4842" s="527" t="str">
        <f>Raiz!$C$18</f>
        <v>Tipo de Serviço</v>
      </c>
      <c r="F4842" s="527"/>
      <c r="G4842" s="613" t="str">
        <f>G4836</f>
        <v>Vigilante armado diurno - 44h</v>
      </c>
      <c r="H4842" s="613"/>
      <c r="I4842" s="613"/>
      <c r="J4842" s="614"/>
    </row>
    <row r="4843" spans="1:12" s="4" customFormat="1" ht="18" customHeight="1" x14ac:dyDescent="0.2">
      <c r="A4843" s="50">
        <f t="shared" ref="A4843:C4843" si="3840">A4842</f>
        <v>3</v>
      </c>
      <c r="B4843" s="50" t="str">
        <f t="shared" si="3840"/>
        <v>Vigilante armado diurno - 44h</v>
      </c>
      <c r="C4843" s="50" t="str">
        <f t="shared" si="3840"/>
        <v>JOINVILLE</v>
      </c>
      <c r="D4843" s="10">
        <f>Raiz!$B$19</f>
        <v>2</v>
      </c>
      <c r="E4843" s="527" t="str">
        <f>Raiz!$C$19</f>
        <v>Classificação Brasileira de Ocupações (CBO)</v>
      </c>
      <c r="F4843" s="527"/>
      <c r="G4843" s="525" t="str">
        <f>VLOOKUP(G4836,Base!$B$11:$C$20,2,FALSE)</f>
        <v>5173-30</v>
      </c>
      <c r="H4843" s="525"/>
      <c r="I4843" s="525"/>
      <c r="J4843" s="555"/>
      <c r="K4843" s="239"/>
      <c r="L4843" s="239"/>
    </row>
    <row r="4844" spans="1:12" s="4" customFormat="1" ht="18" customHeight="1" x14ac:dyDescent="0.2">
      <c r="A4844" s="50">
        <f t="shared" ref="A4844:C4844" si="3841">A4843</f>
        <v>3</v>
      </c>
      <c r="B4844" s="50" t="str">
        <f t="shared" si="3841"/>
        <v>Vigilante armado diurno - 44h</v>
      </c>
      <c r="C4844" s="50" t="str">
        <f t="shared" si="3841"/>
        <v>JOINVILLE</v>
      </c>
      <c r="D4844" s="10">
        <f>Raiz!$B$20</f>
        <v>3</v>
      </c>
      <c r="E4844" s="529" t="str">
        <f>Raiz!$C$20</f>
        <v>Salário Normativo da Categoria</v>
      </c>
      <c r="F4844" s="529"/>
      <c r="G4844" s="585">
        <f>VLOOKUP(G4831,Base!$B$198:$L$217,J4836+1,FALSE)</f>
        <v>0</v>
      </c>
      <c r="H4844" s="585"/>
      <c r="I4844" s="585"/>
      <c r="J4844" s="586"/>
      <c r="K4844" s="239"/>
      <c r="L4844" s="239"/>
    </row>
    <row r="4845" spans="1:12" s="4" customFormat="1" ht="18" customHeight="1" x14ac:dyDescent="0.2">
      <c r="A4845" s="50">
        <f t="shared" ref="A4845:C4845" si="3842">A4844</f>
        <v>3</v>
      </c>
      <c r="B4845" s="50" t="str">
        <f t="shared" si="3842"/>
        <v>Vigilante armado diurno - 44h</v>
      </c>
      <c r="C4845" s="50" t="str">
        <f t="shared" si="3842"/>
        <v>JOINVILLE</v>
      </c>
      <c r="D4845" s="28">
        <f>Raiz!$B$21</f>
        <v>4</v>
      </c>
      <c r="E4845" s="542" t="str">
        <f>Raiz!$C$21</f>
        <v>Categoria Profissional (vinculada à execução contratual)</v>
      </c>
      <c r="F4845" s="542"/>
      <c r="G4845" s="643">
        <f>VLOOKUP(G4831,Base!$B$124:$L$143,J4836+1,FALSE)</f>
        <v>0</v>
      </c>
      <c r="H4845" s="643"/>
      <c r="I4845" s="643"/>
      <c r="J4845" s="644"/>
      <c r="K4845" s="239"/>
      <c r="L4845" s="239"/>
    </row>
    <row r="4846" spans="1:12" s="4" customFormat="1" ht="18" customHeight="1" x14ac:dyDescent="0.2">
      <c r="A4846" s="50">
        <f t="shared" ref="A4846:C4846" si="3843">A4845</f>
        <v>3</v>
      </c>
      <c r="B4846" s="50" t="str">
        <f t="shared" si="3843"/>
        <v>Vigilante armado diurno - 44h</v>
      </c>
      <c r="C4846" s="50" t="str">
        <f t="shared" si="3843"/>
        <v>JOINVILLE</v>
      </c>
      <c r="D4846" s="10">
        <f>Raiz!$B$22</f>
        <v>5</v>
      </c>
      <c r="E4846" s="645" t="str">
        <f>Raiz!$C$22</f>
        <v>CCT - Data-Base da Categoria (dia/mês/ano)</v>
      </c>
      <c r="F4846" s="645"/>
      <c r="G4846" s="611">
        <f>VLOOKUP(G4831,Base!$B$173:$L$192,J4836+1,FALSE)</f>
        <v>44958</v>
      </c>
      <c r="H4846" s="611"/>
      <c r="I4846" s="611"/>
      <c r="J4846" s="612"/>
      <c r="K4846" s="239"/>
      <c r="L4846" s="239"/>
    </row>
    <row r="4847" spans="1:12" s="4" customFormat="1" ht="18" customHeight="1" x14ac:dyDescent="0.2">
      <c r="A4847" s="50">
        <f t="shared" ref="A4847:C4847" si="3844">A4846</f>
        <v>3</v>
      </c>
      <c r="B4847" s="50" t="str">
        <f t="shared" si="3844"/>
        <v>Vigilante armado diurno - 44h</v>
      </c>
      <c r="C4847" s="50" t="str">
        <f t="shared" si="3844"/>
        <v>JOINVILLE</v>
      </c>
      <c r="D4847" s="10">
        <f>Raiz!$B$23</f>
        <v>6</v>
      </c>
      <c r="E4847" s="527" t="str">
        <f>Raiz!$C$23</f>
        <v>Carga horária a contratar (Horas/Mês)</v>
      </c>
      <c r="F4847" s="527"/>
      <c r="G4847" s="595">
        <f>VLOOKUP(G4831,Base!$B$247:$L$266,J4836+1,FALSE)</f>
        <v>220</v>
      </c>
      <c r="H4847" s="595"/>
      <c r="I4847" s="595"/>
      <c r="J4847" s="596"/>
      <c r="K4847" s="239"/>
      <c r="L4847" s="239"/>
    </row>
    <row r="4848" spans="1:12" s="4" customFormat="1" ht="18" customHeight="1" x14ac:dyDescent="0.2">
      <c r="A4848" s="50">
        <f t="shared" ref="A4848:C4848" si="3845">A4847</f>
        <v>3</v>
      </c>
      <c r="B4848" s="50" t="str">
        <f t="shared" si="3845"/>
        <v>Vigilante armado diurno - 44h</v>
      </c>
      <c r="C4848" s="50" t="str">
        <f t="shared" si="3845"/>
        <v>JOINVILLE</v>
      </c>
      <c r="D4848" s="10">
        <f>Raiz!$B$24</f>
        <v>7</v>
      </c>
      <c r="E4848" s="527" t="str">
        <f>Raiz!$C$24</f>
        <v>Quantidade de empregados (por unidade de medida)</v>
      </c>
      <c r="F4848" s="527"/>
      <c r="G4848" s="525">
        <f>VLOOKUP(G4831,Base!$B$74:$L$93,J4836+1,FALSE)</f>
        <v>1</v>
      </c>
      <c r="H4848" s="525"/>
      <c r="I4848" s="525"/>
      <c r="J4848" s="555"/>
      <c r="K4848" s="239"/>
      <c r="L4848" s="239"/>
    </row>
    <row r="4849" spans="1:12" s="4" customFormat="1" ht="18" customHeight="1" x14ac:dyDescent="0.2">
      <c r="A4849" s="50">
        <f t="shared" ref="A4849:C4849" si="3846">A4848</f>
        <v>3</v>
      </c>
      <c r="B4849" s="50" t="str">
        <f t="shared" si="3846"/>
        <v>Vigilante armado diurno - 44h</v>
      </c>
      <c r="C4849" s="50" t="str">
        <f t="shared" si="3846"/>
        <v>JOINVILLE</v>
      </c>
      <c r="D4849" s="10">
        <f>Raiz!$B$25</f>
        <v>8</v>
      </c>
      <c r="E4849" s="527" t="str">
        <f>Raiz!$C$25</f>
        <v>Valor do vale transporte</v>
      </c>
      <c r="F4849" s="527"/>
      <c r="G4849" s="585">
        <f>VLOOKUP(G4831,Base!$B$25:$E$44,4,FALSE)</f>
        <v>5.25</v>
      </c>
      <c r="H4849" s="585" t="s">
        <v>25</v>
      </c>
      <c r="I4849" s="585"/>
      <c r="J4849" s="586"/>
    </row>
    <row r="4850" spans="1:12" s="4" customFormat="1" ht="18" customHeight="1" x14ac:dyDescent="0.2">
      <c r="A4850" s="50">
        <f t="shared" ref="A4850:C4850" si="3847">A4849</f>
        <v>3</v>
      </c>
      <c r="B4850" s="50" t="str">
        <f t="shared" si="3847"/>
        <v>Vigilante armado diurno - 44h</v>
      </c>
      <c r="C4850" s="50" t="str">
        <f t="shared" si="3847"/>
        <v>JOINVILLE</v>
      </c>
      <c r="D4850" s="10">
        <f>Raiz!$B$26</f>
        <v>9</v>
      </c>
      <c r="E4850" s="527" t="str">
        <f>Raiz!$C$26</f>
        <v>Valor do vale alimentação</v>
      </c>
      <c r="F4850" s="527"/>
      <c r="G4850" s="585">
        <f>VLOOKUP(G4831,Base!$B$487:$L$506,J4836+1,FALSE)</f>
        <v>31</v>
      </c>
      <c r="H4850" s="585"/>
      <c r="I4850" s="585"/>
      <c r="J4850" s="586"/>
      <c r="K4850" s="239"/>
      <c r="L4850" s="239"/>
    </row>
    <row r="4851" spans="1:12" s="4" customFormat="1" ht="18" customHeight="1" thickBot="1" x14ac:dyDescent="0.25">
      <c r="A4851" s="50">
        <f t="shared" ref="A4851:C4851" si="3848">A4850</f>
        <v>3</v>
      </c>
      <c r="B4851" s="50" t="str">
        <f t="shared" si="3848"/>
        <v>Vigilante armado diurno - 44h</v>
      </c>
      <c r="C4851" s="50" t="str">
        <f t="shared" si="3848"/>
        <v>JOINVILLE</v>
      </c>
      <c r="D4851" s="9">
        <f>Raiz!$B$27</f>
        <v>10</v>
      </c>
      <c r="E4851" s="587" t="str">
        <f>Raiz!$C$27</f>
        <v>Salário Mínimo Vigente</v>
      </c>
      <c r="F4851" s="587"/>
      <c r="G4851" s="588">
        <f>Base!$C$5</f>
        <v>1320</v>
      </c>
      <c r="H4851" s="588"/>
      <c r="I4851" s="588"/>
      <c r="J4851" s="589"/>
    </row>
    <row r="4852" spans="1:12" ht="13.5" customHeight="1" thickBot="1" x14ac:dyDescent="0.25">
      <c r="A4852" s="50">
        <f t="shared" ref="A4852:C4852" si="3849">A4851</f>
        <v>3</v>
      </c>
      <c r="B4852" s="50" t="str">
        <f t="shared" si="3849"/>
        <v>Vigilante armado diurno - 44h</v>
      </c>
      <c r="C4852" s="50" t="str">
        <f t="shared" si="3849"/>
        <v>JOINVILLE</v>
      </c>
      <c r="D4852" s="4"/>
      <c r="E4852" s="4"/>
      <c r="F4852" s="4"/>
      <c r="G4852" s="4"/>
      <c r="H4852" s="4"/>
      <c r="I4852" s="4"/>
      <c r="J4852" s="4"/>
    </row>
    <row r="4853" spans="1:12" ht="18" customHeight="1" x14ac:dyDescent="0.2">
      <c r="A4853" s="50">
        <f t="shared" ref="A4853:C4853" si="3850">A4852</f>
        <v>3</v>
      </c>
      <c r="B4853" s="50" t="str">
        <f t="shared" si="3850"/>
        <v>Vigilante armado diurno - 44h</v>
      </c>
      <c r="C4853" s="50" t="str">
        <f t="shared" si="3850"/>
        <v>JOINVILLE</v>
      </c>
      <c r="D4853" s="590" t="str">
        <f>Raiz!$B$29</f>
        <v>MÓDULO 1 – COMPOSIÇÃO DA REMUNERAÇÃO</v>
      </c>
      <c r="E4853" s="590"/>
      <c r="F4853" s="590"/>
      <c r="G4853" s="590"/>
      <c r="H4853" s="590"/>
      <c r="I4853" s="1" t="str">
        <f>Raiz!G$29</f>
        <v>%</v>
      </c>
      <c r="J4853" s="2" t="str">
        <f>Raiz!$H$29</f>
        <v>Valor R$</v>
      </c>
    </row>
    <row r="4854" spans="1:12" ht="18" customHeight="1" x14ac:dyDescent="0.2">
      <c r="A4854" s="50">
        <f t="shared" ref="A4854:C4854" si="3851">A4853</f>
        <v>3</v>
      </c>
      <c r="B4854" s="50" t="str">
        <f t="shared" si="3851"/>
        <v>Vigilante armado diurno - 44h</v>
      </c>
      <c r="C4854" s="50" t="str">
        <f t="shared" si="3851"/>
        <v>JOINVILLE</v>
      </c>
      <c r="D4854" s="10" t="str">
        <f>Raiz!$B$30</f>
        <v>A</v>
      </c>
      <c r="E4854" s="625" t="str">
        <f>Raiz!$C$30</f>
        <v>Salário-Base</v>
      </c>
      <c r="F4854" s="625"/>
      <c r="G4854" s="625"/>
      <c r="H4854" s="625"/>
      <c r="I4854" s="521"/>
      <c r="J4854" s="11">
        <f>VLOOKUP(G4831,Base!$B$295:$L$314,J4836+1,FALSE)*G4848</f>
        <v>0</v>
      </c>
      <c r="K4854" s="89"/>
      <c r="L4854" s="89"/>
    </row>
    <row r="4855" spans="1:12" ht="18" customHeight="1" x14ac:dyDescent="0.2">
      <c r="A4855" s="50">
        <f t="shared" ref="A4855:C4855" si="3852">A4854</f>
        <v>3</v>
      </c>
      <c r="B4855" s="50" t="str">
        <f t="shared" si="3852"/>
        <v>Vigilante armado diurno - 44h</v>
      </c>
      <c r="C4855" s="50" t="str">
        <f t="shared" si="3852"/>
        <v>JOINVILLE</v>
      </c>
      <c r="D4855" s="10" t="str">
        <f>Raiz!$B$31</f>
        <v>B</v>
      </c>
      <c r="E4855" s="524" t="str">
        <f>Raiz!$C$31</f>
        <v>Adicional de Periculosidade</v>
      </c>
      <c r="F4855" s="526"/>
      <c r="G4855" s="526"/>
      <c r="H4855" s="525"/>
      <c r="I4855" s="39">
        <f>VLOOKUP(G4831,Base!$B$319:$L$338,J4836+1,FALSE)</f>
        <v>0.3</v>
      </c>
      <c r="J4855" s="11">
        <f>ROUND(I4855*J4854,2)</f>
        <v>0</v>
      </c>
      <c r="K4855" s="89"/>
      <c r="L4855" s="89"/>
    </row>
    <row r="4856" spans="1:12" ht="18" customHeight="1" x14ac:dyDescent="0.2">
      <c r="A4856" s="50">
        <f t="shared" ref="A4856:C4856" si="3853">A4855</f>
        <v>3</v>
      </c>
      <c r="B4856" s="50" t="str">
        <f t="shared" si="3853"/>
        <v>Vigilante armado diurno - 44h</v>
      </c>
      <c r="C4856" s="50" t="str">
        <f t="shared" si="3853"/>
        <v>JOINVILLE</v>
      </c>
      <c r="D4856" s="10" t="str">
        <f>Raiz!$B$32</f>
        <v>C</v>
      </c>
      <c r="E4856" s="524" t="str">
        <f>Raiz!$C$32</f>
        <v>Adicional NOTURNO</v>
      </c>
      <c r="F4856" s="525"/>
      <c r="G4856" s="96">
        <f>VLOOKUP(G4831,Base!$B$343:$L$362,J4836+1,FALSE)</f>
        <v>0</v>
      </c>
      <c r="H4856" s="567"/>
      <c r="I4856" s="582"/>
      <c r="J4856" s="73">
        <f>ROUND((J4854+J4855)/G4847*G4856*7*15,2)</f>
        <v>0</v>
      </c>
      <c r="K4856" s="89"/>
      <c r="L4856" s="89"/>
    </row>
    <row r="4857" spans="1:12" ht="18" customHeight="1" x14ac:dyDescent="0.2">
      <c r="A4857" s="50">
        <f t="shared" ref="A4857:C4857" si="3854">A4856</f>
        <v>3</v>
      </c>
      <c r="B4857" s="50" t="str">
        <f t="shared" si="3854"/>
        <v>Vigilante armado diurno - 44h</v>
      </c>
      <c r="C4857" s="50" t="str">
        <f t="shared" si="3854"/>
        <v>JOINVILLE</v>
      </c>
      <c r="D4857" s="10" t="str">
        <f>Raiz!$B$33</f>
        <v>D</v>
      </c>
      <c r="E4857" s="524" t="str">
        <f>Raiz!$C$33</f>
        <v>Reflexo do adicional noturno sobre o DSR</v>
      </c>
      <c r="F4857" s="525"/>
      <c r="G4857" s="96" t="str">
        <f>VLOOKUP(G4831,Base!$B$367:$L$386,J4836+1,FALSE)</f>
        <v>N</v>
      </c>
      <c r="H4857" s="567"/>
      <c r="I4857" s="582"/>
      <c r="J4857" s="73">
        <f>IF(G4857="S",(J4856*0.2),IF(G4857="N",0))</f>
        <v>0</v>
      </c>
      <c r="K4857" s="89"/>
      <c r="L4857" s="89"/>
    </row>
    <row r="4858" spans="1:12" ht="18" customHeight="1" x14ac:dyDescent="0.2">
      <c r="A4858" s="50">
        <f t="shared" ref="A4858:C4858" si="3855">A4857</f>
        <v>3</v>
      </c>
      <c r="B4858" s="50" t="str">
        <f t="shared" si="3855"/>
        <v>Vigilante armado diurno - 44h</v>
      </c>
      <c r="C4858" s="50" t="str">
        <f t="shared" si="3855"/>
        <v>JOINVILLE</v>
      </c>
      <c r="D4858" s="10" t="str">
        <f>Raiz!$B$34</f>
        <v>E</v>
      </c>
      <c r="E4858" s="524" t="str">
        <f>Raiz!$C$34</f>
        <v>Adicional de Hora Noturna Reduzida</v>
      </c>
      <c r="F4858" s="525"/>
      <c r="G4858" s="96" t="str">
        <f>VLOOKUP(G4831,Base!$B$390:$L$410,J4836+1,FALSE)</f>
        <v>N</v>
      </c>
      <c r="H4858" s="567"/>
      <c r="I4858" s="582"/>
      <c r="J4858" s="73">
        <f>IF(G4858="S",ROUND(((J4854+J4855)/G4848/G4847*1.2*15*2),2),IF(G4858="N",0))</f>
        <v>0</v>
      </c>
      <c r="K4858" s="89"/>
      <c r="L4858" s="89"/>
    </row>
    <row r="4859" spans="1:12" ht="18" customHeight="1" x14ac:dyDescent="0.2">
      <c r="A4859" s="50">
        <f t="shared" ref="A4859:C4859" si="3856">A4858</f>
        <v>3</v>
      </c>
      <c r="B4859" s="50" t="str">
        <f t="shared" si="3856"/>
        <v>Vigilante armado diurno - 44h</v>
      </c>
      <c r="C4859" s="50" t="str">
        <f t="shared" si="3856"/>
        <v>JOINVILLE</v>
      </c>
      <c r="D4859" s="10" t="str">
        <f>Raiz!$B$35</f>
        <v>F</v>
      </c>
      <c r="E4859" s="521" t="str">
        <f>Raiz!$C$35</f>
        <v>Outros (especificar): Adicional de função</v>
      </c>
      <c r="F4859" s="668"/>
      <c r="G4859" s="668"/>
      <c r="H4859" s="668"/>
      <c r="I4859" s="584"/>
      <c r="J4859" s="11">
        <f>VLOOKUP(G4831,Base!$B$439:$L$458,J4836+1,FALSE)*G4848</f>
        <v>0</v>
      </c>
      <c r="K4859" s="89"/>
      <c r="L4859" s="89"/>
    </row>
    <row r="4860" spans="1:12" ht="18" customHeight="1" x14ac:dyDescent="0.2">
      <c r="A4860" s="50">
        <f t="shared" ref="A4860:C4861" si="3857">A4859</f>
        <v>3</v>
      </c>
      <c r="B4860" s="50" t="str">
        <f t="shared" si="3857"/>
        <v>Vigilante armado diurno - 44h</v>
      </c>
      <c r="C4860" s="50" t="str">
        <f t="shared" si="3857"/>
        <v>JOINVILLE</v>
      </c>
      <c r="D4860" s="569" t="str">
        <f>Raiz!$B$36</f>
        <v>Remuneração 1 = Total da Remuneração de verbas de natureza salarial nas quais incidem INSS + FGTS + Férias + 13º, etc.</v>
      </c>
      <c r="E4860" s="570"/>
      <c r="F4860" s="570"/>
      <c r="G4860" s="570"/>
      <c r="H4860" s="570"/>
      <c r="I4860" s="571"/>
      <c r="J4860" s="97">
        <f>SUM(J4854:J4859)</f>
        <v>0</v>
      </c>
      <c r="K4860" s="89"/>
      <c r="L4860" s="89"/>
    </row>
    <row r="4861" spans="1:12" ht="18" customHeight="1" x14ac:dyDescent="0.2">
      <c r="A4861" s="50">
        <f t="shared" si="3857"/>
        <v>3</v>
      </c>
      <c r="B4861" s="50" t="str">
        <f t="shared" si="3857"/>
        <v>Vigilante armado diurno - 44h</v>
      </c>
      <c r="C4861" s="50" t="str">
        <f t="shared" si="3857"/>
        <v>JOINVILLE</v>
      </c>
      <c r="D4861" s="10" t="s">
        <v>36</v>
      </c>
      <c r="E4861" s="521" t="s">
        <v>227</v>
      </c>
      <c r="F4861" s="521"/>
      <c r="G4861" s="521"/>
      <c r="H4861" s="521"/>
      <c r="I4861" s="521"/>
      <c r="J4861" s="72">
        <f>VLOOKUP(G4831,Base!$B$415:$L$434,J4836+1,FALSE)</f>
        <v>0</v>
      </c>
      <c r="K4861" s="89"/>
      <c r="L4861" s="89"/>
    </row>
    <row r="4862" spans="1:12" ht="18" customHeight="1" x14ac:dyDescent="0.2">
      <c r="A4862" s="50">
        <f t="shared" ref="A4862:C4862" si="3858">A4861</f>
        <v>3</v>
      </c>
      <c r="B4862" s="50" t="str">
        <f t="shared" si="3858"/>
        <v>Vigilante armado diurno - 44h</v>
      </c>
      <c r="C4862" s="50" t="str">
        <f t="shared" si="3858"/>
        <v>JOINVILLE</v>
      </c>
      <c r="D4862" s="10" t="str">
        <f>Raiz!$B$38</f>
        <v>H</v>
      </c>
      <c r="E4862" s="521" t="str">
        <f>Raiz!$C$38</f>
        <v>Outros (especificar)</v>
      </c>
      <c r="F4862" s="521"/>
      <c r="G4862" s="521"/>
      <c r="H4862" s="521"/>
      <c r="I4862" s="521"/>
      <c r="J4862" s="11"/>
      <c r="K4862" s="89"/>
      <c r="L4862" s="89"/>
    </row>
    <row r="4863" spans="1:12" ht="18" customHeight="1" x14ac:dyDescent="0.2">
      <c r="A4863" s="50">
        <f t="shared" ref="A4863:C4863" si="3859">A4862</f>
        <v>3</v>
      </c>
      <c r="B4863" s="50" t="str">
        <f t="shared" si="3859"/>
        <v>Vigilante armado diurno - 44h</v>
      </c>
      <c r="C4863" s="50" t="str">
        <f t="shared" si="3859"/>
        <v>JOINVILLE</v>
      </c>
      <c r="D4863" s="569" t="str">
        <f>Raiz!$B$39</f>
        <v xml:space="preserve">Remuneração 2 = Total da Remuneração de verbas de natureza indenizatória nas quais não incidem INSS, FGTS, Férias, 13º, etc.  </v>
      </c>
      <c r="E4863" s="570"/>
      <c r="F4863" s="570"/>
      <c r="G4863" s="570"/>
      <c r="H4863" s="570"/>
      <c r="I4863" s="571"/>
      <c r="J4863" s="97">
        <f>SUM(J4861:J4862)</f>
        <v>0</v>
      </c>
    </row>
    <row r="4864" spans="1:12" ht="18" customHeight="1" thickBot="1" x14ac:dyDescent="0.25">
      <c r="A4864" s="50">
        <f t="shared" ref="A4864:C4864" si="3860">A4863</f>
        <v>3</v>
      </c>
      <c r="B4864" s="50" t="str">
        <f t="shared" si="3860"/>
        <v>Vigilante armado diurno - 44h</v>
      </c>
      <c r="C4864" s="50" t="str">
        <f t="shared" si="3860"/>
        <v>JOINVILLE</v>
      </c>
      <c r="D4864" s="619" t="str">
        <f>Raiz!$B$40</f>
        <v>Total do Módulo 1 - Composição da Remuneração</v>
      </c>
      <c r="E4864" s="619"/>
      <c r="F4864" s="619"/>
      <c r="G4864" s="619"/>
      <c r="H4864" s="619"/>
      <c r="I4864" s="619"/>
      <c r="J4864" s="13">
        <f>J4860+J4863</f>
        <v>0</v>
      </c>
    </row>
    <row r="4865" spans="1:12" ht="13.5" customHeight="1" thickBot="1" x14ac:dyDescent="0.25">
      <c r="A4865" s="50">
        <f t="shared" ref="A4865:C4865" si="3861">A4864</f>
        <v>3</v>
      </c>
      <c r="B4865" s="50" t="str">
        <f t="shared" si="3861"/>
        <v>Vigilante armado diurno - 44h</v>
      </c>
      <c r="C4865" s="50" t="str">
        <f t="shared" si="3861"/>
        <v>JOINVILLE</v>
      </c>
      <c r="D4865" s="4"/>
      <c r="E4865" s="4"/>
      <c r="F4865" s="4"/>
      <c r="G4865" s="4"/>
      <c r="H4865" s="4"/>
      <c r="I4865" s="4"/>
      <c r="J4865" s="4"/>
    </row>
    <row r="4866" spans="1:12" ht="18" customHeight="1" x14ac:dyDescent="0.2">
      <c r="A4866" s="50">
        <f t="shared" ref="A4866:C4866" si="3862">A4865</f>
        <v>3</v>
      </c>
      <c r="B4866" s="50" t="str">
        <f t="shared" si="3862"/>
        <v>Vigilante armado diurno - 44h</v>
      </c>
      <c r="C4866" s="50" t="str">
        <f t="shared" si="3862"/>
        <v>JOINVILLE</v>
      </c>
      <c r="D4866" s="572" t="str">
        <f>Raiz!$B$42</f>
        <v>MÓDULO 2 – ENCARGOS E BENEFÍCIOS ANUAIS, MENSAIS E DIÁRIOS</v>
      </c>
      <c r="E4866" s="573"/>
      <c r="F4866" s="573"/>
      <c r="G4866" s="573"/>
      <c r="H4866" s="574"/>
      <c r="I4866" s="56" t="str">
        <f>Raiz!$G$42</f>
        <v>%</v>
      </c>
      <c r="J4866" s="57" t="str">
        <f>Raiz!$H$42</f>
        <v>Valor R$</v>
      </c>
    </row>
    <row r="4867" spans="1:12" ht="18" customHeight="1" x14ac:dyDescent="0.2">
      <c r="A4867" s="50">
        <f t="shared" ref="A4867:C4867" si="3863">A4866</f>
        <v>3</v>
      </c>
      <c r="B4867" s="50" t="str">
        <f t="shared" si="3863"/>
        <v>Vigilante armado diurno - 44h</v>
      </c>
      <c r="C4867" s="50" t="str">
        <f t="shared" si="3863"/>
        <v>JOINVILLE</v>
      </c>
      <c r="D4867" s="580" t="str">
        <f>Raiz!$B$43</f>
        <v xml:space="preserve"> Submódulo 2.1 - 13º (décimo terceiro) Salário e Adicional de Férias</v>
      </c>
      <c r="E4867" s="560"/>
      <c r="F4867" s="560"/>
      <c r="G4867" s="560"/>
      <c r="H4867" s="560"/>
      <c r="I4867" s="560"/>
      <c r="J4867" s="581"/>
    </row>
    <row r="4868" spans="1:12" ht="18" customHeight="1" x14ac:dyDescent="0.2">
      <c r="A4868" s="50">
        <f t="shared" ref="A4868:C4868" si="3864">A4867</f>
        <v>3</v>
      </c>
      <c r="B4868" s="50" t="str">
        <f t="shared" si="3864"/>
        <v>Vigilante armado diurno - 44h</v>
      </c>
      <c r="C4868" s="50" t="str">
        <f t="shared" si="3864"/>
        <v>JOINVILLE</v>
      </c>
      <c r="D4868" s="58" t="str">
        <f>Raiz!$B$44</f>
        <v>A</v>
      </c>
      <c r="E4868" s="529" t="str">
        <f>Raiz!$C$44</f>
        <v>13º Salário</v>
      </c>
      <c r="F4868" s="529"/>
      <c r="G4868" s="529"/>
      <c r="H4868" s="529"/>
      <c r="I4868" s="55">
        <f>Raiz!$G$44</f>
        <v>8.3333333333333329E-2</v>
      </c>
      <c r="J4868" s="59">
        <f>ROUND(I4868*J4860,2)</f>
        <v>0</v>
      </c>
    </row>
    <row r="4869" spans="1:12" ht="18" customHeight="1" x14ac:dyDescent="0.2">
      <c r="A4869" s="50">
        <f t="shared" ref="A4869:C4869" si="3865">A4868</f>
        <v>3</v>
      </c>
      <c r="B4869" s="50" t="str">
        <f t="shared" si="3865"/>
        <v>Vigilante armado diurno - 44h</v>
      </c>
      <c r="C4869" s="50" t="str">
        <f t="shared" si="3865"/>
        <v>JOINVILLE</v>
      </c>
      <c r="D4869" s="61" t="str">
        <f>Raiz!$B$45</f>
        <v>B</v>
      </c>
      <c r="E4869" s="536" t="str">
        <f>Raiz!$C$45</f>
        <v xml:space="preserve">Adicional de Férias </v>
      </c>
      <c r="F4869" s="537"/>
      <c r="G4869" s="537"/>
      <c r="H4869" s="538"/>
      <c r="I4869" s="71">
        <f>Raiz!$G$45</f>
        <v>2.7777777777777776E-2</v>
      </c>
      <c r="J4869" s="70">
        <f>ROUND(I4869*J4860,2)</f>
        <v>0</v>
      </c>
      <c r="K4869" s="4"/>
      <c r="L4869" s="4"/>
    </row>
    <row r="4870" spans="1:12" ht="18" customHeight="1" thickBot="1" x14ac:dyDescent="0.25">
      <c r="A4870" s="50">
        <f t="shared" ref="A4870:C4870" si="3866">A4869</f>
        <v>3</v>
      </c>
      <c r="B4870" s="50" t="str">
        <f t="shared" si="3866"/>
        <v>Vigilante armado diurno - 44h</v>
      </c>
      <c r="C4870" s="50" t="str">
        <f t="shared" si="3866"/>
        <v>JOINVILLE</v>
      </c>
      <c r="D4870" s="648" t="str">
        <f>Raiz!$B$46</f>
        <v>Total do Submódulo 2.1</v>
      </c>
      <c r="E4870" s="649"/>
      <c r="F4870" s="649"/>
      <c r="G4870" s="649"/>
      <c r="H4870" s="649"/>
      <c r="I4870" s="649"/>
      <c r="J4870" s="60">
        <f>SUM(J4868:J4869)</f>
        <v>0</v>
      </c>
      <c r="K4870" s="4"/>
      <c r="L4870" s="4"/>
    </row>
    <row r="4871" spans="1:12" ht="14.25" customHeight="1" thickBot="1" x14ac:dyDescent="0.25">
      <c r="A4871" s="50">
        <f t="shared" ref="A4871:C4871" si="3867">A4870</f>
        <v>3</v>
      </c>
      <c r="B4871" s="50" t="str">
        <f t="shared" si="3867"/>
        <v>Vigilante armado diurno - 44h</v>
      </c>
      <c r="C4871" s="50" t="str">
        <f t="shared" si="3867"/>
        <v>JOINVILLE</v>
      </c>
      <c r="D4871" s="4"/>
      <c r="E4871" s="4"/>
      <c r="F4871" s="4"/>
      <c r="G4871" s="4"/>
      <c r="H4871" s="4"/>
      <c r="I4871" s="4"/>
      <c r="J4871" s="4"/>
      <c r="K4871" s="4"/>
      <c r="L4871" s="4"/>
    </row>
    <row r="4872" spans="1:12" ht="18" customHeight="1" x14ac:dyDescent="0.2">
      <c r="A4872" s="50">
        <f t="shared" ref="A4872:C4872" si="3868">A4871</f>
        <v>3</v>
      </c>
      <c r="B4872" s="50" t="str">
        <f t="shared" si="3868"/>
        <v>Vigilante armado diurno - 44h</v>
      </c>
      <c r="C4872" s="50" t="str">
        <f t="shared" si="3868"/>
        <v>JOINVILLE</v>
      </c>
      <c r="D4872" s="564" t="str">
        <f>Raiz!$B$48</f>
        <v xml:space="preserve"> Submódulo 2.2 - Encargos Previdenciários (GPS), FGTS e outras contribuições</v>
      </c>
      <c r="E4872" s="564"/>
      <c r="F4872" s="564"/>
      <c r="G4872" s="564"/>
      <c r="H4872" s="564"/>
      <c r="I4872" s="564"/>
      <c r="J4872" s="565"/>
      <c r="K4872" s="4"/>
      <c r="L4872" s="4"/>
    </row>
    <row r="4873" spans="1:12" ht="18" customHeight="1" x14ac:dyDescent="0.2">
      <c r="A4873" s="50">
        <f t="shared" ref="A4873:C4873" si="3869">A4872</f>
        <v>3</v>
      </c>
      <c r="B4873" s="50" t="str">
        <f t="shared" si="3869"/>
        <v>Vigilante armado diurno - 44h</v>
      </c>
      <c r="C4873" s="50" t="str">
        <f t="shared" si="3869"/>
        <v>JOINVILLE</v>
      </c>
      <c r="D4873" s="10" t="str">
        <f>Raiz!$B$49</f>
        <v>A</v>
      </c>
      <c r="E4873" s="563" t="str">
        <f>Raiz!$C$49</f>
        <v>INSS</v>
      </c>
      <c r="F4873" s="563"/>
      <c r="G4873" s="563"/>
      <c r="H4873" s="563"/>
      <c r="I4873" s="15">
        <f>Raiz!$G$49</f>
        <v>0.2</v>
      </c>
      <c r="J4873" s="14">
        <f>ROUND((J4860+J4870)*$I4873,2)</f>
        <v>0</v>
      </c>
      <c r="K4873" s="4"/>
      <c r="L4873" s="4"/>
    </row>
    <row r="4874" spans="1:12" ht="18" customHeight="1" x14ac:dyDescent="0.2">
      <c r="A4874" s="50">
        <f t="shared" ref="A4874:C4874" si="3870">A4873</f>
        <v>3</v>
      </c>
      <c r="B4874" s="50" t="str">
        <f t="shared" si="3870"/>
        <v>Vigilante armado diurno - 44h</v>
      </c>
      <c r="C4874" s="50" t="str">
        <f t="shared" si="3870"/>
        <v>JOINVILLE</v>
      </c>
      <c r="D4874" s="10" t="str">
        <f>Raiz!$B$50</f>
        <v>B</v>
      </c>
      <c r="E4874" s="563" t="str">
        <f>Raiz!$C$50</f>
        <v>Salário Educação</v>
      </c>
      <c r="F4874" s="563"/>
      <c r="G4874" s="563"/>
      <c r="H4874" s="563"/>
      <c r="I4874" s="15">
        <f>Raiz!$G$50</f>
        <v>2.5000000000000001E-2</v>
      </c>
      <c r="J4874" s="14">
        <f>ROUND((J4860+J4870)*$I4874,2)</f>
        <v>0</v>
      </c>
      <c r="K4874" s="4"/>
      <c r="L4874" s="4"/>
    </row>
    <row r="4875" spans="1:12" ht="18" customHeight="1" x14ac:dyDescent="0.2">
      <c r="A4875" s="50">
        <f t="shared" ref="A4875:C4875" si="3871">A4874</f>
        <v>3</v>
      </c>
      <c r="B4875" s="50" t="str">
        <f t="shared" si="3871"/>
        <v>Vigilante armado diurno - 44h</v>
      </c>
      <c r="C4875" s="50" t="str">
        <f t="shared" si="3871"/>
        <v>JOINVILLE</v>
      </c>
      <c r="D4875" s="10" t="str">
        <f>Raiz!$B$51</f>
        <v>C</v>
      </c>
      <c r="E4875" s="62" t="str">
        <f>Raiz!$C$51</f>
        <v>RAT X FAP       RAT=</v>
      </c>
      <c r="F4875" s="66">
        <f>VLOOKUP(J4826,Base!$H$11:$I$13,2,FALSE)</f>
        <v>0.03</v>
      </c>
      <c r="G4875" s="63" t="str">
        <f>Raiz!$E$51</f>
        <v>FAP=</v>
      </c>
      <c r="H4875" s="64">
        <f>VLOOKUP(J4826,Base!$H$11:$J$13,3,FALSE)</f>
        <v>1</v>
      </c>
      <c r="I4875" s="15">
        <f>F4875*H4875</f>
        <v>0.03</v>
      </c>
      <c r="J4875" s="14">
        <f>ROUND((J4860+J4870)*$I4875,2)</f>
        <v>0</v>
      </c>
      <c r="K4875" s="4"/>
      <c r="L4875" s="4"/>
    </row>
    <row r="4876" spans="1:12" ht="18" customHeight="1" x14ac:dyDescent="0.2">
      <c r="A4876" s="50">
        <f t="shared" ref="A4876:C4876" si="3872">A4875</f>
        <v>3</v>
      </c>
      <c r="B4876" s="50" t="str">
        <f t="shared" si="3872"/>
        <v>Vigilante armado diurno - 44h</v>
      </c>
      <c r="C4876" s="50" t="str">
        <f t="shared" si="3872"/>
        <v>JOINVILLE</v>
      </c>
      <c r="D4876" s="10" t="str">
        <f>Raiz!$B$52</f>
        <v>D</v>
      </c>
      <c r="E4876" s="563" t="str">
        <f>Raiz!$C$52</f>
        <v>SESI ou SESC</v>
      </c>
      <c r="F4876" s="563"/>
      <c r="G4876" s="563"/>
      <c r="H4876" s="563"/>
      <c r="I4876" s="15">
        <f>Raiz!$G$52</f>
        <v>1.4999999999999999E-2</v>
      </c>
      <c r="J4876" s="14">
        <f>ROUND((J4860+J4870)*$I4876,2)</f>
        <v>0</v>
      </c>
      <c r="K4876" s="4"/>
      <c r="L4876" s="4"/>
    </row>
    <row r="4877" spans="1:12" ht="18" customHeight="1" x14ac:dyDescent="0.2">
      <c r="A4877" s="50">
        <f t="shared" ref="A4877:C4877" si="3873">A4876</f>
        <v>3</v>
      </c>
      <c r="B4877" s="50" t="str">
        <f t="shared" si="3873"/>
        <v>Vigilante armado diurno - 44h</v>
      </c>
      <c r="C4877" s="50" t="str">
        <f t="shared" si="3873"/>
        <v>JOINVILLE</v>
      </c>
      <c r="D4877" s="10" t="str">
        <f>Raiz!$B$53</f>
        <v>E</v>
      </c>
      <c r="E4877" s="563" t="str">
        <f>Raiz!$C$53</f>
        <v>SENAI ou SENAC</v>
      </c>
      <c r="F4877" s="563"/>
      <c r="G4877" s="563"/>
      <c r="H4877" s="563"/>
      <c r="I4877" s="15">
        <f>Raiz!$G$53</f>
        <v>0.01</v>
      </c>
      <c r="J4877" s="14">
        <f>ROUND((J4860+J4870)*$I4877,2)</f>
        <v>0</v>
      </c>
      <c r="K4877" s="4"/>
      <c r="L4877" s="4"/>
    </row>
    <row r="4878" spans="1:12" ht="18" customHeight="1" x14ac:dyDescent="0.2">
      <c r="A4878" s="50">
        <f t="shared" ref="A4878:C4878" si="3874">A4877</f>
        <v>3</v>
      </c>
      <c r="B4878" s="50" t="str">
        <f t="shared" si="3874"/>
        <v>Vigilante armado diurno - 44h</v>
      </c>
      <c r="C4878" s="50" t="str">
        <f t="shared" si="3874"/>
        <v>JOINVILLE</v>
      </c>
      <c r="D4878" s="10" t="str">
        <f>Raiz!$B$54</f>
        <v>F</v>
      </c>
      <c r="E4878" s="563" t="str">
        <f>Raiz!$C$54</f>
        <v>SEBRAE</v>
      </c>
      <c r="F4878" s="563"/>
      <c r="G4878" s="563"/>
      <c r="H4878" s="563"/>
      <c r="I4878" s="15">
        <f>Raiz!$G$54</f>
        <v>6.0000000000000001E-3</v>
      </c>
      <c r="J4878" s="14">
        <f>ROUND((J4860+J4870)*$I4878,2)</f>
        <v>0</v>
      </c>
      <c r="K4878" s="4"/>
      <c r="L4878" s="4"/>
    </row>
    <row r="4879" spans="1:12" ht="18" customHeight="1" x14ac:dyDescent="0.2">
      <c r="A4879" s="50">
        <f t="shared" ref="A4879:C4879" si="3875">A4878</f>
        <v>3</v>
      </c>
      <c r="B4879" s="50" t="str">
        <f t="shared" si="3875"/>
        <v>Vigilante armado diurno - 44h</v>
      </c>
      <c r="C4879" s="50" t="str">
        <f t="shared" si="3875"/>
        <v>JOINVILLE</v>
      </c>
      <c r="D4879" s="10" t="str">
        <f>Raiz!$B$55</f>
        <v>G</v>
      </c>
      <c r="E4879" s="563" t="str">
        <f>Raiz!$C$55</f>
        <v>INCRA</v>
      </c>
      <c r="F4879" s="563"/>
      <c r="G4879" s="563"/>
      <c r="H4879" s="563"/>
      <c r="I4879" s="15">
        <f>Raiz!$G$55</f>
        <v>2E-3</v>
      </c>
      <c r="J4879" s="14">
        <f>ROUND((J4860+J4870)*$I4879,2)</f>
        <v>0</v>
      </c>
      <c r="K4879" s="4"/>
      <c r="L4879" s="4"/>
    </row>
    <row r="4880" spans="1:12" ht="18" customHeight="1" x14ac:dyDescent="0.2">
      <c r="A4880" s="50">
        <f t="shared" ref="A4880:C4880" si="3876">A4879</f>
        <v>3</v>
      </c>
      <c r="B4880" s="50" t="str">
        <f t="shared" si="3876"/>
        <v>Vigilante armado diurno - 44h</v>
      </c>
      <c r="C4880" s="50" t="str">
        <f t="shared" si="3876"/>
        <v>JOINVILLE</v>
      </c>
      <c r="D4880" s="10" t="str">
        <f>Raiz!$B$56</f>
        <v>H</v>
      </c>
      <c r="E4880" s="563" t="str">
        <f>Raiz!$C$56</f>
        <v>FGTS</v>
      </c>
      <c r="F4880" s="563"/>
      <c r="G4880" s="563"/>
      <c r="H4880" s="563"/>
      <c r="I4880" s="15">
        <f>Raiz!$G$56</f>
        <v>0.08</v>
      </c>
      <c r="J4880" s="14">
        <f>ROUND((J4860+J4870)*$I4880,2)</f>
        <v>0</v>
      </c>
      <c r="K4880" s="4"/>
      <c r="L4880" s="4"/>
    </row>
    <row r="4881" spans="1:12" ht="18" customHeight="1" thickBot="1" x14ac:dyDescent="0.25">
      <c r="A4881" s="50">
        <f t="shared" ref="A4881:C4881" si="3877">A4880</f>
        <v>3</v>
      </c>
      <c r="B4881" s="50" t="str">
        <f t="shared" si="3877"/>
        <v>Vigilante armado diurno - 44h</v>
      </c>
      <c r="C4881" s="50" t="str">
        <f t="shared" si="3877"/>
        <v>JOINVILLE</v>
      </c>
      <c r="D4881" s="653" t="str">
        <f>Raiz!$B$57</f>
        <v>Total do Submódulo 2.2</v>
      </c>
      <c r="E4881" s="653"/>
      <c r="F4881" s="653"/>
      <c r="G4881" s="653"/>
      <c r="H4881" s="653"/>
      <c r="I4881" s="16">
        <f>SUM(I4873:I4880)</f>
        <v>0.36800000000000005</v>
      </c>
      <c r="J4881" s="13">
        <f>SUM(J4873:J4880)</f>
        <v>0</v>
      </c>
      <c r="K4881" s="4"/>
      <c r="L4881" s="4"/>
    </row>
    <row r="4882" spans="1:12" ht="14.1" customHeight="1" thickBot="1" x14ac:dyDescent="0.25">
      <c r="A4882" s="50">
        <f t="shared" ref="A4882:C4882" si="3878">A4881</f>
        <v>3</v>
      </c>
      <c r="B4882" s="50" t="str">
        <f t="shared" si="3878"/>
        <v>Vigilante armado diurno - 44h</v>
      </c>
      <c r="C4882" s="50" t="str">
        <f t="shared" si="3878"/>
        <v>JOINVILLE</v>
      </c>
      <c r="D4882" s="4"/>
      <c r="E4882" s="4"/>
      <c r="F4882" s="4"/>
      <c r="G4882" s="4"/>
      <c r="H4882" s="4"/>
      <c r="I4882" s="4"/>
      <c r="J4882" s="4"/>
      <c r="K4882" s="4"/>
      <c r="L4882" s="4"/>
    </row>
    <row r="4883" spans="1:12" ht="18" customHeight="1" x14ac:dyDescent="0.2">
      <c r="A4883" s="50">
        <f t="shared" ref="A4883:C4883" si="3879">A4882</f>
        <v>3</v>
      </c>
      <c r="B4883" s="50" t="str">
        <f t="shared" si="3879"/>
        <v>Vigilante armado diurno - 44h</v>
      </c>
      <c r="C4883" s="50" t="str">
        <f t="shared" si="3879"/>
        <v>JOINVILLE</v>
      </c>
      <c r="D4883" s="564" t="str">
        <f>Raiz!$B$59</f>
        <v xml:space="preserve"> Submódulo 2.3 - Benefícios Mensais e Diários</v>
      </c>
      <c r="E4883" s="564"/>
      <c r="F4883" s="564"/>
      <c r="G4883" s="564"/>
      <c r="H4883" s="564"/>
      <c r="I4883" s="564"/>
      <c r="J4883" s="565"/>
      <c r="K4883" s="4"/>
      <c r="L4883" s="4"/>
    </row>
    <row r="4884" spans="1:12" ht="18" customHeight="1" x14ac:dyDescent="0.2">
      <c r="A4884" s="50">
        <f t="shared" ref="A4884:C4884" si="3880">A4883</f>
        <v>3</v>
      </c>
      <c r="B4884" s="50" t="str">
        <f t="shared" si="3880"/>
        <v>Vigilante armado diurno - 44h</v>
      </c>
      <c r="C4884" s="50" t="str">
        <f t="shared" si="3880"/>
        <v>JOINVILLE</v>
      </c>
      <c r="D4884" s="10" t="str">
        <f>Raiz!$B$60</f>
        <v>A</v>
      </c>
      <c r="E4884" s="241" t="str">
        <f>Raiz!$C$60</f>
        <v>Transporte</v>
      </c>
      <c r="F4884" s="85" t="str">
        <f>Raiz!$D$60</f>
        <v>Quantidade</v>
      </c>
      <c r="G4884" s="74">
        <f>VLOOKUP(G4831,Base!$B$463:$L$482,J4836+1,FALSE)</f>
        <v>44</v>
      </c>
      <c r="H4884" s="38"/>
      <c r="I4884" s="18"/>
      <c r="J4884" s="11">
        <f>IF(ROUND((G4884*G4849)-(J4854*0.06),2)&lt;0,0,ROUND((G4884*G4849)-(J4854*0.06),2))</f>
        <v>231</v>
      </c>
      <c r="K4884" s="4"/>
      <c r="L4884" s="4"/>
    </row>
    <row r="4885" spans="1:12" ht="18" customHeight="1" x14ac:dyDescent="0.2">
      <c r="A4885" s="50">
        <f t="shared" ref="A4885:C4885" si="3881">A4884</f>
        <v>3</v>
      </c>
      <c r="B4885" s="50" t="str">
        <f t="shared" si="3881"/>
        <v>Vigilante armado diurno - 44h</v>
      </c>
      <c r="C4885" s="50" t="str">
        <f t="shared" si="3881"/>
        <v>JOINVILLE</v>
      </c>
      <c r="D4885" s="10" t="str">
        <f>Raiz!$B$61</f>
        <v>B</v>
      </c>
      <c r="E4885" s="241" t="str">
        <f>Raiz!$C$61</f>
        <v>Auxílio Alimentação</v>
      </c>
      <c r="F4885" s="85" t="str">
        <f>Raiz!$D$61</f>
        <v>Quantidade</v>
      </c>
      <c r="G4885" s="74">
        <f>VLOOKUP(G4831,Base!$B$511:$L$530,J4836+1,FALSE)</f>
        <v>22</v>
      </c>
      <c r="H4885" s="38" t="s">
        <v>145</v>
      </c>
      <c r="I4885" s="18">
        <f>VLOOKUP(G4831,Base!$B$535:$L$554,J4836+1,FALSE)</f>
        <v>0.2</v>
      </c>
      <c r="J4885" s="11">
        <f>ROUND(G4850*G4885*(1-I4885),2)</f>
        <v>545.6</v>
      </c>
      <c r="K4885" s="239"/>
      <c r="L4885" s="239"/>
    </row>
    <row r="4886" spans="1:12" ht="18" customHeight="1" x14ac:dyDescent="0.2">
      <c r="A4886" s="50">
        <f t="shared" ref="A4886:C4886" si="3882">A4885</f>
        <v>3</v>
      </c>
      <c r="B4886" s="50" t="str">
        <f t="shared" si="3882"/>
        <v>Vigilante armado diurno - 44h</v>
      </c>
      <c r="C4886" s="50" t="str">
        <f t="shared" si="3882"/>
        <v>JOINVILLE</v>
      </c>
      <c r="D4886" s="10" t="str">
        <f>Raiz!$B$62</f>
        <v>C</v>
      </c>
      <c r="E4886" s="521" t="str">
        <f>Raiz!$C$62</f>
        <v>Convênio Saúde</v>
      </c>
      <c r="F4886" s="521"/>
      <c r="G4886" s="521"/>
      <c r="H4886" s="521"/>
      <c r="I4886" s="521"/>
      <c r="J4886" s="11">
        <f>VLOOKUP(G4831,Base!$B$583:$O$602,J4836+1,FALSE)</f>
        <v>14</v>
      </c>
      <c r="K4886" s="239"/>
      <c r="L4886" s="239"/>
    </row>
    <row r="4887" spans="1:12" ht="18" customHeight="1" x14ac:dyDescent="0.2">
      <c r="A4887" s="50">
        <f t="shared" ref="A4887:C4887" si="3883">A4886</f>
        <v>3</v>
      </c>
      <c r="B4887" s="50" t="str">
        <f t="shared" si="3883"/>
        <v>Vigilante armado diurno - 44h</v>
      </c>
      <c r="C4887" s="50" t="str">
        <f t="shared" si="3883"/>
        <v>JOINVILLE</v>
      </c>
      <c r="D4887" s="10" t="str">
        <f>Raiz!$B$63</f>
        <v>D</v>
      </c>
      <c r="E4887" s="521" t="str">
        <f>Raiz!$C$63</f>
        <v>Benefício Social Familiar</v>
      </c>
      <c r="F4887" s="521"/>
      <c r="G4887" s="521"/>
      <c r="H4887" s="521"/>
      <c r="I4887" s="521"/>
      <c r="J4887" s="11">
        <f>VLOOKUP(G4831,Base!$B$607:$O$626,J4836+1,FALSE)</f>
        <v>0</v>
      </c>
      <c r="K4887" s="239"/>
      <c r="L4887" s="239"/>
    </row>
    <row r="4888" spans="1:12" ht="18" customHeight="1" x14ac:dyDescent="0.2">
      <c r="A4888" s="50">
        <f t="shared" ref="A4888:C4888" si="3884">A4887</f>
        <v>3</v>
      </c>
      <c r="B4888" s="50" t="str">
        <f t="shared" si="3884"/>
        <v>Vigilante armado diurno - 44h</v>
      </c>
      <c r="C4888" s="50" t="str">
        <f t="shared" si="3884"/>
        <v>JOINVILLE</v>
      </c>
      <c r="D4888" s="10" t="str">
        <f>Raiz!$B$64</f>
        <v>E</v>
      </c>
      <c r="E4888" s="527" t="str">
        <f>Raiz!$C$64</f>
        <v>Adicional de Assiduidade</v>
      </c>
      <c r="F4888" s="527"/>
      <c r="G4888" s="527"/>
      <c r="H4888" s="527"/>
      <c r="I4888" s="18">
        <f>VLOOKUP(G4831,Base!$B$631:$O$650,J4836+1,FALSE)</f>
        <v>7.0000000000000007E-2</v>
      </c>
      <c r="J4888" s="11">
        <f>ROUND(I4888*J4864,2)</f>
        <v>0</v>
      </c>
      <c r="K4888" s="239"/>
      <c r="L4888" s="239"/>
    </row>
    <row r="4889" spans="1:12" ht="18" customHeight="1" x14ac:dyDescent="0.2">
      <c r="A4889" s="50">
        <f t="shared" ref="A4889:C4890" si="3885">A4888</f>
        <v>3</v>
      </c>
      <c r="B4889" s="50" t="str">
        <f t="shared" si="3885"/>
        <v>Vigilante armado diurno - 44h</v>
      </c>
      <c r="C4889" s="50" t="str">
        <f t="shared" si="3885"/>
        <v>JOINVILLE</v>
      </c>
      <c r="D4889" s="10" t="str">
        <f>Raiz!$B$65</f>
        <v>F</v>
      </c>
      <c r="E4889" s="521" t="str">
        <f>Raiz!$C$65</f>
        <v>Seguro de Vida</v>
      </c>
      <c r="F4889" s="521"/>
      <c r="G4889" s="521"/>
      <c r="H4889" s="521"/>
      <c r="I4889" s="521"/>
      <c r="J4889" s="11">
        <f>VLOOKUP(G4831,Base!$B$655:$O$674,J4836+1,FALSE)</f>
        <v>0</v>
      </c>
      <c r="K4889" s="239"/>
      <c r="L4889" s="239"/>
    </row>
    <row r="4890" spans="1:12" ht="18" customHeight="1" x14ac:dyDescent="0.2">
      <c r="A4890" s="50">
        <f t="shared" si="3885"/>
        <v>3</v>
      </c>
      <c r="B4890" s="50" t="str">
        <f t="shared" si="3885"/>
        <v>Vigilante armado diurno - 44h</v>
      </c>
      <c r="C4890" s="50" t="str">
        <f t="shared" si="3885"/>
        <v>JOINVILLE</v>
      </c>
      <c r="D4890" s="10" t="str">
        <f>Raiz!$B$66</f>
        <v>G</v>
      </c>
      <c r="E4890" s="521" t="str">
        <f>Raiz!$C$66</f>
        <v>Auxílio funeral</v>
      </c>
      <c r="F4890" s="583"/>
      <c r="G4890" s="583"/>
      <c r="H4890" s="583"/>
      <c r="I4890" s="584"/>
      <c r="J4890" s="11">
        <f>VLOOKUP(G4831,Base!$B$679:$L$698,J4836+1,FALSE)</f>
        <v>0</v>
      </c>
      <c r="K4890" s="239"/>
      <c r="L4890" s="239"/>
    </row>
    <row r="4891" spans="1:12" ht="18" customHeight="1" x14ac:dyDescent="0.2">
      <c r="A4891" s="50">
        <f t="shared" ref="A4891:C4892" si="3886">A4890</f>
        <v>3</v>
      </c>
      <c r="B4891" s="50" t="str">
        <f t="shared" si="3886"/>
        <v>Vigilante armado diurno - 44h</v>
      </c>
      <c r="C4891" s="50" t="str">
        <f t="shared" si="3886"/>
        <v>JOINVILLE</v>
      </c>
      <c r="D4891" s="10" t="str">
        <f>Raiz!$B$67</f>
        <v>H</v>
      </c>
      <c r="E4891" s="521" t="str">
        <f>Raiz!$C$67</f>
        <v>Outros</v>
      </c>
      <c r="F4891" s="521"/>
      <c r="G4891" s="521"/>
      <c r="H4891" s="521"/>
      <c r="I4891" s="521"/>
      <c r="J4891" s="11">
        <f>VLOOKUP(G4831,Base!$B$703:$O$722,J4836+1,FALSE)</f>
        <v>0</v>
      </c>
      <c r="K4891" s="239"/>
      <c r="L4891" s="239"/>
    </row>
    <row r="4892" spans="1:12" ht="18" customHeight="1" thickBot="1" x14ac:dyDescent="0.25">
      <c r="A4892" s="50">
        <f t="shared" si="3886"/>
        <v>3</v>
      </c>
      <c r="B4892" s="50" t="str">
        <f t="shared" si="3886"/>
        <v>Vigilante armado diurno - 44h</v>
      </c>
      <c r="C4892" s="50" t="str">
        <f t="shared" si="3886"/>
        <v>JOINVILLE</v>
      </c>
      <c r="D4892" s="619" t="str">
        <f>Raiz!$B$68</f>
        <v> Total do Submódulo 2.3</v>
      </c>
      <c r="E4892" s="619"/>
      <c r="F4892" s="619"/>
      <c r="G4892" s="619"/>
      <c r="H4892" s="619"/>
      <c r="I4892" s="619"/>
      <c r="J4892" s="13">
        <f>SUM(J4884:J4891)</f>
        <v>790.6</v>
      </c>
      <c r="K4892" s="4"/>
      <c r="L4892" s="4"/>
    </row>
    <row r="4893" spans="1:12" ht="14.1" customHeight="1" thickBot="1" x14ac:dyDescent="0.25">
      <c r="A4893" s="50">
        <f t="shared" ref="A4893:C4893" si="3887">A4892</f>
        <v>3</v>
      </c>
      <c r="B4893" s="50" t="str">
        <f t="shared" si="3887"/>
        <v>Vigilante armado diurno - 44h</v>
      </c>
      <c r="C4893" s="50" t="str">
        <f t="shared" si="3887"/>
        <v>JOINVILLE</v>
      </c>
      <c r="D4893" s="4"/>
      <c r="E4893" s="4"/>
      <c r="F4893" s="4"/>
      <c r="G4893" s="4"/>
      <c r="H4893" s="4"/>
      <c r="I4893" s="4"/>
      <c r="J4893" s="4"/>
      <c r="K4893" s="4"/>
      <c r="L4893" s="4"/>
    </row>
    <row r="4894" spans="1:12" ht="18" customHeight="1" x14ac:dyDescent="0.2">
      <c r="A4894" s="50">
        <f t="shared" ref="A4894:C4894" si="3888">A4893</f>
        <v>3</v>
      </c>
      <c r="B4894" s="50" t="str">
        <f t="shared" si="3888"/>
        <v>Vigilante armado diurno - 44h</v>
      </c>
      <c r="C4894" s="50" t="str">
        <f t="shared" si="3888"/>
        <v>JOINVILLE</v>
      </c>
      <c r="D4894" s="669" t="str">
        <f>Raiz!$B$70</f>
        <v>Quadro-Resumo do Módulo 2 - Encargos e Benefícios Anuais, Mensais e Diários</v>
      </c>
      <c r="E4894" s="670"/>
      <c r="F4894" s="670"/>
      <c r="G4894" s="670"/>
      <c r="H4894" s="670"/>
      <c r="I4894" s="671"/>
      <c r="J4894" s="19" t="str">
        <f>Raiz!$H$70</f>
        <v>Valor R$</v>
      </c>
      <c r="K4894" s="4"/>
      <c r="L4894" s="4"/>
    </row>
    <row r="4895" spans="1:12" ht="18" customHeight="1" x14ac:dyDescent="0.2">
      <c r="A4895" s="50">
        <f t="shared" ref="A4895:C4895" si="3889">A4894</f>
        <v>3</v>
      </c>
      <c r="B4895" s="50" t="str">
        <f t="shared" si="3889"/>
        <v>Vigilante armado diurno - 44h</v>
      </c>
      <c r="C4895" s="50" t="str">
        <f t="shared" si="3889"/>
        <v>JOINVILLE</v>
      </c>
      <c r="D4895" s="10" t="str">
        <f>Raiz!$B$71</f>
        <v>2.1</v>
      </c>
      <c r="E4895" s="521" t="str">
        <f>Raiz!$C$71</f>
        <v>13º Salário e Adicional de Férias</v>
      </c>
      <c r="F4895" s="668"/>
      <c r="G4895" s="668"/>
      <c r="H4895" s="668"/>
      <c r="I4895" s="584"/>
      <c r="J4895" s="17">
        <f>J4870</f>
        <v>0</v>
      </c>
      <c r="K4895" s="4"/>
      <c r="L4895" s="4"/>
    </row>
    <row r="4896" spans="1:12" ht="18" customHeight="1" x14ac:dyDescent="0.2">
      <c r="A4896" s="50">
        <f t="shared" ref="A4896:C4896" si="3890">A4895</f>
        <v>3</v>
      </c>
      <c r="B4896" s="50" t="str">
        <f t="shared" si="3890"/>
        <v>Vigilante armado diurno - 44h</v>
      </c>
      <c r="C4896" s="50" t="str">
        <f t="shared" si="3890"/>
        <v>JOINVILLE</v>
      </c>
      <c r="D4896" s="10" t="str">
        <f>Raiz!$B$72</f>
        <v>2.2</v>
      </c>
      <c r="E4896" s="521" t="str">
        <f>Raiz!$C$72</f>
        <v>Encargos Previdenciários (GPS), FGTS e outras contribuições</v>
      </c>
      <c r="F4896" s="668"/>
      <c r="G4896" s="668"/>
      <c r="H4896" s="668"/>
      <c r="I4896" s="584"/>
      <c r="J4896" s="17">
        <f>J4881</f>
        <v>0</v>
      </c>
      <c r="K4896" s="4"/>
      <c r="L4896" s="4"/>
    </row>
    <row r="4897" spans="1:14" ht="18" customHeight="1" x14ac:dyDescent="0.2">
      <c r="A4897" s="50">
        <f t="shared" ref="A4897:C4897" si="3891">A4896</f>
        <v>3</v>
      </c>
      <c r="B4897" s="50" t="str">
        <f t="shared" si="3891"/>
        <v>Vigilante armado diurno - 44h</v>
      </c>
      <c r="C4897" s="50" t="str">
        <f t="shared" si="3891"/>
        <v>JOINVILLE</v>
      </c>
      <c r="D4897" s="10" t="str">
        <f>Raiz!$B$73</f>
        <v>2.3</v>
      </c>
      <c r="E4897" s="521" t="str">
        <f>Raiz!$C$73</f>
        <v>Benefícios Mensais e Diários</v>
      </c>
      <c r="F4897" s="668"/>
      <c r="G4897" s="668"/>
      <c r="H4897" s="668"/>
      <c r="I4897" s="584"/>
      <c r="J4897" s="17">
        <f>J4892</f>
        <v>790.6</v>
      </c>
      <c r="K4897" s="4"/>
      <c r="L4897" s="4"/>
    </row>
    <row r="4898" spans="1:14" ht="18" customHeight="1" thickBot="1" x14ac:dyDescent="0.25">
      <c r="A4898" s="50">
        <f t="shared" ref="A4898:C4898" si="3892">A4897</f>
        <v>3</v>
      </c>
      <c r="B4898" s="50" t="str">
        <f t="shared" si="3892"/>
        <v>Vigilante armado diurno - 44h</v>
      </c>
      <c r="C4898" s="50" t="str">
        <f t="shared" si="3892"/>
        <v>JOINVILLE</v>
      </c>
      <c r="D4898" s="619" t="str">
        <f>Raiz!$B$74</f>
        <v> Total do Módulo 2 - Encargos e Benefícios Anuais, mensais e Diários</v>
      </c>
      <c r="E4898" s="655"/>
      <c r="F4898" s="655"/>
      <c r="G4898" s="655"/>
      <c r="H4898" s="655"/>
      <c r="I4898" s="656"/>
      <c r="J4898" s="13">
        <f>SUM(J4895:J4897)</f>
        <v>790.6</v>
      </c>
      <c r="K4898" s="4"/>
      <c r="L4898" s="4"/>
    </row>
    <row r="4899" spans="1:14" ht="14.1" customHeight="1" thickBot="1" x14ac:dyDescent="0.25">
      <c r="A4899" s="50">
        <f t="shared" ref="A4899:C4899" si="3893">A4898</f>
        <v>3</v>
      </c>
      <c r="B4899" s="50" t="str">
        <f t="shared" si="3893"/>
        <v>Vigilante armado diurno - 44h</v>
      </c>
      <c r="C4899" s="50" t="str">
        <f t="shared" si="3893"/>
        <v>JOINVILLE</v>
      </c>
      <c r="D4899" s="4"/>
      <c r="E4899" s="4"/>
      <c r="F4899" s="4"/>
      <c r="G4899" s="4"/>
      <c r="H4899" s="4"/>
      <c r="I4899" s="4"/>
      <c r="J4899" s="4"/>
      <c r="K4899" s="4"/>
      <c r="L4899" s="4"/>
    </row>
    <row r="4900" spans="1:14" ht="18" customHeight="1" x14ac:dyDescent="0.2">
      <c r="A4900" s="50">
        <f t="shared" ref="A4900:C4900" si="3894">A4899</f>
        <v>3</v>
      </c>
      <c r="B4900" s="50" t="str">
        <f t="shared" si="3894"/>
        <v>Vigilante armado diurno - 44h</v>
      </c>
      <c r="C4900" s="50" t="str">
        <f t="shared" si="3894"/>
        <v>JOINVILLE</v>
      </c>
      <c r="D4900" s="549" t="str">
        <f>Raiz!$B$76</f>
        <v>MÓDULO 3 – PROVISÃO PARA RESCISÃO</v>
      </c>
      <c r="E4900" s="550"/>
      <c r="F4900" s="550"/>
      <c r="G4900" s="550"/>
      <c r="H4900" s="551"/>
      <c r="I4900" s="1" t="str">
        <f>Raiz!$G$76</f>
        <v>%</v>
      </c>
      <c r="J4900" s="2" t="str">
        <f>Raiz!$H$76</f>
        <v>Valor R$</v>
      </c>
      <c r="K4900" s="4"/>
      <c r="L4900" s="4"/>
    </row>
    <row r="4901" spans="1:14" ht="28.5" customHeight="1" x14ac:dyDescent="0.2">
      <c r="A4901" s="50">
        <f t="shared" ref="A4901:C4901" si="3895">A4900</f>
        <v>3</v>
      </c>
      <c r="B4901" s="50" t="str">
        <f t="shared" si="3895"/>
        <v>Vigilante armado diurno - 44h</v>
      </c>
      <c r="C4901" s="50" t="str">
        <f t="shared" si="3895"/>
        <v>JOINVILLE</v>
      </c>
      <c r="D4901" s="28" t="str">
        <f>Raiz!$B$77</f>
        <v>A</v>
      </c>
      <c r="E4901" s="278" t="str">
        <f>Raiz!$C$77</f>
        <v>Aviso Prévio Indenizado</v>
      </c>
      <c r="F4901" s="536" t="str">
        <f>Raiz!$D$77</f>
        <v>Cálculo do valor = [Rem/12 + 13º/12 + Férias/12 + 1/3Férias/12] x 1 x 5% de rotatividade anual</v>
      </c>
      <c r="G4901" s="537"/>
      <c r="H4901" s="618"/>
      <c r="I4901" s="12">
        <f>Raiz!$G$77</f>
        <v>4.9768518518518521E-3</v>
      </c>
      <c r="J4901" s="11">
        <f>ROUND(I4901*(J4860+J4870),2)</f>
        <v>0</v>
      </c>
      <c r="K4901" s="4"/>
      <c r="L4901" s="4"/>
    </row>
    <row r="4902" spans="1:14" ht="18" customHeight="1" x14ac:dyDescent="0.2">
      <c r="A4902" s="50">
        <f t="shared" ref="A4902:C4902" si="3896">A4901</f>
        <v>3</v>
      </c>
      <c r="B4902" s="50" t="str">
        <f t="shared" si="3896"/>
        <v>Vigilante armado diurno - 44h</v>
      </c>
      <c r="C4902" s="50" t="str">
        <f t="shared" si="3896"/>
        <v>JOINVILLE</v>
      </c>
      <c r="D4902" s="10" t="str">
        <f>Raiz!$B$78</f>
        <v>B</v>
      </c>
      <c r="E4902" s="638" t="str">
        <f>Raiz!$C$78</f>
        <v>Incidência do FGTS sobre o Aviso Prévio Indenizado</v>
      </c>
      <c r="F4902" s="639"/>
      <c r="G4902" s="639"/>
      <c r="H4902" s="640"/>
      <c r="I4902" s="12">
        <f>0.08*I4901</f>
        <v>3.9814814814814818E-4</v>
      </c>
      <c r="J4902" s="11">
        <f>ROUND((J4860+J4870)*I4902,2)</f>
        <v>0</v>
      </c>
      <c r="K4902" s="4"/>
      <c r="L4902" s="4"/>
    </row>
    <row r="4903" spans="1:14" ht="18" customHeight="1" x14ac:dyDescent="0.2">
      <c r="A4903" s="50">
        <f t="shared" ref="A4903:C4903" si="3897">A4902</f>
        <v>3</v>
      </c>
      <c r="B4903" s="50" t="str">
        <f t="shared" si="3897"/>
        <v>Vigilante armado diurno - 44h</v>
      </c>
      <c r="C4903" s="50" t="str">
        <f t="shared" si="3897"/>
        <v>JOINVILLE</v>
      </c>
      <c r="D4903" s="10" t="str">
        <f>Raiz!$B$79</f>
        <v>C</v>
      </c>
      <c r="E4903" s="615" t="str">
        <f>Raiz!$C$79</f>
        <v>Multa do FGTS sobre o Aviso Prévio Indenizado</v>
      </c>
      <c r="F4903" s="616"/>
      <c r="G4903" s="616"/>
      <c r="H4903" s="617"/>
      <c r="I4903" s="12">
        <f>Raiz!$G$79</f>
        <v>1.9039999999999999E-3</v>
      </c>
      <c r="J4903" s="11">
        <f>ROUND(I4903*(J4860+J4870),2)</f>
        <v>0</v>
      </c>
      <c r="K4903" s="4"/>
      <c r="L4903" s="4"/>
    </row>
    <row r="4904" spans="1:14" ht="24.75" customHeight="1" x14ac:dyDescent="0.2">
      <c r="A4904" s="50">
        <f t="shared" ref="A4904:C4904" si="3898">A4903</f>
        <v>3</v>
      </c>
      <c r="B4904" s="50" t="str">
        <f t="shared" si="3898"/>
        <v>Vigilante armado diurno - 44h</v>
      </c>
      <c r="C4904" s="50" t="str">
        <f t="shared" si="3898"/>
        <v>JOINVILLE</v>
      </c>
      <c r="D4904" s="28" t="str">
        <f>Raiz!$B$80</f>
        <v>D</v>
      </c>
      <c r="E4904" s="278" t="str">
        <f>Raiz!$C$80</f>
        <v>Aviso Prévio Trabalhado</v>
      </c>
      <c r="F4904" s="536" t="str">
        <f>Raiz!$D$80</f>
        <v>Cálculo do valor= [(Rem/30)x7]/ Qtd meses de execução do serviço x 100% dos empregados</v>
      </c>
      <c r="G4904" s="537"/>
      <c r="H4904" s="618"/>
      <c r="I4904" s="12">
        <f>1/30*7/G4833*1</f>
        <v>9.7222222222222224E-3</v>
      </c>
      <c r="J4904" s="11">
        <f>ROUND((J4860+J4870)/30*7/20,2)</f>
        <v>0</v>
      </c>
      <c r="K4904" s="4"/>
      <c r="L4904" s="4"/>
    </row>
    <row r="4905" spans="1:14" ht="18" customHeight="1" x14ac:dyDescent="0.2">
      <c r="A4905" s="50">
        <f t="shared" ref="A4905:C4905" si="3899">A4904</f>
        <v>3</v>
      </c>
      <c r="B4905" s="50" t="str">
        <f t="shared" si="3899"/>
        <v>Vigilante armado diurno - 44h</v>
      </c>
      <c r="C4905" s="50" t="str">
        <f t="shared" si="3899"/>
        <v>JOINVILLE</v>
      </c>
      <c r="D4905" s="10" t="str">
        <f>Raiz!$B$81</f>
        <v>E</v>
      </c>
      <c r="E4905" s="535" t="str">
        <f>Raiz!$C$81</f>
        <v>Incidência dos encargos do submódulo 2.2 sobre o Aviso Prévio Trabalhado</v>
      </c>
      <c r="F4905" s="539"/>
      <c r="G4905" s="539"/>
      <c r="H4905" s="540"/>
      <c r="I4905" s="12">
        <f>I4881*I4904</f>
        <v>3.5777777777777782E-3</v>
      </c>
      <c r="J4905" s="11">
        <f>ROUND(I4905*(J4860+J4870),2)</f>
        <v>0</v>
      </c>
      <c r="K4905" s="4"/>
      <c r="L4905" s="4"/>
    </row>
    <row r="4906" spans="1:14" ht="18" customHeight="1" x14ac:dyDescent="0.2">
      <c r="A4906" s="50">
        <f t="shared" ref="A4906:C4906" si="3900">A4905</f>
        <v>3</v>
      </c>
      <c r="B4906" s="50" t="str">
        <f t="shared" si="3900"/>
        <v>Vigilante armado diurno - 44h</v>
      </c>
      <c r="C4906" s="50" t="str">
        <f t="shared" si="3900"/>
        <v>JOINVILLE</v>
      </c>
      <c r="D4906" s="10" t="str">
        <f>Raiz!$B$82</f>
        <v>F</v>
      </c>
      <c r="E4906" s="524" t="str">
        <f>Raiz!$C$82</f>
        <v>Multa do FGTS e sobre o Aviso Prévio Trabalhado</v>
      </c>
      <c r="F4906" s="554"/>
      <c r="G4906" s="554"/>
      <c r="H4906" s="554"/>
      <c r="I4906" s="555"/>
      <c r="J4906" s="11">
        <f>ROUND((J4860+J4870)*0.08*0.4,2)</f>
        <v>0</v>
      </c>
      <c r="K4906" s="4"/>
      <c r="L4906" s="4"/>
    </row>
    <row r="4907" spans="1:14" ht="18" customHeight="1" thickBot="1" x14ac:dyDescent="0.25">
      <c r="A4907" s="50">
        <f t="shared" ref="A4907:C4907" si="3901">A4906</f>
        <v>3</v>
      </c>
      <c r="B4907" s="50" t="str">
        <f t="shared" si="3901"/>
        <v>Vigilante armado diurno - 44h</v>
      </c>
      <c r="C4907" s="50" t="str">
        <f t="shared" si="3901"/>
        <v>JOINVILLE</v>
      </c>
      <c r="D4907" s="619" t="str">
        <f>Raiz!$B$83</f>
        <v>Total do Módulo 3 - Provisão para Rescisão</v>
      </c>
      <c r="E4907" s="619"/>
      <c r="F4907" s="619"/>
      <c r="G4907" s="619"/>
      <c r="H4907" s="619"/>
      <c r="I4907" s="619"/>
      <c r="J4907" s="13">
        <f>SUM(J4901:J4906)</f>
        <v>0</v>
      </c>
      <c r="K4907" s="4"/>
      <c r="L4907" s="4"/>
    </row>
    <row r="4908" spans="1:14" ht="14.1" customHeight="1" thickBot="1" x14ac:dyDescent="0.25">
      <c r="A4908" s="50">
        <f t="shared" ref="A4908:C4908" si="3902">A4907</f>
        <v>3</v>
      </c>
      <c r="B4908" s="50" t="str">
        <f t="shared" si="3902"/>
        <v>Vigilante armado diurno - 44h</v>
      </c>
      <c r="C4908" s="50" t="str">
        <f t="shared" si="3902"/>
        <v>JOINVILLE</v>
      </c>
      <c r="D4908" s="4"/>
      <c r="E4908" s="4"/>
      <c r="F4908" s="4"/>
      <c r="G4908" s="4"/>
      <c r="H4908" s="4"/>
      <c r="I4908" s="4"/>
      <c r="J4908" s="4"/>
      <c r="K4908" s="4"/>
      <c r="L4908" s="4"/>
    </row>
    <row r="4909" spans="1:14" ht="18" customHeight="1" x14ac:dyDescent="0.2">
      <c r="A4909" s="50">
        <f t="shared" ref="A4909:C4909" si="3903">A4908</f>
        <v>3</v>
      </c>
      <c r="B4909" s="50" t="str">
        <f t="shared" si="3903"/>
        <v>Vigilante armado diurno - 44h</v>
      </c>
      <c r="C4909" s="50" t="str">
        <f t="shared" si="3903"/>
        <v>JOINVILLE</v>
      </c>
      <c r="D4909" s="549" t="str">
        <f>Raiz!$B$85</f>
        <v>MÓDULO 4 – CUSTO DE REPOSIÇÃO DO PROFISSIONAL AUSENTE</v>
      </c>
      <c r="E4909" s="550"/>
      <c r="F4909" s="550"/>
      <c r="G4909" s="550"/>
      <c r="H4909" s="551"/>
      <c r="I4909" s="43" t="str">
        <f>Raiz!$G$85</f>
        <v>%</v>
      </c>
      <c r="J4909" s="40" t="str">
        <f>Raiz!$H$85</f>
        <v>Valor R$</v>
      </c>
      <c r="K4909" s="4"/>
      <c r="L4909" s="4"/>
    </row>
    <row r="4910" spans="1:14" ht="39.950000000000003" customHeight="1" x14ac:dyDescent="0.2">
      <c r="A4910" s="50">
        <f t="shared" ref="A4910:C4910" si="3904">A4909</f>
        <v>3</v>
      </c>
      <c r="B4910" s="50" t="str">
        <f t="shared" si="3904"/>
        <v>Vigilante armado diurno - 44h</v>
      </c>
      <c r="C4910" s="50" t="str">
        <f t="shared" si="3904"/>
        <v>JOINVILLE</v>
      </c>
      <c r="D491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4910" s="537"/>
      <c r="F4910" s="537"/>
      <c r="G4910" s="537"/>
      <c r="H4910" s="537"/>
      <c r="I4910" s="537"/>
      <c r="J4910" s="621"/>
      <c r="K4910" s="4"/>
      <c r="L4910" s="4"/>
    </row>
    <row r="4911" spans="1:14" ht="24.75" customHeight="1" x14ac:dyDescent="0.2">
      <c r="A4911" s="50">
        <f t="shared" ref="A4911:C4911" si="3905">A4910</f>
        <v>3</v>
      </c>
      <c r="B4911" s="50" t="str">
        <f t="shared" si="3905"/>
        <v>Vigilante armado diurno - 44h</v>
      </c>
      <c r="C4911" s="50" t="str">
        <f t="shared" si="3905"/>
        <v>JOINVILLE</v>
      </c>
      <c r="D4911" s="622" t="str">
        <f>Raiz!$B$87</f>
        <v>MÓDULO 1</v>
      </c>
      <c r="E4911" s="553"/>
      <c r="F4911" s="44" t="str">
        <f>Raiz!$D$87</f>
        <v>MÓDULO 2
(sem VA e VT ou sem VT)</v>
      </c>
      <c r="G4911" s="44" t="str">
        <f>Raiz!$E$87</f>
        <v>MÓDULO 3</v>
      </c>
      <c r="H4911" s="552" t="str">
        <f>Raiz!$F$87</f>
        <v>BCCPA</v>
      </c>
      <c r="I4911" s="553"/>
      <c r="J4911" s="243" t="str">
        <f>Raiz!$H$87</f>
        <v>VA nas Férias</v>
      </c>
      <c r="K4911" s="4"/>
      <c r="L4911" s="4"/>
    </row>
    <row r="4912" spans="1:14" ht="18" customHeight="1" x14ac:dyDescent="0.2">
      <c r="A4912" s="50">
        <f t="shared" ref="A4912:C4912" si="3906">A4911</f>
        <v>3</v>
      </c>
      <c r="B4912" s="50" t="str">
        <f t="shared" si="3906"/>
        <v>Vigilante armado diurno - 44h</v>
      </c>
      <c r="C4912" s="50" t="str">
        <f t="shared" si="3906"/>
        <v>JOINVILLE</v>
      </c>
      <c r="D4912" s="559">
        <f>J4864</f>
        <v>0</v>
      </c>
      <c r="E4912" s="604"/>
      <c r="F4912" s="26">
        <f>IF(J4912="S",(J4898-J4884),IF(J4912="N",(J4898-(J4884+J4885))))</f>
        <v>14</v>
      </c>
      <c r="G4912" s="26">
        <f>J4907</f>
        <v>0</v>
      </c>
      <c r="H4912" s="603">
        <f>SUM(D4912:G4912)</f>
        <v>14</v>
      </c>
      <c r="I4912" s="604"/>
      <c r="J4912" s="244" t="str">
        <f>VLOOKUP($G4831,Base!$B$559:$L$578,$J4836+1,FALSE)</f>
        <v>N</v>
      </c>
      <c r="K4912" s="4"/>
      <c r="L4912" s="51"/>
      <c r="N4912" s="90"/>
    </row>
    <row r="4913" spans="1:12" ht="18" customHeight="1" x14ac:dyDescent="0.2">
      <c r="A4913" s="50">
        <f t="shared" ref="A4913:C4913" si="3907">A4912</f>
        <v>3</v>
      </c>
      <c r="B4913" s="50" t="str">
        <f t="shared" si="3907"/>
        <v>Vigilante armado diurno - 44h</v>
      </c>
      <c r="C4913" s="50" t="str">
        <f t="shared" si="3907"/>
        <v>JOINVILLE</v>
      </c>
      <c r="D4913" s="626" t="str">
        <f>Raiz!$B$89</f>
        <v>Submódulo 4.1 Substituto nas Ausências Legais</v>
      </c>
      <c r="E4913" s="627"/>
      <c r="F4913" s="627"/>
      <c r="G4913" s="627"/>
      <c r="H4913" s="627"/>
      <c r="I4913" s="627"/>
      <c r="J4913" s="628"/>
      <c r="K4913" s="4"/>
      <c r="L4913" s="4"/>
    </row>
    <row r="4914" spans="1:12" ht="18" customHeight="1" x14ac:dyDescent="0.2">
      <c r="A4914" s="50">
        <f t="shared" ref="A4914:C4914" si="3908">A4913</f>
        <v>3</v>
      </c>
      <c r="B4914" s="50" t="str">
        <f t="shared" si="3908"/>
        <v>Vigilante armado diurno - 44h</v>
      </c>
      <c r="C4914" s="50" t="str">
        <f t="shared" si="3908"/>
        <v>JOINVILLE</v>
      </c>
      <c r="D4914" s="28" t="str">
        <f>Raiz!$B$90</f>
        <v>A</v>
      </c>
      <c r="E4914" s="542" t="str">
        <f>Raiz!$C$90</f>
        <v>Substituto na cobertura de Férias</v>
      </c>
      <c r="F4914" s="542"/>
      <c r="G4914" s="542" t="str">
        <f>Raiz!$E$90</f>
        <v>Cálculo do valor=BCCPA/12</v>
      </c>
      <c r="H4914" s="542"/>
      <c r="I4914" s="29">
        <f>Raiz!$G$90</f>
        <v>8.3333333333333329E-2</v>
      </c>
      <c r="J4914" s="11">
        <f>ROUND(H4912/12,2)</f>
        <v>1.17</v>
      </c>
      <c r="K4914" s="4"/>
      <c r="L4914" s="4"/>
    </row>
    <row r="4915" spans="1:12" ht="18" customHeight="1" x14ac:dyDescent="0.2">
      <c r="A4915" s="50">
        <f t="shared" ref="A4915:C4915" si="3909">A4914</f>
        <v>3</v>
      </c>
      <c r="B4915" s="50" t="str">
        <f t="shared" si="3909"/>
        <v>Vigilante armado diurno - 44h</v>
      </c>
      <c r="C4915" s="50" t="str">
        <f t="shared" si="3909"/>
        <v>JOINVILLE</v>
      </c>
      <c r="D4915" s="10" t="str">
        <f>Raiz!$B$91</f>
        <v>B</v>
      </c>
      <c r="E4915" s="535" t="str">
        <f>Raiz!$C$91</f>
        <v>Substituto na cobertura de Ausências Legais</v>
      </c>
      <c r="F4915" s="540"/>
      <c r="G4915" s="535" t="str">
        <f>Raiz!$E$91</f>
        <v>Cálculo do valor=[(BCCPA/30)x1dia]/12</v>
      </c>
      <c r="H4915" s="540"/>
      <c r="I4915" s="12">
        <f>Raiz!$G$91</f>
        <v>2.7777777777777779E-3</v>
      </c>
      <c r="J4915" s="11">
        <f>ROUND(I4915*H4912,2)</f>
        <v>0.04</v>
      </c>
      <c r="K4915" s="4"/>
      <c r="L4915" s="4"/>
    </row>
    <row r="4916" spans="1:12" ht="18" customHeight="1" x14ac:dyDescent="0.2">
      <c r="A4916" s="50">
        <f t="shared" ref="A4916:C4916" si="3910">A4915</f>
        <v>3</v>
      </c>
      <c r="B4916" s="50" t="str">
        <f t="shared" si="3910"/>
        <v>Vigilante armado diurno - 44h</v>
      </c>
      <c r="C4916" s="50" t="str">
        <f t="shared" si="3910"/>
        <v>JOINVILLE</v>
      </c>
      <c r="D4916" s="10" t="str">
        <f>Raiz!$B$92</f>
        <v>C</v>
      </c>
      <c r="E4916" s="524" t="str">
        <f>Raiz!$C$92</f>
        <v>Substituto na cobertura de Licença-Paternidade</v>
      </c>
      <c r="F4916" s="525"/>
      <c r="G4916" s="524" t="str">
        <f>Raiz!$E$92</f>
        <v>Cálculo do valor={[(BCCPA/30)x5dias]/12}x1,5%</v>
      </c>
      <c r="H4916" s="525"/>
      <c r="I4916" s="12">
        <f>Raiz!$G$92</f>
        <v>2.0833333333333332E-4</v>
      </c>
      <c r="J4916" s="11">
        <f>ROUND(I4916*H4912,2)</f>
        <v>0</v>
      </c>
      <c r="K4916" s="4"/>
      <c r="L4916" s="4"/>
    </row>
    <row r="4917" spans="1:12" ht="18" customHeight="1" x14ac:dyDescent="0.2">
      <c r="A4917" s="50">
        <f t="shared" ref="A4917:C4917" si="3911">A4916</f>
        <v>3</v>
      </c>
      <c r="B4917" s="50" t="str">
        <f t="shared" si="3911"/>
        <v>Vigilante armado diurno - 44h</v>
      </c>
      <c r="C4917" s="50" t="str">
        <f t="shared" si="3911"/>
        <v>JOINVILLE</v>
      </c>
      <c r="D4917" s="10" t="str">
        <f>Raiz!$B$93</f>
        <v>D</v>
      </c>
      <c r="E4917" s="524" t="str">
        <f>Raiz!$C$93</f>
        <v>Substituto na cobertura de Ausência por acidente de trab.</v>
      </c>
      <c r="F4917" s="525"/>
      <c r="G4917" s="524" t="str">
        <f>Raiz!$E$93</f>
        <v>Cálculo do valor={[(BCCPA/30)x15dias]/12}x0,78%</v>
      </c>
      <c r="H4917" s="525"/>
      <c r="I4917" s="12">
        <f>Raiz!$G$93</f>
        <v>3.2499999999999999E-4</v>
      </c>
      <c r="J4917" s="11">
        <f>ROUND(I4917*H4912,2)</f>
        <v>0</v>
      </c>
      <c r="K4917" s="4"/>
      <c r="L4917" s="4"/>
    </row>
    <row r="4918" spans="1:12" ht="18" customHeight="1" x14ac:dyDescent="0.2">
      <c r="A4918" s="50">
        <f t="shared" ref="A4918:C4919" si="3912">A4917</f>
        <v>3</v>
      </c>
      <c r="B4918" s="50" t="str">
        <f t="shared" si="3912"/>
        <v>Vigilante armado diurno - 44h</v>
      </c>
      <c r="C4918" s="50" t="str">
        <f t="shared" si="3912"/>
        <v>JOINVILLE</v>
      </c>
      <c r="D4918" s="10" t="str">
        <f>Raiz!$B$94</f>
        <v>E</v>
      </c>
      <c r="E4918" s="524" t="str">
        <f>Raiz!$C$94</f>
        <v>Substituto na cobertura de Afastamento Maternidade</v>
      </c>
      <c r="F4918" s="525"/>
      <c r="G4918" s="524" t="str">
        <f>Raiz!$E$94</f>
        <v>Cálculo do valor = {[(FÉRIAS + 1/3 FÉRIAS)/12]x(4/12)}x2%</v>
      </c>
      <c r="H4918" s="526"/>
      <c r="I4918" s="555"/>
      <c r="J4918" s="11">
        <f>ROUND((((J4864+J4864/3)/12)*4/12)*2%,2)</f>
        <v>0</v>
      </c>
      <c r="K4918" s="4"/>
      <c r="L4918" s="4"/>
    </row>
    <row r="4919" spans="1:12" ht="18" customHeight="1" x14ac:dyDescent="0.2">
      <c r="A4919" s="50">
        <f t="shared" si="3912"/>
        <v>3</v>
      </c>
      <c r="B4919" s="50" t="str">
        <f t="shared" si="3912"/>
        <v>Vigilante armado diurno - 44h</v>
      </c>
      <c r="C4919" s="50" t="str">
        <f t="shared" si="3912"/>
        <v>JOINVILLE</v>
      </c>
      <c r="D4919" s="10" t="str">
        <f>Raiz!$B$95</f>
        <v>F</v>
      </c>
      <c r="E4919" s="524" t="str">
        <f>Raiz!$C$95</f>
        <v xml:space="preserve">Substituto na cobertura de outras ausências (especificar) </v>
      </c>
      <c r="F4919" s="554"/>
      <c r="G4919" s="554"/>
      <c r="H4919" s="554"/>
      <c r="I4919" s="555"/>
      <c r="J4919" s="20"/>
      <c r="K4919" s="4"/>
      <c r="L4919" s="4"/>
    </row>
    <row r="4920" spans="1:12" ht="18" customHeight="1" thickBot="1" x14ac:dyDescent="0.25">
      <c r="A4920" s="50">
        <f t="shared" ref="A4920:C4920" si="3913">A4919</f>
        <v>3</v>
      </c>
      <c r="B4920" s="50" t="str">
        <f t="shared" si="3913"/>
        <v>Vigilante armado diurno - 44h</v>
      </c>
      <c r="C4920" s="50" t="str">
        <f t="shared" si="3913"/>
        <v>JOINVILLE</v>
      </c>
      <c r="D4920" s="619" t="str">
        <f>Raiz!$B$96</f>
        <v> Total do Módulo 4 - Custo de Reposição do Profissional Ausente</v>
      </c>
      <c r="E4920" s="619"/>
      <c r="F4920" s="619"/>
      <c r="G4920" s="619"/>
      <c r="H4920" s="619"/>
      <c r="I4920" s="619"/>
      <c r="J4920" s="13">
        <f>SUM(J4914:J4919)</f>
        <v>1.21</v>
      </c>
      <c r="K4920" s="4"/>
      <c r="L4920" s="4"/>
    </row>
    <row r="4921" spans="1:12" ht="11.25" customHeight="1" thickBot="1" x14ac:dyDescent="0.25">
      <c r="A4921" s="50">
        <f t="shared" ref="A4921:C4921" si="3914">A4920</f>
        <v>3</v>
      </c>
      <c r="B4921" s="50" t="str">
        <f t="shared" si="3914"/>
        <v>Vigilante armado diurno - 44h</v>
      </c>
      <c r="C4921" s="50" t="str">
        <f t="shared" si="3914"/>
        <v>JOINVILLE</v>
      </c>
      <c r="D4921" s="4"/>
      <c r="E4921" s="4"/>
      <c r="F4921" s="4"/>
      <c r="G4921" s="4"/>
      <c r="H4921" s="4"/>
      <c r="I4921" s="4"/>
      <c r="J4921" s="4"/>
      <c r="K4921" s="4"/>
      <c r="L4921" s="4"/>
    </row>
    <row r="4922" spans="1:12" ht="18" customHeight="1" x14ac:dyDescent="0.2">
      <c r="A4922" s="50">
        <f t="shared" ref="A4922:C4922" si="3915">A4921</f>
        <v>3</v>
      </c>
      <c r="B4922" s="50" t="str">
        <f t="shared" si="3915"/>
        <v>Vigilante armado diurno - 44h</v>
      </c>
      <c r="C4922" s="50" t="str">
        <f t="shared" si="3915"/>
        <v>JOINVILLE</v>
      </c>
      <c r="D4922" s="556" t="str">
        <f>Raiz!$B$98</f>
        <v>MÓDULO 5 - INSUMOS DIVERSOS</v>
      </c>
      <c r="E4922" s="557"/>
      <c r="F4922" s="557"/>
      <c r="G4922" s="557"/>
      <c r="H4922" s="557"/>
      <c r="I4922" s="558"/>
      <c r="J4922" s="2" t="str">
        <f>Raiz!$H$98</f>
        <v>Valor R$</v>
      </c>
      <c r="K4922" s="4"/>
      <c r="L4922" s="4"/>
    </row>
    <row r="4923" spans="1:12" ht="18" customHeight="1" x14ac:dyDescent="0.2">
      <c r="A4923" s="50">
        <f t="shared" ref="A4923:C4923" si="3916">A4922</f>
        <v>3</v>
      </c>
      <c r="B4923" s="50" t="str">
        <f t="shared" si="3916"/>
        <v>Vigilante armado diurno - 44h</v>
      </c>
      <c r="C4923" s="50" t="str">
        <f t="shared" si="3916"/>
        <v>JOINVILLE</v>
      </c>
      <c r="D4923" s="10" t="str">
        <f>Raiz!$B$99</f>
        <v>A</v>
      </c>
      <c r="E4923" s="521" t="str">
        <f>Raiz!$C$99</f>
        <v>Uniformes</v>
      </c>
      <c r="F4923" s="521"/>
      <c r="G4923" s="521"/>
      <c r="H4923" s="521"/>
      <c r="I4923" s="521"/>
      <c r="J4923" s="11">
        <f>VLOOKUP(G4831,Base!$B$727:$L$746,J4836+1,FALSE)</f>
        <v>0</v>
      </c>
      <c r="K4923" s="239"/>
      <c r="L4923" s="239"/>
    </row>
    <row r="4924" spans="1:12" ht="18" customHeight="1" x14ac:dyDescent="0.2">
      <c r="A4924" s="50">
        <f t="shared" ref="A4924:C4924" si="3917">A4923</f>
        <v>3</v>
      </c>
      <c r="B4924" s="50" t="str">
        <f t="shared" si="3917"/>
        <v>Vigilante armado diurno - 44h</v>
      </c>
      <c r="C4924" s="50" t="str">
        <f t="shared" si="3917"/>
        <v>JOINVILLE</v>
      </c>
      <c r="D4924" s="10" t="str">
        <f>Raiz!$B$100</f>
        <v>B</v>
      </c>
      <c r="E4924" s="521" t="str">
        <f>Raiz!$C$100</f>
        <v>Materiais de uso individual</v>
      </c>
      <c r="F4924" s="521"/>
      <c r="G4924" s="521"/>
      <c r="H4924" s="521"/>
      <c r="I4924" s="521"/>
      <c r="J4924" s="11">
        <f>VLOOKUP(G4831,Base!$B$751:$L$770,J4836+1,FALSE)</f>
        <v>0</v>
      </c>
      <c r="K4924" s="239"/>
      <c r="L4924" s="239"/>
    </row>
    <row r="4925" spans="1:12" ht="18" customHeight="1" x14ac:dyDescent="0.2">
      <c r="A4925" s="50">
        <f t="shared" ref="A4925:C4925" si="3918">A4924</f>
        <v>3</v>
      </c>
      <c r="B4925" s="50" t="str">
        <f t="shared" si="3918"/>
        <v>Vigilante armado diurno - 44h</v>
      </c>
      <c r="C4925" s="50" t="str">
        <f t="shared" si="3918"/>
        <v>JOINVILLE</v>
      </c>
      <c r="D4925" s="10" t="str">
        <f>Raiz!$B$101</f>
        <v>C</v>
      </c>
      <c r="E4925" s="521" t="str">
        <f>Raiz!$C$101</f>
        <v>Materiais de uso compartilhado</v>
      </c>
      <c r="F4925" s="521"/>
      <c r="G4925" s="521"/>
      <c r="H4925" s="521"/>
      <c r="I4925" s="521"/>
      <c r="J4925" s="11">
        <f>VLOOKUP(G4831,Base!$B$775:$L$794,J4836+1,FALSE)</f>
        <v>0</v>
      </c>
      <c r="K4925" s="239"/>
      <c r="L4925" s="239"/>
    </row>
    <row r="4926" spans="1:12" ht="18" customHeight="1" x14ac:dyDescent="0.2">
      <c r="A4926" s="50">
        <f t="shared" ref="A4926:C4926" si="3919">A4925</f>
        <v>3</v>
      </c>
      <c r="B4926" s="50" t="str">
        <f t="shared" si="3919"/>
        <v>Vigilante armado diurno - 44h</v>
      </c>
      <c r="C4926" s="50" t="str">
        <f t="shared" si="3919"/>
        <v>JOINVILLE</v>
      </c>
      <c r="D4926" s="10" t="str">
        <f>Raiz!$B$102</f>
        <v>D</v>
      </c>
      <c r="E4926" s="521" t="str">
        <f>Raiz!$C$102</f>
        <v>Outros: especificar</v>
      </c>
      <c r="F4926" s="521"/>
      <c r="G4926" s="521"/>
      <c r="H4926" s="521"/>
      <c r="I4926" s="521"/>
      <c r="J4926" s="77"/>
      <c r="K4926" s="239"/>
      <c r="L4926" s="239"/>
    </row>
    <row r="4927" spans="1:12" ht="18" customHeight="1" thickBot="1" x14ac:dyDescent="0.25">
      <c r="A4927" s="50">
        <f t="shared" ref="A4927:C4927" si="3920">A4926</f>
        <v>3</v>
      </c>
      <c r="B4927" s="50" t="str">
        <f t="shared" si="3920"/>
        <v>Vigilante armado diurno - 44h</v>
      </c>
      <c r="C4927" s="50" t="str">
        <f t="shared" si="3920"/>
        <v>JOINVILLE</v>
      </c>
      <c r="D4927" s="619" t="str">
        <f>Raiz!$B$103</f>
        <v>Total do Módulo 5 - Insumos Diversos</v>
      </c>
      <c r="E4927" s="619"/>
      <c r="F4927" s="619"/>
      <c r="G4927" s="619"/>
      <c r="H4927" s="619"/>
      <c r="I4927" s="619"/>
      <c r="J4927" s="13">
        <f>SUM(J4923:J4926)</f>
        <v>0</v>
      </c>
      <c r="K4927" s="4"/>
      <c r="L4927" s="4"/>
    </row>
    <row r="4928" spans="1:12" ht="11.25" customHeight="1" thickBot="1" x14ac:dyDescent="0.25">
      <c r="A4928" s="50">
        <f t="shared" ref="A4928:C4928" si="3921">A4927</f>
        <v>3</v>
      </c>
      <c r="B4928" s="50" t="str">
        <f t="shared" si="3921"/>
        <v>Vigilante armado diurno - 44h</v>
      </c>
      <c r="C4928" s="50" t="str">
        <f t="shared" si="3921"/>
        <v>JOINVILLE</v>
      </c>
      <c r="D4928" s="4"/>
      <c r="E4928" s="4"/>
      <c r="F4928" s="4"/>
      <c r="G4928" s="4"/>
      <c r="H4928" s="4"/>
      <c r="I4928" s="4"/>
      <c r="J4928" s="4"/>
      <c r="K4928" s="4"/>
      <c r="L4928" s="4"/>
    </row>
    <row r="4929" spans="1:12" ht="18" customHeight="1" x14ac:dyDescent="0.2">
      <c r="A4929" s="50">
        <f t="shared" ref="A4929:C4929" si="3922">A4928</f>
        <v>3</v>
      </c>
      <c r="B4929" s="50" t="str">
        <f t="shared" si="3922"/>
        <v>Vigilante armado diurno - 44h</v>
      </c>
      <c r="C4929" s="50" t="str">
        <f t="shared" si="3922"/>
        <v>JOINVILLE</v>
      </c>
      <c r="D4929" s="531" t="str">
        <f>Raiz!$B$105</f>
        <v>6 - CUSTOS INDIRETOS, TRIBUTOS E LUCRO</v>
      </c>
      <c r="E4929" s="531"/>
      <c r="F4929" s="531"/>
      <c r="G4929" s="531"/>
      <c r="H4929" s="531"/>
      <c r="I4929" s="1" t="str">
        <f>Raiz!$G$105</f>
        <v>%</v>
      </c>
      <c r="J4929" s="2" t="str">
        <f>Raiz!$H$105</f>
        <v>Valor R$</v>
      </c>
      <c r="K4929" s="4"/>
      <c r="L4929" s="4"/>
    </row>
    <row r="4930" spans="1:12" ht="18" customHeight="1" x14ac:dyDescent="0.2">
      <c r="A4930" s="50">
        <f t="shared" ref="A4930:C4930" si="3923">A4929</f>
        <v>3</v>
      </c>
      <c r="B4930" s="50" t="str">
        <f t="shared" si="3923"/>
        <v>Vigilante armado diurno - 44h</v>
      </c>
      <c r="C4930" s="50" t="str">
        <f t="shared" si="3923"/>
        <v>JOINVILLE</v>
      </c>
      <c r="D4930" s="10" t="str">
        <f>Raiz!$B$106</f>
        <v>A</v>
      </c>
      <c r="E4930" s="527" t="str">
        <f>Raiz!$C$106</f>
        <v>Custos Indiretos (despesas administrativas e operacionais)</v>
      </c>
      <c r="F4930" s="527"/>
      <c r="G4930" s="527"/>
      <c r="H4930" s="527"/>
      <c r="I4930" s="12">
        <f>VLOOKUP(G4831,Base!$B$799:$O$818,J4836+1,FALSE)</f>
        <v>0</v>
      </c>
      <c r="J4930" s="11">
        <f>ROUND(J4952*I4930,2)</f>
        <v>0</v>
      </c>
      <c r="K4930" s="4"/>
      <c r="L4930" s="4"/>
    </row>
    <row r="4931" spans="1:12" ht="18" customHeight="1" x14ac:dyDescent="0.2">
      <c r="A4931" s="50">
        <f t="shared" ref="A4931:C4931" si="3924">A4930</f>
        <v>3</v>
      </c>
      <c r="B4931" s="50" t="str">
        <f t="shared" si="3924"/>
        <v>Vigilante armado diurno - 44h</v>
      </c>
      <c r="C4931" s="50" t="str">
        <f t="shared" si="3924"/>
        <v>JOINVILLE</v>
      </c>
      <c r="D4931" s="10" t="str">
        <f>Raiz!$B$107</f>
        <v>B</v>
      </c>
      <c r="E4931" s="527" t="str">
        <f>Raiz!$C$107</f>
        <v>Lucro</v>
      </c>
      <c r="F4931" s="527"/>
      <c r="G4931" s="527"/>
      <c r="H4931" s="527"/>
      <c r="I4931" s="12">
        <f>VLOOKUP(G4831,Base!$B$823:$O$842,J4836+1,FALSE)</f>
        <v>0</v>
      </c>
      <c r="J4931" s="11">
        <f>ROUND(J4954*I4931,2)</f>
        <v>0</v>
      </c>
      <c r="K4931" s="4"/>
      <c r="L4931" s="4"/>
    </row>
    <row r="4932" spans="1:12" ht="18" customHeight="1" x14ac:dyDescent="0.2">
      <c r="A4932" s="50">
        <f t="shared" ref="A4932:C4932" si="3925">A4931</f>
        <v>3</v>
      </c>
      <c r="B4932" s="50" t="str">
        <f t="shared" si="3925"/>
        <v>Vigilante armado diurno - 44h</v>
      </c>
      <c r="C4932" s="50" t="str">
        <f t="shared" si="3925"/>
        <v>JOINVILLE</v>
      </c>
      <c r="D4932" s="560" t="str">
        <f>Raiz!$B$108</f>
        <v>Subtotal</v>
      </c>
      <c r="E4932" s="560"/>
      <c r="F4932" s="560"/>
      <c r="G4932" s="560"/>
      <c r="H4932" s="560"/>
      <c r="I4932" s="21">
        <f>SUM(I4930:I4931)</f>
        <v>0</v>
      </c>
      <c r="J4932" s="22">
        <f>SUM(J4930:J4931)</f>
        <v>0</v>
      </c>
      <c r="K4932" s="4"/>
      <c r="L4932" s="4"/>
    </row>
    <row r="4933" spans="1:12" ht="18" customHeight="1" x14ac:dyDescent="0.2">
      <c r="A4933" s="50">
        <f t="shared" ref="A4933:C4933" si="3926">A4932</f>
        <v>3</v>
      </c>
      <c r="B4933" s="50" t="str">
        <f t="shared" si="3926"/>
        <v>Vigilante armado diurno - 44h</v>
      </c>
      <c r="C4933" s="50" t="str">
        <f t="shared" si="3926"/>
        <v>JOINVILLE</v>
      </c>
      <c r="D4933" s="10" t="str">
        <f>Raiz!$B$109</f>
        <v>C</v>
      </c>
      <c r="E4933" s="527" t="str">
        <f>Raiz!$C$109</f>
        <v>Tributos</v>
      </c>
      <c r="F4933" s="529"/>
      <c r="G4933" s="529"/>
      <c r="H4933" s="529"/>
      <c r="I4933" s="21">
        <f>SUM(I4934:I4936)</f>
        <v>6.1499999999999999E-2</v>
      </c>
      <c r="J4933" s="22">
        <f>SUM(J4934:J4936)</f>
        <v>51.879999999999995</v>
      </c>
      <c r="K4933" s="4"/>
      <c r="L4933" s="4"/>
    </row>
    <row r="4934" spans="1:12" ht="18" customHeight="1" x14ac:dyDescent="0.2">
      <c r="A4934" s="50">
        <f t="shared" ref="A4934:C4934" si="3927">A4933</f>
        <v>3</v>
      </c>
      <c r="B4934" s="50" t="str">
        <f t="shared" si="3927"/>
        <v>Vigilante armado diurno - 44h</v>
      </c>
      <c r="C4934" s="50" t="str">
        <f t="shared" si="3927"/>
        <v>JOINVILLE</v>
      </c>
      <c r="D4934" s="532" t="str">
        <f>Raiz!$B$110</f>
        <v>C.1</v>
      </c>
      <c r="E4934" s="534" t="str">
        <f>Raiz!$C$110</f>
        <v>Tributos Federais</v>
      </c>
      <c r="F4934" s="536" t="str">
        <f>Raiz!$D$110</f>
        <v>PIS</v>
      </c>
      <c r="G4934" s="537"/>
      <c r="H4934" s="538"/>
      <c r="I4934" s="29">
        <f>Raiz!$G$110</f>
        <v>6.4999999999999997E-3</v>
      </c>
      <c r="J4934" s="11">
        <f>ROUND(I4934*J4943,2)</f>
        <v>5.48</v>
      </c>
      <c r="K4934" s="4"/>
      <c r="L4934" s="4"/>
    </row>
    <row r="4935" spans="1:12" ht="18" customHeight="1" x14ac:dyDescent="0.2">
      <c r="A4935" s="50">
        <f t="shared" ref="A4935:C4935" si="3928">A4934</f>
        <v>3</v>
      </c>
      <c r="B4935" s="50" t="str">
        <f t="shared" si="3928"/>
        <v>Vigilante armado diurno - 44h</v>
      </c>
      <c r="C4935" s="50" t="str">
        <f t="shared" si="3928"/>
        <v>JOINVILLE</v>
      </c>
      <c r="D4935" s="533"/>
      <c r="E4935" s="535"/>
      <c r="F4935" s="535" t="str">
        <f>Raiz!$D$111</f>
        <v>COFINS</v>
      </c>
      <c r="G4935" s="539"/>
      <c r="H4935" s="540"/>
      <c r="I4935" s="12">
        <f>Raiz!$G$111</f>
        <v>0.03</v>
      </c>
      <c r="J4935" s="11">
        <f>ROUND(I4935*J4943,2)</f>
        <v>25.31</v>
      </c>
    </row>
    <row r="4936" spans="1:12" ht="18" customHeight="1" x14ac:dyDescent="0.2">
      <c r="A4936" s="50">
        <f t="shared" ref="A4936:C4936" si="3929">A4935</f>
        <v>3</v>
      </c>
      <c r="B4936" s="50" t="str">
        <f t="shared" si="3929"/>
        <v>Vigilante armado diurno - 44h</v>
      </c>
      <c r="C4936" s="50" t="str">
        <f t="shared" si="3929"/>
        <v>JOINVILLE</v>
      </c>
      <c r="D4936" s="10" t="str">
        <f>Raiz!$B$112</f>
        <v>C.2</v>
      </c>
      <c r="E4936" s="240" t="str">
        <f>Raiz!$C$112</f>
        <v>Tributos Municipais</v>
      </c>
      <c r="F4936" s="524" t="str">
        <f>Raiz!$D$112</f>
        <v>ISS</v>
      </c>
      <c r="G4936" s="526"/>
      <c r="H4936" s="525"/>
      <c r="I4936" s="12">
        <f>VLOOKUP(G4831,Base!$B$25:$D$44,3,FALSE)</f>
        <v>2.5000000000000001E-2</v>
      </c>
      <c r="J4936" s="11">
        <f>ROUND(I4936*J4943,2)</f>
        <v>21.09</v>
      </c>
    </row>
    <row r="4937" spans="1:12" ht="18" customHeight="1" thickBot="1" x14ac:dyDescent="0.25">
      <c r="A4937" s="50">
        <f t="shared" ref="A4937:C4937" si="3930">A4936</f>
        <v>3</v>
      </c>
      <c r="B4937" s="50" t="str">
        <f t="shared" si="3930"/>
        <v>Vigilante armado diurno - 44h</v>
      </c>
      <c r="C4937" s="50" t="str">
        <f t="shared" si="3930"/>
        <v>JOINVILLE</v>
      </c>
      <c r="D4937" s="653" t="str">
        <f>Raiz!$B$113</f>
        <v>Total do Módulo 6 - Custos Indiretos, Lucro e Tributos</v>
      </c>
      <c r="E4937" s="653"/>
      <c r="F4937" s="653"/>
      <c r="G4937" s="653"/>
      <c r="H4937" s="653"/>
      <c r="I4937" s="16">
        <f>I4932+I4933</f>
        <v>6.1499999999999999E-2</v>
      </c>
      <c r="J4937" s="13">
        <f>J4932+J4933</f>
        <v>51.879999999999995</v>
      </c>
    </row>
    <row r="4938" spans="1:12" ht="11.25" customHeight="1" thickBot="1" x14ac:dyDescent="0.25">
      <c r="A4938" s="50">
        <f t="shared" ref="A4938:C4938" si="3931">A4937</f>
        <v>3</v>
      </c>
      <c r="B4938" s="50" t="str">
        <f t="shared" si="3931"/>
        <v>Vigilante armado diurno - 44h</v>
      </c>
      <c r="C4938" s="50" t="str">
        <f t="shared" si="3931"/>
        <v>JOINVILLE</v>
      </c>
      <c r="D4938" s="4"/>
      <c r="E4938" s="4"/>
      <c r="F4938" s="4"/>
      <c r="G4938" s="4"/>
      <c r="H4938" s="4"/>
      <c r="I4938" s="4"/>
      <c r="J4938" s="4"/>
    </row>
    <row r="4939" spans="1:12" ht="18" customHeight="1" x14ac:dyDescent="0.2">
      <c r="A4939" s="50">
        <f t="shared" ref="A4939:C4939" si="3932">A4938</f>
        <v>3</v>
      </c>
      <c r="B4939" s="50" t="str">
        <f t="shared" si="3932"/>
        <v>Vigilante armado diurno - 44h</v>
      </c>
      <c r="C4939" s="50" t="str">
        <f t="shared" si="3932"/>
        <v>JOINVILLE</v>
      </c>
      <c r="D4939" s="556" t="str">
        <f>Raiz!$B$115</f>
        <v>TRIBUTOS (percentual incidente sobre o Valor total por empregado)</v>
      </c>
      <c r="E4939" s="557"/>
      <c r="F4939" s="557"/>
      <c r="G4939" s="557"/>
      <c r="H4939" s="557"/>
      <c r="I4939" s="557"/>
      <c r="J4939" s="558"/>
    </row>
    <row r="4940" spans="1:12" ht="18" customHeight="1" x14ac:dyDescent="0.2">
      <c r="A4940" s="50">
        <f t="shared" ref="A4940:C4940" si="3933">A4939</f>
        <v>3</v>
      </c>
      <c r="B4940" s="50" t="str">
        <f t="shared" si="3933"/>
        <v>Vigilante armado diurno - 44h</v>
      </c>
      <c r="C4940" s="50" t="str">
        <f t="shared" si="3933"/>
        <v>JOINVILLE</v>
      </c>
      <c r="D4940" s="10" t="str">
        <f>Raiz!$B$116</f>
        <v>A</v>
      </c>
      <c r="E4940" s="521" t="str">
        <f>Raiz!$C$116</f>
        <v>Percentual total dos Tributos / 100</v>
      </c>
      <c r="F4940" s="521"/>
      <c r="G4940" s="521"/>
      <c r="H4940" s="521"/>
      <c r="I4940" s="521"/>
      <c r="J4940" s="23">
        <f>I4933</f>
        <v>6.1499999999999999E-2</v>
      </c>
    </row>
    <row r="4941" spans="1:12" ht="18" customHeight="1" x14ac:dyDescent="0.2">
      <c r="A4941" s="50">
        <f t="shared" ref="A4941:C4941" si="3934">A4940</f>
        <v>3</v>
      </c>
      <c r="B4941" s="50" t="str">
        <f t="shared" si="3934"/>
        <v>Vigilante armado diurno - 44h</v>
      </c>
      <c r="C4941" s="50" t="str">
        <f t="shared" si="3934"/>
        <v>JOINVILLE</v>
      </c>
      <c r="D4941" s="10" t="str">
        <f>Raiz!$B$117</f>
        <v>B</v>
      </c>
      <c r="E4941" s="521" t="str">
        <f>Raiz!$C$117</f>
        <v>1 - A</v>
      </c>
      <c r="F4941" s="521"/>
      <c r="G4941" s="521"/>
      <c r="H4941" s="521"/>
      <c r="I4941" s="521"/>
      <c r="J4941" s="23">
        <f>1-J4940</f>
        <v>0.9385</v>
      </c>
    </row>
    <row r="4942" spans="1:12" ht="18" customHeight="1" x14ac:dyDescent="0.2">
      <c r="A4942" s="50">
        <f t="shared" ref="A4942:C4942" si="3935">A4941</f>
        <v>3</v>
      </c>
      <c r="B4942" s="50" t="str">
        <f t="shared" si="3935"/>
        <v>Vigilante armado diurno - 44h</v>
      </c>
      <c r="C4942" s="50" t="str">
        <f t="shared" si="3935"/>
        <v>JOINVILLE</v>
      </c>
      <c r="D4942" s="10" t="str">
        <f>Raiz!$B$118</f>
        <v>C</v>
      </c>
      <c r="E4942" s="521" t="str">
        <f>Raiz!$C$118</f>
        <v>Custo antes da incidência dos tributos</v>
      </c>
      <c r="F4942" s="521"/>
      <c r="G4942" s="521"/>
      <c r="H4942" s="521"/>
      <c r="I4942" s="521"/>
      <c r="J4942" s="11">
        <f>J4956</f>
        <v>791.81000000000006</v>
      </c>
    </row>
    <row r="4943" spans="1:12" ht="18" customHeight="1" x14ac:dyDescent="0.2">
      <c r="A4943" s="50">
        <f t="shared" ref="A4943:C4943" si="3936">A4942</f>
        <v>3</v>
      </c>
      <c r="B4943" s="50" t="str">
        <f t="shared" si="3936"/>
        <v>Vigilante armado diurno - 44h</v>
      </c>
      <c r="C4943" s="50" t="str">
        <f t="shared" si="3936"/>
        <v>JOINVILLE</v>
      </c>
      <c r="D4943" s="10" t="str">
        <f>Raiz!$B$119</f>
        <v>D</v>
      </c>
      <c r="E4943" s="521" t="str">
        <f>Raiz!$C$119</f>
        <v>PREÇO DO POSTO/MÊS (C / B)</v>
      </c>
      <c r="F4943" s="521"/>
      <c r="G4943" s="521"/>
      <c r="H4943" s="521"/>
      <c r="I4943" s="521"/>
      <c r="J4943" s="11">
        <f>ROUND(J4942/J4941,2)</f>
        <v>843.7</v>
      </c>
    </row>
    <row r="4944" spans="1:12" ht="18" customHeight="1" thickBot="1" x14ac:dyDescent="0.25">
      <c r="A4944" s="50">
        <f t="shared" ref="A4944:C4944" si="3937">A4943</f>
        <v>3</v>
      </c>
      <c r="B4944" s="50" t="str">
        <f t="shared" si="3937"/>
        <v>Vigilante armado diurno - 44h</v>
      </c>
      <c r="C4944" s="50" t="str">
        <f t="shared" si="3937"/>
        <v>JOINVILLE</v>
      </c>
      <c r="D4944" s="619" t="str">
        <f>Raiz!$B$120</f>
        <v>Total dos Tributos = (D – C)</v>
      </c>
      <c r="E4944" s="619"/>
      <c r="F4944" s="619"/>
      <c r="G4944" s="619"/>
      <c r="H4944" s="619"/>
      <c r="I4944" s="619"/>
      <c r="J4944" s="24">
        <f>J4943-J4942</f>
        <v>51.889999999999986</v>
      </c>
    </row>
    <row r="4945" spans="1:13" ht="11.25" customHeight="1" thickBot="1" x14ac:dyDescent="0.25">
      <c r="A4945" s="50">
        <f t="shared" ref="A4945:C4945" si="3938">A4944</f>
        <v>3</v>
      </c>
      <c r="B4945" s="50" t="str">
        <f t="shared" si="3938"/>
        <v>Vigilante armado diurno - 44h</v>
      </c>
      <c r="C4945" s="50" t="str">
        <f t="shared" si="3938"/>
        <v>JOINVILLE</v>
      </c>
      <c r="D4945" s="4"/>
      <c r="E4945" s="4"/>
      <c r="F4945" s="4"/>
      <c r="G4945" s="4"/>
      <c r="H4945" s="4"/>
      <c r="I4945" s="4"/>
      <c r="J4945" s="4"/>
    </row>
    <row r="4946" spans="1:13" ht="18" customHeight="1" x14ac:dyDescent="0.2">
      <c r="A4946" s="50">
        <f t="shared" ref="A4946:C4946" si="3939">A4945</f>
        <v>3</v>
      </c>
      <c r="B4946" s="50" t="str">
        <f t="shared" si="3939"/>
        <v>Vigilante armado diurno - 44h</v>
      </c>
      <c r="C4946" s="50" t="str">
        <f t="shared" si="3939"/>
        <v>JOINVILLE</v>
      </c>
      <c r="D4946" s="544" t="str">
        <f>Raiz!$B$122</f>
        <v>2 - QUADRO-RESUMO DO CUSTO POR EMPREGADO</v>
      </c>
      <c r="E4946" s="544"/>
      <c r="F4946" s="544"/>
      <c r="G4946" s="544"/>
      <c r="H4946" s="544"/>
      <c r="I4946" s="646"/>
      <c r="J4946" s="68" t="str">
        <f>Raiz!$H$122</f>
        <v>Valor R$</v>
      </c>
    </row>
    <row r="4947" spans="1:13" ht="18" customHeight="1" x14ac:dyDescent="0.2">
      <c r="A4947" s="50">
        <f t="shared" ref="A4947:C4947" si="3940">A4946</f>
        <v>3</v>
      </c>
      <c r="B4947" s="50" t="str">
        <f t="shared" si="3940"/>
        <v>Vigilante armado diurno - 44h</v>
      </c>
      <c r="C4947" s="50" t="str">
        <f t="shared" si="3940"/>
        <v>JOINVILLE</v>
      </c>
      <c r="D4947" s="10" t="str">
        <f>Raiz!$B$123</f>
        <v>A</v>
      </c>
      <c r="E4947" s="521" t="str">
        <f>Raiz!$C$123</f>
        <v>Módulo 1 - Composição da Remuneração</v>
      </c>
      <c r="F4947" s="521"/>
      <c r="G4947" s="521"/>
      <c r="H4947" s="521"/>
      <c r="I4947" s="521"/>
      <c r="J4947" s="11">
        <f>J4864</f>
        <v>0</v>
      </c>
    </row>
    <row r="4948" spans="1:13" ht="18" customHeight="1" x14ac:dyDescent="0.2">
      <c r="A4948" s="50">
        <f t="shared" ref="A4948:C4948" si="3941">A4947</f>
        <v>3</v>
      </c>
      <c r="B4948" s="50" t="str">
        <f t="shared" si="3941"/>
        <v>Vigilante armado diurno - 44h</v>
      </c>
      <c r="C4948" s="50" t="str">
        <f t="shared" si="3941"/>
        <v>JOINVILLE</v>
      </c>
      <c r="D4948" s="10" t="str">
        <f>Raiz!$B$124</f>
        <v>B</v>
      </c>
      <c r="E4948" s="521" t="str">
        <f>Raiz!$C$124</f>
        <v>Módulo 2 - Encargos e Benefícios Anuais, Mensais e Diários</v>
      </c>
      <c r="F4948" s="521"/>
      <c r="G4948" s="521"/>
      <c r="H4948" s="521"/>
      <c r="I4948" s="521"/>
      <c r="J4948" s="11">
        <f t="shared" ref="J4948" si="3942">J4898</f>
        <v>790.6</v>
      </c>
    </row>
    <row r="4949" spans="1:13" ht="18" customHeight="1" x14ac:dyDescent="0.2">
      <c r="A4949" s="50">
        <f t="shared" ref="A4949:C4949" si="3943">A4948</f>
        <v>3</v>
      </c>
      <c r="B4949" s="50" t="str">
        <f t="shared" si="3943"/>
        <v>Vigilante armado diurno - 44h</v>
      </c>
      <c r="C4949" s="50" t="str">
        <f t="shared" si="3943"/>
        <v>JOINVILLE</v>
      </c>
      <c r="D4949" s="10" t="str">
        <f>Raiz!$B$125</f>
        <v>C</v>
      </c>
      <c r="E4949" s="521" t="str">
        <f>Raiz!$C$125</f>
        <v>Módulo 3 - Provisão para Rescisão</v>
      </c>
      <c r="F4949" s="521"/>
      <c r="G4949" s="521"/>
      <c r="H4949" s="521"/>
      <c r="I4949" s="521"/>
      <c r="J4949" s="11">
        <f t="shared" ref="J4949" si="3944">J4907</f>
        <v>0</v>
      </c>
    </row>
    <row r="4950" spans="1:13" ht="18" customHeight="1" x14ac:dyDescent="0.2">
      <c r="A4950" s="50">
        <f t="shared" ref="A4950:C4950" si="3945">A4949</f>
        <v>3</v>
      </c>
      <c r="B4950" s="50" t="str">
        <f t="shared" si="3945"/>
        <v>Vigilante armado diurno - 44h</v>
      </c>
      <c r="C4950" s="50" t="str">
        <f t="shared" si="3945"/>
        <v>JOINVILLE</v>
      </c>
      <c r="D4950" s="10" t="str">
        <f>Raiz!$B$126</f>
        <v>D</v>
      </c>
      <c r="E4950" s="521" t="str">
        <f>Raiz!$C$126</f>
        <v>Módulo 4 - Custo de Reposição do Profissional Ausente</v>
      </c>
      <c r="F4950" s="521"/>
      <c r="G4950" s="521"/>
      <c r="H4950" s="521"/>
      <c r="I4950" s="521"/>
      <c r="J4950" s="11">
        <f t="shared" ref="J4950" si="3946">J4920</f>
        <v>1.21</v>
      </c>
    </row>
    <row r="4951" spans="1:13" ht="18" customHeight="1" x14ac:dyDescent="0.2">
      <c r="A4951" s="50">
        <f t="shared" ref="A4951:C4951" si="3947">A4950</f>
        <v>3</v>
      </c>
      <c r="B4951" s="50" t="str">
        <f t="shared" si="3947"/>
        <v>Vigilante armado diurno - 44h</v>
      </c>
      <c r="C4951" s="50" t="str">
        <f t="shared" si="3947"/>
        <v>JOINVILLE</v>
      </c>
      <c r="D4951" s="10" t="str">
        <f>Raiz!$B$127</f>
        <v>E</v>
      </c>
      <c r="E4951" s="521" t="str">
        <f>Raiz!$C$127</f>
        <v>Módulo 5 - Insumos Diversos</v>
      </c>
      <c r="F4951" s="521"/>
      <c r="G4951" s="521"/>
      <c r="H4951" s="521"/>
      <c r="I4951" s="521"/>
      <c r="J4951" s="11">
        <f t="shared" ref="J4951" si="3948">J4927</f>
        <v>0</v>
      </c>
    </row>
    <row r="4952" spans="1:13" ht="18" customHeight="1" x14ac:dyDescent="0.2">
      <c r="A4952" s="50">
        <f t="shared" ref="A4952:C4952" si="3949">A4951</f>
        <v>3</v>
      </c>
      <c r="B4952" s="50" t="str">
        <f t="shared" si="3949"/>
        <v>Vigilante armado diurno - 44h</v>
      </c>
      <c r="C4952" s="50" t="str">
        <f t="shared" si="3949"/>
        <v>JOINVILLE</v>
      </c>
      <c r="D4952" s="647" t="str">
        <f>Raiz!$B$128</f>
        <v>Subtotal (A + B + C+ D + E)</v>
      </c>
      <c r="E4952" s="647"/>
      <c r="F4952" s="647"/>
      <c r="G4952" s="647"/>
      <c r="H4952" s="647"/>
      <c r="I4952" s="647"/>
      <c r="J4952" s="22">
        <f t="shared" ref="J4952" si="3950">SUM(J4947:J4951)</f>
        <v>791.81000000000006</v>
      </c>
    </row>
    <row r="4953" spans="1:13" ht="18" customHeight="1" x14ac:dyDescent="0.2">
      <c r="A4953" s="50">
        <f t="shared" ref="A4953:C4953" si="3951">A4952</f>
        <v>3</v>
      </c>
      <c r="B4953" s="50" t="str">
        <f t="shared" si="3951"/>
        <v>Vigilante armado diurno - 44h</v>
      </c>
      <c r="C4953" s="50" t="str">
        <f t="shared" si="3951"/>
        <v>JOINVILLE</v>
      </c>
      <c r="D4953" s="10" t="str">
        <f>Raiz!$B$129</f>
        <v>F</v>
      </c>
      <c r="E4953" s="521" t="str">
        <f>Raiz!$C$129</f>
        <v>Módulo 6-A - Custos Indiretos (despesas administrativas e operacionais)</v>
      </c>
      <c r="F4953" s="521"/>
      <c r="G4953" s="521"/>
      <c r="H4953" s="521"/>
      <c r="I4953" s="521"/>
      <c r="J4953" s="11">
        <f t="shared" ref="J4953" si="3952">J4930</f>
        <v>0</v>
      </c>
    </row>
    <row r="4954" spans="1:13" ht="18" customHeight="1" x14ac:dyDescent="0.2">
      <c r="A4954" s="50">
        <f t="shared" ref="A4954:C4954" si="3953">A4953</f>
        <v>3</v>
      </c>
      <c r="B4954" s="50" t="str">
        <f t="shared" si="3953"/>
        <v>Vigilante armado diurno - 44h</v>
      </c>
      <c r="C4954" s="50" t="str">
        <f t="shared" si="3953"/>
        <v>JOINVILLE</v>
      </c>
      <c r="D4954" s="647" t="str">
        <f>Raiz!$B$130</f>
        <v>Subtotal (antes da incidência dos lucros)</v>
      </c>
      <c r="E4954" s="647"/>
      <c r="F4954" s="647"/>
      <c r="G4954" s="647"/>
      <c r="H4954" s="647"/>
      <c r="I4954" s="647"/>
      <c r="J4954" s="25">
        <f t="shared" ref="J4954" si="3954">J4952+J4953</f>
        <v>791.81000000000006</v>
      </c>
    </row>
    <row r="4955" spans="1:13" ht="18" customHeight="1" x14ac:dyDescent="0.2">
      <c r="A4955" s="50">
        <f t="shared" ref="A4955:C4955" si="3955">A4954</f>
        <v>3</v>
      </c>
      <c r="B4955" s="50" t="str">
        <f t="shared" si="3955"/>
        <v>Vigilante armado diurno - 44h</v>
      </c>
      <c r="C4955" s="50" t="str">
        <f t="shared" si="3955"/>
        <v>JOINVILLE</v>
      </c>
      <c r="D4955" s="10" t="str">
        <f>Raiz!$B$131</f>
        <v>G</v>
      </c>
      <c r="E4955" s="521" t="str">
        <f>Raiz!$C$131</f>
        <v>Módulo 6-B - Lucro</v>
      </c>
      <c r="F4955" s="521"/>
      <c r="G4955" s="521"/>
      <c r="H4955" s="521"/>
      <c r="I4955" s="521"/>
      <c r="J4955" s="25">
        <f t="shared" ref="J4955" si="3956">J4931</f>
        <v>0</v>
      </c>
    </row>
    <row r="4956" spans="1:13" ht="18" customHeight="1" x14ac:dyDescent="0.2">
      <c r="A4956" s="50">
        <f t="shared" ref="A4956:C4956" si="3957">A4955</f>
        <v>3</v>
      </c>
      <c r="B4956" s="50" t="str">
        <f t="shared" si="3957"/>
        <v>Vigilante armado diurno - 44h</v>
      </c>
      <c r="C4956" s="50" t="str">
        <f t="shared" si="3957"/>
        <v>JOINVILLE</v>
      </c>
      <c r="D4956" s="647" t="str">
        <f>Raiz!$B$132</f>
        <v>Subtotal (antes da incidência dos tributos)</v>
      </c>
      <c r="E4956" s="647"/>
      <c r="F4956" s="647"/>
      <c r="G4956" s="647"/>
      <c r="H4956" s="647"/>
      <c r="I4956" s="647"/>
      <c r="J4956" s="25">
        <f t="shared" ref="J4956" si="3958">J4954+J4955</f>
        <v>791.81000000000006</v>
      </c>
    </row>
    <row r="4957" spans="1:13" ht="18" customHeight="1" thickBot="1" x14ac:dyDescent="0.25">
      <c r="A4957" s="50">
        <f t="shared" ref="A4957:C4957" si="3959">A4956</f>
        <v>3</v>
      </c>
      <c r="B4957" s="50" t="str">
        <f t="shared" si="3959"/>
        <v>Vigilante armado diurno - 44h</v>
      </c>
      <c r="C4957" s="50" t="str">
        <f t="shared" si="3959"/>
        <v>JOINVILLE</v>
      </c>
      <c r="D4957" s="245" t="str">
        <f>Raiz!$B$133</f>
        <v>H</v>
      </c>
      <c r="E4957" s="625" t="str">
        <f>Raiz!$C$133</f>
        <v>Módulo 6-C - Tributos</v>
      </c>
      <c r="F4957" s="625"/>
      <c r="G4957" s="625"/>
      <c r="H4957" s="625"/>
      <c r="I4957" s="625"/>
      <c r="J4957" s="25">
        <f t="shared" ref="J4957" si="3960">J4933</f>
        <v>51.879999999999995</v>
      </c>
    </row>
    <row r="4958" spans="1:13" ht="30" customHeight="1" thickBot="1" x14ac:dyDescent="0.25">
      <c r="A4958" s="50">
        <f t="shared" ref="A4958:C4958" si="3961">A4957</f>
        <v>3</v>
      </c>
      <c r="B4958" s="50" t="str">
        <f t="shared" si="3961"/>
        <v>Vigilante armado diurno - 44h</v>
      </c>
      <c r="C4958" s="50" t="str">
        <f t="shared" si="3961"/>
        <v>JOINVILLE</v>
      </c>
      <c r="D4958" s="650" t="str">
        <f>Raiz!$B$134</f>
        <v>Valor Total por Posto / Mês</v>
      </c>
      <c r="E4958" s="651"/>
      <c r="F4958" s="652"/>
      <c r="G4958" s="654" t="str">
        <f>CONCATENATE(G4836," - ",G4831)</f>
        <v>Vigilante armado diurno - 44h - JOINVILLE</v>
      </c>
      <c r="H4958" s="651"/>
      <c r="I4958" s="652"/>
      <c r="J4958" s="67">
        <f t="shared" ref="J4958" si="3962">SUM(J4956:J4957)</f>
        <v>843.69</v>
      </c>
      <c r="M4958" s="90"/>
    </row>
    <row r="4959" spans="1:13" ht="15" customHeight="1" thickBot="1" x14ac:dyDescent="0.25">
      <c r="A4959" s="50">
        <f t="shared" ref="A4959:C4959" si="3963">A4958</f>
        <v>3</v>
      </c>
      <c r="B4959" s="50" t="str">
        <f t="shared" si="3963"/>
        <v>Vigilante armado diurno - 44h</v>
      </c>
      <c r="C4959" s="50" t="str">
        <f t="shared" si="3963"/>
        <v>JOINVILLE</v>
      </c>
      <c r="M4959" s="90"/>
    </row>
    <row r="4960" spans="1:13" ht="30" customHeight="1" thickBot="1" x14ac:dyDescent="0.25">
      <c r="A4960" s="50">
        <f>J4960</f>
        <v>1</v>
      </c>
      <c r="B4960" s="50" t="str">
        <f>G4970</f>
        <v>Vigilante armado diurno - 12x36h</v>
      </c>
      <c r="C4960" s="50" t="str">
        <f>G4965</f>
        <v>LONDRINA</v>
      </c>
      <c r="D4960" s="657" t="str">
        <f>Raiz!$B$2</f>
        <v>PLANILHA DE CUSTOS E FORMAÇÃO DE PREÇOS</v>
      </c>
      <c r="E4960" s="658"/>
      <c r="F4960" s="658"/>
      <c r="G4960" s="658"/>
      <c r="H4960" s="658"/>
      <c r="I4960" s="52" t="str">
        <f>Raiz!$G$2</f>
        <v>GRUPO</v>
      </c>
      <c r="J4960" s="53">
        <f>VLOOKUP(G4965,Base!$B$25:$C$44,2,FALSE)</f>
        <v>1</v>
      </c>
      <c r="K4960" s="239"/>
      <c r="L4960" s="48" t="s">
        <v>163</v>
      </c>
      <c r="M4960" s="49">
        <f>M4826+1</f>
        <v>38</v>
      </c>
    </row>
    <row r="4961" spans="1:12" s="4" customFormat="1" ht="18" customHeight="1" x14ac:dyDescent="0.2">
      <c r="A4961" s="50">
        <f>A4960</f>
        <v>1</v>
      </c>
      <c r="B4961" s="50" t="str">
        <f>B4960</f>
        <v>Vigilante armado diurno - 12x36h</v>
      </c>
      <c r="C4961" s="50" t="str">
        <f>C4960</f>
        <v>LONDRINA</v>
      </c>
      <c r="D4961" s="659" t="str">
        <f>Raiz!$B$3</f>
        <v>DISCRIMINAÇÃO DOS SERVIÇOS (DADOS REFERENTES À CONTRATAÇÃO)</v>
      </c>
      <c r="E4961" s="660"/>
      <c r="F4961" s="660"/>
      <c r="G4961" s="660"/>
      <c r="H4961" s="660"/>
      <c r="I4961" s="660"/>
      <c r="J4961" s="661"/>
    </row>
    <row r="4962" spans="1:12" s="4" customFormat="1" ht="18" customHeight="1" x14ac:dyDescent="0.2">
      <c r="A4962" s="50">
        <f t="shared" ref="A4962:C4962" si="3964">A4961</f>
        <v>1</v>
      </c>
      <c r="B4962" s="50" t="str">
        <f t="shared" si="3964"/>
        <v>Vigilante armado diurno - 12x36h</v>
      </c>
      <c r="C4962" s="50" t="str">
        <f t="shared" si="3964"/>
        <v>LONDRINA</v>
      </c>
      <c r="D4962" s="10" t="str">
        <f>Raiz!$B$4</f>
        <v>A</v>
      </c>
      <c r="E4962" s="524" t="str">
        <f>Raiz!$C$4</f>
        <v>Processo nº</v>
      </c>
      <c r="F4962" s="525"/>
      <c r="G4962" s="629" t="str">
        <f>Base!$C$2</f>
        <v>10905.720056/2023-49</v>
      </c>
      <c r="H4962" s="630"/>
      <c r="I4962" s="630"/>
      <c r="J4962" s="631"/>
    </row>
    <row r="4963" spans="1:12" s="4" customFormat="1" ht="18" customHeight="1" x14ac:dyDescent="0.2">
      <c r="A4963" s="50">
        <f t="shared" ref="A4963:C4963" si="3965">A4962</f>
        <v>1</v>
      </c>
      <c r="B4963" s="50" t="str">
        <f t="shared" si="3965"/>
        <v>Vigilante armado diurno - 12x36h</v>
      </c>
      <c r="C4963" s="50" t="str">
        <f t="shared" si="3965"/>
        <v>LONDRINA</v>
      </c>
      <c r="D4963" s="10" t="str">
        <f>Raiz!$B$5</f>
        <v>B</v>
      </c>
      <c r="E4963" s="524" t="str">
        <f>Raiz!$C$5</f>
        <v>Licitação nº</v>
      </c>
      <c r="F4963" s="525"/>
      <c r="G4963" s="629" t="str">
        <f>Base!$C$3</f>
        <v>___/2024</v>
      </c>
      <c r="H4963" s="630"/>
      <c r="I4963" s="630"/>
      <c r="J4963" s="631"/>
    </row>
    <row r="4964" spans="1:12" s="4" customFormat="1" ht="18" customHeight="1" x14ac:dyDescent="0.2">
      <c r="A4964" s="50">
        <f t="shared" ref="A4964:C4964" si="3966">A4963</f>
        <v>1</v>
      </c>
      <c r="B4964" s="50" t="str">
        <f t="shared" si="3966"/>
        <v>Vigilante armado diurno - 12x36h</v>
      </c>
      <c r="C4964" s="50" t="str">
        <f t="shared" si="3966"/>
        <v>LONDRINA</v>
      </c>
      <c r="D4964" s="10" t="str">
        <f>Raiz!$B$6</f>
        <v>C</v>
      </c>
      <c r="E4964" s="524" t="str">
        <f>Raiz!$C$6</f>
        <v>Data de apresentação da proposta</v>
      </c>
      <c r="F4964" s="525"/>
      <c r="G4964" s="629" t="str">
        <f>Base!$C$4</f>
        <v>___/___/2024</v>
      </c>
      <c r="H4964" s="630"/>
      <c r="I4964" s="630"/>
      <c r="J4964" s="631"/>
    </row>
    <row r="4965" spans="1:12" s="4" customFormat="1" ht="18" customHeight="1" x14ac:dyDescent="0.2">
      <c r="A4965" s="50">
        <f t="shared" ref="A4965:C4965" si="3967">A4964</f>
        <v>1</v>
      </c>
      <c r="B4965" s="50" t="str">
        <f t="shared" si="3967"/>
        <v>Vigilante armado diurno - 12x36h</v>
      </c>
      <c r="C4965" s="50" t="str">
        <f t="shared" si="3967"/>
        <v>LONDRINA</v>
      </c>
      <c r="D4965" s="10" t="str">
        <f>Raiz!$B$7</f>
        <v>D</v>
      </c>
      <c r="E4965" s="524" t="str">
        <f>Raiz!$C$7</f>
        <v>Local da prestação do serviço</v>
      </c>
      <c r="F4965" s="525"/>
      <c r="G4965" s="632" t="str">
        <f>VLOOKUP(M4960,Base!$Q$49:$S$102,2,FALSE)</f>
        <v>LONDRINA</v>
      </c>
      <c r="H4965" s="633"/>
      <c r="I4965" s="633"/>
      <c r="J4965" s="634"/>
      <c r="K4965" s="239"/>
      <c r="L4965" s="239"/>
    </row>
    <row r="4966" spans="1:12" s="4" customFormat="1" ht="18" customHeight="1" x14ac:dyDescent="0.2">
      <c r="A4966" s="50">
        <f t="shared" ref="A4966:C4966" si="3968">A4965</f>
        <v>1</v>
      </c>
      <c r="B4966" s="50" t="str">
        <f t="shared" si="3968"/>
        <v>Vigilante armado diurno - 12x36h</v>
      </c>
      <c r="C4966" s="50" t="str">
        <f t="shared" si="3968"/>
        <v>LONDRINA</v>
      </c>
      <c r="D4966" s="10" t="str">
        <f>Raiz!$B$8</f>
        <v>E</v>
      </c>
      <c r="E4966" s="524" t="str">
        <f>Raiz!$C$8</f>
        <v>Ano do Acordo, Convenção ou Dissídio Coletivo:</v>
      </c>
      <c r="F4966" s="525"/>
      <c r="G4966" s="635" t="str">
        <f>VLOOKUP(G4965,Base!$B$149:$L$168,J4970+1,FALSE)</f>
        <v>2022/2024</v>
      </c>
      <c r="H4966" s="636"/>
      <c r="I4966" s="636"/>
      <c r="J4966" s="637"/>
    </row>
    <row r="4967" spans="1:12" s="4" customFormat="1" ht="18" customHeight="1" thickBot="1" x14ac:dyDescent="0.25">
      <c r="A4967" s="50">
        <f t="shared" ref="A4967:C4967" si="3969">A4966</f>
        <v>1</v>
      </c>
      <c r="B4967" s="50" t="str">
        <f t="shared" si="3969"/>
        <v>Vigilante armado diurno - 12x36h</v>
      </c>
      <c r="C4967" s="50" t="str">
        <f t="shared" si="3969"/>
        <v>LONDRINA</v>
      </c>
      <c r="D4967" s="9" t="str">
        <f>Raiz!$B$9</f>
        <v>F</v>
      </c>
      <c r="E4967" s="623" t="str">
        <f>Raiz!$C$9</f>
        <v>Tempo de Execução (meses)</v>
      </c>
      <c r="F4967" s="624"/>
      <c r="G4967" s="641">
        <f>VLOOKUP(G4965,Base!$B$99:$L$118,J4970+1,FALSE)</f>
        <v>24</v>
      </c>
      <c r="H4967" s="642"/>
      <c r="I4967" s="642"/>
      <c r="J4967" s="600"/>
    </row>
    <row r="4968" spans="1:12" ht="14.25" customHeight="1" thickBot="1" x14ac:dyDescent="0.25">
      <c r="A4968" s="50">
        <f t="shared" ref="A4968:C4968" si="3970">A4967</f>
        <v>1</v>
      </c>
      <c r="B4968" s="50" t="str">
        <f t="shared" si="3970"/>
        <v>Vigilante armado diurno - 12x36h</v>
      </c>
      <c r="C4968" s="50" t="str">
        <f t="shared" si="3970"/>
        <v>LONDRINA</v>
      </c>
      <c r="D4968" s="89"/>
    </row>
    <row r="4969" spans="1:12" s="4" customFormat="1" ht="18" customHeight="1" x14ac:dyDescent="0.2">
      <c r="A4969" s="50">
        <f t="shared" ref="A4969:C4969" si="3971">A4968</f>
        <v>1</v>
      </c>
      <c r="B4969" s="50" t="str">
        <f t="shared" si="3971"/>
        <v>Vigilante armado diurno - 12x36h</v>
      </c>
      <c r="C4969" s="50" t="str">
        <f t="shared" si="3971"/>
        <v>LONDRINA</v>
      </c>
      <c r="D4969" s="601" t="str">
        <f>Raiz!$B$11</f>
        <v>IDENTIFICAÇÃO DO SERVIÇO</v>
      </c>
      <c r="E4969" s="601"/>
      <c r="F4969" s="601"/>
      <c r="G4969" s="601"/>
      <c r="H4969" s="601"/>
      <c r="I4969" s="601"/>
      <c r="J4969" s="601"/>
    </row>
    <row r="4970" spans="1:12" s="4" customFormat="1" ht="18" customHeight="1" x14ac:dyDescent="0.2">
      <c r="A4970" s="50">
        <f t="shared" ref="A4970:C4970" si="3972">A4969</f>
        <v>1</v>
      </c>
      <c r="B4970" s="50" t="str">
        <f t="shared" si="3972"/>
        <v>Vigilante armado diurno - 12x36h</v>
      </c>
      <c r="C4970" s="50" t="str">
        <f t="shared" si="3972"/>
        <v>LONDRINA</v>
      </c>
      <c r="D4970" s="609" t="str">
        <f>Raiz!$B$12</f>
        <v>Tipo de Serviço</v>
      </c>
      <c r="E4970" s="609"/>
      <c r="F4970" s="609"/>
      <c r="G4970" s="607" t="str">
        <f>VLOOKUP(M4960,Base!$Q$49:$S$102,3,FALSE)</f>
        <v>Vigilante armado diurno - 12x36h</v>
      </c>
      <c r="H4970" s="608"/>
      <c r="I4970" s="608"/>
      <c r="J4970" s="47">
        <f>VLOOKUP(G4970,Base!$B$11:$E$20,4,FALSE)</f>
        <v>1</v>
      </c>
    </row>
    <row r="4971" spans="1:12" s="4" customFormat="1" ht="18" customHeight="1" x14ac:dyDescent="0.2">
      <c r="A4971" s="50">
        <f t="shared" ref="A4971:C4971" si="3973">A4970</f>
        <v>1</v>
      </c>
      <c r="B4971" s="50" t="str">
        <f t="shared" si="3973"/>
        <v>Vigilante armado diurno - 12x36h</v>
      </c>
      <c r="C4971" s="50" t="str">
        <f t="shared" si="3973"/>
        <v>LONDRINA</v>
      </c>
      <c r="D4971" s="609" t="str">
        <f>Raiz!$B$13</f>
        <v>Unidade de medida</v>
      </c>
      <c r="E4971" s="609"/>
      <c r="F4971" s="609"/>
      <c r="G4971" s="610" t="str">
        <f>Base!$C$6</f>
        <v>Posto</v>
      </c>
      <c r="H4971" s="610"/>
      <c r="I4971" s="610"/>
      <c r="J4971" s="610"/>
    </row>
    <row r="4972" spans="1:12" s="4" customFormat="1" ht="18" customHeight="1" thickBot="1" x14ac:dyDescent="0.25">
      <c r="A4972" s="50">
        <f t="shared" ref="A4972:C4972" si="3974">A4971</f>
        <v>1</v>
      </c>
      <c r="B4972" s="50" t="str">
        <f t="shared" si="3974"/>
        <v>Vigilante armado diurno - 12x36h</v>
      </c>
      <c r="C4972" s="50" t="str">
        <f t="shared" si="3974"/>
        <v>LONDRINA</v>
      </c>
      <c r="D4972" s="597" t="str">
        <f>Raiz!$B$14</f>
        <v>Quantidade a contratar (unidade de medida)</v>
      </c>
      <c r="E4972" s="597"/>
      <c r="F4972" s="597"/>
      <c r="G4972" s="598">
        <f>VLOOKUP(G4965,Base!$B$49:$L$68,1+J4970,FALSE)</f>
        <v>4</v>
      </c>
      <c r="H4972" s="599"/>
      <c r="I4972" s="599"/>
      <c r="J4972" s="600"/>
    </row>
    <row r="4973" spans="1:12" s="4" customFormat="1" ht="14.25" customHeight="1" thickBot="1" x14ac:dyDescent="0.25">
      <c r="A4973" s="50">
        <f t="shared" ref="A4973:C4973" si="3975">A4972</f>
        <v>1</v>
      </c>
      <c r="B4973" s="50" t="str">
        <f t="shared" si="3975"/>
        <v>Vigilante armado diurno - 12x36h</v>
      </c>
      <c r="C4973" s="50" t="str">
        <f t="shared" si="3975"/>
        <v>LONDRINA</v>
      </c>
      <c r="D4973" s="88"/>
      <c r="E4973" s="88"/>
      <c r="F4973" s="88"/>
      <c r="G4973" s="88"/>
      <c r="H4973" s="88"/>
      <c r="I4973" s="88"/>
      <c r="J4973" s="88"/>
      <c r="K4973" s="88"/>
      <c r="L4973" s="88"/>
    </row>
    <row r="4974" spans="1:12" s="4" customFormat="1" ht="18" customHeight="1" x14ac:dyDescent="0.2">
      <c r="A4974" s="50">
        <f t="shared" ref="A4974:C4974" si="3976">A4973</f>
        <v>1</v>
      </c>
      <c r="B4974" s="50" t="str">
        <f t="shared" si="3976"/>
        <v>Vigilante armado diurno - 12x36h</v>
      </c>
      <c r="C4974" s="50" t="str">
        <f t="shared" si="3976"/>
        <v>LONDRINA</v>
      </c>
      <c r="D4974" s="601" t="str">
        <f>Raiz!$B$16</f>
        <v>1. MÓDULOS: Mão de obra vinculada à execução contratual</v>
      </c>
      <c r="E4974" s="601"/>
      <c r="F4974" s="601"/>
      <c r="G4974" s="601"/>
      <c r="H4974" s="601"/>
      <c r="I4974" s="601"/>
      <c r="J4974" s="601"/>
    </row>
    <row r="4975" spans="1:12" s="4" customFormat="1" ht="18" customHeight="1" x14ac:dyDescent="0.2">
      <c r="A4975" s="50">
        <f t="shared" ref="A4975:C4975" si="3977">A4974</f>
        <v>1</v>
      </c>
      <c r="B4975" s="50" t="str">
        <f t="shared" si="3977"/>
        <v>Vigilante armado diurno - 12x36h</v>
      </c>
      <c r="C4975" s="50" t="str">
        <f t="shared" si="3977"/>
        <v>LONDRINA</v>
      </c>
      <c r="D4975" s="602" t="str">
        <f>Raiz!$B$17</f>
        <v>Dados para composição dos custos referentes a mão de obra</v>
      </c>
      <c r="E4975" s="602"/>
      <c r="F4975" s="602"/>
      <c r="G4975" s="602"/>
      <c r="H4975" s="602"/>
      <c r="I4975" s="602"/>
      <c r="J4975" s="602"/>
    </row>
    <row r="4976" spans="1:12" s="4" customFormat="1" ht="18" customHeight="1" x14ac:dyDescent="0.2">
      <c r="A4976" s="50">
        <f t="shared" ref="A4976:C4976" si="3978">A4975</f>
        <v>1</v>
      </c>
      <c r="B4976" s="50" t="str">
        <f t="shared" si="3978"/>
        <v>Vigilante armado diurno - 12x36h</v>
      </c>
      <c r="C4976" s="50" t="str">
        <f t="shared" si="3978"/>
        <v>LONDRINA</v>
      </c>
      <c r="D4976" s="10">
        <f>Raiz!$B$18</f>
        <v>1</v>
      </c>
      <c r="E4976" s="527" t="str">
        <f>Raiz!$C$18</f>
        <v>Tipo de Serviço</v>
      </c>
      <c r="F4976" s="527"/>
      <c r="G4976" s="613" t="str">
        <f>G4970</f>
        <v>Vigilante armado diurno - 12x36h</v>
      </c>
      <c r="H4976" s="613"/>
      <c r="I4976" s="613"/>
      <c r="J4976" s="614"/>
    </row>
    <row r="4977" spans="1:12" s="4" customFormat="1" ht="18" customHeight="1" x14ac:dyDescent="0.2">
      <c r="A4977" s="50">
        <f t="shared" ref="A4977:C4977" si="3979">A4976</f>
        <v>1</v>
      </c>
      <c r="B4977" s="50" t="str">
        <f t="shared" si="3979"/>
        <v>Vigilante armado diurno - 12x36h</v>
      </c>
      <c r="C4977" s="50" t="str">
        <f t="shared" si="3979"/>
        <v>LONDRINA</v>
      </c>
      <c r="D4977" s="10">
        <f>Raiz!$B$19</f>
        <v>2</v>
      </c>
      <c r="E4977" s="527" t="str">
        <f>Raiz!$C$19</f>
        <v>Classificação Brasileira de Ocupações (CBO)</v>
      </c>
      <c r="F4977" s="527"/>
      <c r="G4977" s="525" t="str">
        <f>VLOOKUP(G4970,Base!$B$11:$C$20,2,FALSE)</f>
        <v>5173-30</v>
      </c>
      <c r="H4977" s="525"/>
      <c r="I4977" s="525"/>
      <c r="J4977" s="555"/>
      <c r="K4977" s="239"/>
      <c r="L4977" s="239"/>
    </row>
    <row r="4978" spans="1:12" s="4" customFormat="1" ht="18" customHeight="1" x14ac:dyDescent="0.2">
      <c r="A4978" s="50">
        <f t="shared" ref="A4978:C4978" si="3980">A4977</f>
        <v>1</v>
      </c>
      <c r="B4978" s="50" t="str">
        <f t="shared" si="3980"/>
        <v>Vigilante armado diurno - 12x36h</v>
      </c>
      <c r="C4978" s="50" t="str">
        <f t="shared" si="3980"/>
        <v>LONDRINA</v>
      </c>
      <c r="D4978" s="10">
        <f>Raiz!$B$20</f>
        <v>3</v>
      </c>
      <c r="E4978" s="529" t="str">
        <f>Raiz!$C$20</f>
        <v>Salário Normativo da Categoria</v>
      </c>
      <c r="F4978" s="529"/>
      <c r="G4978" s="585">
        <f>VLOOKUP(G4965,Base!$B$198:$L$217,J4970+1,FALSE)</f>
        <v>0</v>
      </c>
      <c r="H4978" s="585"/>
      <c r="I4978" s="585"/>
      <c r="J4978" s="586"/>
      <c r="K4978" s="239"/>
      <c r="L4978" s="239"/>
    </row>
    <row r="4979" spans="1:12" s="4" customFormat="1" ht="18" customHeight="1" x14ac:dyDescent="0.2">
      <c r="A4979" s="50">
        <f t="shared" ref="A4979:C4979" si="3981">A4978</f>
        <v>1</v>
      </c>
      <c r="B4979" s="50" t="str">
        <f t="shared" si="3981"/>
        <v>Vigilante armado diurno - 12x36h</v>
      </c>
      <c r="C4979" s="50" t="str">
        <f t="shared" si="3981"/>
        <v>LONDRINA</v>
      </c>
      <c r="D4979" s="28">
        <f>Raiz!$B$21</f>
        <v>4</v>
      </c>
      <c r="E4979" s="542" t="str">
        <f>Raiz!$C$21</f>
        <v>Categoria Profissional (vinculada à execução contratual)</v>
      </c>
      <c r="F4979" s="542"/>
      <c r="G4979" s="643">
        <f>VLOOKUP(G4965,Base!$B$124:$L$143,J4970+1,FALSE)</f>
        <v>0</v>
      </c>
      <c r="H4979" s="643"/>
      <c r="I4979" s="643"/>
      <c r="J4979" s="644"/>
      <c r="K4979" s="239"/>
      <c r="L4979" s="239"/>
    </row>
    <row r="4980" spans="1:12" s="4" customFormat="1" ht="18" customHeight="1" x14ac:dyDescent="0.2">
      <c r="A4980" s="50">
        <f t="shared" ref="A4980:C4980" si="3982">A4979</f>
        <v>1</v>
      </c>
      <c r="B4980" s="50" t="str">
        <f t="shared" si="3982"/>
        <v>Vigilante armado diurno - 12x36h</v>
      </c>
      <c r="C4980" s="50" t="str">
        <f t="shared" si="3982"/>
        <v>LONDRINA</v>
      </c>
      <c r="D4980" s="10">
        <f>Raiz!$B$22</f>
        <v>5</v>
      </c>
      <c r="E4980" s="645" t="str">
        <f>Raiz!$C$22</f>
        <v>CCT - Data-Base da Categoria (dia/mês/ano)</v>
      </c>
      <c r="F4980" s="645"/>
      <c r="G4980" s="611">
        <f>VLOOKUP(G4965,Base!$B$173:$L$192,J4970+1,FALSE)</f>
        <v>44958</v>
      </c>
      <c r="H4980" s="611"/>
      <c r="I4980" s="611"/>
      <c r="J4980" s="612"/>
      <c r="K4980" s="239"/>
      <c r="L4980" s="239"/>
    </row>
    <row r="4981" spans="1:12" s="4" customFormat="1" ht="18" customHeight="1" x14ac:dyDescent="0.2">
      <c r="A4981" s="50">
        <f t="shared" ref="A4981:C4981" si="3983">A4980</f>
        <v>1</v>
      </c>
      <c r="B4981" s="50" t="str">
        <f t="shared" si="3983"/>
        <v>Vigilante armado diurno - 12x36h</v>
      </c>
      <c r="C4981" s="50" t="str">
        <f t="shared" si="3983"/>
        <v>LONDRINA</v>
      </c>
      <c r="D4981" s="10">
        <f>Raiz!$B$23</f>
        <v>6</v>
      </c>
      <c r="E4981" s="527" t="str">
        <f>Raiz!$C$23</f>
        <v>Carga horária a contratar (Horas/Mês)</v>
      </c>
      <c r="F4981" s="527"/>
      <c r="G4981" s="595">
        <f>VLOOKUP(G4965,Base!$B$247:$L$266,J4970+1,FALSE)</f>
        <v>220</v>
      </c>
      <c r="H4981" s="595"/>
      <c r="I4981" s="595"/>
      <c r="J4981" s="596"/>
      <c r="K4981" s="239"/>
      <c r="L4981" s="239"/>
    </row>
    <row r="4982" spans="1:12" s="4" customFormat="1" ht="18" customHeight="1" x14ac:dyDescent="0.2">
      <c r="A4982" s="50">
        <f t="shared" ref="A4982:C4982" si="3984">A4981</f>
        <v>1</v>
      </c>
      <c r="B4982" s="50" t="str">
        <f t="shared" si="3984"/>
        <v>Vigilante armado diurno - 12x36h</v>
      </c>
      <c r="C4982" s="50" t="str">
        <f t="shared" si="3984"/>
        <v>LONDRINA</v>
      </c>
      <c r="D4982" s="10">
        <f>Raiz!$B$24</f>
        <v>7</v>
      </c>
      <c r="E4982" s="527" t="str">
        <f>Raiz!$C$24</f>
        <v>Quantidade de empregados (por unidade de medida)</v>
      </c>
      <c r="F4982" s="527"/>
      <c r="G4982" s="525">
        <f>VLOOKUP(G4965,Base!$B$74:$L$93,J4970+1,FALSE)</f>
        <v>2</v>
      </c>
      <c r="H4982" s="525"/>
      <c r="I4982" s="525"/>
      <c r="J4982" s="555"/>
      <c r="K4982" s="239"/>
      <c r="L4982" s="239"/>
    </row>
    <row r="4983" spans="1:12" s="4" customFormat="1" ht="18" customHeight="1" x14ac:dyDescent="0.2">
      <c r="A4983" s="50">
        <f t="shared" ref="A4983:C4983" si="3985">A4982</f>
        <v>1</v>
      </c>
      <c r="B4983" s="50" t="str">
        <f t="shared" si="3985"/>
        <v>Vigilante armado diurno - 12x36h</v>
      </c>
      <c r="C4983" s="50" t="str">
        <f t="shared" si="3985"/>
        <v>LONDRINA</v>
      </c>
      <c r="D4983" s="10">
        <f>Raiz!$B$25</f>
        <v>8</v>
      </c>
      <c r="E4983" s="527" t="str">
        <f>Raiz!$C$25</f>
        <v>Valor do vale transporte</v>
      </c>
      <c r="F4983" s="527"/>
      <c r="G4983" s="585">
        <f>VLOOKUP(G4965,Base!$B$25:$E$44,4,FALSE)</f>
        <v>4.8</v>
      </c>
      <c r="H4983" s="585" t="s">
        <v>25</v>
      </c>
      <c r="I4983" s="585"/>
      <c r="J4983" s="586"/>
    </row>
    <row r="4984" spans="1:12" s="4" customFormat="1" ht="18" customHeight="1" x14ac:dyDescent="0.2">
      <c r="A4984" s="50">
        <f t="shared" ref="A4984:C4984" si="3986">A4983</f>
        <v>1</v>
      </c>
      <c r="B4984" s="50" t="str">
        <f t="shared" si="3986"/>
        <v>Vigilante armado diurno - 12x36h</v>
      </c>
      <c r="C4984" s="50" t="str">
        <f t="shared" si="3986"/>
        <v>LONDRINA</v>
      </c>
      <c r="D4984" s="10">
        <f>Raiz!$B$26</f>
        <v>9</v>
      </c>
      <c r="E4984" s="527" t="str">
        <f>Raiz!$C$26</f>
        <v>Valor do vale alimentação</v>
      </c>
      <c r="F4984" s="527"/>
      <c r="G4984" s="585">
        <f>VLOOKUP(G4965,Base!$B$487:$L$506,J4970+1,FALSE)</f>
        <v>41.76</v>
      </c>
      <c r="H4984" s="585"/>
      <c r="I4984" s="585"/>
      <c r="J4984" s="586"/>
      <c r="K4984" s="239"/>
      <c r="L4984" s="239"/>
    </row>
    <row r="4985" spans="1:12" s="4" customFormat="1" ht="18" customHeight="1" thickBot="1" x14ac:dyDescent="0.25">
      <c r="A4985" s="50">
        <f t="shared" ref="A4985:C4985" si="3987">A4984</f>
        <v>1</v>
      </c>
      <c r="B4985" s="50" t="str">
        <f t="shared" si="3987"/>
        <v>Vigilante armado diurno - 12x36h</v>
      </c>
      <c r="C4985" s="50" t="str">
        <f t="shared" si="3987"/>
        <v>LONDRINA</v>
      </c>
      <c r="D4985" s="9">
        <f>Raiz!$B$27</f>
        <v>10</v>
      </c>
      <c r="E4985" s="587" t="str">
        <f>Raiz!$C$27</f>
        <v>Salário Mínimo Vigente</v>
      </c>
      <c r="F4985" s="587"/>
      <c r="G4985" s="588">
        <f>Base!$C$5</f>
        <v>1320</v>
      </c>
      <c r="H4985" s="588"/>
      <c r="I4985" s="588"/>
      <c r="J4985" s="589"/>
    </row>
    <row r="4986" spans="1:12" ht="13.5" customHeight="1" thickBot="1" x14ac:dyDescent="0.25">
      <c r="A4986" s="50">
        <f t="shared" ref="A4986:C4986" si="3988">A4985</f>
        <v>1</v>
      </c>
      <c r="B4986" s="50" t="str">
        <f t="shared" si="3988"/>
        <v>Vigilante armado diurno - 12x36h</v>
      </c>
      <c r="C4986" s="50" t="str">
        <f t="shared" si="3988"/>
        <v>LONDRINA</v>
      </c>
      <c r="D4986" s="4"/>
      <c r="E4986" s="4"/>
      <c r="F4986" s="4"/>
      <c r="G4986" s="4"/>
      <c r="H4986" s="4"/>
      <c r="I4986" s="4"/>
      <c r="J4986" s="4"/>
    </row>
    <row r="4987" spans="1:12" ht="18" customHeight="1" x14ac:dyDescent="0.2">
      <c r="A4987" s="50">
        <f t="shared" ref="A4987:C4987" si="3989">A4986</f>
        <v>1</v>
      </c>
      <c r="B4987" s="50" t="str">
        <f t="shared" si="3989"/>
        <v>Vigilante armado diurno - 12x36h</v>
      </c>
      <c r="C4987" s="50" t="str">
        <f t="shared" si="3989"/>
        <v>LONDRINA</v>
      </c>
      <c r="D4987" s="590" t="str">
        <f>Raiz!$B$29</f>
        <v>MÓDULO 1 – COMPOSIÇÃO DA REMUNERAÇÃO</v>
      </c>
      <c r="E4987" s="590"/>
      <c r="F4987" s="590"/>
      <c r="G4987" s="590"/>
      <c r="H4987" s="590"/>
      <c r="I4987" s="1" t="str">
        <f>Raiz!G$29</f>
        <v>%</v>
      </c>
      <c r="J4987" s="2" t="str">
        <f>Raiz!$H$29</f>
        <v>Valor R$</v>
      </c>
    </row>
    <row r="4988" spans="1:12" ht="18" customHeight="1" x14ac:dyDescent="0.2">
      <c r="A4988" s="50">
        <f t="shared" ref="A4988:C4988" si="3990">A4987</f>
        <v>1</v>
      </c>
      <c r="B4988" s="50" t="str">
        <f t="shared" si="3990"/>
        <v>Vigilante armado diurno - 12x36h</v>
      </c>
      <c r="C4988" s="50" t="str">
        <f t="shared" si="3990"/>
        <v>LONDRINA</v>
      </c>
      <c r="D4988" s="10" t="str">
        <f>Raiz!$B$30</f>
        <v>A</v>
      </c>
      <c r="E4988" s="625" t="str">
        <f>Raiz!$C$30</f>
        <v>Salário-Base</v>
      </c>
      <c r="F4988" s="625"/>
      <c r="G4988" s="625"/>
      <c r="H4988" s="625"/>
      <c r="I4988" s="521"/>
      <c r="J4988" s="11">
        <f>VLOOKUP(G4965,Base!$B$295:$L$314,J4970+1,FALSE)*G4982</f>
        <v>0</v>
      </c>
      <c r="K4988" s="89"/>
      <c r="L4988" s="89"/>
    </row>
    <row r="4989" spans="1:12" ht="18" customHeight="1" x14ac:dyDescent="0.2">
      <c r="A4989" s="50">
        <f t="shared" ref="A4989:C4989" si="3991">A4988</f>
        <v>1</v>
      </c>
      <c r="B4989" s="50" t="str">
        <f t="shared" si="3991"/>
        <v>Vigilante armado diurno - 12x36h</v>
      </c>
      <c r="C4989" s="50" t="str">
        <f t="shared" si="3991"/>
        <v>LONDRINA</v>
      </c>
      <c r="D4989" s="10" t="str">
        <f>Raiz!$B$31</f>
        <v>B</v>
      </c>
      <c r="E4989" s="524" t="str">
        <f>Raiz!$C$31</f>
        <v>Adicional de Periculosidade</v>
      </c>
      <c r="F4989" s="526"/>
      <c r="G4989" s="526"/>
      <c r="H4989" s="525"/>
      <c r="I4989" s="39">
        <f>VLOOKUP(G4965,Base!$B$319:$L$338,J4970+1,FALSE)</f>
        <v>0.3</v>
      </c>
      <c r="J4989" s="11">
        <f>ROUND(I4989*J4988,2)</f>
        <v>0</v>
      </c>
      <c r="K4989" s="89"/>
      <c r="L4989" s="89"/>
    </row>
    <row r="4990" spans="1:12" ht="18" customHeight="1" x14ac:dyDescent="0.2">
      <c r="A4990" s="50">
        <f t="shared" ref="A4990:C4990" si="3992">A4989</f>
        <v>1</v>
      </c>
      <c r="B4990" s="50" t="str">
        <f t="shared" si="3992"/>
        <v>Vigilante armado diurno - 12x36h</v>
      </c>
      <c r="C4990" s="50" t="str">
        <f t="shared" si="3992"/>
        <v>LONDRINA</v>
      </c>
      <c r="D4990" s="10" t="str">
        <f>Raiz!$B$32</f>
        <v>C</v>
      </c>
      <c r="E4990" s="524" t="str">
        <f>Raiz!$C$32</f>
        <v>Adicional NOTURNO</v>
      </c>
      <c r="F4990" s="525"/>
      <c r="G4990" s="96">
        <f>VLOOKUP(G4965,Base!$B$343:$L$362,J4970+1,FALSE)</f>
        <v>0</v>
      </c>
      <c r="H4990" s="567"/>
      <c r="I4990" s="582"/>
      <c r="J4990" s="73">
        <f>ROUND((J4988+J4989)/G4981*G4990*7*15,2)</f>
        <v>0</v>
      </c>
      <c r="K4990" s="89"/>
      <c r="L4990" s="89"/>
    </row>
    <row r="4991" spans="1:12" ht="18" customHeight="1" x14ac:dyDescent="0.2">
      <c r="A4991" s="50">
        <f t="shared" ref="A4991:C4991" si="3993">A4990</f>
        <v>1</v>
      </c>
      <c r="B4991" s="50" t="str">
        <f t="shared" si="3993"/>
        <v>Vigilante armado diurno - 12x36h</v>
      </c>
      <c r="C4991" s="50" t="str">
        <f t="shared" si="3993"/>
        <v>LONDRINA</v>
      </c>
      <c r="D4991" s="10" t="str">
        <f>Raiz!$B$33</f>
        <v>D</v>
      </c>
      <c r="E4991" s="524" t="str">
        <f>Raiz!$C$33</f>
        <v>Reflexo do adicional noturno sobre o DSR</v>
      </c>
      <c r="F4991" s="525"/>
      <c r="G4991" s="96" t="str">
        <f>VLOOKUP(G4965,Base!$B$367:$L$386,J4970+1,FALSE)</f>
        <v>N</v>
      </c>
      <c r="H4991" s="567"/>
      <c r="I4991" s="582"/>
      <c r="J4991" s="73">
        <f>IF(G4991="S",(J4990*0.2),IF(G4991="N",0))</f>
        <v>0</v>
      </c>
      <c r="K4991" s="89"/>
      <c r="L4991" s="89"/>
    </row>
    <row r="4992" spans="1:12" ht="18" customHeight="1" x14ac:dyDescent="0.2">
      <c r="A4992" s="50">
        <f t="shared" ref="A4992:C4992" si="3994">A4991</f>
        <v>1</v>
      </c>
      <c r="B4992" s="50" t="str">
        <f t="shared" si="3994"/>
        <v>Vigilante armado diurno - 12x36h</v>
      </c>
      <c r="C4992" s="50" t="str">
        <f t="shared" si="3994"/>
        <v>LONDRINA</v>
      </c>
      <c r="D4992" s="10" t="str">
        <f>Raiz!$B$34</f>
        <v>E</v>
      </c>
      <c r="E4992" s="524" t="str">
        <f>Raiz!$C$34</f>
        <v>Adicional de Hora Noturna Reduzida</v>
      </c>
      <c r="F4992" s="525"/>
      <c r="G4992" s="96" t="str">
        <f>VLOOKUP(G4965,Base!$B$390:$L$410,J4970+1,FALSE)</f>
        <v>N</v>
      </c>
      <c r="H4992" s="567"/>
      <c r="I4992" s="582"/>
      <c r="J4992" s="73">
        <f>IF(G4992="S",ROUND(((J4988+J4989)/G4982/G4981*1.2*15*2),2),IF(G4992="N",0))</f>
        <v>0</v>
      </c>
      <c r="K4992" s="89"/>
      <c r="L4992" s="89"/>
    </row>
    <row r="4993" spans="1:12" ht="18" customHeight="1" x14ac:dyDescent="0.2">
      <c r="A4993" s="50">
        <f t="shared" ref="A4993:C4993" si="3995">A4992</f>
        <v>1</v>
      </c>
      <c r="B4993" s="50" t="str">
        <f t="shared" si="3995"/>
        <v>Vigilante armado diurno - 12x36h</v>
      </c>
      <c r="C4993" s="50" t="str">
        <f t="shared" si="3995"/>
        <v>LONDRINA</v>
      </c>
      <c r="D4993" s="10" t="str">
        <f>Raiz!$B$35</f>
        <v>F</v>
      </c>
      <c r="E4993" s="521" t="str">
        <f>Raiz!$C$35</f>
        <v>Outros (especificar): Adicional de função</v>
      </c>
      <c r="F4993" s="668"/>
      <c r="G4993" s="668"/>
      <c r="H4993" s="668"/>
      <c r="I4993" s="584"/>
      <c r="J4993" s="11">
        <f>VLOOKUP(G4965,Base!$B$439:$L$458,J4970+1,FALSE)*G4982</f>
        <v>0</v>
      </c>
      <c r="K4993" s="89"/>
      <c r="L4993" s="89"/>
    </row>
    <row r="4994" spans="1:12" ht="18" customHeight="1" x14ac:dyDescent="0.2">
      <c r="A4994" s="50">
        <f t="shared" ref="A4994:C4995" si="3996">A4993</f>
        <v>1</v>
      </c>
      <c r="B4994" s="50" t="str">
        <f t="shared" si="3996"/>
        <v>Vigilante armado diurno - 12x36h</v>
      </c>
      <c r="C4994" s="50" t="str">
        <f t="shared" si="3996"/>
        <v>LONDRINA</v>
      </c>
      <c r="D4994" s="569" t="str">
        <f>Raiz!$B$36</f>
        <v>Remuneração 1 = Total da Remuneração de verbas de natureza salarial nas quais incidem INSS + FGTS + Férias + 13º, etc.</v>
      </c>
      <c r="E4994" s="570"/>
      <c r="F4994" s="570"/>
      <c r="G4994" s="570"/>
      <c r="H4994" s="570"/>
      <c r="I4994" s="571"/>
      <c r="J4994" s="97">
        <f>SUM(J4988:J4993)</f>
        <v>0</v>
      </c>
      <c r="K4994" s="89"/>
      <c r="L4994" s="89"/>
    </row>
    <row r="4995" spans="1:12" ht="18" customHeight="1" x14ac:dyDescent="0.2">
      <c r="A4995" s="50">
        <f t="shared" si="3996"/>
        <v>1</v>
      </c>
      <c r="B4995" s="50" t="str">
        <f t="shared" si="3996"/>
        <v>Vigilante armado diurno - 12x36h</v>
      </c>
      <c r="C4995" s="50" t="str">
        <f t="shared" si="3996"/>
        <v>LONDRINA</v>
      </c>
      <c r="D4995" s="10" t="s">
        <v>36</v>
      </c>
      <c r="E4995" s="521" t="s">
        <v>227</v>
      </c>
      <c r="F4995" s="521"/>
      <c r="G4995" s="521"/>
      <c r="H4995" s="521"/>
      <c r="I4995" s="521"/>
      <c r="J4995" s="72">
        <f>VLOOKUP(G4965,Base!$B$415:$L$434,J4970+1,FALSE)</f>
        <v>0</v>
      </c>
      <c r="K4995" s="89"/>
      <c r="L4995" s="89"/>
    </row>
    <row r="4996" spans="1:12" ht="18" customHeight="1" x14ac:dyDescent="0.2">
      <c r="A4996" s="50">
        <f t="shared" ref="A4996:C4996" si="3997">A4995</f>
        <v>1</v>
      </c>
      <c r="B4996" s="50" t="str">
        <f t="shared" si="3997"/>
        <v>Vigilante armado diurno - 12x36h</v>
      </c>
      <c r="C4996" s="50" t="str">
        <f t="shared" si="3997"/>
        <v>LONDRINA</v>
      </c>
      <c r="D4996" s="10" t="str">
        <f>Raiz!$B$38</f>
        <v>H</v>
      </c>
      <c r="E4996" s="521" t="str">
        <f>Raiz!$C$38</f>
        <v>Outros (especificar)</v>
      </c>
      <c r="F4996" s="521"/>
      <c r="G4996" s="521"/>
      <c r="H4996" s="521"/>
      <c r="I4996" s="521"/>
      <c r="J4996" s="11"/>
      <c r="K4996" s="89"/>
      <c r="L4996" s="89"/>
    </row>
    <row r="4997" spans="1:12" ht="18" customHeight="1" x14ac:dyDescent="0.2">
      <c r="A4997" s="50">
        <f t="shared" ref="A4997:C4997" si="3998">A4996</f>
        <v>1</v>
      </c>
      <c r="B4997" s="50" t="str">
        <f t="shared" si="3998"/>
        <v>Vigilante armado diurno - 12x36h</v>
      </c>
      <c r="C4997" s="50" t="str">
        <f t="shared" si="3998"/>
        <v>LONDRINA</v>
      </c>
      <c r="D4997" s="569" t="str">
        <f>Raiz!$B$39</f>
        <v xml:space="preserve">Remuneração 2 = Total da Remuneração de verbas de natureza indenizatória nas quais não incidem INSS, FGTS, Férias, 13º, etc.  </v>
      </c>
      <c r="E4997" s="570"/>
      <c r="F4997" s="570"/>
      <c r="G4997" s="570"/>
      <c r="H4997" s="570"/>
      <c r="I4997" s="571"/>
      <c r="J4997" s="97">
        <f>SUM(J4995:J4996)</f>
        <v>0</v>
      </c>
    </row>
    <row r="4998" spans="1:12" ht="18" customHeight="1" thickBot="1" x14ac:dyDescent="0.25">
      <c r="A4998" s="50">
        <f t="shared" ref="A4998:C4998" si="3999">A4997</f>
        <v>1</v>
      </c>
      <c r="B4998" s="50" t="str">
        <f t="shared" si="3999"/>
        <v>Vigilante armado diurno - 12x36h</v>
      </c>
      <c r="C4998" s="50" t="str">
        <f t="shared" si="3999"/>
        <v>LONDRINA</v>
      </c>
      <c r="D4998" s="619" t="str">
        <f>Raiz!$B$40</f>
        <v>Total do Módulo 1 - Composição da Remuneração</v>
      </c>
      <c r="E4998" s="619"/>
      <c r="F4998" s="619"/>
      <c r="G4998" s="619"/>
      <c r="H4998" s="619"/>
      <c r="I4998" s="619"/>
      <c r="J4998" s="13">
        <f>J4994+J4997</f>
        <v>0</v>
      </c>
    </row>
    <row r="4999" spans="1:12" ht="13.5" customHeight="1" thickBot="1" x14ac:dyDescent="0.25">
      <c r="A4999" s="50">
        <f t="shared" ref="A4999:C4999" si="4000">A4998</f>
        <v>1</v>
      </c>
      <c r="B4999" s="50" t="str">
        <f t="shared" si="4000"/>
        <v>Vigilante armado diurno - 12x36h</v>
      </c>
      <c r="C4999" s="50" t="str">
        <f t="shared" si="4000"/>
        <v>LONDRINA</v>
      </c>
      <c r="D4999" s="4"/>
      <c r="E4999" s="4"/>
      <c r="F4999" s="4"/>
      <c r="G4999" s="4"/>
      <c r="H4999" s="4"/>
      <c r="I4999" s="4"/>
      <c r="J4999" s="4"/>
    </row>
    <row r="5000" spans="1:12" ht="18" customHeight="1" x14ac:dyDescent="0.2">
      <c r="A5000" s="50">
        <f t="shared" ref="A5000:C5000" si="4001">A4999</f>
        <v>1</v>
      </c>
      <c r="B5000" s="50" t="str">
        <f t="shared" si="4001"/>
        <v>Vigilante armado diurno - 12x36h</v>
      </c>
      <c r="C5000" s="50" t="str">
        <f t="shared" si="4001"/>
        <v>LONDRINA</v>
      </c>
      <c r="D5000" s="572" t="str">
        <f>Raiz!$B$42</f>
        <v>MÓDULO 2 – ENCARGOS E BENEFÍCIOS ANUAIS, MENSAIS E DIÁRIOS</v>
      </c>
      <c r="E5000" s="573"/>
      <c r="F5000" s="573"/>
      <c r="G5000" s="573"/>
      <c r="H5000" s="574"/>
      <c r="I5000" s="56" t="str">
        <f>Raiz!$G$42</f>
        <v>%</v>
      </c>
      <c r="J5000" s="57" t="str">
        <f>Raiz!$H$42</f>
        <v>Valor R$</v>
      </c>
    </row>
    <row r="5001" spans="1:12" ht="18" customHeight="1" x14ac:dyDescent="0.2">
      <c r="A5001" s="50">
        <f t="shared" ref="A5001:C5001" si="4002">A5000</f>
        <v>1</v>
      </c>
      <c r="B5001" s="50" t="str">
        <f t="shared" si="4002"/>
        <v>Vigilante armado diurno - 12x36h</v>
      </c>
      <c r="C5001" s="50" t="str">
        <f t="shared" si="4002"/>
        <v>LONDRINA</v>
      </c>
      <c r="D5001" s="580" t="str">
        <f>Raiz!$B$43</f>
        <v xml:space="preserve"> Submódulo 2.1 - 13º (décimo terceiro) Salário e Adicional de Férias</v>
      </c>
      <c r="E5001" s="560"/>
      <c r="F5001" s="560"/>
      <c r="G5001" s="560"/>
      <c r="H5001" s="560"/>
      <c r="I5001" s="560"/>
      <c r="J5001" s="581"/>
    </row>
    <row r="5002" spans="1:12" ht="18" customHeight="1" x14ac:dyDescent="0.2">
      <c r="A5002" s="50">
        <f t="shared" ref="A5002:C5002" si="4003">A5001</f>
        <v>1</v>
      </c>
      <c r="B5002" s="50" t="str">
        <f t="shared" si="4003"/>
        <v>Vigilante armado diurno - 12x36h</v>
      </c>
      <c r="C5002" s="50" t="str">
        <f t="shared" si="4003"/>
        <v>LONDRINA</v>
      </c>
      <c r="D5002" s="58" t="str">
        <f>Raiz!$B$44</f>
        <v>A</v>
      </c>
      <c r="E5002" s="529" t="str">
        <f>Raiz!$C$44</f>
        <v>13º Salário</v>
      </c>
      <c r="F5002" s="529"/>
      <c r="G5002" s="529"/>
      <c r="H5002" s="529"/>
      <c r="I5002" s="55">
        <f>Raiz!$G$44</f>
        <v>8.3333333333333329E-2</v>
      </c>
      <c r="J5002" s="59">
        <f>ROUND(I5002*J4994,2)</f>
        <v>0</v>
      </c>
    </row>
    <row r="5003" spans="1:12" ht="18" customHeight="1" x14ac:dyDescent="0.2">
      <c r="A5003" s="50">
        <f t="shared" ref="A5003:C5003" si="4004">A5002</f>
        <v>1</v>
      </c>
      <c r="B5003" s="50" t="str">
        <f t="shared" si="4004"/>
        <v>Vigilante armado diurno - 12x36h</v>
      </c>
      <c r="C5003" s="50" t="str">
        <f t="shared" si="4004"/>
        <v>LONDRINA</v>
      </c>
      <c r="D5003" s="61" t="str">
        <f>Raiz!$B$45</f>
        <v>B</v>
      </c>
      <c r="E5003" s="536" t="str">
        <f>Raiz!$C$45</f>
        <v xml:space="preserve">Adicional de Férias </v>
      </c>
      <c r="F5003" s="537"/>
      <c r="G5003" s="537"/>
      <c r="H5003" s="538"/>
      <c r="I5003" s="71">
        <f>Raiz!$G$45</f>
        <v>2.7777777777777776E-2</v>
      </c>
      <c r="J5003" s="70">
        <f>ROUND(I5003*J4994,2)</f>
        <v>0</v>
      </c>
      <c r="K5003" s="4"/>
      <c r="L5003" s="4"/>
    </row>
    <row r="5004" spans="1:12" ht="18" customHeight="1" thickBot="1" x14ac:dyDescent="0.25">
      <c r="A5004" s="50">
        <f t="shared" ref="A5004:C5004" si="4005">A5003</f>
        <v>1</v>
      </c>
      <c r="B5004" s="50" t="str">
        <f t="shared" si="4005"/>
        <v>Vigilante armado diurno - 12x36h</v>
      </c>
      <c r="C5004" s="50" t="str">
        <f t="shared" si="4005"/>
        <v>LONDRINA</v>
      </c>
      <c r="D5004" s="648" t="str">
        <f>Raiz!$B$46</f>
        <v>Total do Submódulo 2.1</v>
      </c>
      <c r="E5004" s="649"/>
      <c r="F5004" s="649"/>
      <c r="G5004" s="649"/>
      <c r="H5004" s="649"/>
      <c r="I5004" s="649"/>
      <c r="J5004" s="60">
        <f>SUM(J5002:J5003)</f>
        <v>0</v>
      </c>
      <c r="K5004" s="4"/>
      <c r="L5004" s="4"/>
    </row>
    <row r="5005" spans="1:12" ht="14.25" customHeight="1" thickBot="1" x14ac:dyDescent="0.25">
      <c r="A5005" s="50">
        <f t="shared" ref="A5005:C5005" si="4006">A5004</f>
        <v>1</v>
      </c>
      <c r="B5005" s="50" t="str">
        <f t="shared" si="4006"/>
        <v>Vigilante armado diurno - 12x36h</v>
      </c>
      <c r="C5005" s="50" t="str">
        <f t="shared" si="4006"/>
        <v>LONDRINA</v>
      </c>
      <c r="D5005" s="4"/>
      <c r="E5005" s="4"/>
      <c r="F5005" s="4"/>
      <c r="G5005" s="4"/>
      <c r="H5005" s="4"/>
      <c r="I5005" s="4"/>
      <c r="J5005" s="4"/>
      <c r="K5005" s="4"/>
      <c r="L5005" s="4"/>
    </row>
    <row r="5006" spans="1:12" ht="18" customHeight="1" x14ac:dyDescent="0.2">
      <c r="A5006" s="50">
        <f t="shared" ref="A5006:C5006" si="4007">A5005</f>
        <v>1</v>
      </c>
      <c r="B5006" s="50" t="str">
        <f t="shared" si="4007"/>
        <v>Vigilante armado diurno - 12x36h</v>
      </c>
      <c r="C5006" s="50" t="str">
        <f t="shared" si="4007"/>
        <v>LONDRINA</v>
      </c>
      <c r="D5006" s="564" t="str">
        <f>Raiz!$B$48</f>
        <v xml:space="preserve"> Submódulo 2.2 - Encargos Previdenciários (GPS), FGTS e outras contribuições</v>
      </c>
      <c r="E5006" s="564"/>
      <c r="F5006" s="564"/>
      <c r="G5006" s="564"/>
      <c r="H5006" s="564"/>
      <c r="I5006" s="564"/>
      <c r="J5006" s="565"/>
      <c r="K5006" s="4"/>
      <c r="L5006" s="4"/>
    </row>
    <row r="5007" spans="1:12" ht="18" customHeight="1" x14ac:dyDescent="0.2">
      <c r="A5007" s="50">
        <f t="shared" ref="A5007:C5007" si="4008">A5006</f>
        <v>1</v>
      </c>
      <c r="B5007" s="50" t="str">
        <f t="shared" si="4008"/>
        <v>Vigilante armado diurno - 12x36h</v>
      </c>
      <c r="C5007" s="50" t="str">
        <f t="shared" si="4008"/>
        <v>LONDRINA</v>
      </c>
      <c r="D5007" s="10" t="str">
        <f>Raiz!$B$49</f>
        <v>A</v>
      </c>
      <c r="E5007" s="563" t="str">
        <f>Raiz!$C$49</f>
        <v>INSS</v>
      </c>
      <c r="F5007" s="563"/>
      <c r="G5007" s="563"/>
      <c r="H5007" s="563"/>
      <c r="I5007" s="15">
        <f>Raiz!$G$49</f>
        <v>0.2</v>
      </c>
      <c r="J5007" s="14">
        <f>ROUND((J4994+J5004)*$I5007,2)</f>
        <v>0</v>
      </c>
      <c r="K5007" s="4"/>
      <c r="L5007" s="4"/>
    </row>
    <row r="5008" spans="1:12" ht="18" customHeight="1" x14ac:dyDescent="0.2">
      <c r="A5008" s="50">
        <f t="shared" ref="A5008:C5008" si="4009">A5007</f>
        <v>1</v>
      </c>
      <c r="B5008" s="50" t="str">
        <f t="shared" si="4009"/>
        <v>Vigilante armado diurno - 12x36h</v>
      </c>
      <c r="C5008" s="50" t="str">
        <f t="shared" si="4009"/>
        <v>LONDRINA</v>
      </c>
      <c r="D5008" s="10" t="str">
        <f>Raiz!$B$50</f>
        <v>B</v>
      </c>
      <c r="E5008" s="563" t="str">
        <f>Raiz!$C$50</f>
        <v>Salário Educação</v>
      </c>
      <c r="F5008" s="563"/>
      <c r="G5008" s="563"/>
      <c r="H5008" s="563"/>
      <c r="I5008" s="15">
        <f>Raiz!$G$50</f>
        <v>2.5000000000000001E-2</v>
      </c>
      <c r="J5008" s="14">
        <f>ROUND((J4994+J5004)*$I5008,2)</f>
        <v>0</v>
      </c>
      <c r="K5008" s="4"/>
      <c r="L5008" s="4"/>
    </row>
    <row r="5009" spans="1:12" ht="18" customHeight="1" x14ac:dyDescent="0.2">
      <c r="A5009" s="50">
        <f t="shared" ref="A5009:C5009" si="4010">A5008</f>
        <v>1</v>
      </c>
      <c r="B5009" s="50" t="str">
        <f t="shared" si="4010"/>
        <v>Vigilante armado diurno - 12x36h</v>
      </c>
      <c r="C5009" s="50" t="str">
        <f t="shared" si="4010"/>
        <v>LONDRINA</v>
      </c>
      <c r="D5009" s="10" t="str">
        <f>Raiz!$B$51</f>
        <v>C</v>
      </c>
      <c r="E5009" s="62" t="str">
        <f>Raiz!$C$51</f>
        <v>RAT X FAP       RAT=</v>
      </c>
      <c r="F5009" s="66">
        <f>VLOOKUP(J4960,Base!$H$11:$I$13,2,FALSE)</f>
        <v>0.03</v>
      </c>
      <c r="G5009" s="63" t="str">
        <f>Raiz!$E$51</f>
        <v>FAP=</v>
      </c>
      <c r="H5009" s="64">
        <f>VLOOKUP(J4960,Base!$H$11:$J$13,3,FALSE)</f>
        <v>1</v>
      </c>
      <c r="I5009" s="15">
        <f>F5009*H5009</f>
        <v>0.03</v>
      </c>
      <c r="J5009" s="14">
        <f>ROUND((J4994+J5004)*$I5009,2)</f>
        <v>0</v>
      </c>
      <c r="K5009" s="4"/>
      <c r="L5009" s="4"/>
    </row>
    <row r="5010" spans="1:12" ht="18" customHeight="1" x14ac:dyDescent="0.2">
      <c r="A5010" s="50">
        <f t="shared" ref="A5010:C5010" si="4011">A5009</f>
        <v>1</v>
      </c>
      <c r="B5010" s="50" t="str">
        <f t="shared" si="4011"/>
        <v>Vigilante armado diurno - 12x36h</v>
      </c>
      <c r="C5010" s="50" t="str">
        <f t="shared" si="4011"/>
        <v>LONDRINA</v>
      </c>
      <c r="D5010" s="10" t="str">
        <f>Raiz!$B$52</f>
        <v>D</v>
      </c>
      <c r="E5010" s="563" t="str">
        <f>Raiz!$C$52</f>
        <v>SESI ou SESC</v>
      </c>
      <c r="F5010" s="563"/>
      <c r="G5010" s="563"/>
      <c r="H5010" s="563"/>
      <c r="I5010" s="15">
        <f>Raiz!$G$52</f>
        <v>1.4999999999999999E-2</v>
      </c>
      <c r="J5010" s="14">
        <f>ROUND((J4994+J5004)*$I5010,2)</f>
        <v>0</v>
      </c>
      <c r="K5010" s="4"/>
      <c r="L5010" s="4"/>
    </row>
    <row r="5011" spans="1:12" ht="18" customHeight="1" x14ac:dyDescent="0.2">
      <c r="A5011" s="50">
        <f t="shared" ref="A5011:C5011" si="4012">A5010</f>
        <v>1</v>
      </c>
      <c r="B5011" s="50" t="str">
        <f t="shared" si="4012"/>
        <v>Vigilante armado diurno - 12x36h</v>
      </c>
      <c r="C5011" s="50" t="str">
        <f t="shared" si="4012"/>
        <v>LONDRINA</v>
      </c>
      <c r="D5011" s="10" t="str">
        <f>Raiz!$B$53</f>
        <v>E</v>
      </c>
      <c r="E5011" s="563" t="str">
        <f>Raiz!$C$53</f>
        <v>SENAI ou SENAC</v>
      </c>
      <c r="F5011" s="563"/>
      <c r="G5011" s="563"/>
      <c r="H5011" s="563"/>
      <c r="I5011" s="15">
        <f>Raiz!$G$53</f>
        <v>0.01</v>
      </c>
      <c r="J5011" s="14">
        <f>ROUND((J4994+J5004)*$I5011,2)</f>
        <v>0</v>
      </c>
      <c r="K5011" s="4"/>
      <c r="L5011" s="4"/>
    </row>
    <row r="5012" spans="1:12" ht="18" customHeight="1" x14ac:dyDescent="0.2">
      <c r="A5012" s="50">
        <f t="shared" ref="A5012:C5012" si="4013">A5011</f>
        <v>1</v>
      </c>
      <c r="B5012" s="50" t="str">
        <f t="shared" si="4013"/>
        <v>Vigilante armado diurno - 12x36h</v>
      </c>
      <c r="C5012" s="50" t="str">
        <f t="shared" si="4013"/>
        <v>LONDRINA</v>
      </c>
      <c r="D5012" s="10" t="str">
        <f>Raiz!$B$54</f>
        <v>F</v>
      </c>
      <c r="E5012" s="563" t="str">
        <f>Raiz!$C$54</f>
        <v>SEBRAE</v>
      </c>
      <c r="F5012" s="563"/>
      <c r="G5012" s="563"/>
      <c r="H5012" s="563"/>
      <c r="I5012" s="15">
        <f>Raiz!$G$54</f>
        <v>6.0000000000000001E-3</v>
      </c>
      <c r="J5012" s="14">
        <f>ROUND((J4994+J5004)*$I5012,2)</f>
        <v>0</v>
      </c>
      <c r="K5012" s="4"/>
      <c r="L5012" s="4"/>
    </row>
    <row r="5013" spans="1:12" ht="18" customHeight="1" x14ac:dyDescent="0.2">
      <c r="A5013" s="50">
        <f t="shared" ref="A5013:C5013" si="4014">A5012</f>
        <v>1</v>
      </c>
      <c r="B5013" s="50" t="str">
        <f t="shared" si="4014"/>
        <v>Vigilante armado diurno - 12x36h</v>
      </c>
      <c r="C5013" s="50" t="str">
        <f t="shared" si="4014"/>
        <v>LONDRINA</v>
      </c>
      <c r="D5013" s="10" t="str">
        <f>Raiz!$B$55</f>
        <v>G</v>
      </c>
      <c r="E5013" s="563" t="str">
        <f>Raiz!$C$55</f>
        <v>INCRA</v>
      </c>
      <c r="F5013" s="563"/>
      <c r="G5013" s="563"/>
      <c r="H5013" s="563"/>
      <c r="I5013" s="15">
        <f>Raiz!$G$55</f>
        <v>2E-3</v>
      </c>
      <c r="J5013" s="14">
        <f>ROUND((J4994+J5004)*$I5013,2)</f>
        <v>0</v>
      </c>
      <c r="K5013" s="4"/>
      <c r="L5013" s="4"/>
    </row>
    <row r="5014" spans="1:12" ht="18" customHeight="1" x14ac:dyDescent="0.2">
      <c r="A5014" s="50">
        <f t="shared" ref="A5014:C5014" si="4015">A5013</f>
        <v>1</v>
      </c>
      <c r="B5014" s="50" t="str">
        <f t="shared" si="4015"/>
        <v>Vigilante armado diurno - 12x36h</v>
      </c>
      <c r="C5014" s="50" t="str">
        <f t="shared" si="4015"/>
        <v>LONDRINA</v>
      </c>
      <c r="D5014" s="10" t="str">
        <f>Raiz!$B$56</f>
        <v>H</v>
      </c>
      <c r="E5014" s="563" t="str">
        <f>Raiz!$C$56</f>
        <v>FGTS</v>
      </c>
      <c r="F5014" s="563"/>
      <c r="G5014" s="563"/>
      <c r="H5014" s="563"/>
      <c r="I5014" s="15">
        <f>Raiz!$G$56</f>
        <v>0.08</v>
      </c>
      <c r="J5014" s="14">
        <f>ROUND((J4994+J5004)*$I5014,2)</f>
        <v>0</v>
      </c>
      <c r="K5014" s="4"/>
      <c r="L5014" s="4"/>
    </row>
    <row r="5015" spans="1:12" ht="18" customHeight="1" thickBot="1" x14ac:dyDescent="0.25">
      <c r="A5015" s="50">
        <f t="shared" ref="A5015:C5015" si="4016">A5014</f>
        <v>1</v>
      </c>
      <c r="B5015" s="50" t="str">
        <f t="shared" si="4016"/>
        <v>Vigilante armado diurno - 12x36h</v>
      </c>
      <c r="C5015" s="50" t="str">
        <f t="shared" si="4016"/>
        <v>LONDRINA</v>
      </c>
      <c r="D5015" s="653" t="str">
        <f>Raiz!$B$57</f>
        <v>Total do Submódulo 2.2</v>
      </c>
      <c r="E5015" s="653"/>
      <c r="F5015" s="653"/>
      <c r="G5015" s="653"/>
      <c r="H5015" s="653"/>
      <c r="I5015" s="16">
        <f>SUM(I5007:I5014)</f>
        <v>0.36800000000000005</v>
      </c>
      <c r="J5015" s="13">
        <f>SUM(J5007:J5014)</f>
        <v>0</v>
      </c>
      <c r="K5015" s="4"/>
      <c r="L5015" s="4"/>
    </row>
    <row r="5016" spans="1:12" ht="14.1" customHeight="1" thickBot="1" x14ac:dyDescent="0.25">
      <c r="A5016" s="50">
        <f t="shared" ref="A5016:C5016" si="4017">A5015</f>
        <v>1</v>
      </c>
      <c r="B5016" s="50" t="str">
        <f t="shared" si="4017"/>
        <v>Vigilante armado diurno - 12x36h</v>
      </c>
      <c r="C5016" s="50" t="str">
        <f t="shared" si="4017"/>
        <v>LONDRINA</v>
      </c>
      <c r="D5016" s="4"/>
      <c r="E5016" s="4"/>
      <c r="F5016" s="4"/>
      <c r="G5016" s="4"/>
      <c r="H5016" s="4"/>
      <c r="I5016" s="4"/>
      <c r="J5016" s="4"/>
      <c r="K5016" s="4"/>
      <c r="L5016" s="4"/>
    </row>
    <row r="5017" spans="1:12" ht="18" customHeight="1" x14ac:dyDescent="0.2">
      <c r="A5017" s="50">
        <f t="shared" ref="A5017:C5017" si="4018">A5016</f>
        <v>1</v>
      </c>
      <c r="B5017" s="50" t="str">
        <f t="shared" si="4018"/>
        <v>Vigilante armado diurno - 12x36h</v>
      </c>
      <c r="C5017" s="50" t="str">
        <f t="shared" si="4018"/>
        <v>LONDRINA</v>
      </c>
      <c r="D5017" s="564" t="str">
        <f>Raiz!$B$59</f>
        <v xml:space="preserve"> Submódulo 2.3 - Benefícios Mensais e Diários</v>
      </c>
      <c r="E5017" s="564"/>
      <c r="F5017" s="564"/>
      <c r="G5017" s="564"/>
      <c r="H5017" s="564"/>
      <c r="I5017" s="564"/>
      <c r="J5017" s="565"/>
      <c r="K5017" s="4"/>
      <c r="L5017" s="4"/>
    </row>
    <row r="5018" spans="1:12" ht="18" customHeight="1" x14ac:dyDescent="0.2">
      <c r="A5018" s="50">
        <f t="shared" ref="A5018:C5018" si="4019">A5017</f>
        <v>1</v>
      </c>
      <c r="B5018" s="50" t="str">
        <f t="shared" si="4019"/>
        <v>Vigilante armado diurno - 12x36h</v>
      </c>
      <c r="C5018" s="50" t="str">
        <f t="shared" si="4019"/>
        <v>LONDRINA</v>
      </c>
      <c r="D5018" s="10" t="str">
        <f>Raiz!$B$60</f>
        <v>A</v>
      </c>
      <c r="E5018" s="241" t="str">
        <f>Raiz!$C$60</f>
        <v>Transporte</v>
      </c>
      <c r="F5018" s="85" t="str">
        <f>Raiz!$D$60</f>
        <v>Quantidade</v>
      </c>
      <c r="G5018" s="74">
        <f>VLOOKUP(G4965,Base!$B$463:$L$482,J4970+1,FALSE)</f>
        <v>60</v>
      </c>
      <c r="H5018" s="38"/>
      <c r="I5018" s="18"/>
      <c r="J5018" s="11">
        <f>IF(ROUND((G5018*G4983)-(J4988*0.06),2)&lt;0,0,ROUND((G5018*G4983)-(J4988*0.06),2))</f>
        <v>288</v>
      </c>
      <c r="K5018" s="4"/>
      <c r="L5018" s="4"/>
    </row>
    <row r="5019" spans="1:12" ht="18" customHeight="1" x14ac:dyDescent="0.2">
      <c r="A5019" s="50">
        <f t="shared" ref="A5019:C5019" si="4020">A5018</f>
        <v>1</v>
      </c>
      <c r="B5019" s="50" t="str">
        <f t="shared" si="4020"/>
        <v>Vigilante armado diurno - 12x36h</v>
      </c>
      <c r="C5019" s="50" t="str">
        <f t="shared" si="4020"/>
        <v>LONDRINA</v>
      </c>
      <c r="D5019" s="10" t="str">
        <f>Raiz!$B$61</f>
        <v>B</v>
      </c>
      <c r="E5019" s="241" t="str">
        <f>Raiz!$C$61</f>
        <v>Auxílio Alimentação</v>
      </c>
      <c r="F5019" s="85" t="str">
        <f>Raiz!$D$61</f>
        <v>Quantidade</v>
      </c>
      <c r="G5019" s="74">
        <f>VLOOKUP(G4965,Base!$B$511:$L$530,J4970+1,FALSE)</f>
        <v>30</v>
      </c>
      <c r="H5019" s="38" t="s">
        <v>145</v>
      </c>
      <c r="I5019" s="18">
        <f>VLOOKUP(G4965,Base!$B$535:$L$554,J4970+1,FALSE)</f>
        <v>0.2</v>
      </c>
      <c r="J5019" s="11">
        <f>ROUND(G4984*G5019*(1-I5019),2)</f>
        <v>1002.24</v>
      </c>
      <c r="K5019" s="239"/>
      <c r="L5019" s="239"/>
    </row>
    <row r="5020" spans="1:12" ht="18" customHeight="1" x14ac:dyDescent="0.2">
      <c r="A5020" s="50">
        <f t="shared" ref="A5020:C5020" si="4021">A5019</f>
        <v>1</v>
      </c>
      <c r="B5020" s="50" t="str">
        <f t="shared" si="4021"/>
        <v>Vigilante armado diurno - 12x36h</v>
      </c>
      <c r="C5020" s="50" t="str">
        <f t="shared" si="4021"/>
        <v>LONDRINA</v>
      </c>
      <c r="D5020" s="10" t="str">
        <f>Raiz!$B$62</f>
        <v>C</v>
      </c>
      <c r="E5020" s="521" t="str">
        <f>Raiz!$C$62</f>
        <v>Convênio Saúde</v>
      </c>
      <c r="F5020" s="521"/>
      <c r="G5020" s="521"/>
      <c r="H5020" s="521"/>
      <c r="I5020" s="521"/>
      <c r="J5020" s="11">
        <f>VLOOKUP(G4965,Base!$B$583:$O$602,J4970+1,FALSE)</f>
        <v>222.5</v>
      </c>
      <c r="K5020" s="239"/>
      <c r="L5020" s="239"/>
    </row>
    <row r="5021" spans="1:12" ht="18" customHeight="1" x14ac:dyDescent="0.2">
      <c r="A5021" s="50">
        <f t="shared" ref="A5021:C5021" si="4022">A5020</f>
        <v>1</v>
      </c>
      <c r="B5021" s="50" t="str">
        <f t="shared" si="4022"/>
        <v>Vigilante armado diurno - 12x36h</v>
      </c>
      <c r="C5021" s="50" t="str">
        <f t="shared" si="4022"/>
        <v>LONDRINA</v>
      </c>
      <c r="D5021" s="10" t="str">
        <f>Raiz!$B$63</f>
        <v>D</v>
      </c>
      <c r="E5021" s="521" t="str">
        <f>Raiz!$C$63</f>
        <v>Benefício Social Familiar</v>
      </c>
      <c r="F5021" s="521"/>
      <c r="G5021" s="521"/>
      <c r="H5021" s="521"/>
      <c r="I5021" s="521"/>
      <c r="J5021" s="11">
        <f>VLOOKUP(G4965,Base!$B$607:$O$626,J4970+1,FALSE)</f>
        <v>0</v>
      </c>
      <c r="K5021" s="239"/>
      <c r="L5021" s="239"/>
    </row>
    <row r="5022" spans="1:12" ht="18" customHeight="1" x14ac:dyDescent="0.2">
      <c r="A5022" s="50">
        <f t="shared" ref="A5022:C5022" si="4023">A5021</f>
        <v>1</v>
      </c>
      <c r="B5022" s="50" t="str">
        <f t="shared" si="4023"/>
        <v>Vigilante armado diurno - 12x36h</v>
      </c>
      <c r="C5022" s="50" t="str">
        <f t="shared" si="4023"/>
        <v>LONDRINA</v>
      </c>
      <c r="D5022" s="10" t="str">
        <f>Raiz!$B$64</f>
        <v>E</v>
      </c>
      <c r="E5022" s="527" t="str">
        <f>Raiz!$C$64</f>
        <v>Adicional de Assiduidade</v>
      </c>
      <c r="F5022" s="527"/>
      <c r="G5022" s="527"/>
      <c r="H5022" s="527"/>
      <c r="I5022" s="18">
        <f>VLOOKUP(G4965,Base!$B$631:$O$650,J4970+1,FALSE)</f>
        <v>0</v>
      </c>
      <c r="J5022" s="11">
        <f>ROUND(I5022*J4998,2)</f>
        <v>0</v>
      </c>
      <c r="K5022" s="239"/>
      <c r="L5022" s="239"/>
    </row>
    <row r="5023" spans="1:12" ht="18" customHeight="1" x14ac:dyDescent="0.2">
      <c r="A5023" s="50">
        <f t="shared" ref="A5023:C5024" si="4024">A5022</f>
        <v>1</v>
      </c>
      <c r="B5023" s="50" t="str">
        <f t="shared" si="4024"/>
        <v>Vigilante armado diurno - 12x36h</v>
      </c>
      <c r="C5023" s="50" t="str">
        <f t="shared" si="4024"/>
        <v>LONDRINA</v>
      </c>
      <c r="D5023" s="10" t="str">
        <f>Raiz!$B$65</f>
        <v>F</v>
      </c>
      <c r="E5023" s="521" t="str">
        <f>Raiz!$C$65</f>
        <v>Seguro de Vida</v>
      </c>
      <c r="F5023" s="521"/>
      <c r="G5023" s="521"/>
      <c r="H5023" s="521"/>
      <c r="I5023" s="521"/>
      <c r="J5023" s="11">
        <f>VLOOKUP(G4965,Base!$B$655:$O$674,J4970+1,FALSE)</f>
        <v>0</v>
      </c>
      <c r="K5023" s="239"/>
      <c r="L5023" s="239"/>
    </row>
    <row r="5024" spans="1:12" ht="18" customHeight="1" x14ac:dyDescent="0.2">
      <c r="A5024" s="50">
        <f t="shared" si="4024"/>
        <v>1</v>
      </c>
      <c r="B5024" s="50" t="str">
        <f t="shared" si="4024"/>
        <v>Vigilante armado diurno - 12x36h</v>
      </c>
      <c r="C5024" s="50" t="str">
        <f t="shared" si="4024"/>
        <v>LONDRINA</v>
      </c>
      <c r="D5024" s="10" t="str">
        <f>Raiz!$B$66</f>
        <v>G</v>
      </c>
      <c r="E5024" s="521" t="str">
        <f>Raiz!$C$66</f>
        <v>Auxílio funeral</v>
      </c>
      <c r="F5024" s="583"/>
      <c r="G5024" s="583"/>
      <c r="H5024" s="583"/>
      <c r="I5024" s="584"/>
      <c r="J5024" s="11">
        <f>VLOOKUP(G4965,Base!$B$679:$L$698,J4970+1,FALSE)</f>
        <v>0</v>
      </c>
      <c r="K5024" s="239"/>
      <c r="L5024" s="239"/>
    </row>
    <row r="5025" spans="1:12" ht="18" customHeight="1" x14ac:dyDescent="0.2">
      <c r="A5025" s="50">
        <f t="shared" ref="A5025:C5026" si="4025">A5024</f>
        <v>1</v>
      </c>
      <c r="B5025" s="50" t="str">
        <f t="shared" si="4025"/>
        <v>Vigilante armado diurno - 12x36h</v>
      </c>
      <c r="C5025" s="50" t="str">
        <f t="shared" si="4025"/>
        <v>LONDRINA</v>
      </c>
      <c r="D5025" s="10" t="str">
        <f>Raiz!$B$67</f>
        <v>H</v>
      </c>
      <c r="E5025" s="521" t="str">
        <f>Raiz!$C$67</f>
        <v>Outros</v>
      </c>
      <c r="F5025" s="521"/>
      <c r="G5025" s="521"/>
      <c r="H5025" s="521"/>
      <c r="I5025" s="521"/>
      <c r="J5025" s="11">
        <f>VLOOKUP(G4965,Base!$B$703:$O$722,J4970+1,FALSE)</f>
        <v>0</v>
      </c>
      <c r="K5025" s="239"/>
      <c r="L5025" s="239"/>
    </row>
    <row r="5026" spans="1:12" ht="18" customHeight="1" thickBot="1" x14ac:dyDescent="0.25">
      <c r="A5026" s="50">
        <f t="shared" si="4025"/>
        <v>1</v>
      </c>
      <c r="B5026" s="50" t="str">
        <f t="shared" si="4025"/>
        <v>Vigilante armado diurno - 12x36h</v>
      </c>
      <c r="C5026" s="50" t="str">
        <f t="shared" si="4025"/>
        <v>LONDRINA</v>
      </c>
      <c r="D5026" s="619" t="str">
        <f>Raiz!$B$68</f>
        <v> Total do Submódulo 2.3</v>
      </c>
      <c r="E5026" s="619"/>
      <c r="F5026" s="619"/>
      <c r="G5026" s="619"/>
      <c r="H5026" s="619"/>
      <c r="I5026" s="619"/>
      <c r="J5026" s="13">
        <f>SUM(J5018:J5025)</f>
        <v>1512.74</v>
      </c>
      <c r="K5026" s="4"/>
      <c r="L5026" s="4"/>
    </row>
    <row r="5027" spans="1:12" ht="14.1" customHeight="1" thickBot="1" x14ac:dyDescent="0.25">
      <c r="A5027" s="50">
        <f t="shared" ref="A5027:C5027" si="4026">A5026</f>
        <v>1</v>
      </c>
      <c r="B5027" s="50" t="str">
        <f t="shared" si="4026"/>
        <v>Vigilante armado diurno - 12x36h</v>
      </c>
      <c r="C5027" s="50" t="str">
        <f t="shared" si="4026"/>
        <v>LONDRINA</v>
      </c>
      <c r="D5027" s="4"/>
      <c r="E5027" s="4"/>
      <c r="F5027" s="4"/>
      <c r="G5027" s="4"/>
      <c r="H5027" s="4"/>
      <c r="I5027" s="4"/>
      <c r="J5027" s="4"/>
      <c r="K5027" s="4"/>
      <c r="L5027" s="4"/>
    </row>
    <row r="5028" spans="1:12" ht="18" customHeight="1" x14ac:dyDescent="0.2">
      <c r="A5028" s="50">
        <f t="shared" ref="A5028:C5028" si="4027">A5027</f>
        <v>1</v>
      </c>
      <c r="B5028" s="50" t="str">
        <f t="shared" si="4027"/>
        <v>Vigilante armado diurno - 12x36h</v>
      </c>
      <c r="C5028" s="50" t="str">
        <f t="shared" si="4027"/>
        <v>LONDRINA</v>
      </c>
      <c r="D5028" s="669" t="str">
        <f>Raiz!$B$70</f>
        <v>Quadro-Resumo do Módulo 2 - Encargos e Benefícios Anuais, Mensais e Diários</v>
      </c>
      <c r="E5028" s="670"/>
      <c r="F5028" s="670"/>
      <c r="G5028" s="670"/>
      <c r="H5028" s="670"/>
      <c r="I5028" s="671"/>
      <c r="J5028" s="19" t="str">
        <f>Raiz!$H$70</f>
        <v>Valor R$</v>
      </c>
      <c r="K5028" s="4"/>
      <c r="L5028" s="4"/>
    </row>
    <row r="5029" spans="1:12" ht="18" customHeight="1" x14ac:dyDescent="0.2">
      <c r="A5029" s="50">
        <f t="shared" ref="A5029:C5029" si="4028">A5028</f>
        <v>1</v>
      </c>
      <c r="B5029" s="50" t="str">
        <f t="shared" si="4028"/>
        <v>Vigilante armado diurno - 12x36h</v>
      </c>
      <c r="C5029" s="50" t="str">
        <f t="shared" si="4028"/>
        <v>LONDRINA</v>
      </c>
      <c r="D5029" s="10" t="str">
        <f>Raiz!$B$71</f>
        <v>2.1</v>
      </c>
      <c r="E5029" s="521" t="str">
        <f>Raiz!$C$71</f>
        <v>13º Salário e Adicional de Férias</v>
      </c>
      <c r="F5029" s="668"/>
      <c r="G5029" s="668"/>
      <c r="H5029" s="668"/>
      <c r="I5029" s="584"/>
      <c r="J5029" s="17">
        <f>J5004</f>
        <v>0</v>
      </c>
      <c r="K5029" s="4"/>
      <c r="L5029" s="4"/>
    </row>
    <row r="5030" spans="1:12" ht="18" customHeight="1" x14ac:dyDescent="0.2">
      <c r="A5030" s="50">
        <f t="shared" ref="A5030:C5030" si="4029">A5029</f>
        <v>1</v>
      </c>
      <c r="B5030" s="50" t="str">
        <f t="shared" si="4029"/>
        <v>Vigilante armado diurno - 12x36h</v>
      </c>
      <c r="C5030" s="50" t="str">
        <f t="shared" si="4029"/>
        <v>LONDRINA</v>
      </c>
      <c r="D5030" s="10" t="str">
        <f>Raiz!$B$72</f>
        <v>2.2</v>
      </c>
      <c r="E5030" s="521" t="str">
        <f>Raiz!$C$72</f>
        <v>Encargos Previdenciários (GPS), FGTS e outras contribuições</v>
      </c>
      <c r="F5030" s="668"/>
      <c r="G5030" s="668"/>
      <c r="H5030" s="668"/>
      <c r="I5030" s="584"/>
      <c r="J5030" s="17">
        <f>J5015</f>
        <v>0</v>
      </c>
      <c r="K5030" s="4"/>
      <c r="L5030" s="4"/>
    </row>
    <row r="5031" spans="1:12" ht="18" customHeight="1" x14ac:dyDescent="0.2">
      <c r="A5031" s="50">
        <f t="shared" ref="A5031:C5031" si="4030">A5030</f>
        <v>1</v>
      </c>
      <c r="B5031" s="50" t="str">
        <f t="shared" si="4030"/>
        <v>Vigilante armado diurno - 12x36h</v>
      </c>
      <c r="C5031" s="50" t="str">
        <f t="shared" si="4030"/>
        <v>LONDRINA</v>
      </c>
      <c r="D5031" s="10" t="str">
        <f>Raiz!$B$73</f>
        <v>2.3</v>
      </c>
      <c r="E5031" s="521" t="str">
        <f>Raiz!$C$73</f>
        <v>Benefícios Mensais e Diários</v>
      </c>
      <c r="F5031" s="668"/>
      <c r="G5031" s="668"/>
      <c r="H5031" s="668"/>
      <c r="I5031" s="584"/>
      <c r="J5031" s="17">
        <f>J5026</f>
        <v>1512.74</v>
      </c>
      <c r="K5031" s="4"/>
      <c r="L5031" s="4"/>
    </row>
    <row r="5032" spans="1:12" ht="18" customHeight="1" thickBot="1" x14ac:dyDescent="0.25">
      <c r="A5032" s="50">
        <f t="shared" ref="A5032:C5032" si="4031">A5031</f>
        <v>1</v>
      </c>
      <c r="B5032" s="50" t="str">
        <f t="shared" si="4031"/>
        <v>Vigilante armado diurno - 12x36h</v>
      </c>
      <c r="C5032" s="50" t="str">
        <f t="shared" si="4031"/>
        <v>LONDRINA</v>
      </c>
      <c r="D5032" s="619" t="str">
        <f>Raiz!$B$74</f>
        <v> Total do Módulo 2 - Encargos e Benefícios Anuais, mensais e Diários</v>
      </c>
      <c r="E5032" s="655"/>
      <c r="F5032" s="655"/>
      <c r="G5032" s="655"/>
      <c r="H5032" s="655"/>
      <c r="I5032" s="656"/>
      <c r="J5032" s="13">
        <f>SUM(J5029:J5031)</f>
        <v>1512.74</v>
      </c>
      <c r="K5032" s="4"/>
      <c r="L5032" s="4"/>
    </row>
    <row r="5033" spans="1:12" ht="14.1" customHeight="1" thickBot="1" x14ac:dyDescent="0.25">
      <c r="A5033" s="50">
        <f t="shared" ref="A5033:C5033" si="4032">A5032</f>
        <v>1</v>
      </c>
      <c r="B5033" s="50" t="str">
        <f t="shared" si="4032"/>
        <v>Vigilante armado diurno - 12x36h</v>
      </c>
      <c r="C5033" s="50" t="str">
        <f t="shared" si="4032"/>
        <v>LONDRINA</v>
      </c>
      <c r="D5033" s="4"/>
      <c r="E5033" s="4"/>
      <c r="F5033" s="4"/>
      <c r="G5033" s="4"/>
      <c r="H5033" s="4"/>
      <c r="I5033" s="4"/>
      <c r="J5033" s="4"/>
      <c r="K5033" s="4"/>
      <c r="L5033" s="4"/>
    </row>
    <row r="5034" spans="1:12" ht="18" customHeight="1" x14ac:dyDescent="0.2">
      <c r="A5034" s="50">
        <f t="shared" ref="A5034:C5034" si="4033">A5033</f>
        <v>1</v>
      </c>
      <c r="B5034" s="50" t="str">
        <f t="shared" si="4033"/>
        <v>Vigilante armado diurno - 12x36h</v>
      </c>
      <c r="C5034" s="50" t="str">
        <f t="shared" si="4033"/>
        <v>LONDRINA</v>
      </c>
      <c r="D5034" s="549" t="str">
        <f>Raiz!$B$76</f>
        <v>MÓDULO 3 – PROVISÃO PARA RESCISÃO</v>
      </c>
      <c r="E5034" s="550"/>
      <c r="F5034" s="550"/>
      <c r="G5034" s="550"/>
      <c r="H5034" s="551"/>
      <c r="I5034" s="1" t="str">
        <f>Raiz!$G$76</f>
        <v>%</v>
      </c>
      <c r="J5034" s="2" t="str">
        <f>Raiz!$H$76</f>
        <v>Valor R$</v>
      </c>
      <c r="K5034" s="4"/>
      <c r="L5034" s="4"/>
    </row>
    <row r="5035" spans="1:12" ht="28.5" customHeight="1" x14ac:dyDescent="0.2">
      <c r="A5035" s="50">
        <f t="shared" ref="A5035:C5035" si="4034">A5034</f>
        <v>1</v>
      </c>
      <c r="B5035" s="50" t="str">
        <f t="shared" si="4034"/>
        <v>Vigilante armado diurno - 12x36h</v>
      </c>
      <c r="C5035" s="50" t="str">
        <f t="shared" si="4034"/>
        <v>LONDRINA</v>
      </c>
      <c r="D5035" s="28" t="str">
        <f>Raiz!$B$77</f>
        <v>A</v>
      </c>
      <c r="E5035" s="278" t="str">
        <f>Raiz!$C$77</f>
        <v>Aviso Prévio Indenizado</v>
      </c>
      <c r="F5035" s="536" t="str">
        <f>Raiz!$D$77</f>
        <v>Cálculo do valor = [Rem/12 + 13º/12 + Férias/12 + 1/3Férias/12] x 1 x 5% de rotatividade anual</v>
      </c>
      <c r="G5035" s="537"/>
      <c r="H5035" s="618"/>
      <c r="I5035" s="12">
        <f>Raiz!$G$77</f>
        <v>4.9768518518518521E-3</v>
      </c>
      <c r="J5035" s="11">
        <f>ROUND(I5035*(J4994+J5004),2)</f>
        <v>0</v>
      </c>
      <c r="K5035" s="4"/>
      <c r="L5035" s="4"/>
    </row>
    <row r="5036" spans="1:12" ht="18" customHeight="1" x14ac:dyDescent="0.2">
      <c r="A5036" s="50">
        <f t="shared" ref="A5036:C5036" si="4035">A5035</f>
        <v>1</v>
      </c>
      <c r="B5036" s="50" t="str">
        <f t="shared" si="4035"/>
        <v>Vigilante armado diurno - 12x36h</v>
      </c>
      <c r="C5036" s="50" t="str">
        <f t="shared" si="4035"/>
        <v>LONDRINA</v>
      </c>
      <c r="D5036" s="10" t="str">
        <f>Raiz!$B$78</f>
        <v>B</v>
      </c>
      <c r="E5036" s="638" t="str">
        <f>Raiz!$C$78</f>
        <v>Incidência do FGTS sobre o Aviso Prévio Indenizado</v>
      </c>
      <c r="F5036" s="639"/>
      <c r="G5036" s="639"/>
      <c r="H5036" s="640"/>
      <c r="I5036" s="12">
        <f>0.08*I5035</f>
        <v>3.9814814814814818E-4</v>
      </c>
      <c r="J5036" s="11">
        <f>ROUND((J4994+J5004)*I5036,2)</f>
        <v>0</v>
      </c>
      <c r="K5036" s="4"/>
      <c r="L5036" s="4"/>
    </row>
    <row r="5037" spans="1:12" ht="18" customHeight="1" x14ac:dyDescent="0.2">
      <c r="A5037" s="50">
        <f t="shared" ref="A5037:C5037" si="4036">A5036</f>
        <v>1</v>
      </c>
      <c r="B5037" s="50" t="str">
        <f t="shared" si="4036"/>
        <v>Vigilante armado diurno - 12x36h</v>
      </c>
      <c r="C5037" s="50" t="str">
        <f t="shared" si="4036"/>
        <v>LONDRINA</v>
      </c>
      <c r="D5037" s="10" t="str">
        <f>Raiz!$B$79</f>
        <v>C</v>
      </c>
      <c r="E5037" s="615" t="str">
        <f>Raiz!$C$79</f>
        <v>Multa do FGTS sobre o Aviso Prévio Indenizado</v>
      </c>
      <c r="F5037" s="616"/>
      <c r="G5037" s="616"/>
      <c r="H5037" s="617"/>
      <c r="I5037" s="12">
        <f>Raiz!$G$79</f>
        <v>1.9039999999999999E-3</v>
      </c>
      <c r="J5037" s="11">
        <f>ROUND(I5037*(J4994+J5004),2)</f>
        <v>0</v>
      </c>
      <c r="K5037" s="4"/>
      <c r="L5037" s="4"/>
    </row>
    <row r="5038" spans="1:12" ht="24.75" customHeight="1" x14ac:dyDescent="0.2">
      <c r="A5038" s="50">
        <f t="shared" ref="A5038:C5038" si="4037">A5037</f>
        <v>1</v>
      </c>
      <c r="B5038" s="50" t="str">
        <f t="shared" si="4037"/>
        <v>Vigilante armado diurno - 12x36h</v>
      </c>
      <c r="C5038" s="50" t="str">
        <f t="shared" si="4037"/>
        <v>LONDRINA</v>
      </c>
      <c r="D5038" s="28" t="str">
        <f>Raiz!$B$80</f>
        <v>D</v>
      </c>
      <c r="E5038" s="278" t="str">
        <f>Raiz!$C$80</f>
        <v>Aviso Prévio Trabalhado</v>
      </c>
      <c r="F5038" s="536" t="str">
        <f>Raiz!$D$80</f>
        <v>Cálculo do valor= [(Rem/30)x7]/ Qtd meses de execução do serviço x 100% dos empregados</v>
      </c>
      <c r="G5038" s="537"/>
      <c r="H5038" s="618"/>
      <c r="I5038" s="12">
        <f>1/30*7/G4967*1</f>
        <v>9.7222222222222224E-3</v>
      </c>
      <c r="J5038" s="11">
        <f>ROUND((J4994+J5004)/30*7/20,2)</f>
        <v>0</v>
      </c>
      <c r="K5038" s="4"/>
      <c r="L5038" s="4"/>
    </row>
    <row r="5039" spans="1:12" ht="18" customHeight="1" x14ac:dyDescent="0.2">
      <c r="A5039" s="50">
        <f t="shared" ref="A5039:C5039" si="4038">A5038</f>
        <v>1</v>
      </c>
      <c r="B5039" s="50" t="str">
        <f t="shared" si="4038"/>
        <v>Vigilante armado diurno - 12x36h</v>
      </c>
      <c r="C5039" s="50" t="str">
        <f t="shared" si="4038"/>
        <v>LONDRINA</v>
      </c>
      <c r="D5039" s="10" t="str">
        <f>Raiz!$B$81</f>
        <v>E</v>
      </c>
      <c r="E5039" s="535" t="str">
        <f>Raiz!$C$81</f>
        <v>Incidência dos encargos do submódulo 2.2 sobre o Aviso Prévio Trabalhado</v>
      </c>
      <c r="F5039" s="539"/>
      <c r="G5039" s="539"/>
      <c r="H5039" s="540"/>
      <c r="I5039" s="12">
        <f>I5015*I5038</f>
        <v>3.5777777777777782E-3</v>
      </c>
      <c r="J5039" s="11">
        <f>ROUND(I5039*(J4994+J5004),2)</f>
        <v>0</v>
      </c>
      <c r="K5039" s="4"/>
      <c r="L5039" s="4"/>
    </row>
    <row r="5040" spans="1:12" ht="18" customHeight="1" x14ac:dyDescent="0.2">
      <c r="A5040" s="50">
        <f t="shared" ref="A5040:C5040" si="4039">A5039</f>
        <v>1</v>
      </c>
      <c r="B5040" s="50" t="str">
        <f t="shared" si="4039"/>
        <v>Vigilante armado diurno - 12x36h</v>
      </c>
      <c r="C5040" s="50" t="str">
        <f t="shared" si="4039"/>
        <v>LONDRINA</v>
      </c>
      <c r="D5040" s="10" t="str">
        <f>Raiz!$B$82</f>
        <v>F</v>
      </c>
      <c r="E5040" s="524" t="str">
        <f>Raiz!$C$82</f>
        <v>Multa do FGTS e sobre o Aviso Prévio Trabalhado</v>
      </c>
      <c r="F5040" s="554"/>
      <c r="G5040" s="554"/>
      <c r="H5040" s="554"/>
      <c r="I5040" s="555"/>
      <c r="J5040" s="11">
        <f>ROUND((J4994+J5004)*0.08*0.4,2)</f>
        <v>0</v>
      </c>
      <c r="K5040" s="4"/>
      <c r="L5040" s="4"/>
    </row>
    <row r="5041" spans="1:14" ht="18" customHeight="1" thickBot="1" x14ac:dyDescent="0.25">
      <c r="A5041" s="50">
        <f t="shared" ref="A5041:C5041" si="4040">A5040</f>
        <v>1</v>
      </c>
      <c r="B5041" s="50" t="str">
        <f t="shared" si="4040"/>
        <v>Vigilante armado diurno - 12x36h</v>
      </c>
      <c r="C5041" s="50" t="str">
        <f t="shared" si="4040"/>
        <v>LONDRINA</v>
      </c>
      <c r="D5041" s="619" t="str">
        <f>Raiz!$B$83</f>
        <v>Total do Módulo 3 - Provisão para Rescisão</v>
      </c>
      <c r="E5041" s="619"/>
      <c r="F5041" s="619"/>
      <c r="G5041" s="619"/>
      <c r="H5041" s="619"/>
      <c r="I5041" s="619"/>
      <c r="J5041" s="13">
        <f>SUM(J5035:J5040)</f>
        <v>0</v>
      </c>
      <c r="K5041" s="4"/>
      <c r="L5041" s="4"/>
    </row>
    <row r="5042" spans="1:14" ht="14.1" customHeight="1" thickBot="1" x14ac:dyDescent="0.25">
      <c r="A5042" s="50">
        <f t="shared" ref="A5042:C5042" si="4041">A5041</f>
        <v>1</v>
      </c>
      <c r="B5042" s="50" t="str">
        <f t="shared" si="4041"/>
        <v>Vigilante armado diurno - 12x36h</v>
      </c>
      <c r="C5042" s="50" t="str">
        <f t="shared" si="4041"/>
        <v>LONDRINA</v>
      </c>
      <c r="D5042" s="4"/>
      <c r="E5042" s="4"/>
      <c r="F5042" s="4"/>
      <c r="G5042" s="4"/>
      <c r="H5042" s="4"/>
      <c r="I5042" s="4"/>
      <c r="J5042" s="4"/>
      <c r="K5042" s="4"/>
      <c r="L5042" s="4"/>
    </row>
    <row r="5043" spans="1:14" ht="18" customHeight="1" x14ac:dyDescent="0.2">
      <c r="A5043" s="50">
        <f t="shared" ref="A5043:C5043" si="4042">A5042</f>
        <v>1</v>
      </c>
      <c r="B5043" s="50" t="str">
        <f t="shared" si="4042"/>
        <v>Vigilante armado diurno - 12x36h</v>
      </c>
      <c r="C5043" s="50" t="str">
        <f t="shared" si="4042"/>
        <v>LONDRINA</v>
      </c>
      <c r="D5043" s="549" t="str">
        <f>Raiz!$B$85</f>
        <v>MÓDULO 4 – CUSTO DE REPOSIÇÃO DO PROFISSIONAL AUSENTE</v>
      </c>
      <c r="E5043" s="550"/>
      <c r="F5043" s="550"/>
      <c r="G5043" s="550"/>
      <c r="H5043" s="551"/>
      <c r="I5043" s="43" t="str">
        <f>Raiz!$G$85</f>
        <v>%</v>
      </c>
      <c r="J5043" s="40" t="str">
        <f>Raiz!$H$85</f>
        <v>Valor R$</v>
      </c>
      <c r="K5043" s="4"/>
      <c r="L5043" s="4"/>
    </row>
    <row r="5044" spans="1:14" ht="39.950000000000003" customHeight="1" x14ac:dyDescent="0.2">
      <c r="A5044" s="50">
        <f t="shared" ref="A5044:C5044" si="4043">A5043</f>
        <v>1</v>
      </c>
      <c r="B5044" s="50" t="str">
        <f t="shared" si="4043"/>
        <v>Vigilante armado diurno - 12x36h</v>
      </c>
      <c r="C5044" s="50" t="str">
        <f t="shared" si="4043"/>
        <v>LONDRINA</v>
      </c>
      <c r="D504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5044" s="537"/>
      <c r="F5044" s="537"/>
      <c r="G5044" s="537"/>
      <c r="H5044" s="537"/>
      <c r="I5044" s="537"/>
      <c r="J5044" s="621"/>
      <c r="K5044" s="4"/>
      <c r="L5044" s="4"/>
    </row>
    <row r="5045" spans="1:14" ht="24.75" customHeight="1" x14ac:dyDescent="0.2">
      <c r="A5045" s="50">
        <f t="shared" ref="A5045:C5045" si="4044">A5044</f>
        <v>1</v>
      </c>
      <c r="B5045" s="50" t="str">
        <f t="shared" si="4044"/>
        <v>Vigilante armado diurno - 12x36h</v>
      </c>
      <c r="C5045" s="50" t="str">
        <f t="shared" si="4044"/>
        <v>LONDRINA</v>
      </c>
      <c r="D5045" s="622" t="str">
        <f>Raiz!$B$87</f>
        <v>MÓDULO 1</v>
      </c>
      <c r="E5045" s="553"/>
      <c r="F5045" s="44" t="str">
        <f>Raiz!$D$87</f>
        <v>MÓDULO 2
(sem VA e VT ou sem VT)</v>
      </c>
      <c r="G5045" s="44" t="str">
        <f>Raiz!$E$87</f>
        <v>MÓDULO 3</v>
      </c>
      <c r="H5045" s="552" t="str">
        <f>Raiz!$F$87</f>
        <v>BCCPA</v>
      </c>
      <c r="I5045" s="553"/>
      <c r="J5045" s="243" t="str">
        <f>Raiz!$H$87</f>
        <v>VA nas Férias</v>
      </c>
      <c r="K5045" s="4"/>
      <c r="L5045" s="4"/>
    </row>
    <row r="5046" spans="1:14" ht="18" customHeight="1" x14ac:dyDescent="0.2">
      <c r="A5046" s="50">
        <f t="shared" ref="A5046:C5046" si="4045">A5045</f>
        <v>1</v>
      </c>
      <c r="B5046" s="50" t="str">
        <f t="shared" si="4045"/>
        <v>Vigilante armado diurno - 12x36h</v>
      </c>
      <c r="C5046" s="50" t="str">
        <f t="shared" si="4045"/>
        <v>LONDRINA</v>
      </c>
      <c r="D5046" s="559">
        <f>J4998</f>
        <v>0</v>
      </c>
      <c r="E5046" s="604"/>
      <c r="F5046" s="26">
        <f>IF(J5046="S",(J5032-J5018),IF(J5046="N",(J5032-(J5018+J5019))))</f>
        <v>1224.74</v>
      </c>
      <c r="G5046" s="26">
        <f>J5041</f>
        <v>0</v>
      </c>
      <c r="H5046" s="603">
        <f>SUM(D5046:G5046)</f>
        <v>1224.74</v>
      </c>
      <c r="I5046" s="604"/>
      <c r="J5046" s="244" t="str">
        <f>VLOOKUP($G4965,Base!$B$559:$L$578,$J4970+1,FALSE)</f>
        <v>S</v>
      </c>
      <c r="K5046" s="4"/>
      <c r="L5046" s="51"/>
      <c r="N5046" s="90"/>
    </row>
    <row r="5047" spans="1:14" ht="18" customHeight="1" x14ac:dyDescent="0.2">
      <c r="A5047" s="50">
        <f t="shared" ref="A5047:C5047" si="4046">A5046</f>
        <v>1</v>
      </c>
      <c r="B5047" s="50" t="str">
        <f t="shared" si="4046"/>
        <v>Vigilante armado diurno - 12x36h</v>
      </c>
      <c r="C5047" s="50" t="str">
        <f t="shared" si="4046"/>
        <v>LONDRINA</v>
      </c>
      <c r="D5047" s="626" t="str">
        <f>Raiz!$B$89</f>
        <v>Submódulo 4.1 Substituto nas Ausências Legais</v>
      </c>
      <c r="E5047" s="627"/>
      <c r="F5047" s="627"/>
      <c r="G5047" s="627"/>
      <c r="H5047" s="627"/>
      <c r="I5047" s="627"/>
      <c r="J5047" s="628"/>
      <c r="K5047" s="4"/>
      <c r="L5047" s="4"/>
    </row>
    <row r="5048" spans="1:14" ht="18" customHeight="1" x14ac:dyDescent="0.2">
      <c r="A5048" s="50">
        <f t="shared" ref="A5048:C5048" si="4047">A5047</f>
        <v>1</v>
      </c>
      <c r="B5048" s="50" t="str">
        <f t="shared" si="4047"/>
        <v>Vigilante armado diurno - 12x36h</v>
      </c>
      <c r="C5048" s="50" t="str">
        <f t="shared" si="4047"/>
        <v>LONDRINA</v>
      </c>
      <c r="D5048" s="28" t="str">
        <f>Raiz!$B$90</f>
        <v>A</v>
      </c>
      <c r="E5048" s="542" t="str">
        <f>Raiz!$C$90</f>
        <v>Substituto na cobertura de Férias</v>
      </c>
      <c r="F5048" s="542"/>
      <c r="G5048" s="542" t="str">
        <f>Raiz!$E$90</f>
        <v>Cálculo do valor=BCCPA/12</v>
      </c>
      <c r="H5048" s="542"/>
      <c r="I5048" s="29">
        <f>Raiz!$G$90</f>
        <v>8.3333333333333329E-2</v>
      </c>
      <c r="J5048" s="11">
        <f>ROUND(H5046/12,2)</f>
        <v>102.06</v>
      </c>
      <c r="K5048" s="4"/>
      <c r="L5048" s="4"/>
    </row>
    <row r="5049" spans="1:14" ht="18" customHeight="1" x14ac:dyDescent="0.2">
      <c r="A5049" s="50">
        <f t="shared" ref="A5049:C5049" si="4048">A5048</f>
        <v>1</v>
      </c>
      <c r="B5049" s="50" t="str">
        <f t="shared" si="4048"/>
        <v>Vigilante armado diurno - 12x36h</v>
      </c>
      <c r="C5049" s="50" t="str">
        <f t="shared" si="4048"/>
        <v>LONDRINA</v>
      </c>
      <c r="D5049" s="10" t="str">
        <f>Raiz!$B$91</f>
        <v>B</v>
      </c>
      <c r="E5049" s="535" t="str">
        <f>Raiz!$C$91</f>
        <v>Substituto na cobertura de Ausências Legais</v>
      </c>
      <c r="F5049" s="540"/>
      <c r="G5049" s="535" t="str">
        <f>Raiz!$E$91</f>
        <v>Cálculo do valor=[(BCCPA/30)x1dia]/12</v>
      </c>
      <c r="H5049" s="540"/>
      <c r="I5049" s="12">
        <f>Raiz!$G$91</f>
        <v>2.7777777777777779E-3</v>
      </c>
      <c r="J5049" s="11">
        <f>ROUND(I5049*H5046,2)</f>
        <v>3.4</v>
      </c>
      <c r="K5049" s="4"/>
      <c r="L5049" s="4"/>
    </row>
    <row r="5050" spans="1:14" ht="18" customHeight="1" x14ac:dyDescent="0.2">
      <c r="A5050" s="50">
        <f t="shared" ref="A5050:C5050" si="4049">A5049</f>
        <v>1</v>
      </c>
      <c r="B5050" s="50" t="str">
        <f t="shared" si="4049"/>
        <v>Vigilante armado diurno - 12x36h</v>
      </c>
      <c r="C5050" s="50" t="str">
        <f t="shared" si="4049"/>
        <v>LONDRINA</v>
      </c>
      <c r="D5050" s="10" t="str">
        <f>Raiz!$B$92</f>
        <v>C</v>
      </c>
      <c r="E5050" s="524" t="str">
        <f>Raiz!$C$92</f>
        <v>Substituto na cobertura de Licença-Paternidade</v>
      </c>
      <c r="F5050" s="525"/>
      <c r="G5050" s="524" t="str">
        <f>Raiz!$E$92</f>
        <v>Cálculo do valor={[(BCCPA/30)x5dias]/12}x1,5%</v>
      </c>
      <c r="H5050" s="525"/>
      <c r="I5050" s="12">
        <f>Raiz!$G$92</f>
        <v>2.0833333333333332E-4</v>
      </c>
      <c r="J5050" s="11">
        <f>ROUND(I5050*H5046,2)</f>
        <v>0.26</v>
      </c>
      <c r="K5050" s="4"/>
      <c r="L5050" s="4"/>
    </row>
    <row r="5051" spans="1:14" ht="18" customHeight="1" x14ac:dyDescent="0.2">
      <c r="A5051" s="50">
        <f t="shared" ref="A5051:C5051" si="4050">A5050</f>
        <v>1</v>
      </c>
      <c r="B5051" s="50" t="str">
        <f t="shared" si="4050"/>
        <v>Vigilante armado diurno - 12x36h</v>
      </c>
      <c r="C5051" s="50" t="str">
        <f t="shared" si="4050"/>
        <v>LONDRINA</v>
      </c>
      <c r="D5051" s="10" t="str">
        <f>Raiz!$B$93</f>
        <v>D</v>
      </c>
      <c r="E5051" s="524" t="str">
        <f>Raiz!$C$93</f>
        <v>Substituto na cobertura de Ausência por acidente de trab.</v>
      </c>
      <c r="F5051" s="525"/>
      <c r="G5051" s="524" t="str">
        <f>Raiz!$E$93</f>
        <v>Cálculo do valor={[(BCCPA/30)x15dias]/12}x0,78%</v>
      </c>
      <c r="H5051" s="525"/>
      <c r="I5051" s="12">
        <f>Raiz!$G$93</f>
        <v>3.2499999999999999E-4</v>
      </c>
      <c r="J5051" s="11">
        <f>ROUND(I5051*H5046,2)</f>
        <v>0.4</v>
      </c>
      <c r="K5051" s="4"/>
      <c r="L5051" s="4"/>
    </row>
    <row r="5052" spans="1:14" ht="18" customHeight="1" x14ac:dyDescent="0.2">
      <c r="A5052" s="50">
        <f t="shared" ref="A5052:C5053" si="4051">A5051</f>
        <v>1</v>
      </c>
      <c r="B5052" s="50" t="str">
        <f t="shared" si="4051"/>
        <v>Vigilante armado diurno - 12x36h</v>
      </c>
      <c r="C5052" s="50" t="str">
        <f t="shared" si="4051"/>
        <v>LONDRINA</v>
      </c>
      <c r="D5052" s="10" t="str">
        <f>Raiz!$B$94</f>
        <v>E</v>
      </c>
      <c r="E5052" s="524" t="str">
        <f>Raiz!$C$94</f>
        <v>Substituto na cobertura de Afastamento Maternidade</v>
      </c>
      <c r="F5052" s="525"/>
      <c r="G5052" s="524" t="str">
        <f>Raiz!$E$94</f>
        <v>Cálculo do valor = {[(FÉRIAS + 1/3 FÉRIAS)/12]x(4/12)}x2%</v>
      </c>
      <c r="H5052" s="526"/>
      <c r="I5052" s="555"/>
      <c r="J5052" s="11">
        <f>ROUND((((J4998+J4998/3)/12)*4/12)*2%,2)</f>
        <v>0</v>
      </c>
      <c r="K5052" s="4"/>
      <c r="L5052" s="4"/>
    </row>
    <row r="5053" spans="1:14" ht="18" customHeight="1" x14ac:dyDescent="0.2">
      <c r="A5053" s="50">
        <f t="shared" si="4051"/>
        <v>1</v>
      </c>
      <c r="B5053" s="50" t="str">
        <f t="shared" si="4051"/>
        <v>Vigilante armado diurno - 12x36h</v>
      </c>
      <c r="C5053" s="50" t="str">
        <f t="shared" si="4051"/>
        <v>LONDRINA</v>
      </c>
      <c r="D5053" s="10" t="str">
        <f>Raiz!$B$95</f>
        <v>F</v>
      </c>
      <c r="E5053" s="524" t="str">
        <f>Raiz!$C$95</f>
        <v xml:space="preserve">Substituto na cobertura de outras ausências (especificar) </v>
      </c>
      <c r="F5053" s="554"/>
      <c r="G5053" s="554"/>
      <c r="H5053" s="554"/>
      <c r="I5053" s="555"/>
      <c r="J5053" s="20"/>
      <c r="K5053" s="4"/>
      <c r="L5053" s="4"/>
    </row>
    <row r="5054" spans="1:14" ht="18" customHeight="1" thickBot="1" x14ac:dyDescent="0.25">
      <c r="A5054" s="50">
        <f t="shared" ref="A5054:C5054" si="4052">A5053</f>
        <v>1</v>
      </c>
      <c r="B5054" s="50" t="str">
        <f t="shared" si="4052"/>
        <v>Vigilante armado diurno - 12x36h</v>
      </c>
      <c r="C5054" s="50" t="str">
        <f t="shared" si="4052"/>
        <v>LONDRINA</v>
      </c>
      <c r="D5054" s="619" t="str">
        <f>Raiz!$B$96</f>
        <v> Total do Módulo 4 - Custo de Reposição do Profissional Ausente</v>
      </c>
      <c r="E5054" s="619"/>
      <c r="F5054" s="619"/>
      <c r="G5054" s="619"/>
      <c r="H5054" s="619"/>
      <c r="I5054" s="619"/>
      <c r="J5054" s="13">
        <f>SUM(J5048:J5053)</f>
        <v>106.12000000000002</v>
      </c>
      <c r="K5054" s="4"/>
      <c r="L5054" s="4"/>
    </row>
    <row r="5055" spans="1:14" ht="11.25" customHeight="1" thickBot="1" x14ac:dyDescent="0.25">
      <c r="A5055" s="50">
        <f t="shared" ref="A5055:C5055" si="4053">A5054</f>
        <v>1</v>
      </c>
      <c r="B5055" s="50" t="str">
        <f t="shared" si="4053"/>
        <v>Vigilante armado diurno - 12x36h</v>
      </c>
      <c r="C5055" s="50" t="str">
        <f t="shared" si="4053"/>
        <v>LONDRINA</v>
      </c>
      <c r="D5055" s="4"/>
      <c r="E5055" s="4"/>
      <c r="F5055" s="4"/>
      <c r="G5055" s="4"/>
      <c r="H5055" s="4"/>
      <c r="I5055" s="4"/>
      <c r="J5055" s="4"/>
      <c r="K5055" s="4"/>
      <c r="L5055" s="4"/>
    </row>
    <row r="5056" spans="1:14" ht="18" customHeight="1" x14ac:dyDescent="0.2">
      <c r="A5056" s="50">
        <f t="shared" ref="A5056:C5056" si="4054">A5055</f>
        <v>1</v>
      </c>
      <c r="B5056" s="50" t="str">
        <f t="shared" si="4054"/>
        <v>Vigilante armado diurno - 12x36h</v>
      </c>
      <c r="C5056" s="50" t="str">
        <f t="shared" si="4054"/>
        <v>LONDRINA</v>
      </c>
      <c r="D5056" s="556" t="str">
        <f>Raiz!$B$98</f>
        <v>MÓDULO 5 - INSUMOS DIVERSOS</v>
      </c>
      <c r="E5056" s="557"/>
      <c r="F5056" s="557"/>
      <c r="G5056" s="557"/>
      <c r="H5056" s="557"/>
      <c r="I5056" s="558"/>
      <c r="J5056" s="2" t="str">
        <f>Raiz!$H$98</f>
        <v>Valor R$</v>
      </c>
      <c r="K5056" s="4"/>
      <c r="L5056" s="4"/>
    </row>
    <row r="5057" spans="1:12" ht="18" customHeight="1" x14ac:dyDescent="0.2">
      <c r="A5057" s="50">
        <f t="shared" ref="A5057:C5057" si="4055">A5056</f>
        <v>1</v>
      </c>
      <c r="B5057" s="50" t="str">
        <f t="shared" si="4055"/>
        <v>Vigilante armado diurno - 12x36h</v>
      </c>
      <c r="C5057" s="50" t="str">
        <f t="shared" si="4055"/>
        <v>LONDRINA</v>
      </c>
      <c r="D5057" s="10" t="str">
        <f>Raiz!$B$99</f>
        <v>A</v>
      </c>
      <c r="E5057" s="521" t="str">
        <f>Raiz!$C$99</f>
        <v>Uniformes</v>
      </c>
      <c r="F5057" s="521"/>
      <c r="G5057" s="521"/>
      <c r="H5057" s="521"/>
      <c r="I5057" s="521"/>
      <c r="J5057" s="11">
        <f>VLOOKUP(G4965,Base!$B$727:$L$746,J4970+1,FALSE)</f>
        <v>0</v>
      </c>
      <c r="K5057" s="239"/>
      <c r="L5057" s="239"/>
    </row>
    <row r="5058" spans="1:12" ht="18" customHeight="1" x14ac:dyDescent="0.2">
      <c r="A5058" s="50">
        <f t="shared" ref="A5058:C5058" si="4056">A5057</f>
        <v>1</v>
      </c>
      <c r="B5058" s="50" t="str">
        <f t="shared" si="4056"/>
        <v>Vigilante armado diurno - 12x36h</v>
      </c>
      <c r="C5058" s="50" t="str">
        <f t="shared" si="4056"/>
        <v>LONDRINA</v>
      </c>
      <c r="D5058" s="10" t="str">
        <f>Raiz!$B$100</f>
        <v>B</v>
      </c>
      <c r="E5058" s="521" t="str">
        <f>Raiz!$C$100</f>
        <v>Materiais de uso individual</v>
      </c>
      <c r="F5058" s="521"/>
      <c r="G5058" s="521"/>
      <c r="H5058" s="521"/>
      <c r="I5058" s="521"/>
      <c r="J5058" s="11">
        <f>VLOOKUP(G4965,Base!$B$751:$L$770,J4970+1,FALSE)</f>
        <v>0</v>
      </c>
      <c r="K5058" s="239"/>
      <c r="L5058" s="239"/>
    </row>
    <row r="5059" spans="1:12" ht="18" customHeight="1" x14ac:dyDescent="0.2">
      <c r="A5059" s="50">
        <f t="shared" ref="A5059:C5059" si="4057">A5058</f>
        <v>1</v>
      </c>
      <c r="B5059" s="50" t="str">
        <f t="shared" si="4057"/>
        <v>Vigilante armado diurno - 12x36h</v>
      </c>
      <c r="C5059" s="50" t="str">
        <f t="shared" si="4057"/>
        <v>LONDRINA</v>
      </c>
      <c r="D5059" s="10" t="str">
        <f>Raiz!$B$101</f>
        <v>C</v>
      </c>
      <c r="E5059" s="521" t="str">
        <f>Raiz!$C$101</f>
        <v>Materiais de uso compartilhado</v>
      </c>
      <c r="F5059" s="521"/>
      <c r="G5059" s="521"/>
      <c r="H5059" s="521"/>
      <c r="I5059" s="521"/>
      <c r="J5059" s="11">
        <f>VLOOKUP(G4965,Base!$B$775:$L$794,J4970+1,FALSE)</f>
        <v>0</v>
      </c>
      <c r="K5059" s="239"/>
      <c r="L5059" s="239"/>
    </row>
    <row r="5060" spans="1:12" ht="18" customHeight="1" x14ac:dyDescent="0.2">
      <c r="A5060" s="50">
        <f t="shared" ref="A5060:C5060" si="4058">A5059</f>
        <v>1</v>
      </c>
      <c r="B5060" s="50" t="str">
        <f t="shared" si="4058"/>
        <v>Vigilante armado diurno - 12x36h</v>
      </c>
      <c r="C5060" s="50" t="str">
        <f t="shared" si="4058"/>
        <v>LONDRINA</v>
      </c>
      <c r="D5060" s="10" t="str">
        <f>Raiz!$B$102</f>
        <v>D</v>
      </c>
      <c r="E5060" s="521" t="str">
        <f>Raiz!$C$102</f>
        <v>Outros: especificar</v>
      </c>
      <c r="F5060" s="521"/>
      <c r="G5060" s="521"/>
      <c r="H5060" s="521"/>
      <c r="I5060" s="521"/>
      <c r="J5060" s="77"/>
      <c r="K5060" s="239"/>
      <c r="L5060" s="239"/>
    </row>
    <row r="5061" spans="1:12" ht="18" customHeight="1" thickBot="1" x14ac:dyDescent="0.25">
      <c r="A5061" s="50">
        <f t="shared" ref="A5061:C5061" si="4059">A5060</f>
        <v>1</v>
      </c>
      <c r="B5061" s="50" t="str">
        <f t="shared" si="4059"/>
        <v>Vigilante armado diurno - 12x36h</v>
      </c>
      <c r="C5061" s="50" t="str">
        <f t="shared" si="4059"/>
        <v>LONDRINA</v>
      </c>
      <c r="D5061" s="619" t="str">
        <f>Raiz!$B$103</f>
        <v>Total do Módulo 5 - Insumos Diversos</v>
      </c>
      <c r="E5061" s="619"/>
      <c r="F5061" s="619"/>
      <c r="G5061" s="619"/>
      <c r="H5061" s="619"/>
      <c r="I5061" s="619"/>
      <c r="J5061" s="13">
        <f>SUM(J5057:J5060)</f>
        <v>0</v>
      </c>
      <c r="K5061" s="4"/>
      <c r="L5061" s="4"/>
    </row>
    <row r="5062" spans="1:12" ht="11.25" customHeight="1" thickBot="1" x14ac:dyDescent="0.25">
      <c r="A5062" s="50">
        <f t="shared" ref="A5062:C5062" si="4060">A5061</f>
        <v>1</v>
      </c>
      <c r="B5062" s="50" t="str">
        <f t="shared" si="4060"/>
        <v>Vigilante armado diurno - 12x36h</v>
      </c>
      <c r="C5062" s="50" t="str">
        <f t="shared" si="4060"/>
        <v>LONDRINA</v>
      </c>
      <c r="D5062" s="4"/>
      <c r="E5062" s="4"/>
      <c r="F5062" s="4"/>
      <c r="G5062" s="4"/>
      <c r="H5062" s="4"/>
      <c r="I5062" s="4"/>
      <c r="J5062" s="4"/>
      <c r="K5062" s="4"/>
      <c r="L5062" s="4"/>
    </row>
    <row r="5063" spans="1:12" ht="18" customHeight="1" x14ac:dyDescent="0.2">
      <c r="A5063" s="50">
        <f t="shared" ref="A5063:C5063" si="4061">A5062</f>
        <v>1</v>
      </c>
      <c r="B5063" s="50" t="str">
        <f t="shared" si="4061"/>
        <v>Vigilante armado diurno - 12x36h</v>
      </c>
      <c r="C5063" s="50" t="str">
        <f t="shared" si="4061"/>
        <v>LONDRINA</v>
      </c>
      <c r="D5063" s="531" t="str">
        <f>Raiz!$B$105</f>
        <v>6 - CUSTOS INDIRETOS, TRIBUTOS E LUCRO</v>
      </c>
      <c r="E5063" s="531"/>
      <c r="F5063" s="531"/>
      <c r="G5063" s="531"/>
      <c r="H5063" s="531"/>
      <c r="I5063" s="1" t="str">
        <f>Raiz!$G$105</f>
        <v>%</v>
      </c>
      <c r="J5063" s="2" t="str">
        <f>Raiz!$H$105</f>
        <v>Valor R$</v>
      </c>
      <c r="K5063" s="4"/>
      <c r="L5063" s="4"/>
    </row>
    <row r="5064" spans="1:12" ht="18" customHeight="1" x14ac:dyDescent="0.2">
      <c r="A5064" s="50">
        <f t="shared" ref="A5064:C5064" si="4062">A5063</f>
        <v>1</v>
      </c>
      <c r="B5064" s="50" t="str">
        <f t="shared" si="4062"/>
        <v>Vigilante armado diurno - 12x36h</v>
      </c>
      <c r="C5064" s="50" t="str">
        <f t="shared" si="4062"/>
        <v>LONDRINA</v>
      </c>
      <c r="D5064" s="10" t="str">
        <f>Raiz!$B$106</f>
        <v>A</v>
      </c>
      <c r="E5064" s="527" t="str">
        <f>Raiz!$C$106</f>
        <v>Custos Indiretos (despesas administrativas e operacionais)</v>
      </c>
      <c r="F5064" s="527"/>
      <c r="G5064" s="527"/>
      <c r="H5064" s="527"/>
      <c r="I5064" s="12">
        <f>VLOOKUP(G4965,Base!$B$799:$O$818,J4970+1,FALSE)</f>
        <v>0</v>
      </c>
      <c r="J5064" s="11">
        <f>ROUND(J5086*I5064,2)</f>
        <v>0</v>
      </c>
      <c r="K5064" s="4"/>
      <c r="L5064" s="4"/>
    </row>
    <row r="5065" spans="1:12" ht="18" customHeight="1" x14ac:dyDescent="0.2">
      <c r="A5065" s="50">
        <f t="shared" ref="A5065:C5065" si="4063">A5064</f>
        <v>1</v>
      </c>
      <c r="B5065" s="50" t="str">
        <f t="shared" si="4063"/>
        <v>Vigilante armado diurno - 12x36h</v>
      </c>
      <c r="C5065" s="50" t="str">
        <f t="shared" si="4063"/>
        <v>LONDRINA</v>
      </c>
      <c r="D5065" s="10" t="str">
        <f>Raiz!$B$107</f>
        <v>B</v>
      </c>
      <c r="E5065" s="527" t="str">
        <f>Raiz!$C$107</f>
        <v>Lucro</v>
      </c>
      <c r="F5065" s="527"/>
      <c r="G5065" s="527"/>
      <c r="H5065" s="527"/>
      <c r="I5065" s="12">
        <f>VLOOKUP(G4965,Base!$B$823:$O$842,J4970+1,FALSE)</f>
        <v>0</v>
      </c>
      <c r="J5065" s="11">
        <f>ROUND(J5088*I5065,2)</f>
        <v>0</v>
      </c>
      <c r="K5065" s="4"/>
      <c r="L5065" s="4"/>
    </row>
    <row r="5066" spans="1:12" ht="18" customHeight="1" x14ac:dyDescent="0.2">
      <c r="A5066" s="50">
        <f t="shared" ref="A5066:C5066" si="4064">A5065</f>
        <v>1</v>
      </c>
      <c r="B5066" s="50" t="str">
        <f t="shared" si="4064"/>
        <v>Vigilante armado diurno - 12x36h</v>
      </c>
      <c r="C5066" s="50" t="str">
        <f t="shared" si="4064"/>
        <v>LONDRINA</v>
      </c>
      <c r="D5066" s="560" t="str">
        <f>Raiz!$B$108</f>
        <v>Subtotal</v>
      </c>
      <c r="E5066" s="560"/>
      <c r="F5066" s="560"/>
      <c r="G5066" s="560"/>
      <c r="H5066" s="560"/>
      <c r="I5066" s="21">
        <f>SUM(I5064:I5065)</f>
        <v>0</v>
      </c>
      <c r="J5066" s="22">
        <f>SUM(J5064:J5065)</f>
        <v>0</v>
      </c>
      <c r="K5066" s="4"/>
      <c r="L5066" s="4"/>
    </row>
    <row r="5067" spans="1:12" ht="18" customHeight="1" x14ac:dyDescent="0.2">
      <c r="A5067" s="50">
        <f t="shared" ref="A5067:C5067" si="4065">A5066</f>
        <v>1</v>
      </c>
      <c r="B5067" s="50" t="str">
        <f t="shared" si="4065"/>
        <v>Vigilante armado diurno - 12x36h</v>
      </c>
      <c r="C5067" s="50" t="str">
        <f t="shared" si="4065"/>
        <v>LONDRINA</v>
      </c>
      <c r="D5067" s="10" t="str">
        <f>Raiz!$B$109</f>
        <v>C</v>
      </c>
      <c r="E5067" s="527" t="str">
        <f>Raiz!$C$109</f>
        <v>Tributos</v>
      </c>
      <c r="F5067" s="529"/>
      <c r="G5067" s="529"/>
      <c r="H5067" s="529"/>
      <c r="I5067" s="21">
        <f>SUM(I5068:I5070)</f>
        <v>6.6500000000000004E-2</v>
      </c>
      <c r="J5067" s="22">
        <f>SUM(J5068:J5070)</f>
        <v>115.33</v>
      </c>
      <c r="K5067" s="4"/>
      <c r="L5067" s="4"/>
    </row>
    <row r="5068" spans="1:12" ht="18" customHeight="1" x14ac:dyDescent="0.2">
      <c r="A5068" s="50">
        <f t="shared" ref="A5068:C5068" si="4066">A5067</f>
        <v>1</v>
      </c>
      <c r="B5068" s="50" t="str">
        <f t="shared" si="4066"/>
        <v>Vigilante armado diurno - 12x36h</v>
      </c>
      <c r="C5068" s="50" t="str">
        <f t="shared" si="4066"/>
        <v>LONDRINA</v>
      </c>
      <c r="D5068" s="532" t="str">
        <f>Raiz!$B$110</f>
        <v>C.1</v>
      </c>
      <c r="E5068" s="534" t="str">
        <f>Raiz!$C$110</f>
        <v>Tributos Federais</v>
      </c>
      <c r="F5068" s="536" t="str">
        <f>Raiz!$D$110</f>
        <v>PIS</v>
      </c>
      <c r="G5068" s="537"/>
      <c r="H5068" s="538"/>
      <c r="I5068" s="29">
        <f>Raiz!$G$110</f>
        <v>6.4999999999999997E-3</v>
      </c>
      <c r="J5068" s="11">
        <f>ROUND(I5068*J5077,2)</f>
        <v>11.27</v>
      </c>
      <c r="K5068" s="4"/>
      <c r="L5068" s="4"/>
    </row>
    <row r="5069" spans="1:12" ht="18" customHeight="1" x14ac:dyDescent="0.2">
      <c r="A5069" s="50">
        <f t="shared" ref="A5069:C5069" si="4067">A5068</f>
        <v>1</v>
      </c>
      <c r="B5069" s="50" t="str">
        <f t="shared" si="4067"/>
        <v>Vigilante armado diurno - 12x36h</v>
      </c>
      <c r="C5069" s="50" t="str">
        <f t="shared" si="4067"/>
        <v>LONDRINA</v>
      </c>
      <c r="D5069" s="533"/>
      <c r="E5069" s="535"/>
      <c r="F5069" s="535" t="str">
        <f>Raiz!$D$111</f>
        <v>COFINS</v>
      </c>
      <c r="G5069" s="539"/>
      <c r="H5069" s="540"/>
      <c r="I5069" s="12">
        <f>Raiz!$G$111</f>
        <v>0.03</v>
      </c>
      <c r="J5069" s="11">
        <f>ROUND(I5069*J5077,2)</f>
        <v>52.03</v>
      </c>
    </row>
    <row r="5070" spans="1:12" ht="18" customHeight="1" x14ac:dyDescent="0.2">
      <c r="A5070" s="50">
        <f t="shared" ref="A5070:C5070" si="4068">A5069</f>
        <v>1</v>
      </c>
      <c r="B5070" s="50" t="str">
        <f t="shared" si="4068"/>
        <v>Vigilante armado diurno - 12x36h</v>
      </c>
      <c r="C5070" s="50" t="str">
        <f t="shared" si="4068"/>
        <v>LONDRINA</v>
      </c>
      <c r="D5070" s="10" t="str">
        <f>Raiz!$B$112</f>
        <v>C.2</v>
      </c>
      <c r="E5070" s="240" t="str">
        <f>Raiz!$C$112</f>
        <v>Tributos Municipais</v>
      </c>
      <c r="F5070" s="524" t="str">
        <f>Raiz!$D$112</f>
        <v>ISS</v>
      </c>
      <c r="G5070" s="526"/>
      <c r="H5070" s="525"/>
      <c r="I5070" s="12">
        <f>VLOOKUP(G4965,Base!$B$25:$D$44,3,FALSE)</f>
        <v>0.03</v>
      </c>
      <c r="J5070" s="11">
        <f>ROUND(I5070*J5077,2)</f>
        <v>52.03</v>
      </c>
    </row>
    <row r="5071" spans="1:12" ht="18" customHeight="1" thickBot="1" x14ac:dyDescent="0.25">
      <c r="A5071" s="50">
        <f t="shared" ref="A5071:C5071" si="4069">A5070</f>
        <v>1</v>
      </c>
      <c r="B5071" s="50" t="str">
        <f t="shared" si="4069"/>
        <v>Vigilante armado diurno - 12x36h</v>
      </c>
      <c r="C5071" s="50" t="str">
        <f t="shared" si="4069"/>
        <v>LONDRINA</v>
      </c>
      <c r="D5071" s="653" t="str">
        <f>Raiz!$B$113</f>
        <v>Total do Módulo 6 - Custos Indiretos, Lucro e Tributos</v>
      </c>
      <c r="E5071" s="653"/>
      <c r="F5071" s="653"/>
      <c r="G5071" s="653"/>
      <c r="H5071" s="653"/>
      <c r="I5071" s="16">
        <f>I5066+I5067</f>
        <v>6.6500000000000004E-2</v>
      </c>
      <c r="J5071" s="13">
        <f>J5066+J5067</f>
        <v>115.33</v>
      </c>
    </row>
    <row r="5072" spans="1:12" ht="11.25" customHeight="1" thickBot="1" x14ac:dyDescent="0.25">
      <c r="A5072" s="50">
        <f t="shared" ref="A5072:C5072" si="4070">A5071</f>
        <v>1</v>
      </c>
      <c r="B5072" s="50" t="str">
        <f t="shared" si="4070"/>
        <v>Vigilante armado diurno - 12x36h</v>
      </c>
      <c r="C5072" s="50" t="str">
        <f t="shared" si="4070"/>
        <v>LONDRINA</v>
      </c>
      <c r="D5072" s="4"/>
      <c r="E5072" s="4"/>
      <c r="F5072" s="4"/>
      <c r="G5072" s="4"/>
      <c r="H5072" s="4"/>
      <c r="I5072" s="4"/>
      <c r="J5072" s="4"/>
    </row>
    <row r="5073" spans="1:10" ht="18" customHeight="1" x14ac:dyDescent="0.2">
      <c r="A5073" s="50">
        <f t="shared" ref="A5073:C5073" si="4071">A5072</f>
        <v>1</v>
      </c>
      <c r="B5073" s="50" t="str">
        <f t="shared" si="4071"/>
        <v>Vigilante armado diurno - 12x36h</v>
      </c>
      <c r="C5073" s="50" t="str">
        <f t="shared" si="4071"/>
        <v>LONDRINA</v>
      </c>
      <c r="D5073" s="556" t="str">
        <f>Raiz!$B$115</f>
        <v>TRIBUTOS (percentual incidente sobre o Valor total por empregado)</v>
      </c>
      <c r="E5073" s="557"/>
      <c r="F5073" s="557"/>
      <c r="G5073" s="557"/>
      <c r="H5073" s="557"/>
      <c r="I5073" s="557"/>
      <c r="J5073" s="558"/>
    </row>
    <row r="5074" spans="1:10" ht="18" customHeight="1" x14ac:dyDescent="0.2">
      <c r="A5074" s="50">
        <f t="shared" ref="A5074:C5074" si="4072">A5073</f>
        <v>1</v>
      </c>
      <c r="B5074" s="50" t="str">
        <f t="shared" si="4072"/>
        <v>Vigilante armado diurno - 12x36h</v>
      </c>
      <c r="C5074" s="50" t="str">
        <f t="shared" si="4072"/>
        <v>LONDRINA</v>
      </c>
      <c r="D5074" s="10" t="str">
        <f>Raiz!$B$116</f>
        <v>A</v>
      </c>
      <c r="E5074" s="521" t="str">
        <f>Raiz!$C$116</f>
        <v>Percentual total dos Tributos / 100</v>
      </c>
      <c r="F5074" s="521"/>
      <c r="G5074" s="521"/>
      <c r="H5074" s="521"/>
      <c r="I5074" s="521"/>
      <c r="J5074" s="23">
        <f>I5067</f>
        <v>6.6500000000000004E-2</v>
      </c>
    </row>
    <row r="5075" spans="1:10" ht="18" customHeight="1" x14ac:dyDescent="0.2">
      <c r="A5075" s="50">
        <f t="shared" ref="A5075:C5075" si="4073">A5074</f>
        <v>1</v>
      </c>
      <c r="B5075" s="50" t="str">
        <f t="shared" si="4073"/>
        <v>Vigilante armado diurno - 12x36h</v>
      </c>
      <c r="C5075" s="50" t="str">
        <f t="shared" si="4073"/>
        <v>LONDRINA</v>
      </c>
      <c r="D5075" s="10" t="str">
        <f>Raiz!$B$117</f>
        <v>B</v>
      </c>
      <c r="E5075" s="521" t="str">
        <f>Raiz!$C$117</f>
        <v>1 - A</v>
      </c>
      <c r="F5075" s="521"/>
      <c r="G5075" s="521"/>
      <c r="H5075" s="521"/>
      <c r="I5075" s="521"/>
      <c r="J5075" s="23">
        <f>1-J5074</f>
        <v>0.9335</v>
      </c>
    </row>
    <row r="5076" spans="1:10" ht="18" customHeight="1" x14ac:dyDescent="0.2">
      <c r="A5076" s="50">
        <f t="shared" ref="A5076:C5076" si="4074">A5075</f>
        <v>1</v>
      </c>
      <c r="B5076" s="50" t="str">
        <f t="shared" si="4074"/>
        <v>Vigilante armado diurno - 12x36h</v>
      </c>
      <c r="C5076" s="50" t="str">
        <f t="shared" si="4074"/>
        <v>LONDRINA</v>
      </c>
      <c r="D5076" s="10" t="str">
        <f>Raiz!$B$118</f>
        <v>C</v>
      </c>
      <c r="E5076" s="521" t="str">
        <f>Raiz!$C$118</f>
        <v>Custo antes da incidência dos tributos</v>
      </c>
      <c r="F5076" s="521"/>
      <c r="G5076" s="521"/>
      <c r="H5076" s="521"/>
      <c r="I5076" s="521"/>
      <c r="J5076" s="11">
        <f>J5090</f>
        <v>1618.8600000000001</v>
      </c>
    </row>
    <row r="5077" spans="1:10" ht="18" customHeight="1" x14ac:dyDescent="0.2">
      <c r="A5077" s="50">
        <f t="shared" ref="A5077:C5077" si="4075">A5076</f>
        <v>1</v>
      </c>
      <c r="B5077" s="50" t="str">
        <f t="shared" si="4075"/>
        <v>Vigilante armado diurno - 12x36h</v>
      </c>
      <c r="C5077" s="50" t="str">
        <f t="shared" si="4075"/>
        <v>LONDRINA</v>
      </c>
      <c r="D5077" s="10" t="str">
        <f>Raiz!$B$119</f>
        <v>D</v>
      </c>
      <c r="E5077" s="521" t="str">
        <f>Raiz!$C$119</f>
        <v>PREÇO DO POSTO/MÊS (C / B)</v>
      </c>
      <c r="F5077" s="521"/>
      <c r="G5077" s="521"/>
      <c r="H5077" s="521"/>
      <c r="I5077" s="521"/>
      <c r="J5077" s="11">
        <f>ROUND(J5076/J5075,2)</f>
        <v>1734.18</v>
      </c>
    </row>
    <row r="5078" spans="1:10" ht="18" customHeight="1" thickBot="1" x14ac:dyDescent="0.25">
      <c r="A5078" s="50">
        <f t="shared" ref="A5078:C5078" si="4076">A5077</f>
        <v>1</v>
      </c>
      <c r="B5078" s="50" t="str">
        <f t="shared" si="4076"/>
        <v>Vigilante armado diurno - 12x36h</v>
      </c>
      <c r="C5078" s="50" t="str">
        <f t="shared" si="4076"/>
        <v>LONDRINA</v>
      </c>
      <c r="D5078" s="619" t="str">
        <f>Raiz!$B$120</f>
        <v>Total dos Tributos = (D – C)</v>
      </c>
      <c r="E5078" s="619"/>
      <c r="F5078" s="619"/>
      <c r="G5078" s="619"/>
      <c r="H5078" s="619"/>
      <c r="I5078" s="619"/>
      <c r="J5078" s="24">
        <f>J5077-J5076</f>
        <v>115.31999999999994</v>
      </c>
    </row>
    <row r="5079" spans="1:10" ht="11.25" customHeight="1" thickBot="1" x14ac:dyDescent="0.25">
      <c r="A5079" s="50">
        <f t="shared" ref="A5079:C5079" si="4077">A5078</f>
        <v>1</v>
      </c>
      <c r="B5079" s="50" t="str">
        <f t="shared" si="4077"/>
        <v>Vigilante armado diurno - 12x36h</v>
      </c>
      <c r="C5079" s="50" t="str">
        <f t="shared" si="4077"/>
        <v>LONDRINA</v>
      </c>
      <c r="D5079" s="4"/>
      <c r="E5079" s="4"/>
      <c r="F5079" s="4"/>
      <c r="G5079" s="4"/>
      <c r="H5079" s="4"/>
      <c r="I5079" s="4"/>
      <c r="J5079" s="4"/>
    </row>
    <row r="5080" spans="1:10" ht="18" customHeight="1" x14ac:dyDescent="0.2">
      <c r="A5080" s="50">
        <f t="shared" ref="A5080:C5080" si="4078">A5079</f>
        <v>1</v>
      </c>
      <c r="B5080" s="50" t="str">
        <f t="shared" si="4078"/>
        <v>Vigilante armado diurno - 12x36h</v>
      </c>
      <c r="C5080" s="50" t="str">
        <f t="shared" si="4078"/>
        <v>LONDRINA</v>
      </c>
      <c r="D5080" s="544" t="str">
        <f>Raiz!$B$122</f>
        <v>2 - QUADRO-RESUMO DO CUSTO POR EMPREGADO</v>
      </c>
      <c r="E5080" s="544"/>
      <c r="F5080" s="544"/>
      <c r="G5080" s="544"/>
      <c r="H5080" s="544"/>
      <c r="I5080" s="646"/>
      <c r="J5080" s="68" t="str">
        <f>Raiz!$H$122</f>
        <v>Valor R$</v>
      </c>
    </row>
    <row r="5081" spans="1:10" ht="18" customHeight="1" x14ac:dyDescent="0.2">
      <c r="A5081" s="50">
        <f t="shared" ref="A5081:C5081" si="4079">A5080</f>
        <v>1</v>
      </c>
      <c r="B5081" s="50" t="str">
        <f t="shared" si="4079"/>
        <v>Vigilante armado diurno - 12x36h</v>
      </c>
      <c r="C5081" s="50" t="str">
        <f t="shared" si="4079"/>
        <v>LONDRINA</v>
      </c>
      <c r="D5081" s="10" t="str">
        <f>Raiz!$B$123</f>
        <v>A</v>
      </c>
      <c r="E5081" s="521" t="str">
        <f>Raiz!$C$123</f>
        <v>Módulo 1 - Composição da Remuneração</v>
      </c>
      <c r="F5081" s="521"/>
      <c r="G5081" s="521"/>
      <c r="H5081" s="521"/>
      <c r="I5081" s="521"/>
      <c r="J5081" s="11">
        <f>J4998</f>
        <v>0</v>
      </c>
    </row>
    <row r="5082" spans="1:10" ht="18" customHeight="1" x14ac:dyDescent="0.2">
      <c r="A5082" s="50">
        <f t="shared" ref="A5082:C5082" si="4080">A5081</f>
        <v>1</v>
      </c>
      <c r="B5082" s="50" t="str">
        <f t="shared" si="4080"/>
        <v>Vigilante armado diurno - 12x36h</v>
      </c>
      <c r="C5082" s="50" t="str">
        <f t="shared" si="4080"/>
        <v>LONDRINA</v>
      </c>
      <c r="D5082" s="10" t="str">
        <f>Raiz!$B$124</f>
        <v>B</v>
      </c>
      <c r="E5082" s="521" t="str">
        <f>Raiz!$C$124</f>
        <v>Módulo 2 - Encargos e Benefícios Anuais, Mensais e Diários</v>
      </c>
      <c r="F5082" s="521"/>
      <c r="G5082" s="521"/>
      <c r="H5082" s="521"/>
      <c r="I5082" s="521"/>
      <c r="J5082" s="11">
        <f t="shared" ref="J5082" si="4081">J5032</f>
        <v>1512.74</v>
      </c>
    </row>
    <row r="5083" spans="1:10" ht="18" customHeight="1" x14ac:dyDescent="0.2">
      <c r="A5083" s="50">
        <f t="shared" ref="A5083:C5083" si="4082">A5082</f>
        <v>1</v>
      </c>
      <c r="B5083" s="50" t="str">
        <f t="shared" si="4082"/>
        <v>Vigilante armado diurno - 12x36h</v>
      </c>
      <c r="C5083" s="50" t="str">
        <f t="shared" si="4082"/>
        <v>LONDRINA</v>
      </c>
      <c r="D5083" s="10" t="str">
        <f>Raiz!$B$125</f>
        <v>C</v>
      </c>
      <c r="E5083" s="521" t="str">
        <f>Raiz!$C$125</f>
        <v>Módulo 3 - Provisão para Rescisão</v>
      </c>
      <c r="F5083" s="521"/>
      <c r="G5083" s="521"/>
      <c r="H5083" s="521"/>
      <c r="I5083" s="521"/>
      <c r="J5083" s="11">
        <f t="shared" ref="J5083" si="4083">J5041</f>
        <v>0</v>
      </c>
    </row>
    <row r="5084" spans="1:10" ht="18" customHeight="1" x14ac:dyDescent="0.2">
      <c r="A5084" s="50">
        <f t="shared" ref="A5084:C5084" si="4084">A5083</f>
        <v>1</v>
      </c>
      <c r="B5084" s="50" t="str">
        <f t="shared" si="4084"/>
        <v>Vigilante armado diurno - 12x36h</v>
      </c>
      <c r="C5084" s="50" t="str">
        <f t="shared" si="4084"/>
        <v>LONDRINA</v>
      </c>
      <c r="D5084" s="10" t="str">
        <f>Raiz!$B$126</f>
        <v>D</v>
      </c>
      <c r="E5084" s="521" t="str">
        <f>Raiz!$C$126</f>
        <v>Módulo 4 - Custo de Reposição do Profissional Ausente</v>
      </c>
      <c r="F5084" s="521"/>
      <c r="G5084" s="521"/>
      <c r="H5084" s="521"/>
      <c r="I5084" s="521"/>
      <c r="J5084" s="11">
        <f t="shared" ref="J5084" si="4085">J5054</f>
        <v>106.12000000000002</v>
      </c>
    </row>
    <row r="5085" spans="1:10" ht="18" customHeight="1" x14ac:dyDescent="0.2">
      <c r="A5085" s="50">
        <f t="shared" ref="A5085:C5085" si="4086">A5084</f>
        <v>1</v>
      </c>
      <c r="B5085" s="50" t="str">
        <f t="shared" si="4086"/>
        <v>Vigilante armado diurno - 12x36h</v>
      </c>
      <c r="C5085" s="50" t="str">
        <f t="shared" si="4086"/>
        <v>LONDRINA</v>
      </c>
      <c r="D5085" s="10" t="str">
        <f>Raiz!$B$127</f>
        <v>E</v>
      </c>
      <c r="E5085" s="521" t="str">
        <f>Raiz!$C$127</f>
        <v>Módulo 5 - Insumos Diversos</v>
      </c>
      <c r="F5085" s="521"/>
      <c r="G5085" s="521"/>
      <c r="H5085" s="521"/>
      <c r="I5085" s="521"/>
      <c r="J5085" s="11">
        <f t="shared" ref="J5085" si="4087">J5061</f>
        <v>0</v>
      </c>
    </row>
    <row r="5086" spans="1:10" ht="18" customHeight="1" x14ac:dyDescent="0.2">
      <c r="A5086" s="50">
        <f t="shared" ref="A5086:C5086" si="4088">A5085</f>
        <v>1</v>
      </c>
      <c r="B5086" s="50" t="str">
        <f t="shared" si="4088"/>
        <v>Vigilante armado diurno - 12x36h</v>
      </c>
      <c r="C5086" s="50" t="str">
        <f t="shared" si="4088"/>
        <v>LONDRINA</v>
      </c>
      <c r="D5086" s="647" t="str">
        <f>Raiz!$B$128</f>
        <v>Subtotal (A + B + C+ D + E)</v>
      </c>
      <c r="E5086" s="647"/>
      <c r="F5086" s="647"/>
      <c r="G5086" s="647"/>
      <c r="H5086" s="647"/>
      <c r="I5086" s="647"/>
      <c r="J5086" s="22">
        <f t="shared" ref="J5086" si="4089">SUM(J5081:J5085)</f>
        <v>1618.8600000000001</v>
      </c>
    </row>
    <row r="5087" spans="1:10" ht="18" customHeight="1" x14ac:dyDescent="0.2">
      <c r="A5087" s="50">
        <f t="shared" ref="A5087:C5087" si="4090">A5086</f>
        <v>1</v>
      </c>
      <c r="B5087" s="50" t="str">
        <f t="shared" si="4090"/>
        <v>Vigilante armado diurno - 12x36h</v>
      </c>
      <c r="C5087" s="50" t="str">
        <f t="shared" si="4090"/>
        <v>LONDRINA</v>
      </c>
      <c r="D5087" s="10" t="str">
        <f>Raiz!$B$129</f>
        <v>F</v>
      </c>
      <c r="E5087" s="521" t="str">
        <f>Raiz!$C$129</f>
        <v>Módulo 6-A - Custos Indiretos (despesas administrativas e operacionais)</v>
      </c>
      <c r="F5087" s="521"/>
      <c r="G5087" s="521"/>
      <c r="H5087" s="521"/>
      <c r="I5087" s="521"/>
      <c r="J5087" s="11">
        <f t="shared" ref="J5087" si="4091">J5064</f>
        <v>0</v>
      </c>
    </row>
    <row r="5088" spans="1:10" ht="18" customHeight="1" x14ac:dyDescent="0.2">
      <c r="A5088" s="50">
        <f t="shared" ref="A5088:C5088" si="4092">A5087</f>
        <v>1</v>
      </c>
      <c r="B5088" s="50" t="str">
        <f t="shared" si="4092"/>
        <v>Vigilante armado diurno - 12x36h</v>
      </c>
      <c r="C5088" s="50" t="str">
        <f t="shared" si="4092"/>
        <v>LONDRINA</v>
      </c>
      <c r="D5088" s="647" t="str">
        <f>Raiz!$B$130</f>
        <v>Subtotal (antes da incidência dos lucros)</v>
      </c>
      <c r="E5088" s="647"/>
      <c r="F5088" s="647"/>
      <c r="G5088" s="647"/>
      <c r="H5088" s="647"/>
      <c r="I5088" s="647"/>
      <c r="J5088" s="25">
        <f t="shared" ref="J5088" si="4093">J5086+J5087</f>
        <v>1618.8600000000001</v>
      </c>
    </row>
    <row r="5089" spans="1:13" ht="18" customHeight="1" x14ac:dyDescent="0.2">
      <c r="A5089" s="50">
        <f t="shared" ref="A5089:C5089" si="4094">A5088</f>
        <v>1</v>
      </c>
      <c r="B5089" s="50" t="str">
        <f t="shared" si="4094"/>
        <v>Vigilante armado diurno - 12x36h</v>
      </c>
      <c r="C5089" s="50" t="str">
        <f t="shared" si="4094"/>
        <v>LONDRINA</v>
      </c>
      <c r="D5089" s="10" t="str">
        <f>Raiz!$B$131</f>
        <v>G</v>
      </c>
      <c r="E5089" s="521" t="str">
        <f>Raiz!$C$131</f>
        <v>Módulo 6-B - Lucro</v>
      </c>
      <c r="F5089" s="521"/>
      <c r="G5089" s="521"/>
      <c r="H5089" s="521"/>
      <c r="I5089" s="521"/>
      <c r="J5089" s="25">
        <f t="shared" ref="J5089" si="4095">J5065</f>
        <v>0</v>
      </c>
    </row>
    <row r="5090" spans="1:13" ht="18" customHeight="1" x14ac:dyDescent="0.2">
      <c r="A5090" s="50">
        <f t="shared" ref="A5090:C5090" si="4096">A5089</f>
        <v>1</v>
      </c>
      <c r="B5090" s="50" t="str">
        <f t="shared" si="4096"/>
        <v>Vigilante armado diurno - 12x36h</v>
      </c>
      <c r="C5090" s="50" t="str">
        <f t="shared" si="4096"/>
        <v>LONDRINA</v>
      </c>
      <c r="D5090" s="647" t="str">
        <f>Raiz!$B$132</f>
        <v>Subtotal (antes da incidência dos tributos)</v>
      </c>
      <c r="E5090" s="647"/>
      <c r="F5090" s="647"/>
      <c r="G5090" s="647"/>
      <c r="H5090" s="647"/>
      <c r="I5090" s="647"/>
      <c r="J5090" s="25">
        <f t="shared" ref="J5090" si="4097">J5088+J5089</f>
        <v>1618.8600000000001</v>
      </c>
    </row>
    <row r="5091" spans="1:13" ht="18" customHeight="1" thickBot="1" x14ac:dyDescent="0.25">
      <c r="A5091" s="50">
        <f t="shared" ref="A5091:C5091" si="4098">A5090</f>
        <v>1</v>
      </c>
      <c r="B5091" s="50" t="str">
        <f t="shared" si="4098"/>
        <v>Vigilante armado diurno - 12x36h</v>
      </c>
      <c r="C5091" s="50" t="str">
        <f t="shared" si="4098"/>
        <v>LONDRINA</v>
      </c>
      <c r="D5091" s="245" t="str">
        <f>Raiz!$B$133</f>
        <v>H</v>
      </c>
      <c r="E5091" s="625" t="str">
        <f>Raiz!$C$133</f>
        <v>Módulo 6-C - Tributos</v>
      </c>
      <c r="F5091" s="625"/>
      <c r="G5091" s="625"/>
      <c r="H5091" s="625"/>
      <c r="I5091" s="625"/>
      <c r="J5091" s="25">
        <f t="shared" ref="J5091" si="4099">J5067</f>
        <v>115.33</v>
      </c>
    </row>
    <row r="5092" spans="1:13" ht="30" customHeight="1" thickBot="1" x14ac:dyDescent="0.25">
      <c r="A5092" s="50">
        <f t="shared" ref="A5092:C5092" si="4100">A5091</f>
        <v>1</v>
      </c>
      <c r="B5092" s="50" t="str">
        <f t="shared" si="4100"/>
        <v>Vigilante armado diurno - 12x36h</v>
      </c>
      <c r="C5092" s="50" t="str">
        <f t="shared" si="4100"/>
        <v>LONDRINA</v>
      </c>
      <c r="D5092" s="650" t="str">
        <f>Raiz!$B$134</f>
        <v>Valor Total por Posto / Mês</v>
      </c>
      <c r="E5092" s="651"/>
      <c r="F5092" s="652"/>
      <c r="G5092" s="654" t="str">
        <f>CONCATENATE(G4970," - ",G4965)</f>
        <v>Vigilante armado diurno - 12x36h - LONDRINA</v>
      </c>
      <c r="H5092" s="651"/>
      <c r="I5092" s="652"/>
      <c r="J5092" s="67">
        <f t="shared" ref="J5092" si="4101">SUM(J5090:J5091)</f>
        <v>1734.19</v>
      </c>
      <c r="M5092" s="90"/>
    </row>
    <row r="5093" spans="1:13" ht="15" customHeight="1" thickBot="1" x14ac:dyDescent="0.25">
      <c r="A5093" s="50">
        <f t="shared" ref="A5093:C5093" si="4102">A5092</f>
        <v>1</v>
      </c>
      <c r="B5093" s="50" t="str">
        <f t="shared" si="4102"/>
        <v>Vigilante armado diurno - 12x36h</v>
      </c>
      <c r="C5093" s="50" t="str">
        <f t="shared" si="4102"/>
        <v>LONDRINA</v>
      </c>
      <c r="M5093" s="90"/>
    </row>
    <row r="5094" spans="1:13" ht="30" customHeight="1" thickBot="1" x14ac:dyDescent="0.25">
      <c r="A5094" s="50">
        <f>J5094</f>
        <v>1</v>
      </c>
      <c r="B5094" s="50" t="str">
        <f>G5104</f>
        <v>Vigilante armado noturno - 12x36h</v>
      </c>
      <c r="C5094" s="50" t="str">
        <f>G5099</f>
        <v>LONDRINA</v>
      </c>
      <c r="D5094" s="657" t="str">
        <f>Raiz!$B$2</f>
        <v>PLANILHA DE CUSTOS E FORMAÇÃO DE PREÇOS</v>
      </c>
      <c r="E5094" s="658"/>
      <c r="F5094" s="658"/>
      <c r="G5094" s="658"/>
      <c r="H5094" s="658"/>
      <c r="I5094" s="52" t="str">
        <f>Raiz!$G$2</f>
        <v>GRUPO</v>
      </c>
      <c r="J5094" s="53">
        <f>VLOOKUP(G5099,Base!$B$25:$C$44,2,FALSE)</f>
        <v>1</v>
      </c>
      <c r="K5094" s="239"/>
      <c r="L5094" s="48" t="s">
        <v>163</v>
      </c>
      <c r="M5094" s="49">
        <f>M4960+1</f>
        <v>39</v>
      </c>
    </row>
    <row r="5095" spans="1:13" s="4" customFormat="1" ht="18" customHeight="1" x14ac:dyDescent="0.2">
      <c r="A5095" s="50">
        <f>A5094</f>
        <v>1</v>
      </c>
      <c r="B5095" s="50" t="str">
        <f>B5094</f>
        <v>Vigilante armado noturno - 12x36h</v>
      </c>
      <c r="C5095" s="50" t="str">
        <f>C5094</f>
        <v>LONDRINA</v>
      </c>
      <c r="D5095" s="659" t="str">
        <f>Raiz!$B$3</f>
        <v>DISCRIMINAÇÃO DOS SERVIÇOS (DADOS REFERENTES À CONTRATAÇÃO)</v>
      </c>
      <c r="E5095" s="660"/>
      <c r="F5095" s="660"/>
      <c r="G5095" s="660"/>
      <c r="H5095" s="660"/>
      <c r="I5095" s="660"/>
      <c r="J5095" s="661"/>
    </row>
    <row r="5096" spans="1:13" s="4" customFormat="1" ht="18" customHeight="1" x14ac:dyDescent="0.2">
      <c r="A5096" s="50">
        <f t="shared" ref="A5096:C5096" si="4103">A5095</f>
        <v>1</v>
      </c>
      <c r="B5096" s="50" t="str">
        <f t="shared" si="4103"/>
        <v>Vigilante armado noturno - 12x36h</v>
      </c>
      <c r="C5096" s="50" t="str">
        <f t="shared" si="4103"/>
        <v>LONDRINA</v>
      </c>
      <c r="D5096" s="10" t="str">
        <f>Raiz!$B$4</f>
        <v>A</v>
      </c>
      <c r="E5096" s="524" t="str">
        <f>Raiz!$C$4</f>
        <v>Processo nº</v>
      </c>
      <c r="F5096" s="525"/>
      <c r="G5096" s="629" t="str">
        <f>Base!$C$2</f>
        <v>10905.720056/2023-49</v>
      </c>
      <c r="H5096" s="630"/>
      <c r="I5096" s="630"/>
      <c r="J5096" s="631"/>
    </row>
    <row r="5097" spans="1:13" s="4" customFormat="1" ht="18" customHeight="1" x14ac:dyDescent="0.2">
      <c r="A5097" s="50">
        <f t="shared" ref="A5097:C5097" si="4104">A5096</f>
        <v>1</v>
      </c>
      <c r="B5097" s="50" t="str">
        <f t="shared" si="4104"/>
        <v>Vigilante armado noturno - 12x36h</v>
      </c>
      <c r="C5097" s="50" t="str">
        <f t="shared" si="4104"/>
        <v>LONDRINA</v>
      </c>
      <c r="D5097" s="10" t="str">
        <f>Raiz!$B$5</f>
        <v>B</v>
      </c>
      <c r="E5097" s="524" t="str">
        <f>Raiz!$C$5</f>
        <v>Licitação nº</v>
      </c>
      <c r="F5097" s="525"/>
      <c r="G5097" s="629" t="str">
        <f>Base!$C$3</f>
        <v>___/2024</v>
      </c>
      <c r="H5097" s="630"/>
      <c r="I5097" s="630"/>
      <c r="J5097" s="631"/>
    </row>
    <row r="5098" spans="1:13" s="4" customFormat="1" ht="18" customHeight="1" x14ac:dyDescent="0.2">
      <c r="A5098" s="50">
        <f t="shared" ref="A5098:C5098" si="4105">A5097</f>
        <v>1</v>
      </c>
      <c r="B5098" s="50" t="str">
        <f t="shared" si="4105"/>
        <v>Vigilante armado noturno - 12x36h</v>
      </c>
      <c r="C5098" s="50" t="str">
        <f t="shared" si="4105"/>
        <v>LONDRINA</v>
      </c>
      <c r="D5098" s="10" t="str">
        <f>Raiz!$B$6</f>
        <v>C</v>
      </c>
      <c r="E5098" s="524" t="str">
        <f>Raiz!$C$6</f>
        <v>Data de apresentação da proposta</v>
      </c>
      <c r="F5098" s="525"/>
      <c r="G5098" s="629" t="str">
        <f>Base!$C$4</f>
        <v>___/___/2024</v>
      </c>
      <c r="H5098" s="630"/>
      <c r="I5098" s="630"/>
      <c r="J5098" s="631"/>
    </row>
    <row r="5099" spans="1:13" s="4" customFormat="1" ht="18" customHeight="1" x14ac:dyDescent="0.2">
      <c r="A5099" s="50">
        <f t="shared" ref="A5099:C5099" si="4106">A5098</f>
        <v>1</v>
      </c>
      <c r="B5099" s="50" t="str">
        <f t="shared" si="4106"/>
        <v>Vigilante armado noturno - 12x36h</v>
      </c>
      <c r="C5099" s="50" t="str">
        <f t="shared" si="4106"/>
        <v>LONDRINA</v>
      </c>
      <c r="D5099" s="10" t="str">
        <f>Raiz!$B$7</f>
        <v>D</v>
      </c>
      <c r="E5099" s="524" t="str">
        <f>Raiz!$C$7</f>
        <v>Local da prestação do serviço</v>
      </c>
      <c r="F5099" s="525"/>
      <c r="G5099" s="632" t="str">
        <f>VLOOKUP(M5094,Base!$Q$49:$S$102,2,FALSE)</f>
        <v>LONDRINA</v>
      </c>
      <c r="H5099" s="633"/>
      <c r="I5099" s="633"/>
      <c r="J5099" s="634"/>
      <c r="K5099" s="239"/>
      <c r="L5099" s="239"/>
    </row>
    <row r="5100" spans="1:13" s="4" customFormat="1" ht="18" customHeight="1" x14ac:dyDescent="0.2">
      <c r="A5100" s="50">
        <f t="shared" ref="A5100:C5100" si="4107">A5099</f>
        <v>1</v>
      </c>
      <c r="B5100" s="50" t="str">
        <f t="shared" si="4107"/>
        <v>Vigilante armado noturno - 12x36h</v>
      </c>
      <c r="C5100" s="50" t="str">
        <f t="shared" si="4107"/>
        <v>LONDRINA</v>
      </c>
      <c r="D5100" s="10" t="str">
        <f>Raiz!$B$8</f>
        <v>E</v>
      </c>
      <c r="E5100" s="524" t="str">
        <f>Raiz!$C$8</f>
        <v>Ano do Acordo, Convenção ou Dissídio Coletivo:</v>
      </c>
      <c r="F5100" s="525"/>
      <c r="G5100" s="635" t="str">
        <f>VLOOKUP(G5099,Base!$B$149:$L$168,J5104+1,FALSE)</f>
        <v>2022/2024</v>
      </c>
      <c r="H5100" s="636"/>
      <c r="I5100" s="636"/>
      <c r="J5100" s="637"/>
    </row>
    <row r="5101" spans="1:13" s="4" customFormat="1" ht="18" customHeight="1" thickBot="1" x14ac:dyDescent="0.25">
      <c r="A5101" s="50">
        <f t="shared" ref="A5101:C5101" si="4108">A5100</f>
        <v>1</v>
      </c>
      <c r="B5101" s="50" t="str">
        <f t="shared" si="4108"/>
        <v>Vigilante armado noturno - 12x36h</v>
      </c>
      <c r="C5101" s="50" t="str">
        <f t="shared" si="4108"/>
        <v>LONDRINA</v>
      </c>
      <c r="D5101" s="9" t="str">
        <f>Raiz!$B$9</f>
        <v>F</v>
      </c>
      <c r="E5101" s="623" t="str">
        <f>Raiz!$C$9</f>
        <v>Tempo de Execução (meses)</v>
      </c>
      <c r="F5101" s="624"/>
      <c r="G5101" s="641">
        <f>VLOOKUP(G5099,Base!$B$99:$L$118,J5104+1,FALSE)</f>
        <v>24</v>
      </c>
      <c r="H5101" s="642"/>
      <c r="I5101" s="642"/>
      <c r="J5101" s="600"/>
    </row>
    <row r="5102" spans="1:13" ht="14.25" customHeight="1" thickBot="1" x14ac:dyDescent="0.25">
      <c r="A5102" s="50">
        <f t="shared" ref="A5102:C5102" si="4109">A5101</f>
        <v>1</v>
      </c>
      <c r="B5102" s="50" t="str">
        <f t="shared" si="4109"/>
        <v>Vigilante armado noturno - 12x36h</v>
      </c>
      <c r="C5102" s="50" t="str">
        <f t="shared" si="4109"/>
        <v>LONDRINA</v>
      </c>
      <c r="D5102" s="89"/>
    </row>
    <row r="5103" spans="1:13" s="4" customFormat="1" ht="18" customHeight="1" x14ac:dyDescent="0.2">
      <c r="A5103" s="50">
        <f t="shared" ref="A5103:C5103" si="4110">A5102</f>
        <v>1</v>
      </c>
      <c r="B5103" s="50" t="str">
        <f t="shared" si="4110"/>
        <v>Vigilante armado noturno - 12x36h</v>
      </c>
      <c r="C5103" s="50" t="str">
        <f t="shared" si="4110"/>
        <v>LONDRINA</v>
      </c>
      <c r="D5103" s="601" t="str">
        <f>Raiz!$B$11</f>
        <v>IDENTIFICAÇÃO DO SERVIÇO</v>
      </c>
      <c r="E5103" s="601"/>
      <c r="F5103" s="601"/>
      <c r="G5103" s="601"/>
      <c r="H5103" s="601"/>
      <c r="I5103" s="601"/>
      <c r="J5103" s="601"/>
    </row>
    <row r="5104" spans="1:13" s="4" customFormat="1" ht="18" customHeight="1" x14ac:dyDescent="0.2">
      <c r="A5104" s="50">
        <f t="shared" ref="A5104:C5104" si="4111">A5103</f>
        <v>1</v>
      </c>
      <c r="B5104" s="50" t="str">
        <f t="shared" si="4111"/>
        <v>Vigilante armado noturno - 12x36h</v>
      </c>
      <c r="C5104" s="50" t="str">
        <f t="shared" si="4111"/>
        <v>LONDRINA</v>
      </c>
      <c r="D5104" s="609" t="str">
        <f>Raiz!$B$12</f>
        <v>Tipo de Serviço</v>
      </c>
      <c r="E5104" s="609"/>
      <c r="F5104" s="609"/>
      <c r="G5104" s="607" t="str">
        <f>VLOOKUP(M5094,Base!$Q$49:$S$102,3,FALSE)</f>
        <v>Vigilante armado noturno - 12x36h</v>
      </c>
      <c r="H5104" s="608"/>
      <c r="I5104" s="608"/>
      <c r="J5104" s="47">
        <f>VLOOKUP(G5104,Base!$B$11:$E$20,4,FALSE)</f>
        <v>2</v>
      </c>
    </row>
    <row r="5105" spans="1:12" s="4" customFormat="1" ht="18" customHeight="1" x14ac:dyDescent="0.2">
      <c r="A5105" s="50">
        <f t="shared" ref="A5105:C5105" si="4112">A5104</f>
        <v>1</v>
      </c>
      <c r="B5105" s="50" t="str">
        <f t="shared" si="4112"/>
        <v>Vigilante armado noturno - 12x36h</v>
      </c>
      <c r="C5105" s="50" t="str">
        <f t="shared" si="4112"/>
        <v>LONDRINA</v>
      </c>
      <c r="D5105" s="609" t="str">
        <f>Raiz!$B$13</f>
        <v>Unidade de medida</v>
      </c>
      <c r="E5105" s="609"/>
      <c r="F5105" s="609"/>
      <c r="G5105" s="610" t="str">
        <f>Base!$C$6</f>
        <v>Posto</v>
      </c>
      <c r="H5105" s="610"/>
      <c r="I5105" s="610"/>
      <c r="J5105" s="610"/>
    </row>
    <row r="5106" spans="1:12" s="4" customFormat="1" ht="18" customHeight="1" thickBot="1" x14ac:dyDescent="0.25">
      <c r="A5106" s="50">
        <f t="shared" ref="A5106:C5106" si="4113">A5105</f>
        <v>1</v>
      </c>
      <c r="B5106" s="50" t="str">
        <f t="shared" si="4113"/>
        <v>Vigilante armado noturno - 12x36h</v>
      </c>
      <c r="C5106" s="50" t="str">
        <f t="shared" si="4113"/>
        <v>LONDRINA</v>
      </c>
      <c r="D5106" s="597" t="str">
        <f>Raiz!$B$14</f>
        <v>Quantidade a contratar (unidade de medida)</v>
      </c>
      <c r="E5106" s="597"/>
      <c r="F5106" s="597"/>
      <c r="G5106" s="598">
        <f>VLOOKUP(G5099,Base!$B$49:$L$68,1+J5104,FALSE)</f>
        <v>6</v>
      </c>
      <c r="H5106" s="599"/>
      <c r="I5106" s="599"/>
      <c r="J5106" s="600"/>
    </row>
    <row r="5107" spans="1:12" s="4" customFormat="1" ht="14.25" customHeight="1" thickBot="1" x14ac:dyDescent="0.25">
      <c r="A5107" s="50">
        <f t="shared" ref="A5107:C5107" si="4114">A5106</f>
        <v>1</v>
      </c>
      <c r="B5107" s="50" t="str">
        <f t="shared" si="4114"/>
        <v>Vigilante armado noturno - 12x36h</v>
      </c>
      <c r="C5107" s="50" t="str">
        <f t="shared" si="4114"/>
        <v>LONDRINA</v>
      </c>
      <c r="D5107" s="88"/>
      <c r="E5107" s="88"/>
      <c r="F5107" s="88"/>
      <c r="G5107" s="88"/>
      <c r="H5107" s="88"/>
      <c r="I5107" s="88"/>
      <c r="J5107" s="88"/>
      <c r="K5107" s="88"/>
      <c r="L5107" s="88"/>
    </row>
    <row r="5108" spans="1:12" s="4" customFormat="1" ht="18" customHeight="1" x14ac:dyDescent="0.2">
      <c r="A5108" s="50">
        <f t="shared" ref="A5108:C5108" si="4115">A5107</f>
        <v>1</v>
      </c>
      <c r="B5108" s="50" t="str">
        <f t="shared" si="4115"/>
        <v>Vigilante armado noturno - 12x36h</v>
      </c>
      <c r="C5108" s="50" t="str">
        <f t="shared" si="4115"/>
        <v>LONDRINA</v>
      </c>
      <c r="D5108" s="601" t="str">
        <f>Raiz!$B$16</f>
        <v>1. MÓDULOS: Mão de obra vinculada à execução contratual</v>
      </c>
      <c r="E5108" s="601"/>
      <c r="F5108" s="601"/>
      <c r="G5108" s="601"/>
      <c r="H5108" s="601"/>
      <c r="I5108" s="601"/>
      <c r="J5108" s="601"/>
    </row>
    <row r="5109" spans="1:12" s="4" customFormat="1" ht="18" customHeight="1" x14ac:dyDescent="0.2">
      <c r="A5109" s="50">
        <f t="shared" ref="A5109:C5109" si="4116">A5108</f>
        <v>1</v>
      </c>
      <c r="B5109" s="50" t="str">
        <f t="shared" si="4116"/>
        <v>Vigilante armado noturno - 12x36h</v>
      </c>
      <c r="C5109" s="50" t="str">
        <f t="shared" si="4116"/>
        <v>LONDRINA</v>
      </c>
      <c r="D5109" s="602" t="str">
        <f>Raiz!$B$17</f>
        <v>Dados para composição dos custos referentes a mão de obra</v>
      </c>
      <c r="E5109" s="602"/>
      <c r="F5109" s="602"/>
      <c r="G5109" s="602"/>
      <c r="H5109" s="602"/>
      <c r="I5109" s="602"/>
      <c r="J5109" s="602"/>
    </row>
    <row r="5110" spans="1:12" s="4" customFormat="1" ht="18" customHeight="1" x14ac:dyDescent="0.2">
      <c r="A5110" s="50">
        <f t="shared" ref="A5110:C5110" si="4117">A5109</f>
        <v>1</v>
      </c>
      <c r="B5110" s="50" t="str">
        <f t="shared" si="4117"/>
        <v>Vigilante armado noturno - 12x36h</v>
      </c>
      <c r="C5110" s="50" t="str">
        <f t="shared" si="4117"/>
        <v>LONDRINA</v>
      </c>
      <c r="D5110" s="10">
        <f>Raiz!$B$18</f>
        <v>1</v>
      </c>
      <c r="E5110" s="527" t="str">
        <f>Raiz!$C$18</f>
        <v>Tipo de Serviço</v>
      </c>
      <c r="F5110" s="527"/>
      <c r="G5110" s="613" t="str">
        <f>G5104</f>
        <v>Vigilante armado noturno - 12x36h</v>
      </c>
      <c r="H5110" s="613"/>
      <c r="I5110" s="613"/>
      <c r="J5110" s="614"/>
    </row>
    <row r="5111" spans="1:12" s="4" customFormat="1" ht="18" customHeight="1" x14ac:dyDescent="0.2">
      <c r="A5111" s="50">
        <f t="shared" ref="A5111:C5111" si="4118">A5110</f>
        <v>1</v>
      </c>
      <c r="B5111" s="50" t="str">
        <f t="shared" si="4118"/>
        <v>Vigilante armado noturno - 12x36h</v>
      </c>
      <c r="C5111" s="50" t="str">
        <f t="shared" si="4118"/>
        <v>LONDRINA</v>
      </c>
      <c r="D5111" s="10">
        <f>Raiz!$B$19</f>
        <v>2</v>
      </c>
      <c r="E5111" s="527" t="str">
        <f>Raiz!$C$19</f>
        <v>Classificação Brasileira de Ocupações (CBO)</v>
      </c>
      <c r="F5111" s="527"/>
      <c r="G5111" s="525" t="str">
        <f>VLOOKUP(G5104,Base!$B$11:$C$20,2,FALSE)</f>
        <v>5173-30</v>
      </c>
      <c r="H5111" s="525"/>
      <c r="I5111" s="525"/>
      <c r="J5111" s="555"/>
      <c r="K5111" s="239"/>
      <c r="L5111" s="239"/>
    </row>
    <row r="5112" spans="1:12" s="4" customFormat="1" ht="18" customHeight="1" x14ac:dyDescent="0.2">
      <c r="A5112" s="50">
        <f t="shared" ref="A5112:C5112" si="4119">A5111</f>
        <v>1</v>
      </c>
      <c r="B5112" s="50" t="str">
        <f t="shared" si="4119"/>
        <v>Vigilante armado noturno - 12x36h</v>
      </c>
      <c r="C5112" s="50" t="str">
        <f t="shared" si="4119"/>
        <v>LONDRINA</v>
      </c>
      <c r="D5112" s="10">
        <f>Raiz!$B$20</f>
        <v>3</v>
      </c>
      <c r="E5112" s="529" t="str">
        <f>Raiz!$C$20</f>
        <v>Salário Normativo da Categoria</v>
      </c>
      <c r="F5112" s="529"/>
      <c r="G5112" s="585">
        <f>VLOOKUP(G5099,Base!$B$198:$L$217,J5104+1,FALSE)</f>
        <v>0</v>
      </c>
      <c r="H5112" s="585"/>
      <c r="I5112" s="585"/>
      <c r="J5112" s="586"/>
      <c r="K5112" s="239"/>
      <c r="L5112" s="239"/>
    </row>
    <row r="5113" spans="1:12" s="4" customFormat="1" ht="18" customHeight="1" x14ac:dyDescent="0.2">
      <c r="A5113" s="50">
        <f t="shared" ref="A5113:C5113" si="4120">A5112</f>
        <v>1</v>
      </c>
      <c r="B5113" s="50" t="str">
        <f t="shared" si="4120"/>
        <v>Vigilante armado noturno - 12x36h</v>
      </c>
      <c r="C5113" s="50" t="str">
        <f t="shared" si="4120"/>
        <v>LONDRINA</v>
      </c>
      <c r="D5113" s="28">
        <f>Raiz!$B$21</f>
        <v>4</v>
      </c>
      <c r="E5113" s="542" t="str">
        <f>Raiz!$C$21</f>
        <v>Categoria Profissional (vinculada à execução contratual)</v>
      </c>
      <c r="F5113" s="542"/>
      <c r="G5113" s="643">
        <f>VLOOKUP(G5099,Base!$B$124:$L$143,J5104+1,FALSE)</f>
        <v>0</v>
      </c>
      <c r="H5113" s="643"/>
      <c r="I5113" s="643"/>
      <c r="J5113" s="644"/>
      <c r="K5113" s="239"/>
      <c r="L5113" s="239"/>
    </row>
    <row r="5114" spans="1:12" s="4" customFormat="1" ht="18" customHeight="1" x14ac:dyDescent="0.2">
      <c r="A5114" s="50">
        <f t="shared" ref="A5114:C5114" si="4121">A5113</f>
        <v>1</v>
      </c>
      <c r="B5114" s="50" t="str">
        <f t="shared" si="4121"/>
        <v>Vigilante armado noturno - 12x36h</v>
      </c>
      <c r="C5114" s="50" t="str">
        <f t="shared" si="4121"/>
        <v>LONDRINA</v>
      </c>
      <c r="D5114" s="10">
        <f>Raiz!$B$22</f>
        <v>5</v>
      </c>
      <c r="E5114" s="645" t="str">
        <f>Raiz!$C$22</f>
        <v>CCT - Data-Base da Categoria (dia/mês/ano)</v>
      </c>
      <c r="F5114" s="645"/>
      <c r="G5114" s="611">
        <f>VLOOKUP(G5099,Base!$B$173:$L$192,J5104+1,FALSE)</f>
        <v>44958</v>
      </c>
      <c r="H5114" s="611"/>
      <c r="I5114" s="611"/>
      <c r="J5114" s="612"/>
      <c r="K5114" s="239"/>
      <c r="L5114" s="239"/>
    </row>
    <row r="5115" spans="1:12" s="4" customFormat="1" ht="18" customHeight="1" x14ac:dyDescent="0.2">
      <c r="A5115" s="50">
        <f t="shared" ref="A5115:C5115" si="4122">A5114</f>
        <v>1</v>
      </c>
      <c r="B5115" s="50" t="str">
        <f t="shared" si="4122"/>
        <v>Vigilante armado noturno - 12x36h</v>
      </c>
      <c r="C5115" s="50" t="str">
        <f t="shared" si="4122"/>
        <v>LONDRINA</v>
      </c>
      <c r="D5115" s="10">
        <f>Raiz!$B$23</f>
        <v>6</v>
      </c>
      <c r="E5115" s="527" t="str">
        <f>Raiz!$C$23</f>
        <v>Carga horária a contratar (Horas/Mês)</v>
      </c>
      <c r="F5115" s="527"/>
      <c r="G5115" s="595">
        <f>VLOOKUP(G5099,Base!$B$247:$L$266,J5104+1,FALSE)</f>
        <v>220</v>
      </c>
      <c r="H5115" s="595"/>
      <c r="I5115" s="595"/>
      <c r="J5115" s="596"/>
      <c r="K5115" s="239"/>
      <c r="L5115" s="239"/>
    </row>
    <row r="5116" spans="1:12" s="4" customFormat="1" ht="18" customHeight="1" x14ac:dyDescent="0.2">
      <c r="A5116" s="50">
        <f t="shared" ref="A5116:C5116" si="4123">A5115</f>
        <v>1</v>
      </c>
      <c r="B5116" s="50" t="str">
        <f t="shared" si="4123"/>
        <v>Vigilante armado noturno - 12x36h</v>
      </c>
      <c r="C5116" s="50" t="str">
        <f t="shared" si="4123"/>
        <v>LONDRINA</v>
      </c>
      <c r="D5116" s="10">
        <f>Raiz!$B$24</f>
        <v>7</v>
      </c>
      <c r="E5116" s="527" t="str">
        <f>Raiz!$C$24</f>
        <v>Quantidade de empregados (por unidade de medida)</v>
      </c>
      <c r="F5116" s="527"/>
      <c r="G5116" s="525">
        <f>VLOOKUP(G5099,Base!$B$74:$L$93,J5104+1,FALSE)</f>
        <v>2</v>
      </c>
      <c r="H5116" s="525"/>
      <c r="I5116" s="525"/>
      <c r="J5116" s="555"/>
      <c r="K5116" s="239"/>
      <c r="L5116" s="239"/>
    </row>
    <row r="5117" spans="1:12" s="4" customFormat="1" ht="18" customHeight="1" x14ac:dyDescent="0.2">
      <c r="A5117" s="50">
        <f t="shared" ref="A5117:C5117" si="4124">A5116</f>
        <v>1</v>
      </c>
      <c r="B5117" s="50" t="str">
        <f t="shared" si="4124"/>
        <v>Vigilante armado noturno - 12x36h</v>
      </c>
      <c r="C5117" s="50" t="str">
        <f t="shared" si="4124"/>
        <v>LONDRINA</v>
      </c>
      <c r="D5117" s="10">
        <f>Raiz!$B$25</f>
        <v>8</v>
      </c>
      <c r="E5117" s="527" t="str">
        <f>Raiz!$C$25</f>
        <v>Valor do vale transporte</v>
      </c>
      <c r="F5117" s="527"/>
      <c r="G5117" s="585">
        <f>VLOOKUP(G5099,Base!$B$25:$E$44,4,FALSE)</f>
        <v>4.8</v>
      </c>
      <c r="H5117" s="585" t="s">
        <v>25</v>
      </c>
      <c r="I5117" s="585"/>
      <c r="J5117" s="586"/>
    </row>
    <row r="5118" spans="1:12" s="4" customFormat="1" ht="18" customHeight="1" x14ac:dyDescent="0.2">
      <c r="A5118" s="50">
        <f t="shared" ref="A5118:C5118" si="4125">A5117</f>
        <v>1</v>
      </c>
      <c r="B5118" s="50" t="str">
        <f t="shared" si="4125"/>
        <v>Vigilante armado noturno - 12x36h</v>
      </c>
      <c r="C5118" s="50" t="str">
        <f t="shared" si="4125"/>
        <v>LONDRINA</v>
      </c>
      <c r="D5118" s="10">
        <f>Raiz!$B$26</f>
        <v>9</v>
      </c>
      <c r="E5118" s="527" t="str">
        <f>Raiz!$C$26</f>
        <v>Valor do vale alimentação</v>
      </c>
      <c r="F5118" s="527"/>
      <c r="G5118" s="585">
        <f>VLOOKUP(G5099,Base!$B$487:$L$506,J5104+1,FALSE)</f>
        <v>41.76</v>
      </c>
      <c r="H5118" s="585"/>
      <c r="I5118" s="585"/>
      <c r="J5118" s="586"/>
      <c r="K5118" s="239"/>
      <c r="L5118" s="239"/>
    </row>
    <row r="5119" spans="1:12" s="4" customFormat="1" ht="18" customHeight="1" thickBot="1" x14ac:dyDescent="0.25">
      <c r="A5119" s="50">
        <f t="shared" ref="A5119:C5119" si="4126">A5118</f>
        <v>1</v>
      </c>
      <c r="B5119" s="50" t="str">
        <f t="shared" si="4126"/>
        <v>Vigilante armado noturno - 12x36h</v>
      </c>
      <c r="C5119" s="50" t="str">
        <f t="shared" si="4126"/>
        <v>LONDRINA</v>
      </c>
      <c r="D5119" s="9">
        <f>Raiz!$B$27</f>
        <v>10</v>
      </c>
      <c r="E5119" s="587" t="str">
        <f>Raiz!$C$27</f>
        <v>Salário Mínimo Vigente</v>
      </c>
      <c r="F5119" s="587"/>
      <c r="G5119" s="588">
        <f>Base!$C$5</f>
        <v>1320</v>
      </c>
      <c r="H5119" s="588"/>
      <c r="I5119" s="588"/>
      <c r="J5119" s="589"/>
    </row>
    <row r="5120" spans="1:12" ht="13.5" customHeight="1" thickBot="1" x14ac:dyDescent="0.25">
      <c r="A5120" s="50">
        <f t="shared" ref="A5120:C5120" si="4127">A5119</f>
        <v>1</v>
      </c>
      <c r="B5120" s="50" t="str">
        <f t="shared" si="4127"/>
        <v>Vigilante armado noturno - 12x36h</v>
      </c>
      <c r="C5120" s="50" t="str">
        <f t="shared" si="4127"/>
        <v>LONDRINA</v>
      </c>
      <c r="D5120" s="4"/>
      <c r="E5120" s="4"/>
      <c r="F5120" s="4"/>
      <c r="G5120" s="4"/>
      <c r="H5120" s="4"/>
      <c r="I5120" s="4"/>
      <c r="J5120" s="4"/>
    </row>
    <row r="5121" spans="1:12" ht="18" customHeight="1" x14ac:dyDescent="0.2">
      <c r="A5121" s="50">
        <f t="shared" ref="A5121:C5121" si="4128">A5120</f>
        <v>1</v>
      </c>
      <c r="B5121" s="50" t="str">
        <f t="shared" si="4128"/>
        <v>Vigilante armado noturno - 12x36h</v>
      </c>
      <c r="C5121" s="50" t="str">
        <f t="shared" si="4128"/>
        <v>LONDRINA</v>
      </c>
      <c r="D5121" s="590" t="str">
        <f>Raiz!$B$29</f>
        <v>MÓDULO 1 – COMPOSIÇÃO DA REMUNERAÇÃO</v>
      </c>
      <c r="E5121" s="590"/>
      <c r="F5121" s="590"/>
      <c r="G5121" s="590"/>
      <c r="H5121" s="590"/>
      <c r="I5121" s="1" t="str">
        <f>Raiz!G$29</f>
        <v>%</v>
      </c>
      <c r="J5121" s="2" t="str">
        <f>Raiz!$H$29</f>
        <v>Valor R$</v>
      </c>
    </row>
    <row r="5122" spans="1:12" ht="18" customHeight="1" x14ac:dyDescent="0.2">
      <c r="A5122" s="50">
        <f t="shared" ref="A5122:C5122" si="4129">A5121</f>
        <v>1</v>
      </c>
      <c r="B5122" s="50" t="str">
        <f t="shared" si="4129"/>
        <v>Vigilante armado noturno - 12x36h</v>
      </c>
      <c r="C5122" s="50" t="str">
        <f t="shared" si="4129"/>
        <v>LONDRINA</v>
      </c>
      <c r="D5122" s="10" t="str">
        <f>Raiz!$B$30</f>
        <v>A</v>
      </c>
      <c r="E5122" s="625" t="str">
        <f>Raiz!$C$30</f>
        <v>Salário-Base</v>
      </c>
      <c r="F5122" s="625"/>
      <c r="G5122" s="625"/>
      <c r="H5122" s="625"/>
      <c r="I5122" s="521"/>
      <c r="J5122" s="11">
        <f>VLOOKUP(G5099,Base!$B$295:$L$314,J5104+1,FALSE)*G5116</f>
        <v>0</v>
      </c>
      <c r="K5122" s="89"/>
      <c r="L5122" s="89"/>
    </row>
    <row r="5123" spans="1:12" ht="18" customHeight="1" x14ac:dyDescent="0.2">
      <c r="A5123" s="50">
        <f t="shared" ref="A5123:C5123" si="4130">A5122</f>
        <v>1</v>
      </c>
      <c r="B5123" s="50" t="str">
        <f t="shared" si="4130"/>
        <v>Vigilante armado noturno - 12x36h</v>
      </c>
      <c r="C5123" s="50" t="str">
        <f t="shared" si="4130"/>
        <v>LONDRINA</v>
      </c>
      <c r="D5123" s="10" t="str">
        <f>Raiz!$B$31</f>
        <v>B</v>
      </c>
      <c r="E5123" s="524" t="str">
        <f>Raiz!$C$31</f>
        <v>Adicional de Periculosidade</v>
      </c>
      <c r="F5123" s="526"/>
      <c r="G5123" s="526"/>
      <c r="H5123" s="525"/>
      <c r="I5123" s="39">
        <f>VLOOKUP(G5099,Base!$B$319:$L$338,J5104+1,FALSE)</f>
        <v>0.3</v>
      </c>
      <c r="J5123" s="11">
        <f>ROUND(I5123*J5122,2)</f>
        <v>0</v>
      </c>
      <c r="K5123" s="89"/>
      <c r="L5123" s="89"/>
    </row>
    <row r="5124" spans="1:12" ht="18" customHeight="1" x14ac:dyDescent="0.2">
      <c r="A5124" s="50">
        <f t="shared" ref="A5124:C5124" si="4131">A5123</f>
        <v>1</v>
      </c>
      <c r="B5124" s="50" t="str">
        <f t="shared" si="4131"/>
        <v>Vigilante armado noturno - 12x36h</v>
      </c>
      <c r="C5124" s="50" t="str">
        <f t="shared" si="4131"/>
        <v>LONDRINA</v>
      </c>
      <c r="D5124" s="10" t="str">
        <f>Raiz!$B$32</f>
        <v>C</v>
      </c>
      <c r="E5124" s="524" t="str">
        <f>Raiz!$C$32</f>
        <v>Adicional NOTURNO</v>
      </c>
      <c r="F5124" s="525"/>
      <c r="G5124" s="96">
        <f>VLOOKUP(G5099,Base!$B$343:$L$362,J5104+1,FALSE)</f>
        <v>0.2</v>
      </c>
      <c r="H5124" s="567"/>
      <c r="I5124" s="582"/>
      <c r="J5124" s="73">
        <f>ROUND((J5122+J5123)/G5115*G5124*7*15,2)</f>
        <v>0</v>
      </c>
      <c r="K5124" s="89"/>
      <c r="L5124" s="89"/>
    </row>
    <row r="5125" spans="1:12" ht="18" customHeight="1" x14ac:dyDescent="0.2">
      <c r="A5125" s="50">
        <f t="shared" ref="A5125:C5125" si="4132">A5124</f>
        <v>1</v>
      </c>
      <c r="B5125" s="50" t="str">
        <f t="shared" si="4132"/>
        <v>Vigilante armado noturno - 12x36h</v>
      </c>
      <c r="C5125" s="50" t="str">
        <f t="shared" si="4132"/>
        <v>LONDRINA</v>
      </c>
      <c r="D5125" s="10" t="str">
        <f>Raiz!$B$33</f>
        <v>D</v>
      </c>
      <c r="E5125" s="524" t="str">
        <f>Raiz!$C$33</f>
        <v>Reflexo do adicional noturno sobre o DSR</v>
      </c>
      <c r="F5125" s="525"/>
      <c r="G5125" s="96" t="str">
        <f>VLOOKUP(G5099,Base!$B$367:$L$386,J5104+1,FALSE)</f>
        <v>N</v>
      </c>
      <c r="H5125" s="567"/>
      <c r="I5125" s="582"/>
      <c r="J5125" s="73">
        <f>IF(G5125="S",(J5124*0.2),IF(G5125="N",0))</f>
        <v>0</v>
      </c>
      <c r="K5125" s="89"/>
      <c r="L5125" s="89"/>
    </row>
    <row r="5126" spans="1:12" ht="18" customHeight="1" x14ac:dyDescent="0.2">
      <c r="A5126" s="50">
        <f t="shared" ref="A5126:C5126" si="4133">A5125</f>
        <v>1</v>
      </c>
      <c r="B5126" s="50" t="str">
        <f t="shared" si="4133"/>
        <v>Vigilante armado noturno - 12x36h</v>
      </c>
      <c r="C5126" s="50" t="str">
        <f t="shared" si="4133"/>
        <v>LONDRINA</v>
      </c>
      <c r="D5126" s="10" t="str">
        <f>Raiz!$B$34</f>
        <v>E</v>
      </c>
      <c r="E5126" s="524" t="str">
        <f>Raiz!$C$34</f>
        <v>Adicional de Hora Noturna Reduzida</v>
      </c>
      <c r="F5126" s="525"/>
      <c r="G5126" s="96" t="str">
        <f>VLOOKUP(G5099,Base!$B$390:$L$410,J5104+1,FALSE)</f>
        <v>N</v>
      </c>
      <c r="H5126" s="567"/>
      <c r="I5126" s="582"/>
      <c r="J5126" s="73">
        <f>IF(G5126="S",ROUND(((J5122+J5123)/G5116/G5115*1.2*15*2),2),IF(G5126="N",0))</f>
        <v>0</v>
      </c>
      <c r="K5126" s="89"/>
      <c r="L5126" s="89"/>
    </row>
    <row r="5127" spans="1:12" ht="18" customHeight="1" x14ac:dyDescent="0.2">
      <c r="A5127" s="50">
        <f t="shared" ref="A5127:C5127" si="4134">A5126</f>
        <v>1</v>
      </c>
      <c r="B5127" s="50" t="str">
        <f t="shared" si="4134"/>
        <v>Vigilante armado noturno - 12x36h</v>
      </c>
      <c r="C5127" s="50" t="str">
        <f t="shared" si="4134"/>
        <v>LONDRINA</v>
      </c>
      <c r="D5127" s="10" t="str">
        <f>Raiz!$B$35</f>
        <v>F</v>
      </c>
      <c r="E5127" s="521" t="str">
        <f>Raiz!$C$35</f>
        <v>Outros (especificar): Adicional de função</v>
      </c>
      <c r="F5127" s="668"/>
      <c r="G5127" s="668"/>
      <c r="H5127" s="668"/>
      <c r="I5127" s="584"/>
      <c r="J5127" s="11">
        <f>VLOOKUP(G5099,Base!$B$439:$L$458,J5104+1,FALSE)*G5116</f>
        <v>0</v>
      </c>
      <c r="K5127" s="89"/>
      <c r="L5127" s="89"/>
    </row>
    <row r="5128" spans="1:12" ht="18" customHeight="1" x14ac:dyDescent="0.2">
      <c r="A5128" s="50">
        <f t="shared" ref="A5128:C5129" si="4135">A5127</f>
        <v>1</v>
      </c>
      <c r="B5128" s="50" t="str">
        <f t="shared" si="4135"/>
        <v>Vigilante armado noturno - 12x36h</v>
      </c>
      <c r="C5128" s="50" t="str">
        <f t="shared" si="4135"/>
        <v>LONDRINA</v>
      </c>
      <c r="D5128" s="569" t="str">
        <f>Raiz!$B$36</f>
        <v>Remuneração 1 = Total da Remuneração de verbas de natureza salarial nas quais incidem INSS + FGTS + Férias + 13º, etc.</v>
      </c>
      <c r="E5128" s="570"/>
      <c r="F5128" s="570"/>
      <c r="G5128" s="570"/>
      <c r="H5128" s="570"/>
      <c r="I5128" s="571"/>
      <c r="J5128" s="97">
        <f>SUM(J5122:J5127)</f>
        <v>0</v>
      </c>
      <c r="K5128" s="89"/>
      <c r="L5128" s="89"/>
    </row>
    <row r="5129" spans="1:12" ht="18" customHeight="1" x14ac:dyDescent="0.2">
      <c r="A5129" s="50">
        <f t="shared" si="4135"/>
        <v>1</v>
      </c>
      <c r="B5129" s="50" t="str">
        <f t="shared" si="4135"/>
        <v>Vigilante armado noturno - 12x36h</v>
      </c>
      <c r="C5129" s="50" t="str">
        <f t="shared" si="4135"/>
        <v>LONDRINA</v>
      </c>
      <c r="D5129" s="10" t="s">
        <v>36</v>
      </c>
      <c r="E5129" s="521" t="s">
        <v>227</v>
      </c>
      <c r="F5129" s="521"/>
      <c r="G5129" s="521"/>
      <c r="H5129" s="521"/>
      <c r="I5129" s="521"/>
      <c r="J5129" s="72">
        <f>VLOOKUP(G5099,Base!$B$415:$L$434,J5104+1,FALSE)</f>
        <v>0</v>
      </c>
      <c r="K5129" s="89"/>
      <c r="L5129" s="89"/>
    </row>
    <row r="5130" spans="1:12" ht="18" customHeight="1" x14ac:dyDescent="0.2">
      <c r="A5130" s="50">
        <f t="shared" ref="A5130:C5130" si="4136">A5129</f>
        <v>1</v>
      </c>
      <c r="B5130" s="50" t="str">
        <f t="shared" si="4136"/>
        <v>Vigilante armado noturno - 12x36h</v>
      </c>
      <c r="C5130" s="50" t="str">
        <f t="shared" si="4136"/>
        <v>LONDRINA</v>
      </c>
      <c r="D5130" s="10" t="str">
        <f>Raiz!$B$38</f>
        <v>H</v>
      </c>
      <c r="E5130" s="521" t="str">
        <f>Raiz!$C$38</f>
        <v>Outros (especificar)</v>
      </c>
      <c r="F5130" s="521"/>
      <c r="G5130" s="521"/>
      <c r="H5130" s="521"/>
      <c r="I5130" s="521"/>
      <c r="J5130" s="11"/>
      <c r="K5130" s="89"/>
      <c r="L5130" s="89"/>
    </row>
    <row r="5131" spans="1:12" ht="18" customHeight="1" x14ac:dyDescent="0.2">
      <c r="A5131" s="50">
        <f t="shared" ref="A5131:C5131" si="4137">A5130</f>
        <v>1</v>
      </c>
      <c r="B5131" s="50" t="str">
        <f t="shared" si="4137"/>
        <v>Vigilante armado noturno - 12x36h</v>
      </c>
      <c r="C5131" s="50" t="str">
        <f t="shared" si="4137"/>
        <v>LONDRINA</v>
      </c>
      <c r="D5131" s="569" t="str">
        <f>Raiz!$B$39</f>
        <v xml:space="preserve">Remuneração 2 = Total da Remuneração de verbas de natureza indenizatória nas quais não incidem INSS, FGTS, Férias, 13º, etc.  </v>
      </c>
      <c r="E5131" s="570"/>
      <c r="F5131" s="570"/>
      <c r="G5131" s="570"/>
      <c r="H5131" s="570"/>
      <c r="I5131" s="571"/>
      <c r="J5131" s="97">
        <f>SUM(J5129:J5130)</f>
        <v>0</v>
      </c>
    </row>
    <row r="5132" spans="1:12" ht="18" customHeight="1" thickBot="1" x14ac:dyDescent="0.25">
      <c r="A5132" s="50">
        <f t="shared" ref="A5132:C5132" si="4138">A5131</f>
        <v>1</v>
      </c>
      <c r="B5132" s="50" t="str">
        <f t="shared" si="4138"/>
        <v>Vigilante armado noturno - 12x36h</v>
      </c>
      <c r="C5132" s="50" t="str">
        <f t="shared" si="4138"/>
        <v>LONDRINA</v>
      </c>
      <c r="D5132" s="619" t="str">
        <f>Raiz!$B$40</f>
        <v>Total do Módulo 1 - Composição da Remuneração</v>
      </c>
      <c r="E5132" s="619"/>
      <c r="F5132" s="619"/>
      <c r="G5132" s="619"/>
      <c r="H5132" s="619"/>
      <c r="I5132" s="619"/>
      <c r="J5132" s="13">
        <f>J5128+J5131</f>
        <v>0</v>
      </c>
    </row>
    <row r="5133" spans="1:12" ht="13.5" customHeight="1" thickBot="1" x14ac:dyDescent="0.25">
      <c r="A5133" s="50">
        <f t="shared" ref="A5133:C5133" si="4139">A5132</f>
        <v>1</v>
      </c>
      <c r="B5133" s="50" t="str">
        <f t="shared" si="4139"/>
        <v>Vigilante armado noturno - 12x36h</v>
      </c>
      <c r="C5133" s="50" t="str">
        <f t="shared" si="4139"/>
        <v>LONDRINA</v>
      </c>
      <c r="D5133" s="4"/>
      <c r="E5133" s="4"/>
      <c r="F5133" s="4"/>
      <c r="G5133" s="4"/>
      <c r="H5133" s="4"/>
      <c r="I5133" s="4"/>
      <c r="J5133" s="4"/>
    </row>
    <row r="5134" spans="1:12" ht="18" customHeight="1" x14ac:dyDescent="0.2">
      <c r="A5134" s="50">
        <f t="shared" ref="A5134:C5134" si="4140">A5133</f>
        <v>1</v>
      </c>
      <c r="B5134" s="50" t="str">
        <f t="shared" si="4140"/>
        <v>Vigilante armado noturno - 12x36h</v>
      </c>
      <c r="C5134" s="50" t="str">
        <f t="shared" si="4140"/>
        <v>LONDRINA</v>
      </c>
      <c r="D5134" s="572" t="str">
        <f>Raiz!$B$42</f>
        <v>MÓDULO 2 – ENCARGOS E BENEFÍCIOS ANUAIS, MENSAIS E DIÁRIOS</v>
      </c>
      <c r="E5134" s="573"/>
      <c r="F5134" s="573"/>
      <c r="G5134" s="573"/>
      <c r="H5134" s="574"/>
      <c r="I5134" s="56" t="str">
        <f>Raiz!$G$42</f>
        <v>%</v>
      </c>
      <c r="J5134" s="57" t="str">
        <f>Raiz!$H$42</f>
        <v>Valor R$</v>
      </c>
    </row>
    <row r="5135" spans="1:12" ht="18" customHeight="1" x14ac:dyDescent="0.2">
      <c r="A5135" s="50">
        <f t="shared" ref="A5135:C5135" si="4141">A5134</f>
        <v>1</v>
      </c>
      <c r="B5135" s="50" t="str">
        <f t="shared" si="4141"/>
        <v>Vigilante armado noturno - 12x36h</v>
      </c>
      <c r="C5135" s="50" t="str">
        <f t="shared" si="4141"/>
        <v>LONDRINA</v>
      </c>
      <c r="D5135" s="580" t="str">
        <f>Raiz!$B$43</f>
        <v xml:space="preserve"> Submódulo 2.1 - 13º (décimo terceiro) Salário e Adicional de Férias</v>
      </c>
      <c r="E5135" s="560"/>
      <c r="F5135" s="560"/>
      <c r="G5135" s="560"/>
      <c r="H5135" s="560"/>
      <c r="I5135" s="560"/>
      <c r="J5135" s="581"/>
    </row>
    <row r="5136" spans="1:12" ht="18" customHeight="1" x14ac:dyDescent="0.2">
      <c r="A5136" s="50">
        <f t="shared" ref="A5136:C5136" si="4142">A5135</f>
        <v>1</v>
      </c>
      <c r="B5136" s="50" t="str">
        <f t="shared" si="4142"/>
        <v>Vigilante armado noturno - 12x36h</v>
      </c>
      <c r="C5136" s="50" t="str">
        <f t="shared" si="4142"/>
        <v>LONDRINA</v>
      </c>
      <c r="D5136" s="58" t="str">
        <f>Raiz!$B$44</f>
        <v>A</v>
      </c>
      <c r="E5136" s="529" t="str">
        <f>Raiz!$C$44</f>
        <v>13º Salário</v>
      </c>
      <c r="F5136" s="529"/>
      <c r="G5136" s="529"/>
      <c r="H5136" s="529"/>
      <c r="I5136" s="55">
        <f>Raiz!$G$44</f>
        <v>8.3333333333333329E-2</v>
      </c>
      <c r="J5136" s="59">
        <f>ROUND(I5136*J5128,2)</f>
        <v>0</v>
      </c>
    </row>
    <row r="5137" spans="1:12" ht="18" customHeight="1" x14ac:dyDescent="0.2">
      <c r="A5137" s="50">
        <f t="shared" ref="A5137:C5137" si="4143">A5136</f>
        <v>1</v>
      </c>
      <c r="B5137" s="50" t="str">
        <f t="shared" si="4143"/>
        <v>Vigilante armado noturno - 12x36h</v>
      </c>
      <c r="C5137" s="50" t="str">
        <f t="shared" si="4143"/>
        <v>LONDRINA</v>
      </c>
      <c r="D5137" s="61" t="str">
        <f>Raiz!$B$45</f>
        <v>B</v>
      </c>
      <c r="E5137" s="536" t="str">
        <f>Raiz!$C$45</f>
        <v xml:space="preserve">Adicional de Férias </v>
      </c>
      <c r="F5137" s="537"/>
      <c r="G5137" s="537"/>
      <c r="H5137" s="538"/>
      <c r="I5137" s="71">
        <f>Raiz!$G$45</f>
        <v>2.7777777777777776E-2</v>
      </c>
      <c r="J5137" s="70">
        <f>ROUND(I5137*J5128,2)</f>
        <v>0</v>
      </c>
      <c r="K5137" s="4"/>
      <c r="L5137" s="4"/>
    </row>
    <row r="5138" spans="1:12" ht="18" customHeight="1" thickBot="1" x14ac:dyDescent="0.25">
      <c r="A5138" s="50">
        <f t="shared" ref="A5138:C5138" si="4144">A5137</f>
        <v>1</v>
      </c>
      <c r="B5138" s="50" t="str">
        <f t="shared" si="4144"/>
        <v>Vigilante armado noturno - 12x36h</v>
      </c>
      <c r="C5138" s="50" t="str">
        <f t="shared" si="4144"/>
        <v>LONDRINA</v>
      </c>
      <c r="D5138" s="648" t="str">
        <f>Raiz!$B$46</f>
        <v>Total do Submódulo 2.1</v>
      </c>
      <c r="E5138" s="649"/>
      <c r="F5138" s="649"/>
      <c r="G5138" s="649"/>
      <c r="H5138" s="649"/>
      <c r="I5138" s="649"/>
      <c r="J5138" s="60">
        <f>SUM(J5136:J5137)</f>
        <v>0</v>
      </c>
      <c r="K5138" s="4"/>
      <c r="L5138" s="4"/>
    </row>
    <row r="5139" spans="1:12" ht="14.25" customHeight="1" thickBot="1" x14ac:dyDescent="0.25">
      <c r="A5139" s="50">
        <f t="shared" ref="A5139:C5139" si="4145">A5138</f>
        <v>1</v>
      </c>
      <c r="B5139" s="50" t="str">
        <f t="shared" si="4145"/>
        <v>Vigilante armado noturno - 12x36h</v>
      </c>
      <c r="C5139" s="50" t="str">
        <f t="shared" si="4145"/>
        <v>LONDRINA</v>
      </c>
      <c r="D5139" s="4"/>
      <c r="E5139" s="4"/>
      <c r="F5139" s="4"/>
      <c r="G5139" s="4"/>
      <c r="H5139" s="4"/>
      <c r="I5139" s="4"/>
      <c r="J5139" s="4"/>
      <c r="K5139" s="4"/>
      <c r="L5139" s="4"/>
    </row>
    <row r="5140" spans="1:12" ht="18" customHeight="1" x14ac:dyDescent="0.2">
      <c r="A5140" s="50">
        <f t="shared" ref="A5140:C5140" si="4146">A5139</f>
        <v>1</v>
      </c>
      <c r="B5140" s="50" t="str">
        <f t="shared" si="4146"/>
        <v>Vigilante armado noturno - 12x36h</v>
      </c>
      <c r="C5140" s="50" t="str">
        <f t="shared" si="4146"/>
        <v>LONDRINA</v>
      </c>
      <c r="D5140" s="564" t="str">
        <f>Raiz!$B$48</f>
        <v xml:space="preserve"> Submódulo 2.2 - Encargos Previdenciários (GPS), FGTS e outras contribuições</v>
      </c>
      <c r="E5140" s="564"/>
      <c r="F5140" s="564"/>
      <c r="G5140" s="564"/>
      <c r="H5140" s="564"/>
      <c r="I5140" s="564"/>
      <c r="J5140" s="565"/>
      <c r="K5140" s="4"/>
      <c r="L5140" s="4"/>
    </row>
    <row r="5141" spans="1:12" ht="18" customHeight="1" x14ac:dyDescent="0.2">
      <c r="A5141" s="50">
        <f t="shared" ref="A5141:C5141" si="4147">A5140</f>
        <v>1</v>
      </c>
      <c r="B5141" s="50" t="str">
        <f t="shared" si="4147"/>
        <v>Vigilante armado noturno - 12x36h</v>
      </c>
      <c r="C5141" s="50" t="str">
        <f t="shared" si="4147"/>
        <v>LONDRINA</v>
      </c>
      <c r="D5141" s="10" t="str">
        <f>Raiz!$B$49</f>
        <v>A</v>
      </c>
      <c r="E5141" s="563" t="str">
        <f>Raiz!$C$49</f>
        <v>INSS</v>
      </c>
      <c r="F5141" s="563"/>
      <c r="G5141" s="563"/>
      <c r="H5141" s="563"/>
      <c r="I5141" s="15">
        <f>Raiz!$G$49</f>
        <v>0.2</v>
      </c>
      <c r="J5141" s="14">
        <f>ROUND((J5128+J5138)*$I5141,2)</f>
        <v>0</v>
      </c>
      <c r="K5141" s="4"/>
      <c r="L5141" s="4"/>
    </row>
    <row r="5142" spans="1:12" ht="18" customHeight="1" x14ac:dyDescent="0.2">
      <c r="A5142" s="50">
        <f t="shared" ref="A5142:C5142" si="4148">A5141</f>
        <v>1</v>
      </c>
      <c r="B5142" s="50" t="str">
        <f t="shared" si="4148"/>
        <v>Vigilante armado noturno - 12x36h</v>
      </c>
      <c r="C5142" s="50" t="str">
        <f t="shared" si="4148"/>
        <v>LONDRINA</v>
      </c>
      <c r="D5142" s="10" t="str">
        <f>Raiz!$B$50</f>
        <v>B</v>
      </c>
      <c r="E5142" s="563" t="str">
        <f>Raiz!$C$50</f>
        <v>Salário Educação</v>
      </c>
      <c r="F5142" s="563"/>
      <c r="G5142" s="563"/>
      <c r="H5142" s="563"/>
      <c r="I5142" s="15">
        <f>Raiz!$G$50</f>
        <v>2.5000000000000001E-2</v>
      </c>
      <c r="J5142" s="14">
        <f>ROUND((J5128+J5138)*$I5142,2)</f>
        <v>0</v>
      </c>
      <c r="K5142" s="4"/>
      <c r="L5142" s="4"/>
    </row>
    <row r="5143" spans="1:12" ht="18" customHeight="1" x14ac:dyDescent="0.2">
      <c r="A5143" s="50">
        <f t="shared" ref="A5143:C5143" si="4149">A5142</f>
        <v>1</v>
      </c>
      <c r="B5143" s="50" t="str">
        <f t="shared" si="4149"/>
        <v>Vigilante armado noturno - 12x36h</v>
      </c>
      <c r="C5143" s="50" t="str">
        <f t="shared" si="4149"/>
        <v>LONDRINA</v>
      </c>
      <c r="D5143" s="10" t="str">
        <f>Raiz!$B$51</f>
        <v>C</v>
      </c>
      <c r="E5143" s="62" t="str">
        <f>Raiz!$C$51</f>
        <v>RAT X FAP       RAT=</v>
      </c>
      <c r="F5143" s="66">
        <f>VLOOKUP(J5094,Base!$H$11:$I$13,2,FALSE)</f>
        <v>0.03</v>
      </c>
      <c r="G5143" s="63" t="str">
        <f>Raiz!$E$51</f>
        <v>FAP=</v>
      </c>
      <c r="H5143" s="64">
        <f>VLOOKUP(J5094,Base!$H$11:$J$13,3,FALSE)</f>
        <v>1</v>
      </c>
      <c r="I5143" s="15">
        <f>F5143*H5143</f>
        <v>0.03</v>
      </c>
      <c r="J5143" s="14">
        <f>ROUND((J5128+J5138)*$I5143,2)</f>
        <v>0</v>
      </c>
      <c r="K5143" s="4"/>
      <c r="L5143" s="4"/>
    </row>
    <row r="5144" spans="1:12" ht="18" customHeight="1" x14ac:dyDescent="0.2">
      <c r="A5144" s="50">
        <f t="shared" ref="A5144:C5144" si="4150">A5143</f>
        <v>1</v>
      </c>
      <c r="B5144" s="50" t="str">
        <f t="shared" si="4150"/>
        <v>Vigilante armado noturno - 12x36h</v>
      </c>
      <c r="C5144" s="50" t="str">
        <f t="shared" si="4150"/>
        <v>LONDRINA</v>
      </c>
      <c r="D5144" s="10" t="str">
        <f>Raiz!$B$52</f>
        <v>D</v>
      </c>
      <c r="E5144" s="563" t="str">
        <f>Raiz!$C$52</f>
        <v>SESI ou SESC</v>
      </c>
      <c r="F5144" s="563"/>
      <c r="G5144" s="563"/>
      <c r="H5144" s="563"/>
      <c r="I5144" s="15">
        <f>Raiz!$G$52</f>
        <v>1.4999999999999999E-2</v>
      </c>
      <c r="J5144" s="14">
        <f>ROUND((J5128+J5138)*$I5144,2)</f>
        <v>0</v>
      </c>
      <c r="K5144" s="4"/>
      <c r="L5144" s="4"/>
    </row>
    <row r="5145" spans="1:12" ht="18" customHeight="1" x14ac:dyDescent="0.2">
      <c r="A5145" s="50">
        <f t="shared" ref="A5145:C5145" si="4151">A5144</f>
        <v>1</v>
      </c>
      <c r="B5145" s="50" t="str">
        <f t="shared" si="4151"/>
        <v>Vigilante armado noturno - 12x36h</v>
      </c>
      <c r="C5145" s="50" t="str">
        <f t="shared" si="4151"/>
        <v>LONDRINA</v>
      </c>
      <c r="D5145" s="10" t="str">
        <f>Raiz!$B$53</f>
        <v>E</v>
      </c>
      <c r="E5145" s="563" t="str">
        <f>Raiz!$C$53</f>
        <v>SENAI ou SENAC</v>
      </c>
      <c r="F5145" s="563"/>
      <c r="G5145" s="563"/>
      <c r="H5145" s="563"/>
      <c r="I5145" s="15">
        <f>Raiz!$G$53</f>
        <v>0.01</v>
      </c>
      <c r="J5145" s="14">
        <f>ROUND((J5128+J5138)*$I5145,2)</f>
        <v>0</v>
      </c>
      <c r="K5145" s="4"/>
      <c r="L5145" s="4"/>
    </row>
    <row r="5146" spans="1:12" ht="18" customHeight="1" x14ac:dyDescent="0.2">
      <c r="A5146" s="50">
        <f t="shared" ref="A5146:C5146" si="4152">A5145</f>
        <v>1</v>
      </c>
      <c r="B5146" s="50" t="str">
        <f t="shared" si="4152"/>
        <v>Vigilante armado noturno - 12x36h</v>
      </c>
      <c r="C5146" s="50" t="str">
        <f t="shared" si="4152"/>
        <v>LONDRINA</v>
      </c>
      <c r="D5146" s="10" t="str">
        <f>Raiz!$B$54</f>
        <v>F</v>
      </c>
      <c r="E5146" s="563" t="str">
        <f>Raiz!$C$54</f>
        <v>SEBRAE</v>
      </c>
      <c r="F5146" s="563"/>
      <c r="G5146" s="563"/>
      <c r="H5146" s="563"/>
      <c r="I5146" s="15">
        <f>Raiz!$G$54</f>
        <v>6.0000000000000001E-3</v>
      </c>
      <c r="J5146" s="14">
        <f>ROUND((J5128+J5138)*$I5146,2)</f>
        <v>0</v>
      </c>
      <c r="K5146" s="4"/>
      <c r="L5146" s="4"/>
    </row>
    <row r="5147" spans="1:12" ht="18" customHeight="1" x14ac:dyDescent="0.2">
      <c r="A5147" s="50">
        <f t="shared" ref="A5147:C5147" si="4153">A5146</f>
        <v>1</v>
      </c>
      <c r="B5147" s="50" t="str">
        <f t="shared" si="4153"/>
        <v>Vigilante armado noturno - 12x36h</v>
      </c>
      <c r="C5147" s="50" t="str">
        <f t="shared" si="4153"/>
        <v>LONDRINA</v>
      </c>
      <c r="D5147" s="10" t="str">
        <f>Raiz!$B$55</f>
        <v>G</v>
      </c>
      <c r="E5147" s="563" t="str">
        <f>Raiz!$C$55</f>
        <v>INCRA</v>
      </c>
      <c r="F5147" s="563"/>
      <c r="G5147" s="563"/>
      <c r="H5147" s="563"/>
      <c r="I5147" s="15">
        <f>Raiz!$G$55</f>
        <v>2E-3</v>
      </c>
      <c r="J5147" s="14">
        <f>ROUND((J5128+J5138)*$I5147,2)</f>
        <v>0</v>
      </c>
      <c r="K5147" s="4"/>
      <c r="L5147" s="4"/>
    </row>
    <row r="5148" spans="1:12" ht="18" customHeight="1" x14ac:dyDescent="0.2">
      <c r="A5148" s="50">
        <f t="shared" ref="A5148:C5148" si="4154">A5147</f>
        <v>1</v>
      </c>
      <c r="B5148" s="50" t="str">
        <f t="shared" si="4154"/>
        <v>Vigilante armado noturno - 12x36h</v>
      </c>
      <c r="C5148" s="50" t="str">
        <f t="shared" si="4154"/>
        <v>LONDRINA</v>
      </c>
      <c r="D5148" s="10" t="str">
        <f>Raiz!$B$56</f>
        <v>H</v>
      </c>
      <c r="E5148" s="563" t="str">
        <f>Raiz!$C$56</f>
        <v>FGTS</v>
      </c>
      <c r="F5148" s="563"/>
      <c r="G5148" s="563"/>
      <c r="H5148" s="563"/>
      <c r="I5148" s="15">
        <f>Raiz!$G$56</f>
        <v>0.08</v>
      </c>
      <c r="J5148" s="14">
        <f>ROUND((J5128+J5138)*$I5148,2)</f>
        <v>0</v>
      </c>
      <c r="K5148" s="4"/>
      <c r="L5148" s="4"/>
    </row>
    <row r="5149" spans="1:12" ht="18" customHeight="1" thickBot="1" x14ac:dyDescent="0.25">
      <c r="A5149" s="50">
        <f t="shared" ref="A5149:C5149" si="4155">A5148</f>
        <v>1</v>
      </c>
      <c r="B5149" s="50" t="str">
        <f t="shared" si="4155"/>
        <v>Vigilante armado noturno - 12x36h</v>
      </c>
      <c r="C5149" s="50" t="str">
        <f t="shared" si="4155"/>
        <v>LONDRINA</v>
      </c>
      <c r="D5149" s="653" t="str">
        <f>Raiz!$B$57</f>
        <v>Total do Submódulo 2.2</v>
      </c>
      <c r="E5149" s="653"/>
      <c r="F5149" s="653"/>
      <c r="G5149" s="653"/>
      <c r="H5149" s="653"/>
      <c r="I5149" s="16">
        <f>SUM(I5141:I5148)</f>
        <v>0.36800000000000005</v>
      </c>
      <c r="J5149" s="13">
        <f>SUM(J5141:J5148)</f>
        <v>0</v>
      </c>
      <c r="K5149" s="4"/>
      <c r="L5149" s="4"/>
    </row>
    <row r="5150" spans="1:12" ht="14.1" customHeight="1" thickBot="1" x14ac:dyDescent="0.25">
      <c r="A5150" s="50">
        <f t="shared" ref="A5150:C5150" si="4156">A5149</f>
        <v>1</v>
      </c>
      <c r="B5150" s="50" t="str">
        <f t="shared" si="4156"/>
        <v>Vigilante armado noturno - 12x36h</v>
      </c>
      <c r="C5150" s="50" t="str">
        <f t="shared" si="4156"/>
        <v>LONDRINA</v>
      </c>
      <c r="D5150" s="4"/>
      <c r="E5150" s="4"/>
      <c r="F5150" s="4"/>
      <c r="G5150" s="4"/>
      <c r="H5150" s="4"/>
      <c r="I5150" s="4"/>
      <c r="J5150" s="4"/>
      <c r="K5150" s="4"/>
      <c r="L5150" s="4"/>
    </row>
    <row r="5151" spans="1:12" ht="18" customHeight="1" x14ac:dyDescent="0.2">
      <c r="A5151" s="50">
        <f t="shared" ref="A5151:C5151" si="4157">A5150</f>
        <v>1</v>
      </c>
      <c r="B5151" s="50" t="str">
        <f t="shared" si="4157"/>
        <v>Vigilante armado noturno - 12x36h</v>
      </c>
      <c r="C5151" s="50" t="str">
        <f t="shared" si="4157"/>
        <v>LONDRINA</v>
      </c>
      <c r="D5151" s="564" t="str">
        <f>Raiz!$B$59</f>
        <v xml:space="preserve"> Submódulo 2.3 - Benefícios Mensais e Diários</v>
      </c>
      <c r="E5151" s="564"/>
      <c r="F5151" s="564"/>
      <c r="G5151" s="564"/>
      <c r="H5151" s="564"/>
      <c r="I5151" s="564"/>
      <c r="J5151" s="565"/>
      <c r="K5151" s="4"/>
      <c r="L5151" s="4"/>
    </row>
    <row r="5152" spans="1:12" ht="18" customHeight="1" x14ac:dyDescent="0.2">
      <c r="A5152" s="50">
        <f t="shared" ref="A5152:C5152" si="4158">A5151</f>
        <v>1</v>
      </c>
      <c r="B5152" s="50" t="str">
        <f t="shared" si="4158"/>
        <v>Vigilante armado noturno - 12x36h</v>
      </c>
      <c r="C5152" s="50" t="str">
        <f t="shared" si="4158"/>
        <v>LONDRINA</v>
      </c>
      <c r="D5152" s="10" t="str">
        <f>Raiz!$B$60</f>
        <v>A</v>
      </c>
      <c r="E5152" s="241" t="str">
        <f>Raiz!$C$60</f>
        <v>Transporte</v>
      </c>
      <c r="F5152" s="85" t="str">
        <f>Raiz!$D$60</f>
        <v>Quantidade</v>
      </c>
      <c r="G5152" s="74">
        <f>VLOOKUP(G5099,Base!$B$463:$L$482,J5104+1,FALSE)</f>
        <v>60</v>
      </c>
      <c r="H5152" s="38"/>
      <c r="I5152" s="18"/>
      <c r="J5152" s="11">
        <f>IF(ROUND((G5152*G5117)-(J5122*0.06),2)&lt;0,0,ROUND((G5152*G5117)-(J5122*0.06),2))</f>
        <v>288</v>
      </c>
      <c r="K5152" s="4"/>
      <c r="L5152" s="4"/>
    </row>
    <row r="5153" spans="1:12" ht="18" customHeight="1" x14ac:dyDescent="0.2">
      <c r="A5153" s="50">
        <f t="shared" ref="A5153:C5153" si="4159">A5152</f>
        <v>1</v>
      </c>
      <c r="B5153" s="50" t="str">
        <f t="shared" si="4159"/>
        <v>Vigilante armado noturno - 12x36h</v>
      </c>
      <c r="C5153" s="50" t="str">
        <f t="shared" si="4159"/>
        <v>LONDRINA</v>
      </c>
      <c r="D5153" s="10" t="str">
        <f>Raiz!$B$61</f>
        <v>B</v>
      </c>
      <c r="E5153" s="241" t="str">
        <f>Raiz!$C$61</f>
        <v>Auxílio Alimentação</v>
      </c>
      <c r="F5153" s="85" t="str">
        <f>Raiz!$D$61</f>
        <v>Quantidade</v>
      </c>
      <c r="G5153" s="74">
        <f>VLOOKUP(G5099,Base!$B$511:$L$530,J5104+1,FALSE)</f>
        <v>30</v>
      </c>
      <c r="H5153" s="38" t="s">
        <v>145</v>
      </c>
      <c r="I5153" s="18">
        <f>VLOOKUP(G5099,Base!$B$535:$L$554,J5104+1,FALSE)</f>
        <v>0.2</v>
      </c>
      <c r="J5153" s="11">
        <f>ROUND(G5118*G5153*(1-I5153),2)</f>
        <v>1002.24</v>
      </c>
      <c r="K5153" s="239"/>
      <c r="L5153" s="239"/>
    </row>
    <row r="5154" spans="1:12" ht="18" customHeight="1" x14ac:dyDescent="0.2">
      <c r="A5154" s="50">
        <f t="shared" ref="A5154:C5154" si="4160">A5153</f>
        <v>1</v>
      </c>
      <c r="B5154" s="50" t="str">
        <f t="shared" si="4160"/>
        <v>Vigilante armado noturno - 12x36h</v>
      </c>
      <c r="C5154" s="50" t="str">
        <f t="shared" si="4160"/>
        <v>LONDRINA</v>
      </c>
      <c r="D5154" s="10" t="str">
        <f>Raiz!$B$62</f>
        <v>C</v>
      </c>
      <c r="E5154" s="521" t="str">
        <f>Raiz!$C$62</f>
        <v>Convênio Saúde</v>
      </c>
      <c r="F5154" s="521"/>
      <c r="G5154" s="521"/>
      <c r="H5154" s="521"/>
      <c r="I5154" s="521"/>
      <c r="J5154" s="11">
        <f>VLOOKUP(G5099,Base!$B$583:$O$602,J5104+1,FALSE)</f>
        <v>222.5</v>
      </c>
      <c r="K5154" s="239"/>
      <c r="L5154" s="239"/>
    </row>
    <row r="5155" spans="1:12" ht="18" customHeight="1" x14ac:dyDescent="0.2">
      <c r="A5155" s="50">
        <f t="shared" ref="A5155:C5155" si="4161">A5154</f>
        <v>1</v>
      </c>
      <c r="B5155" s="50" t="str">
        <f t="shared" si="4161"/>
        <v>Vigilante armado noturno - 12x36h</v>
      </c>
      <c r="C5155" s="50" t="str">
        <f t="shared" si="4161"/>
        <v>LONDRINA</v>
      </c>
      <c r="D5155" s="10" t="str">
        <f>Raiz!$B$63</f>
        <v>D</v>
      </c>
      <c r="E5155" s="521" t="str">
        <f>Raiz!$C$63</f>
        <v>Benefício Social Familiar</v>
      </c>
      <c r="F5155" s="521"/>
      <c r="G5155" s="521"/>
      <c r="H5155" s="521"/>
      <c r="I5155" s="521"/>
      <c r="J5155" s="11">
        <f>VLOOKUP(G5099,Base!$B$607:$O$626,J5104+1,FALSE)</f>
        <v>0</v>
      </c>
      <c r="K5155" s="239"/>
      <c r="L5155" s="239"/>
    </row>
    <row r="5156" spans="1:12" ht="18" customHeight="1" x14ac:dyDescent="0.2">
      <c r="A5156" s="50">
        <f t="shared" ref="A5156:C5156" si="4162">A5155</f>
        <v>1</v>
      </c>
      <c r="B5156" s="50" t="str">
        <f t="shared" si="4162"/>
        <v>Vigilante armado noturno - 12x36h</v>
      </c>
      <c r="C5156" s="50" t="str">
        <f t="shared" si="4162"/>
        <v>LONDRINA</v>
      </c>
      <c r="D5156" s="10" t="str">
        <f>Raiz!$B$64</f>
        <v>E</v>
      </c>
      <c r="E5156" s="527" t="str">
        <f>Raiz!$C$64</f>
        <v>Adicional de Assiduidade</v>
      </c>
      <c r="F5156" s="527"/>
      <c r="G5156" s="527"/>
      <c r="H5156" s="527"/>
      <c r="I5156" s="18">
        <f>VLOOKUP(G5099,Base!$B$631:$O$650,J5104+1,FALSE)</f>
        <v>0</v>
      </c>
      <c r="J5156" s="11">
        <f>ROUND(I5156*J5132,2)</f>
        <v>0</v>
      </c>
      <c r="K5156" s="239"/>
      <c r="L5156" s="239"/>
    </row>
    <row r="5157" spans="1:12" ht="18" customHeight="1" x14ac:dyDescent="0.2">
      <c r="A5157" s="50">
        <f t="shared" ref="A5157:C5158" si="4163">A5156</f>
        <v>1</v>
      </c>
      <c r="B5157" s="50" t="str">
        <f t="shared" si="4163"/>
        <v>Vigilante armado noturno - 12x36h</v>
      </c>
      <c r="C5157" s="50" t="str">
        <f t="shared" si="4163"/>
        <v>LONDRINA</v>
      </c>
      <c r="D5157" s="10" t="str">
        <f>Raiz!$B$65</f>
        <v>F</v>
      </c>
      <c r="E5157" s="521" t="str">
        <f>Raiz!$C$65</f>
        <v>Seguro de Vida</v>
      </c>
      <c r="F5157" s="521"/>
      <c r="G5157" s="521"/>
      <c r="H5157" s="521"/>
      <c r="I5157" s="521"/>
      <c r="J5157" s="11">
        <f>VLOOKUP(G5099,Base!$B$655:$O$674,J5104+1,FALSE)</f>
        <v>0</v>
      </c>
      <c r="K5157" s="239"/>
      <c r="L5157" s="239"/>
    </row>
    <row r="5158" spans="1:12" ht="18" customHeight="1" x14ac:dyDescent="0.2">
      <c r="A5158" s="50">
        <f t="shared" si="4163"/>
        <v>1</v>
      </c>
      <c r="B5158" s="50" t="str">
        <f t="shared" si="4163"/>
        <v>Vigilante armado noturno - 12x36h</v>
      </c>
      <c r="C5158" s="50" t="str">
        <f t="shared" si="4163"/>
        <v>LONDRINA</v>
      </c>
      <c r="D5158" s="10" t="str">
        <f>Raiz!$B$66</f>
        <v>G</v>
      </c>
      <c r="E5158" s="521" t="str">
        <f>Raiz!$C$66</f>
        <v>Auxílio funeral</v>
      </c>
      <c r="F5158" s="583"/>
      <c r="G5158" s="583"/>
      <c r="H5158" s="583"/>
      <c r="I5158" s="584"/>
      <c r="J5158" s="11">
        <f>VLOOKUP(G5099,Base!$B$679:$L$698,J5104+1,FALSE)</f>
        <v>0</v>
      </c>
      <c r="K5158" s="239"/>
      <c r="L5158" s="239"/>
    </row>
    <row r="5159" spans="1:12" ht="18" customHeight="1" x14ac:dyDescent="0.2">
      <c r="A5159" s="50">
        <f t="shared" ref="A5159:C5160" si="4164">A5158</f>
        <v>1</v>
      </c>
      <c r="B5159" s="50" t="str">
        <f t="shared" si="4164"/>
        <v>Vigilante armado noturno - 12x36h</v>
      </c>
      <c r="C5159" s="50" t="str">
        <f t="shared" si="4164"/>
        <v>LONDRINA</v>
      </c>
      <c r="D5159" s="10" t="str">
        <f>Raiz!$B$67</f>
        <v>H</v>
      </c>
      <c r="E5159" s="521" t="str">
        <f>Raiz!$C$67</f>
        <v>Outros</v>
      </c>
      <c r="F5159" s="521"/>
      <c r="G5159" s="521"/>
      <c r="H5159" s="521"/>
      <c r="I5159" s="521"/>
      <c r="J5159" s="11">
        <f>VLOOKUP(G5099,Base!$B$703:$O$722,J5104+1,FALSE)</f>
        <v>0</v>
      </c>
      <c r="K5159" s="239"/>
      <c r="L5159" s="239"/>
    </row>
    <row r="5160" spans="1:12" ht="18" customHeight="1" thickBot="1" x14ac:dyDescent="0.25">
      <c r="A5160" s="50">
        <f t="shared" si="4164"/>
        <v>1</v>
      </c>
      <c r="B5160" s="50" t="str">
        <f t="shared" si="4164"/>
        <v>Vigilante armado noturno - 12x36h</v>
      </c>
      <c r="C5160" s="50" t="str">
        <f t="shared" si="4164"/>
        <v>LONDRINA</v>
      </c>
      <c r="D5160" s="619" t="str">
        <f>Raiz!$B$68</f>
        <v> Total do Submódulo 2.3</v>
      </c>
      <c r="E5160" s="619"/>
      <c r="F5160" s="619"/>
      <c r="G5160" s="619"/>
      <c r="H5160" s="619"/>
      <c r="I5160" s="619"/>
      <c r="J5160" s="13">
        <f>SUM(J5152:J5159)</f>
        <v>1512.74</v>
      </c>
      <c r="K5160" s="4"/>
      <c r="L5160" s="4"/>
    </row>
    <row r="5161" spans="1:12" ht="14.1" customHeight="1" thickBot="1" x14ac:dyDescent="0.25">
      <c r="A5161" s="50">
        <f t="shared" ref="A5161:C5161" si="4165">A5160</f>
        <v>1</v>
      </c>
      <c r="B5161" s="50" t="str">
        <f t="shared" si="4165"/>
        <v>Vigilante armado noturno - 12x36h</v>
      </c>
      <c r="C5161" s="50" t="str">
        <f t="shared" si="4165"/>
        <v>LONDRINA</v>
      </c>
      <c r="D5161" s="4"/>
      <c r="E5161" s="4"/>
      <c r="F5161" s="4"/>
      <c r="G5161" s="4"/>
      <c r="H5161" s="4"/>
      <c r="I5161" s="4"/>
      <c r="J5161" s="4"/>
      <c r="K5161" s="4"/>
      <c r="L5161" s="4"/>
    </row>
    <row r="5162" spans="1:12" ht="18" customHeight="1" x14ac:dyDescent="0.2">
      <c r="A5162" s="50">
        <f t="shared" ref="A5162:C5162" si="4166">A5161</f>
        <v>1</v>
      </c>
      <c r="B5162" s="50" t="str">
        <f t="shared" si="4166"/>
        <v>Vigilante armado noturno - 12x36h</v>
      </c>
      <c r="C5162" s="50" t="str">
        <f t="shared" si="4166"/>
        <v>LONDRINA</v>
      </c>
      <c r="D5162" s="669" t="str">
        <f>Raiz!$B$70</f>
        <v>Quadro-Resumo do Módulo 2 - Encargos e Benefícios Anuais, Mensais e Diários</v>
      </c>
      <c r="E5162" s="670"/>
      <c r="F5162" s="670"/>
      <c r="G5162" s="670"/>
      <c r="H5162" s="670"/>
      <c r="I5162" s="671"/>
      <c r="J5162" s="19" t="str">
        <f>Raiz!$H$70</f>
        <v>Valor R$</v>
      </c>
      <c r="K5162" s="4"/>
      <c r="L5162" s="4"/>
    </row>
    <row r="5163" spans="1:12" ht="18" customHeight="1" x14ac:dyDescent="0.2">
      <c r="A5163" s="50">
        <f t="shared" ref="A5163:C5163" si="4167">A5162</f>
        <v>1</v>
      </c>
      <c r="B5163" s="50" t="str">
        <f t="shared" si="4167"/>
        <v>Vigilante armado noturno - 12x36h</v>
      </c>
      <c r="C5163" s="50" t="str">
        <f t="shared" si="4167"/>
        <v>LONDRINA</v>
      </c>
      <c r="D5163" s="10" t="str">
        <f>Raiz!$B$71</f>
        <v>2.1</v>
      </c>
      <c r="E5163" s="521" t="str">
        <f>Raiz!$C$71</f>
        <v>13º Salário e Adicional de Férias</v>
      </c>
      <c r="F5163" s="668"/>
      <c r="G5163" s="668"/>
      <c r="H5163" s="668"/>
      <c r="I5163" s="584"/>
      <c r="J5163" s="17">
        <f>J5138</f>
        <v>0</v>
      </c>
      <c r="K5163" s="4"/>
      <c r="L5163" s="4"/>
    </row>
    <row r="5164" spans="1:12" ht="18" customHeight="1" x14ac:dyDescent="0.2">
      <c r="A5164" s="50">
        <f t="shared" ref="A5164:C5164" si="4168">A5163</f>
        <v>1</v>
      </c>
      <c r="B5164" s="50" t="str">
        <f t="shared" si="4168"/>
        <v>Vigilante armado noturno - 12x36h</v>
      </c>
      <c r="C5164" s="50" t="str">
        <f t="shared" si="4168"/>
        <v>LONDRINA</v>
      </c>
      <c r="D5164" s="10" t="str">
        <f>Raiz!$B$72</f>
        <v>2.2</v>
      </c>
      <c r="E5164" s="521" t="str">
        <f>Raiz!$C$72</f>
        <v>Encargos Previdenciários (GPS), FGTS e outras contribuições</v>
      </c>
      <c r="F5164" s="668"/>
      <c r="G5164" s="668"/>
      <c r="H5164" s="668"/>
      <c r="I5164" s="584"/>
      <c r="J5164" s="17">
        <f>J5149</f>
        <v>0</v>
      </c>
      <c r="K5164" s="4"/>
      <c r="L5164" s="4"/>
    </row>
    <row r="5165" spans="1:12" ht="18" customHeight="1" x14ac:dyDescent="0.2">
      <c r="A5165" s="50">
        <f t="shared" ref="A5165:C5165" si="4169">A5164</f>
        <v>1</v>
      </c>
      <c r="B5165" s="50" t="str">
        <f t="shared" si="4169"/>
        <v>Vigilante armado noturno - 12x36h</v>
      </c>
      <c r="C5165" s="50" t="str">
        <f t="shared" si="4169"/>
        <v>LONDRINA</v>
      </c>
      <c r="D5165" s="10" t="str">
        <f>Raiz!$B$73</f>
        <v>2.3</v>
      </c>
      <c r="E5165" s="521" t="str">
        <f>Raiz!$C$73</f>
        <v>Benefícios Mensais e Diários</v>
      </c>
      <c r="F5165" s="668"/>
      <c r="G5165" s="668"/>
      <c r="H5165" s="668"/>
      <c r="I5165" s="584"/>
      <c r="J5165" s="17">
        <f>J5160</f>
        <v>1512.74</v>
      </c>
      <c r="K5165" s="4"/>
      <c r="L5165" s="4"/>
    </row>
    <row r="5166" spans="1:12" ht="18" customHeight="1" thickBot="1" x14ac:dyDescent="0.25">
      <c r="A5166" s="50">
        <f t="shared" ref="A5166:C5166" si="4170">A5165</f>
        <v>1</v>
      </c>
      <c r="B5166" s="50" t="str">
        <f t="shared" si="4170"/>
        <v>Vigilante armado noturno - 12x36h</v>
      </c>
      <c r="C5166" s="50" t="str">
        <f t="shared" si="4170"/>
        <v>LONDRINA</v>
      </c>
      <c r="D5166" s="619" t="str">
        <f>Raiz!$B$74</f>
        <v> Total do Módulo 2 - Encargos e Benefícios Anuais, mensais e Diários</v>
      </c>
      <c r="E5166" s="655"/>
      <c r="F5166" s="655"/>
      <c r="G5166" s="655"/>
      <c r="H5166" s="655"/>
      <c r="I5166" s="656"/>
      <c r="J5166" s="13">
        <f>SUM(J5163:J5165)</f>
        <v>1512.74</v>
      </c>
      <c r="K5166" s="4"/>
      <c r="L5166" s="4"/>
    </row>
    <row r="5167" spans="1:12" ht="14.1" customHeight="1" thickBot="1" x14ac:dyDescent="0.25">
      <c r="A5167" s="50">
        <f t="shared" ref="A5167:C5167" si="4171">A5166</f>
        <v>1</v>
      </c>
      <c r="B5167" s="50" t="str">
        <f t="shared" si="4171"/>
        <v>Vigilante armado noturno - 12x36h</v>
      </c>
      <c r="C5167" s="50" t="str">
        <f t="shared" si="4171"/>
        <v>LONDRINA</v>
      </c>
      <c r="D5167" s="4"/>
      <c r="E5167" s="4"/>
      <c r="F5167" s="4"/>
      <c r="G5167" s="4"/>
      <c r="H5167" s="4"/>
      <c r="I5167" s="4"/>
      <c r="J5167" s="4"/>
      <c r="K5167" s="4"/>
      <c r="L5167" s="4"/>
    </row>
    <row r="5168" spans="1:12" ht="18" customHeight="1" x14ac:dyDescent="0.2">
      <c r="A5168" s="50">
        <f t="shared" ref="A5168:C5168" si="4172">A5167</f>
        <v>1</v>
      </c>
      <c r="B5168" s="50" t="str">
        <f t="shared" si="4172"/>
        <v>Vigilante armado noturno - 12x36h</v>
      </c>
      <c r="C5168" s="50" t="str">
        <f t="shared" si="4172"/>
        <v>LONDRINA</v>
      </c>
      <c r="D5168" s="549" t="str">
        <f>Raiz!$B$76</f>
        <v>MÓDULO 3 – PROVISÃO PARA RESCISÃO</v>
      </c>
      <c r="E5168" s="550"/>
      <c r="F5168" s="550"/>
      <c r="G5168" s="550"/>
      <c r="H5168" s="551"/>
      <c r="I5168" s="1" t="str">
        <f>Raiz!$G$76</f>
        <v>%</v>
      </c>
      <c r="J5168" s="2" t="str">
        <f>Raiz!$H$76</f>
        <v>Valor R$</v>
      </c>
      <c r="K5168" s="4"/>
      <c r="L5168" s="4"/>
    </row>
    <row r="5169" spans="1:14" ht="28.5" customHeight="1" x14ac:dyDescent="0.2">
      <c r="A5169" s="50">
        <f t="shared" ref="A5169:C5169" si="4173">A5168</f>
        <v>1</v>
      </c>
      <c r="B5169" s="50" t="str">
        <f t="shared" si="4173"/>
        <v>Vigilante armado noturno - 12x36h</v>
      </c>
      <c r="C5169" s="50" t="str">
        <f t="shared" si="4173"/>
        <v>LONDRINA</v>
      </c>
      <c r="D5169" s="28" t="str">
        <f>Raiz!$B$77</f>
        <v>A</v>
      </c>
      <c r="E5169" s="278" t="str">
        <f>Raiz!$C$77</f>
        <v>Aviso Prévio Indenizado</v>
      </c>
      <c r="F5169" s="536" t="str">
        <f>Raiz!$D$77</f>
        <v>Cálculo do valor = [Rem/12 + 13º/12 + Férias/12 + 1/3Férias/12] x 1 x 5% de rotatividade anual</v>
      </c>
      <c r="G5169" s="537"/>
      <c r="H5169" s="618"/>
      <c r="I5169" s="12">
        <f>Raiz!$G$77</f>
        <v>4.9768518518518521E-3</v>
      </c>
      <c r="J5169" s="11">
        <f>ROUND(I5169*(J5128+J5138),2)</f>
        <v>0</v>
      </c>
      <c r="K5169" s="4"/>
      <c r="L5169" s="4"/>
    </row>
    <row r="5170" spans="1:14" ht="18" customHeight="1" x14ac:dyDescent="0.2">
      <c r="A5170" s="50">
        <f t="shared" ref="A5170:C5170" si="4174">A5169</f>
        <v>1</v>
      </c>
      <c r="B5170" s="50" t="str">
        <f t="shared" si="4174"/>
        <v>Vigilante armado noturno - 12x36h</v>
      </c>
      <c r="C5170" s="50" t="str">
        <f t="shared" si="4174"/>
        <v>LONDRINA</v>
      </c>
      <c r="D5170" s="10" t="str">
        <f>Raiz!$B$78</f>
        <v>B</v>
      </c>
      <c r="E5170" s="638" t="str">
        <f>Raiz!$C$78</f>
        <v>Incidência do FGTS sobre o Aviso Prévio Indenizado</v>
      </c>
      <c r="F5170" s="639"/>
      <c r="G5170" s="639"/>
      <c r="H5170" s="640"/>
      <c r="I5170" s="12">
        <f>0.08*I5169</f>
        <v>3.9814814814814818E-4</v>
      </c>
      <c r="J5170" s="11">
        <f>ROUND((J5128+J5138)*I5170,2)</f>
        <v>0</v>
      </c>
      <c r="K5170" s="4"/>
      <c r="L5170" s="4"/>
    </row>
    <row r="5171" spans="1:14" ht="18" customHeight="1" x14ac:dyDescent="0.2">
      <c r="A5171" s="50">
        <f t="shared" ref="A5171:C5171" si="4175">A5170</f>
        <v>1</v>
      </c>
      <c r="B5171" s="50" t="str">
        <f t="shared" si="4175"/>
        <v>Vigilante armado noturno - 12x36h</v>
      </c>
      <c r="C5171" s="50" t="str">
        <f t="shared" si="4175"/>
        <v>LONDRINA</v>
      </c>
      <c r="D5171" s="10" t="str">
        <f>Raiz!$B$79</f>
        <v>C</v>
      </c>
      <c r="E5171" s="615" t="str">
        <f>Raiz!$C$79</f>
        <v>Multa do FGTS sobre o Aviso Prévio Indenizado</v>
      </c>
      <c r="F5171" s="616"/>
      <c r="G5171" s="616"/>
      <c r="H5171" s="617"/>
      <c r="I5171" s="12">
        <f>Raiz!$G$79</f>
        <v>1.9039999999999999E-3</v>
      </c>
      <c r="J5171" s="11">
        <f>ROUND(I5171*(J5128+J5138),2)</f>
        <v>0</v>
      </c>
      <c r="K5171" s="4"/>
      <c r="L5171" s="4"/>
    </row>
    <row r="5172" spans="1:14" ht="24.75" customHeight="1" x14ac:dyDescent="0.2">
      <c r="A5172" s="50">
        <f t="shared" ref="A5172:C5172" si="4176">A5171</f>
        <v>1</v>
      </c>
      <c r="B5172" s="50" t="str">
        <f t="shared" si="4176"/>
        <v>Vigilante armado noturno - 12x36h</v>
      </c>
      <c r="C5172" s="50" t="str">
        <f t="shared" si="4176"/>
        <v>LONDRINA</v>
      </c>
      <c r="D5172" s="28" t="str">
        <f>Raiz!$B$80</f>
        <v>D</v>
      </c>
      <c r="E5172" s="278" t="str">
        <f>Raiz!$C$80</f>
        <v>Aviso Prévio Trabalhado</v>
      </c>
      <c r="F5172" s="536" t="str">
        <f>Raiz!$D$80</f>
        <v>Cálculo do valor= [(Rem/30)x7]/ Qtd meses de execução do serviço x 100% dos empregados</v>
      </c>
      <c r="G5172" s="537"/>
      <c r="H5172" s="618"/>
      <c r="I5172" s="12">
        <f>1/30*7/G5101*1</f>
        <v>9.7222222222222224E-3</v>
      </c>
      <c r="J5172" s="11">
        <f>ROUND((J5128+J5138)/30*7/20,2)</f>
        <v>0</v>
      </c>
      <c r="K5172" s="4"/>
      <c r="L5172" s="4"/>
    </row>
    <row r="5173" spans="1:14" ht="18" customHeight="1" x14ac:dyDescent="0.2">
      <c r="A5173" s="50">
        <f t="shared" ref="A5173:C5173" si="4177">A5172</f>
        <v>1</v>
      </c>
      <c r="B5173" s="50" t="str">
        <f t="shared" si="4177"/>
        <v>Vigilante armado noturno - 12x36h</v>
      </c>
      <c r="C5173" s="50" t="str">
        <f t="shared" si="4177"/>
        <v>LONDRINA</v>
      </c>
      <c r="D5173" s="10" t="str">
        <f>Raiz!$B$81</f>
        <v>E</v>
      </c>
      <c r="E5173" s="535" t="str">
        <f>Raiz!$C$81</f>
        <v>Incidência dos encargos do submódulo 2.2 sobre o Aviso Prévio Trabalhado</v>
      </c>
      <c r="F5173" s="539"/>
      <c r="G5173" s="539"/>
      <c r="H5173" s="540"/>
      <c r="I5173" s="12">
        <f>I5149*I5172</f>
        <v>3.5777777777777782E-3</v>
      </c>
      <c r="J5173" s="11">
        <f>ROUND(I5173*(J5128+J5138),2)</f>
        <v>0</v>
      </c>
      <c r="K5173" s="4"/>
      <c r="L5173" s="4"/>
    </row>
    <row r="5174" spans="1:14" ht="18" customHeight="1" x14ac:dyDescent="0.2">
      <c r="A5174" s="50">
        <f t="shared" ref="A5174:C5174" si="4178">A5173</f>
        <v>1</v>
      </c>
      <c r="B5174" s="50" t="str">
        <f t="shared" si="4178"/>
        <v>Vigilante armado noturno - 12x36h</v>
      </c>
      <c r="C5174" s="50" t="str">
        <f t="shared" si="4178"/>
        <v>LONDRINA</v>
      </c>
      <c r="D5174" s="10" t="str">
        <f>Raiz!$B$82</f>
        <v>F</v>
      </c>
      <c r="E5174" s="524" t="str">
        <f>Raiz!$C$82</f>
        <v>Multa do FGTS e sobre o Aviso Prévio Trabalhado</v>
      </c>
      <c r="F5174" s="554"/>
      <c r="G5174" s="554"/>
      <c r="H5174" s="554"/>
      <c r="I5174" s="555"/>
      <c r="J5174" s="11">
        <f>ROUND((J5128+J5138)*0.08*0.4,2)</f>
        <v>0</v>
      </c>
      <c r="K5174" s="4"/>
      <c r="L5174" s="4"/>
    </row>
    <row r="5175" spans="1:14" ht="18" customHeight="1" thickBot="1" x14ac:dyDescent="0.25">
      <c r="A5175" s="50">
        <f t="shared" ref="A5175:C5175" si="4179">A5174</f>
        <v>1</v>
      </c>
      <c r="B5175" s="50" t="str">
        <f t="shared" si="4179"/>
        <v>Vigilante armado noturno - 12x36h</v>
      </c>
      <c r="C5175" s="50" t="str">
        <f t="shared" si="4179"/>
        <v>LONDRINA</v>
      </c>
      <c r="D5175" s="619" t="str">
        <f>Raiz!$B$83</f>
        <v>Total do Módulo 3 - Provisão para Rescisão</v>
      </c>
      <c r="E5175" s="619"/>
      <c r="F5175" s="619"/>
      <c r="G5175" s="619"/>
      <c r="H5175" s="619"/>
      <c r="I5175" s="619"/>
      <c r="J5175" s="13">
        <f>SUM(J5169:J5174)</f>
        <v>0</v>
      </c>
      <c r="K5175" s="4"/>
      <c r="L5175" s="4"/>
    </row>
    <row r="5176" spans="1:14" ht="14.1" customHeight="1" thickBot="1" x14ac:dyDescent="0.25">
      <c r="A5176" s="50">
        <f t="shared" ref="A5176:C5176" si="4180">A5175</f>
        <v>1</v>
      </c>
      <c r="B5176" s="50" t="str">
        <f t="shared" si="4180"/>
        <v>Vigilante armado noturno - 12x36h</v>
      </c>
      <c r="C5176" s="50" t="str">
        <f t="shared" si="4180"/>
        <v>LONDRINA</v>
      </c>
      <c r="D5176" s="4"/>
      <c r="E5176" s="4"/>
      <c r="F5176" s="4"/>
      <c r="G5176" s="4"/>
      <c r="H5176" s="4"/>
      <c r="I5176" s="4"/>
      <c r="J5176" s="4"/>
      <c r="K5176" s="4"/>
      <c r="L5176" s="4"/>
    </row>
    <row r="5177" spans="1:14" ht="18" customHeight="1" x14ac:dyDescent="0.2">
      <c r="A5177" s="50">
        <f t="shared" ref="A5177:C5177" si="4181">A5176</f>
        <v>1</v>
      </c>
      <c r="B5177" s="50" t="str">
        <f t="shared" si="4181"/>
        <v>Vigilante armado noturno - 12x36h</v>
      </c>
      <c r="C5177" s="50" t="str">
        <f t="shared" si="4181"/>
        <v>LONDRINA</v>
      </c>
      <c r="D5177" s="549" t="str">
        <f>Raiz!$B$85</f>
        <v>MÓDULO 4 – CUSTO DE REPOSIÇÃO DO PROFISSIONAL AUSENTE</v>
      </c>
      <c r="E5177" s="550"/>
      <c r="F5177" s="550"/>
      <c r="G5177" s="550"/>
      <c r="H5177" s="551"/>
      <c r="I5177" s="43" t="str">
        <f>Raiz!$G$85</f>
        <v>%</v>
      </c>
      <c r="J5177" s="40" t="str">
        <f>Raiz!$H$85</f>
        <v>Valor R$</v>
      </c>
      <c r="K5177" s="4"/>
      <c r="L5177" s="4"/>
    </row>
    <row r="5178" spans="1:14" ht="39.950000000000003" customHeight="1" x14ac:dyDescent="0.2">
      <c r="A5178" s="50">
        <f t="shared" ref="A5178:C5178" si="4182">A5177</f>
        <v>1</v>
      </c>
      <c r="B5178" s="50" t="str">
        <f t="shared" si="4182"/>
        <v>Vigilante armado noturno - 12x36h</v>
      </c>
      <c r="C5178" s="50" t="str">
        <f t="shared" si="4182"/>
        <v>LONDRINA</v>
      </c>
      <c r="D517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5178" s="537"/>
      <c r="F5178" s="537"/>
      <c r="G5178" s="537"/>
      <c r="H5178" s="537"/>
      <c r="I5178" s="537"/>
      <c r="J5178" s="621"/>
      <c r="K5178" s="4"/>
      <c r="L5178" s="4"/>
    </row>
    <row r="5179" spans="1:14" ht="24.75" customHeight="1" x14ac:dyDescent="0.2">
      <c r="A5179" s="50">
        <f t="shared" ref="A5179:C5179" si="4183">A5178</f>
        <v>1</v>
      </c>
      <c r="B5179" s="50" t="str">
        <f t="shared" si="4183"/>
        <v>Vigilante armado noturno - 12x36h</v>
      </c>
      <c r="C5179" s="50" t="str">
        <f t="shared" si="4183"/>
        <v>LONDRINA</v>
      </c>
      <c r="D5179" s="622" t="str">
        <f>Raiz!$B$87</f>
        <v>MÓDULO 1</v>
      </c>
      <c r="E5179" s="553"/>
      <c r="F5179" s="44" t="str">
        <f>Raiz!$D$87</f>
        <v>MÓDULO 2
(sem VA e VT ou sem VT)</v>
      </c>
      <c r="G5179" s="44" t="str">
        <f>Raiz!$E$87</f>
        <v>MÓDULO 3</v>
      </c>
      <c r="H5179" s="552" t="str">
        <f>Raiz!$F$87</f>
        <v>BCCPA</v>
      </c>
      <c r="I5179" s="553"/>
      <c r="J5179" s="243" t="str">
        <f>Raiz!$H$87</f>
        <v>VA nas Férias</v>
      </c>
      <c r="K5179" s="4"/>
      <c r="L5179" s="4"/>
    </row>
    <row r="5180" spans="1:14" ht="18" customHeight="1" x14ac:dyDescent="0.2">
      <c r="A5180" s="50">
        <f t="shared" ref="A5180:C5180" si="4184">A5179</f>
        <v>1</v>
      </c>
      <c r="B5180" s="50" t="str">
        <f t="shared" si="4184"/>
        <v>Vigilante armado noturno - 12x36h</v>
      </c>
      <c r="C5180" s="50" t="str">
        <f t="shared" si="4184"/>
        <v>LONDRINA</v>
      </c>
      <c r="D5180" s="559">
        <f>J5132</f>
        <v>0</v>
      </c>
      <c r="E5180" s="604"/>
      <c r="F5180" s="26">
        <f>IF(J5180="S",(J5166-J5152),IF(J5180="N",(J5166-(J5152+J5153))))</f>
        <v>1224.74</v>
      </c>
      <c r="G5180" s="26">
        <f>J5175</f>
        <v>0</v>
      </c>
      <c r="H5180" s="603">
        <f>SUM(D5180:G5180)</f>
        <v>1224.74</v>
      </c>
      <c r="I5180" s="604"/>
      <c r="J5180" s="244" t="str">
        <f>VLOOKUP($G5099,Base!$B$559:$L$578,$J5104+1,FALSE)</f>
        <v>S</v>
      </c>
      <c r="K5180" s="4"/>
      <c r="L5180" s="51"/>
      <c r="N5180" s="90"/>
    </row>
    <row r="5181" spans="1:14" ht="18" customHeight="1" x14ac:dyDescent="0.2">
      <c r="A5181" s="50">
        <f t="shared" ref="A5181:C5181" si="4185">A5180</f>
        <v>1</v>
      </c>
      <c r="B5181" s="50" t="str">
        <f t="shared" si="4185"/>
        <v>Vigilante armado noturno - 12x36h</v>
      </c>
      <c r="C5181" s="50" t="str">
        <f t="shared" si="4185"/>
        <v>LONDRINA</v>
      </c>
      <c r="D5181" s="626" t="str">
        <f>Raiz!$B$89</f>
        <v>Submódulo 4.1 Substituto nas Ausências Legais</v>
      </c>
      <c r="E5181" s="627"/>
      <c r="F5181" s="627"/>
      <c r="G5181" s="627"/>
      <c r="H5181" s="627"/>
      <c r="I5181" s="627"/>
      <c r="J5181" s="628"/>
      <c r="K5181" s="4"/>
      <c r="L5181" s="4"/>
    </row>
    <row r="5182" spans="1:14" ht="18" customHeight="1" x14ac:dyDescent="0.2">
      <c r="A5182" s="50">
        <f t="shared" ref="A5182:C5182" si="4186">A5181</f>
        <v>1</v>
      </c>
      <c r="B5182" s="50" t="str">
        <f t="shared" si="4186"/>
        <v>Vigilante armado noturno - 12x36h</v>
      </c>
      <c r="C5182" s="50" t="str">
        <f t="shared" si="4186"/>
        <v>LONDRINA</v>
      </c>
      <c r="D5182" s="28" t="str">
        <f>Raiz!$B$90</f>
        <v>A</v>
      </c>
      <c r="E5182" s="542" t="str">
        <f>Raiz!$C$90</f>
        <v>Substituto na cobertura de Férias</v>
      </c>
      <c r="F5182" s="542"/>
      <c r="G5182" s="542" t="str">
        <f>Raiz!$E$90</f>
        <v>Cálculo do valor=BCCPA/12</v>
      </c>
      <c r="H5182" s="542"/>
      <c r="I5182" s="29">
        <f>Raiz!$G$90</f>
        <v>8.3333333333333329E-2</v>
      </c>
      <c r="J5182" s="11">
        <f>ROUND(H5180/12,2)</f>
        <v>102.06</v>
      </c>
      <c r="K5182" s="4"/>
      <c r="L5182" s="4"/>
    </row>
    <row r="5183" spans="1:14" ht="18" customHeight="1" x14ac:dyDescent="0.2">
      <c r="A5183" s="50">
        <f t="shared" ref="A5183:C5183" si="4187">A5182</f>
        <v>1</v>
      </c>
      <c r="B5183" s="50" t="str">
        <f t="shared" si="4187"/>
        <v>Vigilante armado noturno - 12x36h</v>
      </c>
      <c r="C5183" s="50" t="str">
        <f t="shared" si="4187"/>
        <v>LONDRINA</v>
      </c>
      <c r="D5183" s="10" t="str">
        <f>Raiz!$B$91</f>
        <v>B</v>
      </c>
      <c r="E5183" s="535" t="str">
        <f>Raiz!$C$91</f>
        <v>Substituto na cobertura de Ausências Legais</v>
      </c>
      <c r="F5183" s="540"/>
      <c r="G5183" s="535" t="str">
        <f>Raiz!$E$91</f>
        <v>Cálculo do valor=[(BCCPA/30)x1dia]/12</v>
      </c>
      <c r="H5183" s="540"/>
      <c r="I5183" s="12">
        <f>Raiz!$G$91</f>
        <v>2.7777777777777779E-3</v>
      </c>
      <c r="J5183" s="11">
        <f>ROUND(I5183*H5180,2)</f>
        <v>3.4</v>
      </c>
      <c r="K5183" s="4"/>
      <c r="L5183" s="4"/>
    </row>
    <row r="5184" spans="1:14" ht="18" customHeight="1" x14ac:dyDescent="0.2">
      <c r="A5184" s="50">
        <f t="shared" ref="A5184:C5184" si="4188">A5183</f>
        <v>1</v>
      </c>
      <c r="B5184" s="50" t="str">
        <f t="shared" si="4188"/>
        <v>Vigilante armado noturno - 12x36h</v>
      </c>
      <c r="C5184" s="50" t="str">
        <f t="shared" si="4188"/>
        <v>LONDRINA</v>
      </c>
      <c r="D5184" s="10" t="str">
        <f>Raiz!$B$92</f>
        <v>C</v>
      </c>
      <c r="E5184" s="524" t="str">
        <f>Raiz!$C$92</f>
        <v>Substituto na cobertura de Licença-Paternidade</v>
      </c>
      <c r="F5184" s="525"/>
      <c r="G5184" s="524" t="str">
        <f>Raiz!$E$92</f>
        <v>Cálculo do valor={[(BCCPA/30)x5dias]/12}x1,5%</v>
      </c>
      <c r="H5184" s="525"/>
      <c r="I5184" s="12">
        <f>Raiz!$G$92</f>
        <v>2.0833333333333332E-4</v>
      </c>
      <c r="J5184" s="11">
        <f>ROUND(I5184*H5180,2)</f>
        <v>0.26</v>
      </c>
      <c r="K5184" s="4"/>
      <c r="L5184" s="4"/>
    </row>
    <row r="5185" spans="1:12" ht="18" customHeight="1" x14ac:dyDescent="0.2">
      <c r="A5185" s="50">
        <f t="shared" ref="A5185:C5185" si="4189">A5184</f>
        <v>1</v>
      </c>
      <c r="B5185" s="50" t="str">
        <f t="shared" si="4189"/>
        <v>Vigilante armado noturno - 12x36h</v>
      </c>
      <c r="C5185" s="50" t="str">
        <f t="shared" si="4189"/>
        <v>LONDRINA</v>
      </c>
      <c r="D5185" s="10" t="str">
        <f>Raiz!$B$93</f>
        <v>D</v>
      </c>
      <c r="E5185" s="524" t="str">
        <f>Raiz!$C$93</f>
        <v>Substituto na cobertura de Ausência por acidente de trab.</v>
      </c>
      <c r="F5185" s="525"/>
      <c r="G5185" s="524" t="str">
        <f>Raiz!$E$93</f>
        <v>Cálculo do valor={[(BCCPA/30)x15dias]/12}x0,78%</v>
      </c>
      <c r="H5185" s="525"/>
      <c r="I5185" s="12">
        <f>Raiz!$G$93</f>
        <v>3.2499999999999999E-4</v>
      </c>
      <c r="J5185" s="11">
        <f>ROUND(I5185*H5180,2)</f>
        <v>0.4</v>
      </c>
      <c r="K5185" s="4"/>
      <c r="L5185" s="4"/>
    </row>
    <row r="5186" spans="1:12" ht="18" customHeight="1" x14ac:dyDescent="0.2">
      <c r="A5186" s="50">
        <f t="shared" ref="A5186:C5187" si="4190">A5185</f>
        <v>1</v>
      </c>
      <c r="B5186" s="50" t="str">
        <f t="shared" si="4190"/>
        <v>Vigilante armado noturno - 12x36h</v>
      </c>
      <c r="C5186" s="50" t="str">
        <f t="shared" si="4190"/>
        <v>LONDRINA</v>
      </c>
      <c r="D5186" s="10" t="str">
        <f>Raiz!$B$94</f>
        <v>E</v>
      </c>
      <c r="E5186" s="524" t="str">
        <f>Raiz!$C$94</f>
        <v>Substituto na cobertura de Afastamento Maternidade</v>
      </c>
      <c r="F5186" s="525"/>
      <c r="G5186" s="524" t="str">
        <f>Raiz!$E$94</f>
        <v>Cálculo do valor = {[(FÉRIAS + 1/3 FÉRIAS)/12]x(4/12)}x2%</v>
      </c>
      <c r="H5186" s="526"/>
      <c r="I5186" s="555"/>
      <c r="J5186" s="11">
        <f>ROUND((((J5132+J5132/3)/12)*4/12)*2%,2)</f>
        <v>0</v>
      </c>
      <c r="K5186" s="4"/>
      <c r="L5186" s="4"/>
    </row>
    <row r="5187" spans="1:12" ht="18" customHeight="1" x14ac:dyDescent="0.2">
      <c r="A5187" s="50">
        <f t="shared" si="4190"/>
        <v>1</v>
      </c>
      <c r="B5187" s="50" t="str">
        <f t="shared" si="4190"/>
        <v>Vigilante armado noturno - 12x36h</v>
      </c>
      <c r="C5187" s="50" t="str">
        <f t="shared" si="4190"/>
        <v>LONDRINA</v>
      </c>
      <c r="D5187" s="10" t="str">
        <f>Raiz!$B$95</f>
        <v>F</v>
      </c>
      <c r="E5187" s="524" t="str">
        <f>Raiz!$C$95</f>
        <v xml:space="preserve">Substituto na cobertura de outras ausências (especificar) </v>
      </c>
      <c r="F5187" s="554"/>
      <c r="G5187" s="554"/>
      <c r="H5187" s="554"/>
      <c r="I5187" s="555"/>
      <c r="J5187" s="20"/>
      <c r="K5187" s="4"/>
      <c r="L5187" s="4"/>
    </row>
    <row r="5188" spans="1:12" ht="18" customHeight="1" thickBot="1" x14ac:dyDescent="0.25">
      <c r="A5188" s="50">
        <f t="shared" ref="A5188:C5188" si="4191">A5187</f>
        <v>1</v>
      </c>
      <c r="B5188" s="50" t="str">
        <f t="shared" si="4191"/>
        <v>Vigilante armado noturno - 12x36h</v>
      </c>
      <c r="C5188" s="50" t="str">
        <f t="shared" si="4191"/>
        <v>LONDRINA</v>
      </c>
      <c r="D5188" s="619" t="str">
        <f>Raiz!$B$96</f>
        <v> Total do Módulo 4 - Custo de Reposição do Profissional Ausente</v>
      </c>
      <c r="E5188" s="619"/>
      <c r="F5188" s="619"/>
      <c r="G5188" s="619"/>
      <c r="H5188" s="619"/>
      <c r="I5188" s="619"/>
      <c r="J5188" s="13">
        <f>SUM(J5182:J5187)</f>
        <v>106.12000000000002</v>
      </c>
      <c r="K5188" s="4"/>
      <c r="L5188" s="4"/>
    </row>
    <row r="5189" spans="1:12" ht="11.25" customHeight="1" thickBot="1" x14ac:dyDescent="0.25">
      <c r="A5189" s="50">
        <f t="shared" ref="A5189:C5189" si="4192">A5188</f>
        <v>1</v>
      </c>
      <c r="B5189" s="50" t="str">
        <f t="shared" si="4192"/>
        <v>Vigilante armado noturno - 12x36h</v>
      </c>
      <c r="C5189" s="50" t="str">
        <f t="shared" si="4192"/>
        <v>LONDRINA</v>
      </c>
      <c r="D5189" s="4"/>
      <c r="E5189" s="4"/>
      <c r="F5189" s="4"/>
      <c r="G5189" s="4"/>
      <c r="H5189" s="4"/>
      <c r="I5189" s="4"/>
      <c r="J5189" s="4"/>
      <c r="K5189" s="4"/>
      <c r="L5189" s="4"/>
    </row>
    <row r="5190" spans="1:12" ht="18" customHeight="1" x14ac:dyDescent="0.2">
      <c r="A5190" s="50">
        <f t="shared" ref="A5190:C5190" si="4193">A5189</f>
        <v>1</v>
      </c>
      <c r="B5190" s="50" t="str">
        <f t="shared" si="4193"/>
        <v>Vigilante armado noturno - 12x36h</v>
      </c>
      <c r="C5190" s="50" t="str">
        <f t="shared" si="4193"/>
        <v>LONDRINA</v>
      </c>
      <c r="D5190" s="556" t="str">
        <f>Raiz!$B$98</f>
        <v>MÓDULO 5 - INSUMOS DIVERSOS</v>
      </c>
      <c r="E5190" s="557"/>
      <c r="F5190" s="557"/>
      <c r="G5190" s="557"/>
      <c r="H5190" s="557"/>
      <c r="I5190" s="558"/>
      <c r="J5190" s="2" t="str">
        <f>Raiz!$H$98</f>
        <v>Valor R$</v>
      </c>
      <c r="K5190" s="4"/>
      <c r="L5190" s="4"/>
    </row>
    <row r="5191" spans="1:12" ht="18" customHeight="1" x14ac:dyDescent="0.2">
      <c r="A5191" s="50">
        <f t="shared" ref="A5191:C5191" si="4194">A5190</f>
        <v>1</v>
      </c>
      <c r="B5191" s="50" t="str">
        <f t="shared" si="4194"/>
        <v>Vigilante armado noturno - 12x36h</v>
      </c>
      <c r="C5191" s="50" t="str">
        <f t="shared" si="4194"/>
        <v>LONDRINA</v>
      </c>
      <c r="D5191" s="10" t="str">
        <f>Raiz!$B$99</f>
        <v>A</v>
      </c>
      <c r="E5191" s="521" t="str">
        <f>Raiz!$C$99</f>
        <v>Uniformes</v>
      </c>
      <c r="F5191" s="521"/>
      <c r="G5191" s="521"/>
      <c r="H5191" s="521"/>
      <c r="I5191" s="521"/>
      <c r="J5191" s="11">
        <f>VLOOKUP(G5099,Base!$B$727:$L$746,J5104+1,FALSE)</f>
        <v>0</v>
      </c>
      <c r="K5191" s="239"/>
      <c r="L5191" s="239"/>
    </row>
    <row r="5192" spans="1:12" ht="18" customHeight="1" x14ac:dyDescent="0.2">
      <c r="A5192" s="50">
        <f t="shared" ref="A5192:C5192" si="4195">A5191</f>
        <v>1</v>
      </c>
      <c r="B5192" s="50" t="str">
        <f t="shared" si="4195"/>
        <v>Vigilante armado noturno - 12x36h</v>
      </c>
      <c r="C5192" s="50" t="str">
        <f t="shared" si="4195"/>
        <v>LONDRINA</v>
      </c>
      <c r="D5192" s="10" t="str">
        <f>Raiz!$B$100</f>
        <v>B</v>
      </c>
      <c r="E5192" s="521" t="str">
        <f>Raiz!$C$100</f>
        <v>Materiais de uso individual</v>
      </c>
      <c r="F5192" s="521"/>
      <c r="G5192" s="521"/>
      <c r="H5192" s="521"/>
      <c r="I5192" s="521"/>
      <c r="J5192" s="11">
        <f>VLOOKUP(G5099,Base!$B$751:$L$770,J5104+1,FALSE)</f>
        <v>0</v>
      </c>
      <c r="K5192" s="239"/>
      <c r="L5192" s="239"/>
    </row>
    <row r="5193" spans="1:12" ht="18" customHeight="1" x14ac:dyDescent="0.2">
      <c r="A5193" s="50">
        <f t="shared" ref="A5193:C5193" si="4196">A5192</f>
        <v>1</v>
      </c>
      <c r="B5193" s="50" t="str">
        <f t="shared" si="4196"/>
        <v>Vigilante armado noturno - 12x36h</v>
      </c>
      <c r="C5193" s="50" t="str">
        <f t="shared" si="4196"/>
        <v>LONDRINA</v>
      </c>
      <c r="D5193" s="10" t="str">
        <f>Raiz!$B$101</f>
        <v>C</v>
      </c>
      <c r="E5193" s="521" t="str">
        <f>Raiz!$C$101</f>
        <v>Materiais de uso compartilhado</v>
      </c>
      <c r="F5193" s="521"/>
      <c r="G5193" s="521"/>
      <c r="H5193" s="521"/>
      <c r="I5193" s="521"/>
      <c r="J5193" s="11">
        <f>VLOOKUP(G5099,Base!$B$775:$L$794,J5104+1,FALSE)</f>
        <v>0</v>
      </c>
      <c r="K5193" s="239"/>
      <c r="L5193" s="239"/>
    </row>
    <row r="5194" spans="1:12" ht="18" customHeight="1" x14ac:dyDescent="0.2">
      <c r="A5194" s="50">
        <f t="shared" ref="A5194:C5194" si="4197">A5193</f>
        <v>1</v>
      </c>
      <c r="B5194" s="50" t="str">
        <f t="shared" si="4197"/>
        <v>Vigilante armado noturno - 12x36h</v>
      </c>
      <c r="C5194" s="50" t="str">
        <f t="shared" si="4197"/>
        <v>LONDRINA</v>
      </c>
      <c r="D5194" s="10" t="str">
        <f>Raiz!$B$102</f>
        <v>D</v>
      </c>
      <c r="E5194" s="521" t="str">
        <f>Raiz!$C$102</f>
        <v>Outros: especificar</v>
      </c>
      <c r="F5194" s="521"/>
      <c r="G5194" s="521"/>
      <c r="H5194" s="521"/>
      <c r="I5194" s="521"/>
      <c r="J5194" s="77"/>
      <c r="K5194" s="239"/>
      <c r="L5194" s="239"/>
    </row>
    <row r="5195" spans="1:12" ht="18" customHeight="1" thickBot="1" x14ac:dyDescent="0.25">
      <c r="A5195" s="50">
        <f t="shared" ref="A5195:C5195" si="4198">A5194</f>
        <v>1</v>
      </c>
      <c r="B5195" s="50" t="str">
        <f t="shared" si="4198"/>
        <v>Vigilante armado noturno - 12x36h</v>
      </c>
      <c r="C5195" s="50" t="str">
        <f t="shared" si="4198"/>
        <v>LONDRINA</v>
      </c>
      <c r="D5195" s="619" t="str">
        <f>Raiz!$B$103</f>
        <v>Total do Módulo 5 - Insumos Diversos</v>
      </c>
      <c r="E5195" s="619"/>
      <c r="F5195" s="619"/>
      <c r="G5195" s="619"/>
      <c r="H5195" s="619"/>
      <c r="I5195" s="619"/>
      <c r="J5195" s="13">
        <f>SUM(J5191:J5194)</f>
        <v>0</v>
      </c>
      <c r="K5195" s="4"/>
      <c r="L5195" s="4"/>
    </row>
    <row r="5196" spans="1:12" ht="11.25" customHeight="1" thickBot="1" x14ac:dyDescent="0.25">
      <c r="A5196" s="50">
        <f t="shared" ref="A5196:C5196" si="4199">A5195</f>
        <v>1</v>
      </c>
      <c r="B5196" s="50" t="str">
        <f t="shared" si="4199"/>
        <v>Vigilante armado noturno - 12x36h</v>
      </c>
      <c r="C5196" s="50" t="str">
        <f t="shared" si="4199"/>
        <v>LONDRINA</v>
      </c>
      <c r="D5196" s="4"/>
      <c r="E5196" s="4"/>
      <c r="F5196" s="4"/>
      <c r="G5196" s="4"/>
      <c r="H5196" s="4"/>
      <c r="I5196" s="4"/>
      <c r="J5196" s="4"/>
      <c r="K5196" s="4"/>
      <c r="L5196" s="4"/>
    </row>
    <row r="5197" spans="1:12" ht="18" customHeight="1" x14ac:dyDescent="0.2">
      <c r="A5197" s="50">
        <f t="shared" ref="A5197:C5197" si="4200">A5196</f>
        <v>1</v>
      </c>
      <c r="B5197" s="50" t="str">
        <f t="shared" si="4200"/>
        <v>Vigilante armado noturno - 12x36h</v>
      </c>
      <c r="C5197" s="50" t="str">
        <f t="shared" si="4200"/>
        <v>LONDRINA</v>
      </c>
      <c r="D5197" s="531" t="str">
        <f>Raiz!$B$105</f>
        <v>6 - CUSTOS INDIRETOS, TRIBUTOS E LUCRO</v>
      </c>
      <c r="E5197" s="531"/>
      <c r="F5197" s="531"/>
      <c r="G5197" s="531"/>
      <c r="H5197" s="531"/>
      <c r="I5197" s="1" t="str">
        <f>Raiz!$G$105</f>
        <v>%</v>
      </c>
      <c r="J5197" s="2" t="str">
        <f>Raiz!$H$105</f>
        <v>Valor R$</v>
      </c>
      <c r="K5197" s="4"/>
      <c r="L5197" s="4"/>
    </row>
    <row r="5198" spans="1:12" ht="18" customHeight="1" x14ac:dyDescent="0.2">
      <c r="A5198" s="50">
        <f t="shared" ref="A5198:C5198" si="4201">A5197</f>
        <v>1</v>
      </c>
      <c r="B5198" s="50" t="str">
        <f t="shared" si="4201"/>
        <v>Vigilante armado noturno - 12x36h</v>
      </c>
      <c r="C5198" s="50" t="str">
        <f t="shared" si="4201"/>
        <v>LONDRINA</v>
      </c>
      <c r="D5198" s="10" t="str">
        <f>Raiz!$B$106</f>
        <v>A</v>
      </c>
      <c r="E5198" s="527" t="str">
        <f>Raiz!$C$106</f>
        <v>Custos Indiretos (despesas administrativas e operacionais)</v>
      </c>
      <c r="F5198" s="527"/>
      <c r="G5198" s="527"/>
      <c r="H5198" s="527"/>
      <c r="I5198" s="12">
        <f>VLOOKUP(G5099,Base!$B$799:$O$818,J5104+1,FALSE)</f>
        <v>0</v>
      </c>
      <c r="J5198" s="11">
        <f>ROUND(J5220*I5198,2)</f>
        <v>0</v>
      </c>
      <c r="K5198" s="4"/>
      <c r="L5198" s="4"/>
    </row>
    <row r="5199" spans="1:12" ht="18" customHeight="1" x14ac:dyDescent="0.2">
      <c r="A5199" s="50">
        <f t="shared" ref="A5199:C5199" si="4202">A5198</f>
        <v>1</v>
      </c>
      <c r="B5199" s="50" t="str">
        <f t="shared" si="4202"/>
        <v>Vigilante armado noturno - 12x36h</v>
      </c>
      <c r="C5199" s="50" t="str">
        <f t="shared" si="4202"/>
        <v>LONDRINA</v>
      </c>
      <c r="D5199" s="10" t="str">
        <f>Raiz!$B$107</f>
        <v>B</v>
      </c>
      <c r="E5199" s="527" t="str">
        <f>Raiz!$C$107</f>
        <v>Lucro</v>
      </c>
      <c r="F5199" s="527"/>
      <c r="G5199" s="527"/>
      <c r="H5199" s="527"/>
      <c r="I5199" s="12">
        <f>VLOOKUP(G5099,Base!$B$823:$O$842,J5104+1,FALSE)</f>
        <v>0</v>
      </c>
      <c r="J5199" s="11">
        <f>ROUND(J5222*I5199,2)</f>
        <v>0</v>
      </c>
      <c r="K5199" s="4"/>
      <c r="L5199" s="4"/>
    </row>
    <row r="5200" spans="1:12" ht="18" customHeight="1" x14ac:dyDescent="0.2">
      <c r="A5200" s="50">
        <f t="shared" ref="A5200:C5200" si="4203">A5199</f>
        <v>1</v>
      </c>
      <c r="B5200" s="50" t="str">
        <f t="shared" si="4203"/>
        <v>Vigilante armado noturno - 12x36h</v>
      </c>
      <c r="C5200" s="50" t="str">
        <f t="shared" si="4203"/>
        <v>LONDRINA</v>
      </c>
      <c r="D5200" s="560" t="str">
        <f>Raiz!$B$108</f>
        <v>Subtotal</v>
      </c>
      <c r="E5200" s="560"/>
      <c r="F5200" s="560"/>
      <c r="G5200" s="560"/>
      <c r="H5200" s="560"/>
      <c r="I5200" s="21">
        <f>SUM(I5198:I5199)</f>
        <v>0</v>
      </c>
      <c r="J5200" s="22">
        <f>SUM(J5198:J5199)</f>
        <v>0</v>
      </c>
      <c r="K5200" s="4"/>
      <c r="L5200" s="4"/>
    </row>
    <row r="5201" spans="1:12" ht="18" customHeight="1" x14ac:dyDescent="0.2">
      <c r="A5201" s="50">
        <f t="shared" ref="A5201:C5201" si="4204">A5200</f>
        <v>1</v>
      </c>
      <c r="B5201" s="50" t="str">
        <f t="shared" si="4204"/>
        <v>Vigilante armado noturno - 12x36h</v>
      </c>
      <c r="C5201" s="50" t="str">
        <f t="shared" si="4204"/>
        <v>LONDRINA</v>
      </c>
      <c r="D5201" s="10" t="str">
        <f>Raiz!$B$109</f>
        <v>C</v>
      </c>
      <c r="E5201" s="527" t="str">
        <f>Raiz!$C$109</f>
        <v>Tributos</v>
      </c>
      <c r="F5201" s="529"/>
      <c r="G5201" s="529"/>
      <c r="H5201" s="529"/>
      <c r="I5201" s="21">
        <f>SUM(I5202:I5204)</f>
        <v>6.6500000000000004E-2</v>
      </c>
      <c r="J5201" s="22">
        <f>SUM(J5202:J5204)</f>
        <v>115.33</v>
      </c>
      <c r="K5201" s="4"/>
      <c r="L5201" s="4"/>
    </row>
    <row r="5202" spans="1:12" ht="18" customHeight="1" x14ac:dyDescent="0.2">
      <c r="A5202" s="50">
        <f t="shared" ref="A5202:C5202" si="4205">A5201</f>
        <v>1</v>
      </c>
      <c r="B5202" s="50" t="str">
        <f t="shared" si="4205"/>
        <v>Vigilante armado noturno - 12x36h</v>
      </c>
      <c r="C5202" s="50" t="str">
        <f t="shared" si="4205"/>
        <v>LONDRINA</v>
      </c>
      <c r="D5202" s="532" t="str">
        <f>Raiz!$B$110</f>
        <v>C.1</v>
      </c>
      <c r="E5202" s="534" t="str">
        <f>Raiz!$C$110</f>
        <v>Tributos Federais</v>
      </c>
      <c r="F5202" s="536" t="str">
        <f>Raiz!$D$110</f>
        <v>PIS</v>
      </c>
      <c r="G5202" s="537"/>
      <c r="H5202" s="538"/>
      <c r="I5202" s="29">
        <f>Raiz!$G$110</f>
        <v>6.4999999999999997E-3</v>
      </c>
      <c r="J5202" s="11">
        <f>ROUND(I5202*J5211,2)</f>
        <v>11.27</v>
      </c>
      <c r="K5202" s="4"/>
      <c r="L5202" s="4"/>
    </row>
    <row r="5203" spans="1:12" ht="18" customHeight="1" x14ac:dyDescent="0.2">
      <c r="A5203" s="50">
        <f t="shared" ref="A5203:C5203" si="4206">A5202</f>
        <v>1</v>
      </c>
      <c r="B5203" s="50" t="str">
        <f t="shared" si="4206"/>
        <v>Vigilante armado noturno - 12x36h</v>
      </c>
      <c r="C5203" s="50" t="str">
        <f t="shared" si="4206"/>
        <v>LONDRINA</v>
      </c>
      <c r="D5203" s="533"/>
      <c r="E5203" s="535"/>
      <c r="F5203" s="535" t="str">
        <f>Raiz!$D$111</f>
        <v>COFINS</v>
      </c>
      <c r="G5203" s="539"/>
      <c r="H5203" s="540"/>
      <c r="I5203" s="12">
        <f>Raiz!$G$111</f>
        <v>0.03</v>
      </c>
      <c r="J5203" s="11">
        <f>ROUND(I5203*J5211,2)</f>
        <v>52.03</v>
      </c>
    </row>
    <row r="5204" spans="1:12" ht="18" customHeight="1" x14ac:dyDescent="0.2">
      <c r="A5204" s="50">
        <f t="shared" ref="A5204:C5204" si="4207">A5203</f>
        <v>1</v>
      </c>
      <c r="B5204" s="50" t="str">
        <f t="shared" si="4207"/>
        <v>Vigilante armado noturno - 12x36h</v>
      </c>
      <c r="C5204" s="50" t="str">
        <f t="shared" si="4207"/>
        <v>LONDRINA</v>
      </c>
      <c r="D5204" s="10" t="str">
        <f>Raiz!$B$112</f>
        <v>C.2</v>
      </c>
      <c r="E5204" s="240" t="str">
        <f>Raiz!$C$112</f>
        <v>Tributos Municipais</v>
      </c>
      <c r="F5204" s="524" t="str">
        <f>Raiz!$D$112</f>
        <v>ISS</v>
      </c>
      <c r="G5204" s="526"/>
      <c r="H5204" s="525"/>
      <c r="I5204" s="12">
        <f>VLOOKUP(G5099,Base!$B$25:$D$44,3,FALSE)</f>
        <v>0.03</v>
      </c>
      <c r="J5204" s="11">
        <f>ROUND(I5204*J5211,2)</f>
        <v>52.03</v>
      </c>
    </row>
    <row r="5205" spans="1:12" ht="18" customHeight="1" thickBot="1" x14ac:dyDescent="0.25">
      <c r="A5205" s="50">
        <f t="shared" ref="A5205:C5205" si="4208">A5204</f>
        <v>1</v>
      </c>
      <c r="B5205" s="50" t="str">
        <f t="shared" si="4208"/>
        <v>Vigilante armado noturno - 12x36h</v>
      </c>
      <c r="C5205" s="50" t="str">
        <f t="shared" si="4208"/>
        <v>LONDRINA</v>
      </c>
      <c r="D5205" s="653" t="str">
        <f>Raiz!$B$113</f>
        <v>Total do Módulo 6 - Custos Indiretos, Lucro e Tributos</v>
      </c>
      <c r="E5205" s="653"/>
      <c r="F5205" s="653"/>
      <c r="G5205" s="653"/>
      <c r="H5205" s="653"/>
      <c r="I5205" s="16">
        <f>I5200+I5201</f>
        <v>6.6500000000000004E-2</v>
      </c>
      <c r="J5205" s="13">
        <f>J5200+J5201</f>
        <v>115.33</v>
      </c>
    </row>
    <row r="5206" spans="1:12" ht="11.25" customHeight="1" thickBot="1" x14ac:dyDescent="0.25">
      <c r="A5206" s="50">
        <f t="shared" ref="A5206:C5206" si="4209">A5205</f>
        <v>1</v>
      </c>
      <c r="B5206" s="50" t="str">
        <f t="shared" si="4209"/>
        <v>Vigilante armado noturno - 12x36h</v>
      </c>
      <c r="C5206" s="50" t="str">
        <f t="shared" si="4209"/>
        <v>LONDRINA</v>
      </c>
      <c r="D5206" s="4"/>
      <c r="E5206" s="4"/>
      <c r="F5206" s="4"/>
      <c r="G5206" s="4"/>
      <c r="H5206" s="4"/>
      <c r="I5206" s="4"/>
      <c r="J5206" s="4"/>
    </row>
    <row r="5207" spans="1:12" ht="18" customHeight="1" x14ac:dyDescent="0.2">
      <c r="A5207" s="50">
        <f t="shared" ref="A5207:C5207" si="4210">A5206</f>
        <v>1</v>
      </c>
      <c r="B5207" s="50" t="str">
        <f t="shared" si="4210"/>
        <v>Vigilante armado noturno - 12x36h</v>
      </c>
      <c r="C5207" s="50" t="str">
        <f t="shared" si="4210"/>
        <v>LONDRINA</v>
      </c>
      <c r="D5207" s="556" t="str">
        <f>Raiz!$B$115</f>
        <v>TRIBUTOS (percentual incidente sobre o Valor total por empregado)</v>
      </c>
      <c r="E5207" s="557"/>
      <c r="F5207" s="557"/>
      <c r="G5207" s="557"/>
      <c r="H5207" s="557"/>
      <c r="I5207" s="557"/>
      <c r="J5207" s="558"/>
    </row>
    <row r="5208" spans="1:12" ht="18" customHeight="1" x14ac:dyDescent="0.2">
      <c r="A5208" s="50">
        <f t="shared" ref="A5208:C5208" si="4211">A5207</f>
        <v>1</v>
      </c>
      <c r="B5208" s="50" t="str">
        <f t="shared" si="4211"/>
        <v>Vigilante armado noturno - 12x36h</v>
      </c>
      <c r="C5208" s="50" t="str">
        <f t="shared" si="4211"/>
        <v>LONDRINA</v>
      </c>
      <c r="D5208" s="10" t="str">
        <f>Raiz!$B$116</f>
        <v>A</v>
      </c>
      <c r="E5208" s="521" t="str">
        <f>Raiz!$C$116</f>
        <v>Percentual total dos Tributos / 100</v>
      </c>
      <c r="F5208" s="521"/>
      <c r="G5208" s="521"/>
      <c r="H5208" s="521"/>
      <c r="I5208" s="521"/>
      <c r="J5208" s="23">
        <f>I5201</f>
        <v>6.6500000000000004E-2</v>
      </c>
    </row>
    <row r="5209" spans="1:12" ht="18" customHeight="1" x14ac:dyDescent="0.2">
      <c r="A5209" s="50">
        <f t="shared" ref="A5209:C5209" si="4212">A5208</f>
        <v>1</v>
      </c>
      <c r="B5209" s="50" t="str">
        <f t="shared" si="4212"/>
        <v>Vigilante armado noturno - 12x36h</v>
      </c>
      <c r="C5209" s="50" t="str">
        <f t="shared" si="4212"/>
        <v>LONDRINA</v>
      </c>
      <c r="D5209" s="10" t="str">
        <f>Raiz!$B$117</f>
        <v>B</v>
      </c>
      <c r="E5209" s="521" t="str">
        <f>Raiz!$C$117</f>
        <v>1 - A</v>
      </c>
      <c r="F5209" s="521"/>
      <c r="G5209" s="521"/>
      <c r="H5209" s="521"/>
      <c r="I5209" s="521"/>
      <c r="J5209" s="23">
        <f>1-J5208</f>
        <v>0.9335</v>
      </c>
    </row>
    <row r="5210" spans="1:12" ht="18" customHeight="1" x14ac:dyDescent="0.2">
      <c r="A5210" s="50">
        <f t="shared" ref="A5210:C5210" si="4213">A5209</f>
        <v>1</v>
      </c>
      <c r="B5210" s="50" t="str">
        <f t="shared" si="4213"/>
        <v>Vigilante armado noturno - 12x36h</v>
      </c>
      <c r="C5210" s="50" t="str">
        <f t="shared" si="4213"/>
        <v>LONDRINA</v>
      </c>
      <c r="D5210" s="10" t="str">
        <f>Raiz!$B$118</f>
        <v>C</v>
      </c>
      <c r="E5210" s="521" t="str">
        <f>Raiz!$C$118</f>
        <v>Custo antes da incidência dos tributos</v>
      </c>
      <c r="F5210" s="521"/>
      <c r="G5210" s="521"/>
      <c r="H5210" s="521"/>
      <c r="I5210" s="521"/>
      <c r="J5210" s="11">
        <f>J5224</f>
        <v>1618.8600000000001</v>
      </c>
    </row>
    <row r="5211" spans="1:12" ht="18" customHeight="1" x14ac:dyDescent="0.2">
      <c r="A5211" s="50">
        <f t="shared" ref="A5211:C5211" si="4214">A5210</f>
        <v>1</v>
      </c>
      <c r="B5211" s="50" t="str">
        <f t="shared" si="4214"/>
        <v>Vigilante armado noturno - 12x36h</v>
      </c>
      <c r="C5211" s="50" t="str">
        <f t="shared" si="4214"/>
        <v>LONDRINA</v>
      </c>
      <c r="D5211" s="10" t="str">
        <f>Raiz!$B$119</f>
        <v>D</v>
      </c>
      <c r="E5211" s="521" t="str">
        <f>Raiz!$C$119</f>
        <v>PREÇO DO POSTO/MÊS (C / B)</v>
      </c>
      <c r="F5211" s="521"/>
      <c r="G5211" s="521"/>
      <c r="H5211" s="521"/>
      <c r="I5211" s="521"/>
      <c r="J5211" s="11">
        <f>ROUND(J5210/J5209,2)</f>
        <v>1734.18</v>
      </c>
    </row>
    <row r="5212" spans="1:12" ht="18" customHeight="1" thickBot="1" x14ac:dyDescent="0.25">
      <c r="A5212" s="50">
        <f t="shared" ref="A5212:C5212" si="4215">A5211</f>
        <v>1</v>
      </c>
      <c r="B5212" s="50" t="str">
        <f t="shared" si="4215"/>
        <v>Vigilante armado noturno - 12x36h</v>
      </c>
      <c r="C5212" s="50" t="str">
        <f t="shared" si="4215"/>
        <v>LONDRINA</v>
      </c>
      <c r="D5212" s="619" t="str">
        <f>Raiz!$B$120</f>
        <v>Total dos Tributos = (D – C)</v>
      </c>
      <c r="E5212" s="619"/>
      <c r="F5212" s="619"/>
      <c r="G5212" s="619"/>
      <c r="H5212" s="619"/>
      <c r="I5212" s="619"/>
      <c r="J5212" s="24">
        <f>J5211-J5210</f>
        <v>115.31999999999994</v>
      </c>
    </row>
    <row r="5213" spans="1:12" ht="11.25" customHeight="1" thickBot="1" x14ac:dyDescent="0.25">
      <c r="A5213" s="50">
        <f t="shared" ref="A5213:C5213" si="4216">A5212</f>
        <v>1</v>
      </c>
      <c r="B5213" s="50" t="str">
        <f t="shared" si="4216"/>
        <v>Vigilante armado noturno - 12x36h</v>
      </c>
      <c r="C5213" s="50" t="str">
        <f t="shared" si="4216"/>
        <v>LONDRINA</v>
      </c>
      <c r="D5213" s="4"/>
      <c r="E5213" s="4"/>
      <c r="F5213" s="4"/>
      <c r="G5213" s="4"/>
      <c r="H5213" s="4"/>
      <c r="I5213" s="4"/>
      <c r="J5213" s="4"/>
    </row>
    <row r="5214" spans="1:12" ht="18" customHeight="1" x14ac:dyDescent="0.2">
      <c r="A5214" s="50">
        <f t="shared" ref="A5214:C5214" si="4217">A5213</f>
        <v>1</v>
      </c>
      <c r="B5214" s="50" t="str">
        <f t="shared" si="4217"/>
        <v>Vigilante armado noturno - 12x36h</v>
      </c>
      <c r="C5214" s="50" t="str">
        <f t="shared" si="4217"/>
        <v>LONDRINA</v>
      </c>
      <c r="D5214" s="544" t="str">
        <f>Raiz!$B$122</f>
        <v>2 - QUADRO-RESUMO DO CUSTO POR EMPREGADO</v>
      </c>
      <c r="E5214" s="544"/>
      <c r="F5214" s="544"/>
      <c r="G5214" s="544"/>
      <c r="H5214" s="544"/>
      <c r="I5214" s="646"/>
      <c r="J5214" s="68" t="str">
        <f>Raiz!$H$122</f>
        <v>Valor R$</v>
      </c>
    </row>
    <row r="5215" spans="1:12" ht="18" customHeight="1" x14ac:dyDescent="0.2">
      <c r="A5215" s="50">
        <f t="shared" ref="A5215:C5215" si="4218">A5214</f>
        <v>1</v>
      </c>
      <c r="B5215" s="50" t="str">
        <f t="shared" si="4218"/>
        <v>Vigilante armado noturno - 12x36h</v>
      </c>
      <c r="C5215" s="50" t="str">
        <f t="shared" si="4218"/>
        <v>LONDRINA</v>
      </c>
      <c r="D5215" s="10" t="str">
        <f>Raiz!$B$123</f>
        <v>A</v>
      </c>
      <c r="E5215" s="521" t="str">
        <f>Raiz!$C$123</f>
        <v>Módulo 1 - Composição da Remuneração</v>
      </c>
      <c r="F5215" s="521"/>
      <c r="G5215" s="521"/>
      <c r="H5215" s="521"/>
      <c r="I5215" s="521"/>
      <c r="J5215" s="11">
        <f>J5132</f>
        <v>0</v>
      </c>
    </row>
    <row r="5216" spans="1:12" ht="18" customHeight="1" x14ac:dyDescent="0.2">
      <c r="A5216" s="50">
        <f t="shared" ref="A5216:C5216" si="4219">A5215</f>
        <v>1</v>
      </c>
      <c r="B5216" s="50" t="str">
        <f t="shared" si="4219"/>
        <v>Vigilante armado noturno - 12x36h</v>
      </c>
      <c r="C5216" s="50" t="str">
        <f t="shared" si="4219"/>
        <v>LONDRINA</v>
      </c>
      <c r="D5216" s="10" t="str">
        <f>Raiz!$B$124</f>
        <v>B</v>
      </c>
      <c r="E5216" s="521" t="str">
        <f>Raiz!$C$124</f>
        <v>Módulo 2 - Encargos e Benefícios Anuais, Mensais e Diários</v>
      </c>
      <c r="F5216" s="521"/>
      <c r="G5216" s="521"/>
      <c r="H5216" s="521"/>
      <c r="I5216" s="521"/>
      <c r="J5216" s="11">
        <f t="shared" ref="J5216" si="4220">J5166</f>
        <v>1512.74</v>
      </c>
    </row>
    <row r="5217" spans="1:13" ht="18" customHeight="1" x14ac:dyDescent="0.2">
      <c r="A5217" s="50">
        <f t="shared" ref="A5217:C5217" si="4221">A5216</f>
        <v>1</v>
      </c>
      <c r="B5217" s="50" t="str">
        <f t="shared" si="4221"/>
        <v>Vigilante armado noturno - 12x36h</v>
      </c>
      <c r="C5217" s="50" t="str">
        <f t="shared" si="4221"/>
        <v>LONDRINA</v>
      </c>
      <c r="D5217" s="10" t="str">
        <f>Raiz!$B$125</f>
        <v>C</v>
      </c>
      <c r="E5217" s="521" t="str">
        <f>Raiz!$C$125</f>
        <v>Módulo 3 - Provisão para Rescisão</v>
      </c>
      <c r="F5217" s="521"/>
      <c r="G5217" s="521"/>
      <c r="H5217" s="521"/>
      <c r="I5217" s="521"/>
      <c r="J5217" s="11">
        <f t="shared" ref="J5217" si="4222">J5175</f>
        <v>0</v>
      </c>
    </row>
    <row r="5218" spans="1:13" ht="18" customHeight="1" x14ac:dyDescent="0.2">
      <c r="A5218" s="50">
        <f t="shared" ref="A5218:C5218" si="4223">A5217</f>
        <v>1</v>
      </c>
      <c r="B5218" s="50" t="str">
        <f t="shared" si="4223"/>
        <v>Vigilante armado noturno - 12x36h</v>
      </c>
      <c r="C5218" s="50" t="str">
        <f t="shared" si="4223"/>
        <v>LONDRINA</v>
      </c>
      <c r="D5218" s="10" t="str">
        <f>Raiz!$B$126</f>
        <v>D</v>
      </c>
      <c r="E5218" s="521" t="str">
        <f>Raiz!$C$126</f>
        <v>Módulo 4 - Custo de Reposição do Profissional Ausente</v>
      </c>
      <c r="F5218" s="521"/>
      <c r="G5218" s="521"/>
      <c r="H5218" s="521"/>
      <c r="I5218" s="521"/>
      <c r="J5218" s="11">
        <f t="shared" ref="J5218" si="4224">J5188</f>
        <v>106.12000000000002</v>
      </c>
    </row>
    <row r="5219" spans="1:13" ht="18" customHeight="1" x14ac:dyDescent="0.2">
      <c r="A5219" s="50">
        <f t="shared" ref="A5219:C5219" si="4225">A5218</f>
        <v>1</v>
      </c>
      <c r="B5219" s="50" t="str">
        <f t="shared" si="4225"/>
        <v>Vigilante armado noturno - 12x36h</v>
      </c>
      <c r="C5219" s="50" t="str">
        <f t="shared" si="4225"/>
        <v>LONDRINA</v>
      </c>
      <c r="D5219" s="10" t="str">
        <f>Raiz!$B$127</f>
        <v>E</v>
      </c>
      <c r="E5219" s="521" t="str">
        <f>Raiz!$C$127</f>
        <v>Módulo 5 - Insumos Diversos</v>
      </c>
      <c r="F5219" s="521"/>
      <c r="G5219" s="521"/>
      <c r="H5219" s="521"/>
      <c r="I5219" s="521"/>
      <c r="J5219" s="11">
        <f t="shared" ref="J5219" si="4226">J5195</f>
        <v>0</v>
      </c>
    </row>
    <row r="5220" spans="1:13" ht="18" customHeight="1" x14ac:dyDescent="0.2">
      <c r="A5220" s="50">
        <f t="shared" ref="A5220:C5220" si="4227">A5219</f>
        <v>1</v>
      </c>
      <c r="B5220" s="50" t="str">
        <f t="shared" si="4227"/>
        <v>Vigilante armado noturno - 12x36h</v>
      </c>
      <c r="C5220" s="50" t="str">
        <f t="shared" si="4227"/>
        <v>LONDRINA</v>
      </c>
      <c r="D5220" s="647" t="str">
        <f>Raiz!$B$128</f>
        <v>Subtotal (A + B + C+ D + E)</v>
      </c>
      <c r="E5220" s="647"/>
      <c r="F5220" s="647"/>
      <c r="G5220" s="647"/>
      <c r="H5220" s="647"/>
      <c r="I5220" s="647"/>
      <c r="J5220" s="22">
        <f t="shared" ref="J5220" si="4228">SUM(J5215:J5219)</f>
        <v>1618.8600000000001</v>
      </c>
    </row>
    <row r="5221" spans="1:13" ht="18" customHeight="1" x14ac:dyDescent="0.2">
      <c r="A5221" s="50">
        <f t="shared" ref="A5221:C5221" si="4229">A5220</f>
        <v>1</v>
      </c>
      <c r="B5221" s="50" t="str">
        <f t="shared" si="4229"/>
        <v>Vigilante armado noturno - 12x36h</v>
      </c>
      <c r="C5221" s="50" t="str">
        <f t="shared" si="4229"/>
        <v>LONDRINA</v>
      </c>
      <c r="D5221" s="10" t="str">
        <f>Raiz!$B$129</f>
        <v>F</v>
      </c>
      <c r="E5221" s="521" t="str">
        <f>Raiz!$C$129</f>
        <v>Módulo 6-A - Custos Indiretos (despesas administrativas e operacionais)</v>
      </c>
      <c r="F5221" s="521"/>
      <c r="G5221" s="521"/>
      <c r="H5221" s="521"/>
      <c r="I5221" s="521"/>
      <c r="J5221" s="11">
        <f t="shared" ref="J5221" si="4230">J5198</f>
        <v>0</v>
      </c>
    </row>
    <row r="5222" spans="1:13" ht="18" customHeight="1" x14ac:dyDescent="0.2">
      <c r="A5222" s="50">
        <f t="shared" ref="A5222:C5222" si="4231">A5221</f>
        <v>1</v>
      </c>
      <c r="B5222" s="50" t="str">
        <f t="shared" si="4231"/>
        <v>Vigilante armado noturno - 12x36h</v>
      </c>
      <c r="C5222" s="50" t="str">
        <f t="shared" si="4231"/>
        <v>LONDRINA</v>
      </c>
      <c r="D5222" s="647" t="str">
        <f>Raiz!$B$130</f>
        <v>Subtotal (antes da incidência dos lucros)</v>
      </c>
      <c r="E5222" s="647"/>
      <c r="F5222" s="647"/>
      <c r="G5222" s="647"/>
      <c r="H5222" s="647"/>
      <c r="I5222" s="647"/>
      <c r="J5222" s="25">
        <f t="shared" ref="J5222" si="4232">J5220+J5221</f>
        <v>1618.8600000000001</v>
      </c>
    </row>
    <row r="5223" spans="1:13" ht="18" customHeight="1" x14ac:dyDescent="0.2">
      <c r="A5223" s="50">
        <f t="shared" ref="A5223:C5223" si="4233">A5222</f>
        <v>1</v>
      </c>
      <c r="B5223" s="50" t="str">
        <f t="shared" si="4233"/>
        <v>Vigilante armado noturno - 12x36h</v>
      </c>
      <c r="C5223" s="50" t="str">
        <f t="shared" si="4233"/>
        <v>LONDRINA</v>
      </c>
      <c r="D5223" s="10" t="str">
        <f>Raiz!$B$131</f>
        <v>G</v>
      </c>
      <c r="E5223" s="521" t="str">
        <f>Raiz!$C$131</f>
        <v>Módulo 6-B - Lucro</v>
      </c>
      <c r="F5223" s="521"/>
      <c r="G5223" s="521"/>
      <c r="H5223" s="521"/>
      <c r="I5223" s="521"/>
      <c r="J5223" s="25">
        <f t="shared" ref="J5223" si="4234">J5199</f>
        <v>0</v>
      </c>
    </row>
    <row r="5224" spans="1:13" ht="18" customHeight="1" x14ac:dyDescent="0.2">
      <c r="A5224" s="50">
        <f t="shared" ref="A5224:C5224" si="4235">A5223</f>
        <v>1</v>
      </c>
      <c r="B5224" s="50" t="str">
        <f t="shared" si="4235"/>
        <v>Vigilante armado noturno - 12x36h</v>
      </c>
      <c r="C5224" s="50" t="str">
        <f t="shared" si="4235"/>
        <v>LONDRINA</v>
      </c>
      <c r="D5224" s="647" t="str">
        <f>Raiz!$B$132</f>
        <v>Subtotal (antes da incidência dos tributos)</v>
      </c>
      <c r="E5224" s="647"/>
      <c r="F5224" s="647"/>
      <c r="G5224" s="647"/>
      <c r="H5224" s="647"/>
      <c r="I5224" s="647"/>
      <c r="J5224" s="25">
        <f t="shared" ref="J5224" si="4236">J5222+J5223</f>
        <v>1618.8600000000001</v>
      </c>
    </row>
    <row r="5225" spans="1:13" ht="18" customHeight="1" thickBot="1" x14ac:dyDescent="0.25">
      <c r="A5225" s="50">
        <f t="shared" ref="A5225:C5225" si="4237">A5224</f>
        <v>1</v>
      </c>
      <c r="B5225" s="50" t="str">
        <f t="shared" si="4237"/>
        <v>Vigilante armado noturno - 12x36h</v>
      </c>
      <c r="C5225" s="50" t="str">
        <f t="shared" si="4237"/>
        <v>LONDRINA</v>
      </c>
      <c r="D5225" s="245" t="str">
        <f>Raiz!$B$133</f>
        <v>H</v>
      </c>
      <c r="E5225" s="625" t="str">
        <f>Raiz!$C$133</f>
        <v>Módulo 6-C - Tributos</v>
      </c>
      <c r="F5225" s="625"/>
      <c r="G5225" s="625"/>
      <c r="H5225" s="625"/>
      <c r="I5225" s="625"/>
      <c r="J5225" s="25">
        <f t="shared" ref="J5225" si="4238">J5201</f>
        <v>115.33</v>
      </c>
    </row>
    <row r="5226" spans="1:13" ht="30" customHeight="1" thickBot="1" x14ac:dyDescent="0.25">
      <c r="A5226" s="50">
        <f t="shared" ref="A5226:C5226" si="4239">A5225</f>
        <v>1</v>
      </c>
      <c r="B5226" s="50" t="str">
        <f t="shared" si="4239"/>
        <v>Vigilante armado noturno - 12x36h</v>
      </c>
      <c r="C5226" s="50" t="str">
        <f t="shared" si="4239"/>
        <v>LONDRINA</v>
      </c>
      <c r="D5226" s="650" t="str">
        <f>Raiz!$B$134</f>
        <v>Valor Total por Posto / Mês</v>
      </c>
      <c r="E5226" s="651"/>
      <c r="F5226" s="652"/>
      <c r="G5226" s="654" t="str">
        <f>CONCATENATE(G5104," - ",G5099)</f>
        <v>Vigilante armado noturno - 12x36h - LONDRINA</v>
      </c>
      <c r="H5226" s="651"/>
      <c r="I5226" s="652"/>
      <c r="J5226" s="67">
        <f t="shared" ref="J5226" si="4240">SUM(J5224:J5225)</f>
        <v>1734.19</v>
      </c>
      <c r="M5226" s="90"/>
    </row>
    <row r="5227" spans="1:13" ht="15" customHeight="1" thickBot="1" x14ac:dyDescent="0.25">
      <c r="A5227" s="50">
        <f t="shared" ref="A5227:C5227" si="4241">A5226</f>
        <v>1</v>
      </c>
      <c r="B5227" s="50" t="str">
        <f t="shared" si="4241"/>
        <v>Vigilante armado noturno - 12x36h</v>
      </c>
      <c r="C5227" s="50" t="str">
        <f t="shared" si="4241"/>
        <v>LONDRINA</v>
      </c>
      <c r="M5227" s="90"/>
    </row>
    <row r="5228" spans="1:13" ht="30" customHeight="1" thickBot="1" x14ac:dyDescent="0.25">
      <c r="A5228" s="50">
        <f>J5228</f>
        <v>1</v>
      </c>
      <c r="B5228" s="50" t="str">
        <f>G5238</f>
        <v>Vigilante armado diurno - 44h</v>
      </c>
      <c r="C5228" s="50" t="str">
        <f>G5233</f>
        <v>LONDRINA</v>
      </c>
      <c r="D5228" s="657" t="str">
        <f>Raiz!$B$2</f>
        <v>PLANILHA DE CUSTOS E FORMAÇÃO DE PREÇOS</v>
      </c>
      <c r="E5228" s="658"/>
      <c r="F5228" s="658"/>
      <c r="G5228" s="658"/>
      <c r="H5228" s="658"/>
      <c r="I5228" s="52" t="str">
        <f>Raiz!$G$2</f>
        <v>GRUPO</v>
      </c>
      <c r="J5228" s="53">
        <f>VLOOKUP(G5233,Base!$B$25:$C$44,2,FALSE)</f>
        <v>1</v>
      </c>
      <c r="K5228" s="239"/>
      <c r="L5228" s="48" t="s">
        <v>163</v>
      </c>
      <c r="M5228" s="49">
        <f>M5094+1</f>
        <v>40</v>
      </c>
    </row>
    <row r="5229" spans="1:13" s="4" customFormat="1" ht="18" customHeight="1" x14ac:dyDescent="0.2">
      <c r="A5229" s="50">
        <f>A5228</f>
        <v>1</v>
      </c>
      <c r="B5229" s="50" t="str">
        <f>B5228</f>
        <v>Vigilante armado diurno - 44h</v>
      </c>
      <c r="C5229" s="50" t="str">
        <f>C5228</f>
        <v>LONDRINA</v>
      </c>
      <c r="D5229" s="659" t="str">
        <f>Raiz!$B$3</f>
        <v>DISCRIMINAÇÃO DOS SERVIÇOS (DADOS REFERENTES À CONTRATAÇÃO)</v>
      </c>
      <c r="E5229" s="660"/>
      <c r="F5229" s="660"/>
      <c r="G5229" s="660"/>
      <c r="H5229" s="660"/>
      <c r="I5229" s="660"/>
      <c r="J5229" s="661"/>
    </row>
    <row r="5230" spans="1:13" s="4" customFormat="1" ht="18" customHeight="1" x14ac:dyDescent="0.2">
      <c r="A5230" s="50">
        <f t="shared" ref="A5230:C5230" si="4242">A5229</f>
        <v>1</v>
      </c>
      <c r="B5230" s="50" t="str">
        <f t="shared" si="4242"/>
        <v>Vigilante armado diurno - 44h</v>
      </c>
      <c r="C5230" s="50" t="str">
        <f t="shared" si="4242"/>
        <v>LONDRINA</v>
      </c>
      <c r="D5230" s="10" t="str">
        <f>Raiz!$B$4</f>
        <v>A</v>
      </c>
      <c r="E5230" s="524" t="str">
        <f>Raiz!$C$4</f>
        <v>Processo nº</v>
      </c>
      <c r="F5230" s="525"/>
      <c r="G5230" s="629" t="str">
        <f>Base!$C$2</f>
        <v>10905.720056/2023-49</v>
      </c>
      <c r="H5230" s="630"/>
      <c r="I5230" s="630"/>
      <c r="J5230" s="631"/>
    </row>
    <row r="5231" spans="1:13" s="4" customFormat="1" ht="18" customHeight="1" x14ac:dyDescent="0.2">
      <c r="A5231" s="50">
        <f t="shared" ref="A5231:C5231" si="4243">A5230</f>
        <v>1</v>
      </c>
      <c r="B5231" s="50" t="str">
        <f t="shared" si="4243"/>
        <v>Vigilante armado diurno - 44h</v>
      </c>
      <c r="C5231" s="50" t="str">
        <f t="shared" si="4243"/>
        <v>LONDRINA</v>
      </c>
      <c r="D5231" s="10" t="str">
        <f>Raiz!$B$5</f>
        <v>B</v>
      </c>
      <c r="E5231" s="524" t="str">
        <f>Raiz!$C$5</f>
        <v>Licitação nº</v>
      </c>
      <c r="F5231" s="525"/>
      <c r="G5231" s="629" t="str">
        <f>Base!$C$3</f>
        <v>___/2024</v>
      </c>
      <c r="H5231" s="630"/>
      <c r="I5231" s="630"/>
      <c r="J5231" s="631"/>
    </row>
    <row r="5232" spans="1:13" s="4" customFormat="1" ht="18" customHeight="1" x14ac:dyDescent="0.2">
      <c r="A5232" s="50">
        <f t="shared" ref="A5232:C5232" si="4244">A5231</f>
        <v>1</v>
      </c>
      <c r="B5232" s="50" t="str">
        <f t="shared" si="4244"/>
        <v>Vigilante armado diurno - 44h</v>
      </c>
      <c r="C5232" s="50" t="str">
        <f t="shared" si="4244"/>
        <v>LONDRINA</v>
      </c>
      <c r="D5232" s="10" t="str">
        <f>Raiz!$B$6</f>
        <v>C</v>
      </c>
      <c r="E5232" s="524" t="str">
        <f>Raiz!$C$6</f>
        <v>Data de apresentação da proposta</v>
      </c>
      <c r="F5232" s="525"/>
      <c r="G5232" s="629" t="str">
        <f>Base!$C$4</f>
        <v>___/___/2024</v>
      </c>
      <c r="H5232" s="630"/>
      <c r="I5232" s="630"/>
      <c r="J5232" s="631"/>
    </row>
    <row r="5233" spans="1:12" s="4" customFormat="1" ht="18" customHeight="1" x14ac:dyDescent="0.2">
      <c r="A5233" s="50">
        <f t="shared" ref="A5233:C5233" si="4245">A5232</f>
        <v>1</v>
      </c>
      <c r="B5233" s="50" t="str">
        <f t="shared" si="4245"/>
        <v>Vigilante armado diurno - 44h</v>
      </c>
      <c r="C5233" s="50" t="str">
        <f t="shared" si="4245"/>
        <v>LONDRINA</v>
      </c>
      <c r="D5233" s="10" t="str">
        <f>Raiz!$B$7</f>
        <v>D</v>
      </c>
      <c r="E5233" s="524" t="str">
        <f>Raiz!$C$7</f>
        <v>Local da prestação do serviço</v>
      </c>
      <c r="F5233" s="525"/>
      <c r="G5233" s="632" t="str">
        <f>VLOOKUP(M5228,Base!$Q$49:$S$102,2,FALSE)</f>
        <v>LONDRINA</v>
      </c>
      <c r="H5233" s="633"/>
      <c r="I5233" s="633"/>
      <c r="J5233" s="634"/>
      <c r="K5233" s="239"/>
      <c r="L5233" s="239"/>
    </row>
    <row r="5234" spans="1:12" s="4" customFormat="1" ht="18" customHeight="1" x14ac:dyDescent="0.2">
      <c r="A5234" s="50">
        <f t="shared" ref="A5234:C5234" si="4246">A5233</f>
        <v>1</v>
      </c>
      <c r="B5234" s="50" t="str">
        <f t="shared" si="4246"/>
        <v>Vigilante armado diurno - 44h</v>
      </c>
      <c r="C5234" s="50" t="str">
        <f t="shared" si="4246"/>
        <v>LONDRINA</v>
      </c>
      <c r="D5234" s="10" t="str">
        <f>Raiz!$B$8</f>
        <v>E</v>
      </c>
      <c r="E5234" s="524" t="str">
        <f>Raiz!$C$8</f>
        <v>Ano do Acordo, Convenção ou Dissídio Coletivo:</v>
      </c>
      <c r="F5234" s="525"/>
      <c r="G5234" s="635" t="str">
        <f>VLOOKUP(G5233,Base!$B$149:$L$168,J5238+1,FALSE)</f>
        <v>2022/2024</v>
      </c>
      <c r="H5234" s="636"/>
      <c r="I5234" s="636"/>
      <c r="J5234" s="637"/>
    </row>
    <row r="5235" spans="1:12" s="4" customFormat="1" ht="18" customHeight="1" thickBot="1" x14ac:dyDescent="0.25">
      <c r="A5235" s="50">
        <f t="shared" ref="A5235:C5235" si="4247">A5234</f>
        <v>1</v>
      </c>
      <c r="B5235" s="50" t="str">
        <f t="shared" si="4247"/>
        <v>Vigilante armado diurno - 44h</v>
      </c>
      <c r="C5235" s="50" t="str">
        <f t="shared" si="4247"/>
        <v>LONDRINA</v>
      </c>
      <c r="D5235" s="9" t="str">
        <f>Raiz!$B$9</f>
        <v>F</v>
      </c>
      <c r="E5235" s="623" t="str">
        <f>Raiz!$C$9</f>
        <v>Tempo de Execução (meses)</v>
      </c>
      <c r="F5235" s="624"/>
      <c r="G5235" s="641">
        <f>VLOOKUP(G5233,Base!$B$99:$L$118,J5238+1,FALSE)</f>
        <v>24</v>
      </c>
      <c r="H5235" s="642"/>
      <c r="I5235" s="642"/>
      <c r="J5235" s="600"/>
    </row>
    <row r="5236" spans="1:12" ht="14.25" customHeight="1" thickBot="1" x14ac:dyDescent="0.25">
      <c r="A5236" s="50">
        <f t="shared" ref="A5236:C5236" si="4248">A5235</f>
        <v>1</v>
      </c>
      <c r="B5236" s="50" t="str">
        <f t="shared" si="4248"/>
        <v>Vigilante armado diurno - 44h</v>
      </c>
      <c r="C5236" s="50" t="str">
        <f t="shared" si="4248"/>
        <v>LONDRINA</v>
      </c>
      <c r="D5236" s="89"/>
    </row>
    <row r="5237" spans="1:12" s="4" customFormat="1" ht="18" customHeight="1" x14ac:dyDescent="0.2">
      <c r="A5237" s="50">
        <f t="shared" ref="A5237:C5237" si="4249">A5236</f>
        <v>1</v>
      </c>
      <c r="B5237" s="50" t="str">
        <f t="shared" si="4249"/>
        <v>Vigilante armado diurno - 44h</v>
      </c>
      <c r="C5237" s="50" t="str">
        <f t="shared" si="4249"/>
        <v>LONDRINA</v>
      </c>
      <c r="D5237" s="601" t="str">
        <f>Raiz!$B$11</f>
        <v>IDENTIFICAÇÃO DO SERVIÇO</v>
      </c>
      <c r="E5237" s="601"/>
      <c r="F5237" s="601"/>
      <c r="G5237" s="601"/>
      <c r="H5237" s="601"/>
      <c r="I5237" s="601"/>
      <c r="J5237" s="601"/>
    </row>
    <row r="5238" spans="1:12" s="4" customFormat="1" ht="18" customHeight="1" x14ac:dyDescent="0.2">
      <c r="A5238" s="50">
        <f t="shared" ref="A5238:C5238" si="4250">A5237</f>
        <v>1</v>
      </c>
      <c r="B5238" s="50" t="str">
        <f t="shared" si="4250"/>
        <v>Vigilante armado diurno - 44h</v>
      </c>
      <c r="C5238" s="50" t="str">
        <f t="shared" si="4250"/>
        <v>LONDRINA</v>
      </c>
      <c r="D5238" s="609" t="str">
        <f>Raiz!$B$12</f>
        <v>Tipo de Serviço</v>
      </c>
      <c r="E5238" s="609"/>
      <c r="F5238" s="609"/>
      <c r="G5238" s="607" t="str">
        <f>VLOOKUP(M5228,Base!$Q$49:$S$102,3,FALSE)</f>
        <v>Vigilante armado diurno - 44h</v>
      </c>
      <c r="H5238" s="608"/>
      <c r="I5238" s="608"/>
      <c r="J5238" s="47">
        <f>VLOOKUP(G5238,Base!$B$11:$E$20,4,FALSE)</f>
        <v>9</v>
      </c>
    </row>
    <row r="5239" spans="1:12" s="4" customFormat="1" ht="18" customHeight="1" x14ac:dyDescent="0.2">
      <c r="A5239" s="50">
        <f t="shared" ref="A5239:C5239" si="4251">A5238</f>
        <v>1</v>
      </c>
      <c r="B5239" s="50" t="str">
        <f t="shared" si="4251"/>
        <v>Vigilante armado diurno - 44h</v>
      </c>
      <c r="C5239" s="50" t="str">
        <f t="shared" si="4251"/>
        <v>LONDRINA</v>
      </c>
      <c r="D5239" s="609" t="str">
        <f>Raiz!$B$13</f>
        <v>Unidade de medida</v>
      </c>
      <c r="E5239" s="609"/>
      <c r="F5239" s="609"/>
      <c r="G5239" s="610" t="str">
        <f>Base!$C$6</f>
        <v>Posto</v>
      </c>
      <c r="H5239" s="610"/>
      <c r="I5239" s="610"/>
      <c r="J5239" s="610"/>
    </row>
    <row r="5240" spans="1:12" s="4" customFormat="1" ht="18" customHeight="1" thickBot="1" x14ac:dyDescent="0.25">
      <c r="A5240" s="50">
        <f t="shared" ref="A5240:C5240" si="4252">A5239</f>
        <v>1</v>
      </c>
      <c r="B5240" s="50" t="str">
        <f t="shared" si="4252"/>
        <v>Vigilante armado diurno - 44h</v>
      </c>
      <c r="C5240" s="50" t="str">
        <f t="shared" si="4252"/>
        <v>LONDRINA</v>
      </c>
      <c r="D5240" s="597" t="str">
        <f>Raiz!$B$14</f>
        <v>Quantidade a contratar (unidade de medida)</v>
      </c>
      <c r="E5240" s="597"/>
      <c r="F5240" s="597"/>
      <c r="G5240" s="598">
        <f>VLOOKUP(G5233,Base!$B$49:$L$68,1+J5238,FALSE)</f>
        <v>1</v>
      </c>
      <c r="H5240" s="599"/>
      <c r="I5240" s="599"/>
      <c r="J5240" s="600"/>
    </row>
    <row r="5241" spans="1:12" s="4" customFormat="1" ht="14.25" customHeight="1" thickBot="1" x14ac:dyDescent="0.25">
      <c r="A5241" s="50">
        <f t="shared" ref="A5241:C5241" si="4253">A5240</f>
        <v>1</v>
      </c>
      <c r="B5241" s="50" t="str">
        <f t="shared" si="4253"/>
        <v>Vigilante armado diurno - 44h</v>
      </c>
      <c r="C5241" s="50" t="str">
        <f t="shared" si="4253"/>
        <v>LONDRINA</v>
      </c>
      <c r="D5241" s="88"/>
      <c r="E5241" s="88"/>
      <c r="F5241" s="88"/>
      <c r="G5241" s="88"/>
      <c r="H5241" s="88"/>
      <c r="I5241" s="88"/>
      <c r="J5241" s="88"/>
      <c r="K5241" s="88"/>
      <c r="L5241" s="88"/>
    </row>
    <row r="5242" spans="1:12" s="4" customFormat="1" ht="18" customHeight="1" x14ac:dyDescent="0.2">
      <c r="A5242" s="50">
        <f t="shared" ref="A5242:C5242" si="4254">A5241</f>
        <v>1</v>
      </c>
      <c r="B5242" s="50" t="str">
        <f t="shared" si="4254"/>
        <v>Vigilante armado diurno - 44h</v>
      </c>
      <c r="C5242" s="50" t="str">
        <f t="shared" si="4254"/>
        <v>LONDRINA</v>
      </c>
      <c r="D5242" s="601" t="str">
        <f>Raiz!$B$16</f>
        <v>1. MÓDULOS: Mão de obra vinculada à execução contratual</v>
      </c>
      <c r="E5242" s="601"/>
      <c r="F5242" s="601"/>
      <c r="G5242" s="601"/>
      <c r="H5242" s="601"/>
      <c r="I5242" s="601"/>
      <c r="J5242" s="601"/>
    </row>
    <row r="5243" spans="1:12" s="4" customFormat="1" ht="18" customHeight="1" x14ac:dyDescent="0.2">
      <c r="A5243" s="50">
        <f t="shared" ref="A5243:C5243" si="4255">A5242</f>
        <v>1</v>
      </c>
      <c r="B5243" s="50" t="str">
        <f t="shared" si="4255"/>
        <v>Vigilante armado diurno - 44h</v>
      </c>
      <c r="C5243" s="50" t="str">
        <f t="shared" si="4255"/>
        <v>LONDRINA</v>
      </c>
      <c r="D5243" s="602" t="str">
        <f>Raiz!$B$17</f>
        <v>Dados para composição dos custos referentes a mão de obra</v>
      </c>
      <c r="E5243" s="602"/>
      <c r="F5243" s="602"/>
      <c r="G5243" s="602"/>
      <c r="H5243" s="602"/>
      <c r="I5243" s="602"/>
      <c r="J5243" s="602"/>
    </row>
    <row r="5244" spans="1:12" s="4" customFormat="1" ht="18" customHeight="1" x14ac:dyDescent="0.2">
      <c r="A5244" s="50">
        <f t="shared" ref="A5244:C5244" si="4256">A5243</f>
        <v>1</v>
      </c>
      <c r="B5244" s="50" t="str">
        <f t="shared" si="4256"/>
        <v>Vigilante armado diurno - 44h</v>
      </c>
      <c r="C5244" s="50" t="str">
        <f t="shared" si="4256"/>
        <v>LONDRINA</v>
      </c>
      <c r="D5244" s="10">
        <f>Raiz!$B$18</f>
        <v>1</v>
      </c>
      <c r="E5244" s="527" t="str">
        <f>Raiz!$C$18</f>
        <v>Tipo de Serviço</v>
      </c>
      <c r="F5244" s="527"/>
      <c r="G5244" s="613" t="str">
        <f>G5238</f>
        <v>Vigilante armado diurno - 44h</v>
      </c>
      <c r="H5244" s="613"/>
      <c r="I5244" s="613"/>
      <c r="J5244" s="614"/>
    </row>
    <row r="5245" spans="1:12" s="4" customFormat="1" ht="18" customHeight="1" x14ac:dyDescent="0.2">
      <c r="A5245" s="50">
        <f t="shared" ref="A5245:C5245" si="4257">A5244</f>
        <v>1</v>
      </c>
      <c r="B5245" s="50" t="str">
        <f t="shared" si="4257"/>
        <v>Vigilante armado diurno - 44h</v>
      </c>
      <c r="C5245" s="50" t="str">
        <f t="shared" si="4257"/>
        <v>LONDRINA</v>
      </c>
      <c r="D5245" s="10">
        <f>Raiz!$B$19</f>
        <v>2</v>
      </c>
      <c r="E5245" s="527" t="str">
        <f>Raiz!$C$19</f>
        <v>Classificação Brasileira de Ocupações (CBO)</v>
      </c>
      <c r="F5245" s="527"/>
      <c r="G5245" s="525" t="str">
        <f>VLOOKUP(G5238,Base!$B$11:$C$20,2,FALSE)</f>
        <v>5173-30</v>
      </c>
      <c r="H5245" s="525"/>
      <c r="I5245" s="525"/>
      <c r="J5245" s="555"/>
      <c r="K5245" s="239"/>
      <c r="L5245" s="239"/>
    </row>
    <row r="5246" spans="1:12" s="4" customFormat="1" ht="18" customHeight="1" x14ac:dyDescent="0.2">
      <c r="A5246" s="50">
        <f t="shared" ref="A5246:C5246" si="4258">A5245</f>
        <v>1</v>
      </c>
      <c r="B5246" s="50" t="str">
        <f t="shared" si="4258"/>
        <v>Vigilante armado diurno - 44h</v>
      </c>
      <c r="C5246" s="50" t="str">
        <f t="shared" si="4258"/>
        <v>LONDRINA</v>
      </c>
      <c r="D5246" s="10">
        <f>Raiz!$B$20</f>
        <v>3</v>
      </c>
      <c r="E5246" s="529" t="str">
        <f>Raiz!$C$20</f>
        <v>Salário Normativo da Categoria</v>
      </c>
      <c r="F5246" s="529"/>
      <c r="G5246" s="585">
        <f>VLOOKUP(G5233,Base!$B$198:$L$217,J5238+1,FALSE)</f>
        <v>0</v>
      </c>
      <c r="H5246" s="585"/>
      <c r="I5246" s="585"/>
      <c r="J5246" s="586"/>
      <c r="K5246" s="239"/>
      <c r="L5246" s="239"/>
    </row>
    <row r="5247" spans="1:12" s="4" customFormat="1" ht="18" customHeight="1" x14ac:dyDescent="0.2">
      <c r="A5247" s="50">
        <f t="shared" ref="A5247:C5247" si="4259">A5246</f>
        <v>1</v>
      </c>
      <c r="B5247" s="50" t="str">
        <f t="shared" si="4259"/>
        <v>Vigilante armado diurno - 44h</v>
      </c>
      <c r="C5247" s="50" t="str">
        <f t="shared" si="4259"/>
        <v>LONDRINA</v>
      </c>
      <c r="D5247" s="28">
        <f>Raiz!$B$21</f>
        <v>4</v>
      </c>
      <c r="E5247" s="542" t="str">
        <f>Raiz!$C$21</f>
        <v>Categoria Profissional (vinculada à execução contratual)</v>
      </c>
      <c r="F5247" s="542"/>
      <c r="G5247" s="643">
        <f>VLOOKUP(G5233,Base!$B$124:$L$143,J5238+1,FALSE)</f>
        <v>0</v>
      </c>
      <c r="H5247" s="643"/>
      <c r="I5247" s="643"/>
      <c r="J5247" s="644"/>
      <c r="K5247" s="239"/>
      <c r="L5247" s="239"/>
    </row>
    <row r="5248" spans="1:12" s="4" customFormat="1" ht="18" customHeight="1" x14ac:dyDescent="0.2">
      <c r="A5248" s="50">
        <f t="shared" ref="A5248:C5248" si="4260">A5247</f>
        <v>1</v>
      </c>
      <c r="B5248" s="50" t="str">
        <f t="shared" si="4260"/>
        <v>Vigilante armado diurno - 44h</v>
      </c>
      <c r="C5248" s="50" t="str">
        <f t="shared" si="4260"/>
        <v>LONDRINA</v>
      </c>
      <c r="D5248" s="10">
        <f>Raiz!$B$22</f>
        <v>5</v>
      </c>
      <c r="E5248" s="645" t="str">
        <f>Raiz!$C$22</f>
        <v>CCT - Data-Base da Categoria (dia/mês/ano)</v>
      </c>
      <c r="F5248" s="645"/>
      <c r="G5248" s="611">
        <f>VLOOKUP(G5233,Base!$B$173:$L$192,J5238+1,FALSE)</f>
        <v>44958</v>
      </c>
      <c r="H5248" s="611"/>
      <c r="I5248" s="611"/>
      <c r="J5248" s="612"/>
      <c r="K5248" s="239"/>
      <c r="L5248" s="239"/>
    </row>
    <row r="5249" spans="1:12" s="4" customFormat="1" ht="18" customHeight="1" x14ac:dyDescent="0.2">
      <c r="A5249" s="50">
        <f t="shared" ref="A5249:C5249" si="4261">A5248</f>
        <v>1</v>
      </c>
      <c r="B5249" s="50" t="str">
        <f t="shared" si="4261"/>
        <v>Vigilante armado diurno - 44h</v>
      </c>
      <c r="C5249" s="50" t="str">
        <f t="shared" si="4261"/>
        <v>LONDRINA</v>
      </c>
      <c r="D5249" s="10">
        <f>Raiz!$B$23</f>
        <v>6</v>
      </c>
      <c r="E5249" s="527" t="str">
        <f>Raiz!$C$23</f>
        <v>Carga horária a contratar (Horas/Mês)</v>
      </c>
      <c r="F5249" s="527"/>
      <c r="G5249" s="595">
        <f>VLOOKUP(G5233,Base!$B$247:$L$266,J5238+1,FALSE)</f>
        <v>220</v>
      </c>
      <c r="H5249" s="595"/>
      <c r="I5249" s="595"/>
      <c r="J5249" s="596"/>
      <c r="K5249" s="239"/>
      <c r="L5249" s="239"/>
    </row>
    <row r="5250" spans="1:12" s="4" customFormat="1" ht="18" customHeight="1" x14ac:dyDescent="0.2">
      <c r="A5250" s="50">
        <f t="shared" ref="A5250:C5250" si="4262">A5249</f>
        <v>1</v>
      </c>
      <c r="B5250" s="50" t="str">
        <f t="shared" si="4262"/>
        <v>Vigilante armado diurno - 44h</v>
      </c>
      <c r="C5250" s="50" t="str">
        <f t="shared" si="4262"/>
        <v>LONDRINA</v>
      </c>
      <c r="D5250" s="10">
        <f>Raiz!$B$24</f>
        <v>7</v>
      </c>
      <c r="E5250" s="527" t="str">
        <f>Raiz!$C$24</f>
        <v>Quantidade de empregados (por unidade de medida)</v>
      </c>
      <c r="F5250" s="527"/>
      <c r="G5250" s="525">
        <f>VLOOKUP(G5233,Base!$B$74:$L$93,J5238+1,FALSE)</f>
        <v>1</v>
      </c>
      <c r="H5250" s="525"/>
      <c r="I5250" s="525"/>
      <c r="J5250" s="555"/>
      <c r="K5250" s="239"/>
      <c r="L5250" s="239"/>
    </row>
    <row r="5251" spans="1:12" s="4" customFormat="1" ht="18" customHeight="1" x14ac:dyDescent="0.2">
      <c r="A5251" s="50">
        <f t="shared" ref="A5251:C5251" si="4263">A5250</f>
        <v>1</v>
      </c>
      <c r="B5251" s="50" t="str">
        <f t="shared" si="4263"/>
        <v>Vigilante armado diurno - 44h</v>
      </c>
      <c r="C5251" s="50" t="str">
        <f t="shared" si="4263"/>
        <v>LONDRINA</v>
      </c>
      <c r="D5251" s="10">
        <f>Raiz!$B$25</f>
        <v>8</v>
      </c>
      <c r="E5251" s="527" t="str">
        <f>Raiz!$C$25</f>
        <v>Valor do vale transporte</v>
      </c>
      <c r="F5251" s="527"/>
      <c r="G5251" s="585">
        <f>VLOOKUP(G5233,Base!$B$25:$E$44,4,FALSE)</f>
        <v>4.8</v>
      </c>
      <c r="H5251" s="585" t="s">
        <v>25</v>
      </c>
      <c r="I5251" s="585"/>
      <c r="J5251" s="586"/>
    </row>
    <row r="5252" spans="1:12" s="4" customFormat="1" ht="18" customHeight="1" x14ac:dyDescent="0.2">
      <c r="A5252" s="50">
        <f t="shared" ref="A5252:C5252" si="4264">A5251</f>
        <v>1</v>
      </c>
      <c r="B5252" s="50" t="str">
        <f t="shared" si="4264"/>
        <v>Vigilante armado diurno - 44h</v>
      </c>
      <c r="C5252" s="50" t="str">
        <f t="shared" si="4264"/>
        <v>LONDRINA</v>
      </c>
      <c r="D5252" s="10">
        <f>Raiz!$B$26</f>
        <v>9</v>
      </c>
      <c r="E5252" s="527" t="str">
        <f>Raiz!$C$26</f>
        <v>Valor do vale alimentação</v>
      </c>
      <c r="F5252" s="527"/>
      <c r="G5252" s="585">
        <f>VLOOKUP(G5233,Base!$B$487:$L$506,J5238+1,FALSE)</f>
        <v>41.76</v>
      </c>
      <c r="H5252" s="585"/>
      <c r="I5252" s="585"/>
      <c r="J5252" s="586"/>
      <c r="K5252" s="239"/>
      <c r="L5252" s="239"/>
    </row>
    <row r="5253" spans="1:12" s="4" customFormat="1" ht="18" customHeight="1" thickBot="1" x14ac:dyDescent="0.25">
      <c r="A5253" s="50">
        <f t="shared" ref="A5253:C5253" si="4265">A5252</f>
        <v>1</v>
      </c>
      <c r="B5253" s="50" t="str">
        <f t="shared" si="4265"/>
        <v>Vigilante armado diurno - 44h</v>
      </c>
      <c r="C5253" s="50" t="str">
        <f t="shared" si="4265"/>
        <v>LONDRINA</v>
      </c>
      <c r="D5253" s="9">
        <f>Raiz!$B$27</f>
        <v>10</v>
      </c>
      <c r="E5253" s="587" t="str">
        <f>Raiz!$C$27</f>
        <v>Salário Mínimo Vigente</v>
      </c>
      <c r="F5253" s="587"/>
      <c r="G5253" s="588">
        <f>Base!$C$5</f>
        <v>1320</v>
      </c>
      <c r="H5253" s="588"/>
      <c r="I5253" s="588"/>
      <c r="J5253" s="589"/>
    </row>
    <row r="5254" spans="1:12" ht="13.5" customHeight="1" thickBot="1" x14ac:dyDescent="0.25">
      <c r="A5254" s="50">
        <f t="shared" ref="A5254:C5254" si="4266">A5253</f>
        <v>1</v>
      </c>
      <c r="B5254" s="50" t="str">
        <f t="shared" si="4266"/>
        <v>Vigilante armado diurno - 44h</v>
      </c>
      <c r="C5254" s="50" t="str">
        <f t="shared" si="4266"/>
        <v>LONDRINA</v>
      </c>
      <c r="D5254" s="4"/>
      <c r="E5254" s="4"/>
      <c r="F5254" s="4"/>
      <c r="G5254" s="4"/>
      <c r="H5254" s="4"/>
      <c r="I5254" s="4"/>
      <c r="J5254" s="4"/>
    </row>
    <row r="5255" spans="1:12" ht="18" customHeight="1" x14ac:dyDescent="0.2">
      <c r="A5255" s="50">
        <f t="shared" ref="A5255:C5255" si="4267">A5254</f>
        <v>1</v>
      </c>
      <c r="B5255" s="50" t="str">
        <f t="shared" si="4267"/>
        <v>Vigilante armado diurno - 44h</v>
      </c>
      <c r="C5255" s="50" t="str">
        <f t="shared" si="4267"/>
        <v>LONDRINA</v>
      </c>
      <c r="D5255" s="590" t="str">
        <f>Raiz!$B$29</f>
        <v>MÓDULO 1 – COMPOSIÇÃO DA REMUNERAÇÃO</v>
      </c>
      <c r="E5255" s="590"/>
      <c r="F5255" s="590"/>
      <c r="G5255" s="590"/>
      <c r="H5255" s="590"/>
      <c r="I5255" s="1" t="str">
        <f>Raiz!G$29</f>
        <v>%</v>
      </c>
      <c r="J5255" s="2" t="str">
        <f>Raiz!$H$29</f>
        <v>Valor R$</v>
      </c>
    </row>
    <row r="5256" spans="1:12" ht="18" customHeight="1" x14ac:dyDescent="0.2">
      <c r="A5256" s="50">
        <f t="shared" ref="A5256:C5256" si="4268">A5255</f>
        <v>1</v>
      </c>
      <c r="B5256" s="50" t="str">
        <f t="shared" si="4268"/>
        <v>Vigilante armado diurno - 44h</v>
      </c>
      <c r="C5256" s="50" t="str">
        <f t="shared" si="4268"/>
        <v>LONDRINA</v>
      </c>
      <c r="D5256" s="10" t="str">
        <f>Raiz!$B$30</f>
        <v>A</v>
      </c>
      <c r="E5256" s="625" t="str">
        <f>Raiz!$C$30</f>
        <v>Salário-Base</v>
      </c>
      <c r="F5256" s="625"/>
      <c r="G5256" s="625"/>
      <c r="H5256" s="625"/>
      <c r="I5256" s="521"/>
      <c r="J5256" s="11">
        <f>VLOOKUP(G5233,Base!$B$295:$L$314,J5238+1,FALSE)*G5250</f>
        <v>0</v>
      </c>
      <c r="K5256" s="89"/>
      <c r="L5256" s="89"/>
    </row>
    <row r="5257" spans="1:12" ht="18" customHeight="1" x14ac:dyDescent="0.2">
      <c r="A5257" s="50">
        <f t="shared" ref="A5257:C5257" si="4269">A5256</f>
        <v>1</v>
      </c>
      <c r="B5257" s="50" t="str">
        <f t="shared" si="4269"/>
        <v>Vigilante armado diurno - 44h</v>
      </c>
      <c r="C5257" s="50" t="str">
        <f t="shared" si="4269"/>
        <v>LONDRINA</v>
      </c>
      <c r="D5257" s="10" t="str">
        <f>Raiz!$B$31</f>
        <v>B</v>
      </c>
      <c r="E5257" s="524" t="str">
        <f>Raiz!$C$31</f>
        <v>Adicional de Periculosidade</v>
      </c>
      <c r="F5257" s="526"/>
      <c r="G5257" s="526"/>
      <c r="H5257" s="525"/>
      <c r="I5257" s="39">
        <f>VLOOKUP(G5233,Base!$B$319:$L$338,J5238+1,FALSE)</f>
        <v>0.3</v>
      </c>
      <c r="J5257" s="11">
        <f>ROUND(I5257*J5256,2)</f>
        <v>0</v>
      </c>
      <c r="K5257" s="89"/>
      <c r="L5257" s="89"/>
    </row>
    <row r="5258" spans="1:12" ht="18" customHeight="1" x14ac:dyDescent="0.2">
      <c r="A5258" s="50">
        <f t="shared" ref="A5258:C5258" si="4270">A5257</f>
        <v>1</v>
      </c>
      <c r="B5258" s="50" t="str">
        <f t="shared" si="4270"/>
        <v>Vigilante armado diurno - 44h</v>
      </c>
      <c r="C5258" s="50" t="str">
        <f t="shared" si="4270"/>
        <v>LONDRINA</v>
      </c>
      <c r="D5258" s="10" t="str">
        <f>Raiz!$B$32</f>
        <v>C</v>
      </c>
      <c r="E5258" s="524" t="str">
        <f>Raiz!$C$32</f>
        <v>Adicional NOTURNO</v>
      </c>
      <c r="F5258" s="525"/>
      <c r="G5258" s="96">
        <f>VLOOKUP(G5233,Base!$B$343:$L$362,J5238+1,FALSE)</f>
        <v>0</v>
      </c>
      <c r="H5258" s="567"/>
      <c r="I5258" s="582"/>
      <c r="J5258" s="73">
        <f>ROUND((J5256+J5257)/G5249*G5258*7*15,2)</f>
        <v>0</v>
      </c>
      <c r="K5258" s="89"/>
      <c r="L5258" s="89"/>
    </row>
    <row r="5259" spans="1:12" ht="18" customHeight="1" x14ac:dyDescent="0.2">
      <c r="A5259" s="50">
        <f t="shared" ref="A5259:C5259" si="4271">A5258</f>
        <v>1</v>
      </c>
      <c r="B5259" s="50" t="str">
        <f t="shared" si="4271"/>
        <v>Vigilante armado diurno - 44h</v>
      </c>
      <c r="C5259" s="50" t="str">
        <f t="shared" si="4271"/>
        <v>LONDRINA</v>
      </c>
      <c r="D5259" s="10" t="str">
        <f>Raiz!$B$33</f>
        <v>D</v>
      </c>
      <c r="E5259" s="524" t="str">
        <f>Raiz!$C$33</f>
        <v>Reflexo do adicional noturno sobre o DSR</v>
      </c>
      <c r="F5259" s="525"/>
      <c r="G5259" s="96" t="str">
        <f>VLOOKUP(G5233,Base!$B$367:$L$386,J5238+1,FALSE)</f>
        <v>N</v>
      </c>
      <c r="H5259" s="567"/>
      <c r="I5259" s="582"/>
      <c r="J5259" s="73">
        <f>IF(G5259="S",(J5258*0.2),IF(G5259="N",0))</f>
        <v>0</v>
      </c>
      <c r="K5259" s="89"/>
      <c r="L5259" s="89"/>
    </row>
    <row r="5260" spans="1:12" ht="18" customHeight="1" x14ac:dyDescent="0.2">
      <c r="A5260" s="50">
        <f t="shared" ref="A5260:C5260" si="4272">A5259</f>
        <v>1</v>
      </c>
      <c r="B5260" s="50" t="str">
        <f t="shared" si="4272"/>
        <v>Vigilante armado diurno - 44h</v>
      </c>
      <c r="C5260" s="50" t="str">
        <f t="shared" si="4272"/>
        <v>LONDRINA</v>
      </c>
      <c r="D5260" s="10" t="str">
        <f>Raiz!$B$34</f>
        <v>E</v>
      </c>
      <c r="E5260" s="524" t="str">
        <f>Raiz!$C$34</f>
        <v>Adicional de Hora Noturna Reduzida</v>
      </c>
      <c r="F5260" s="525"/>
      <c r="G5260" s="96" t="str">
        <f>VLOOKUP(G5233,Base!$B$390:$L$410,J5238+1,FALSE)</f>
        <v>N</v>
      </c>
      <c r="H5260" s="567"/>
      <c r="I5260" s="582"/>
      <c r="J5260" s="73">
        <f>IF(G5260="S",ROUND(((J5256+J5257)/G5250/G5249*1.2*15*2),2),IF(G5260="N",0))</f>
        <v>0</v>
      </c>
      <c r="K5260" s="89"/>
      <c r="L5260" s="89"/>
    </row>
    <row r="5261" spans="1:12" ht="18" customHeight="1" x14ac:dyDescent="0.2">
      <c r="A5261" s="50">
        <f t="shared" ref="A5261:C5261" si="4273">A5260</f>
        <v>1</v>
      </c>
      <c r="B5261" s="50" t="str">
        <f t="shared" si="4273"/>
        <v>Vigilante armado diurno - 44h</v>
      </c>
      <c r="C5261" s="50" t="str">
        <f t="shared" si="4273"/>
        <v>LONDRINA</v>
      </c>
      <c r="D5261" s="10" t="str">
        <f>Raiz!$B$35</f>
        <v>F</v>
      </c>
      <c r="E5261" s="521" t="str">
        <f>Raiz!$C$35</f>
        <v>Outros (especificar): Adicional de função</v>
      </c>
      <c r="F5261" s="668"/>
      <c r="G5261" s="668"/>
      <c r="H5261" s="668"/>
      <c r="I5261" s="584"/>
      <c r="J5261" s="11">
        <f>VLOOKUP(G5233,Base!$B$439:$L$458,J5238+1,FALSE)*G5250</f>
        <v>0</v>
      </c>
      <c r="K5261" s="89"/>
      <c r="L5261" s="89"/>
    </row>
    <row r="5262" spans="1:12" ht="18" customHeight="1" x14ac:dyDescent="0.2">
      <c r="A5262" s="50">
        <f t="shared" ref="A5262:C5263" si="4274">A5261</f>
        <v>1</v>
      </c>
      <c r="B5262" s="50" t="str">
        <f t="shared" si="4274"/>
        <v>Vigilante armado diurno - 44h</v>
      </c>
      <c r="C5262" s="50" t="str">
        <f t="shared" si="4274"/>
        <v>LONDRINA</v>
      </c>
      <c r="D5262" s="569" t="str">
        <f>Raiz!$B$36</f>
        <v>Remuneração 1 = Total da Remuneração de verbas de natureza salarial nas quais incidem INSS + FGTS + Férias + 13º, etc.</v>
      </c>
      <c r="E5262" s="570"/>
      <c r="F5262" s="570"/>
      <c r="G5262" s="570"/>
      <c r="H5262" s="570"/>
      <c r="I5262" s="571"/>
      <c r="J5262" s="97">
        <f>SUM(J5256:J5261)</f>
        <v>0</v>
      </c>
      <c r="K5262" s="89"/>
      <c r="L5262" s="89"/>
    </row>
    <row r="5263" spans="1:12" ht="18" customHeight="1" x14ac:dyDescent="0.2">
      <c r="A5263" s="50">
        <f t="shared" si="4274"/>
        <v>1</v>
      </c>
      <c r="B5263" s="50" t="str">
        <f t="shared" si="4274"/>
        <v>Vigilante armado diurno - 44h</v>
      </c>
      <c r="C5263" s="50" t="str">
        <f t="shared" si="4274"/>
        <v>LONDRINA</v>
      </c>
      <c r="D5263" s="10" t="s">
        <v>36</v>
      </c>
      <c r="E5263" s="521" t="s">
        <v>227</v>
      </c>
      <c r="F5263" s="521"/>
      <c r="G5263" s="521"/>
      <c r="H5263" s="521"/>
      <c r="I5263" s="521"/>
      <c r="J5263" s="72">
        <f>VLOOKUP(G5233,Base!$B$415:$L$434,J5238+1,FALSE)</f>
        <v>0</v>
      </c>
      <c r="K5263" s="89"/>
      <c r="L5263" s="89"/>
    </row>
    <row r="5264" spans="1:12" ht="18" customHeight="1" x14ac:dyDescent="0.2">
      <c r="A5264" s="50">
        <f t="shared" ref="A5264:C5264" si="4275">A5263</f>
        <v>1</v>
      </c>
      <c r="B5264" s="50" t="str">
        <f t="shared" si="4275"/>
        <v>Vigilante armado diurno - 44h</v>
      </c>
      <c r="C5264" s="50" t="str">
        <f t="shared" si="4275"/>
        <v>LONDRINA</v>
      </c>
      <c r="D5264" s="10" t="str">
        <f>Raiz!$B$38</f>
        <v>H</v>
      </c>
      <c r="E5264" s="521" t="str">
        <f>Raiz!$C$38</f>
        <v>Outros (especificar)</v>
      </c>
      <c r="F5264" s="521"/>
      <c r="G5264" s="521"/>
      <c r="H5264" s="521"/>
      <c r="I5264" s="521"/>
      <c r="J5264" s="11"/>
      <c r="K5264" s="89"/>
      <c r="L5264" s="89"/>
    </row>
    <row r="5265" spans="1:12" ht="18" customHeight="1" x14ac:dyDescent="0.2">
      <c r="A5265" s="50">
        <f t="shared" ref="A5265:C5265" si="4276">A5264</f>
        <v>1</v>
      </c>
      <c r="B5265" s="50" t="str">
        <f t="shared" si="4276"/>
        <v>Vigilante armado diurno - 44h</v>
      </c>
      <c r="C5265" s="50" t="str">
        <f t="shared" si="4276"/>
        <v>LONDRINA</v>
      </c>
      <c r="D5265" s="569" t="str">
        <f>Raiz!$B$39</f>
        <v xml:space="preserve">Remuneração 2 = Total da Remuneração de verbas de natureza indenizatória nas quais não incidem INSS, FGTS, Férias, 13º, etc.  </v>
      </c>
      <c r="E5265" s="570"/>
      <c r="F5265" s="570"/>
      <c r="G5265" s="570"/>
      <c r="H5265" s="570"/>
      <c r="I5265" s="571"/>
      <c r="J5265" s="97">
        <f>SUM(J5263:J5264)</f>
        <v>0</v>
      </c>
    </row>
    <row r="5266" spans="1:12" ht="18" customHeight="1" thickBot="1" x14ac:dyDescent="0.25">
      <c r="A5266" s="50">
        <f t="shared" ref="A5266:C5266" si="4277">A5265</f>
        <v>1</v>
      </c>
      <c r="B5266" s="50" t="str">
        <f t="shared" si="4277"/>
        <v>Vigilante armado diurno - 44h</v>
      </c>
      <c r="C5266" s="50" t="str">
        <f t="shared" si="4277"/>
        <v>LONDRINA</v>
      </c>
      <c r="D5266" s="619" t="str">
        <f>Raiz!$B$40</f>
        <v>Total do Módulo 1 - Composição da Remuneração</v>
      </c>
      <c r="E5266" s="619"/>
      <c r="F5266" s="619"/>
      <c r="G5266" s="619"/>
      <c r="H5266" s="619"/>
      <c r="I5266" s="619"/>
      <c r="J5266" s="13">
        <f>J5262+J5265</f>
        <v>0</v>
      </c>
    </row>
    <row r="5267" spans="1:12" ht="13.5" customHeight="1" thickBot="1" x14ac:dyDescent="0.25">
      <c r="A5267" s="50">
        <f t="shared" ref="A5267:C5267" si="4278">A5266</f>
        <v>1</v>
      </c>
      <c r="B5267" s="50" t="str">
        <f t="shared" si="4278"/>
        <v>Vigilante armado diurno - 44h</v>
      </c>
      <c r="C5267" s="50" t="str">
        <f t="shared" si="4278"/>
        <v>LONDRINA</v>
      </c>
      <c r="D5267" s="4"/>
      <c r="E5267" s="4"/>
      <c r="F5267" s="4"/>
      <c r="G5267" s="4"/>
      <c r="H5267" s="4"/>
      <c r="I5267" s="4"/>
      <c r="J5267" s="4"/>
    </row>
    <row r="5268" spans="1:12" ht="18" customHeight="1" x14ac:dyDescent="0.2">
      <c r="A5268" s="50">
        <f t="shared" ref="A5268:C5268" si="4279">A5267</f>
        <v>1</v>
      </c>
      <c r="B5268" s="50" t="str">
        <f t="shared" si="4279"/>
        <v>Vigilante armado diurno - 44h</v>
      </c>
      <c r="C5268" s="50" t="str">
        <f t="shared" si="4279"/>
        <v>LONDRINA</v>
      </c>
      <c r="D5268" s="572" t="str">
        <f>Raiz!$B$42</f>
        <v>MÓDULO 2 – ENCARGOS E BENEFÍCIOS ANUAIS, MENSAIS E DIÁRIOS</v>
      </c>
      <c r="E5268" s="573"/>
      <c r="F5268" s="573"/>
      <c r="G5268" s="573"/>
      <c r="H5268" s="574"/>
      <c r="I5268" s="56" t="str">
        <f>Raiz!$G$42</f>
        <v>%</v>
      </c>
      <c r="J5268" s="57" t="str">
        <f>Raiz!$H$42</f>
        <v>Valor R$</v>
      </c>
    </row>
    <row r="5269" spans="1:12" ht="18" customHeight="1" x14ac:dyDescent="0.2">
      <c r="A5269" s="50">
        <f t="shared" ref="A5269:C5269" si="4280">A5268</f>
        <v>1</v>
      </c>
      <c r="B5269" s="50" t="str">
        <f t="shared" si="4280"/>
        <v>Vigilante armado diurno - 44h</v>
      </c>
      <c r="C5269" s="50" t="str">
        <f t="shared" si="4280"/>
        <v>LONDRINA</v>
      </c>
      <c r="D5269" s="580" t="str">
        <f>Raiz!$B$43</f>
        <v xml:space="preserve"> Submódulo 2.1 - 13º (décimo terceiro) Salário e Adicional de Férias</v>
      </c>
      <c r="E5269" s="560"/>
      <c r="F5269" s="560"/>
      <c r="G5269" s="560"/>
      <c r="H5269" s="560"/>
      <c r="I5269" s="560"/>
      <c r="J5269" s="581"/>
    </row>
    <row r="5270" spans="1:12" ht="18" customHeight="1" x14ac:dyDescent="0.2">
      <c r="A5270" s="50">
        <f t="shared" ref="A5270:C5270" si="4281">A5269</f>
        <v>1</v>
      </c>
      <c r="B5270" s="50" t="str">
        <f t="shared" si="4281"/>
        <v>Vigilante armado diurno - 44h</v>
      </c>
      <c r="C5270" s="50" t="str">
        <f t="shared" si="4281"/>
        <v>LONDRINA</v>
      </c>
      <c r="D5270" s="58" t="str">
        <f>Raiz!$B$44</f>
        <v>A</v>
      </c>
      <c r="E5270" s="529" t="str">
        <f>Raiz!$C$44</f>
        <v>13º Salário</v>
      </c>
      <c r="F5270" s="529"/>
      <c r="G5270" s="529"/>
      <c r="H5270" s="529"/>
      <c r="I5270" s="55">
        <f>Raiz!$G$44</f>
        <v>8.3333333333333329E-2</v>
      </c>
      <c r="J5270" s="59">
        <f>ROUND(I5270*J5262,2)</f>
        <v>0</v>
      </c>
    </row>
    <row r="5271" spans="1:12" ht="18" customHeight="1" x14ac:dyDescent="0.2">
      <c r="A5271" s="50">
        <f t="shared" ref="A5271:C5271" si="4282">A5270</f>
        <v>1</v>
      </c>
      <c r="B5271" s="50" t="str">
        <f t="shared" si="4282"/>
        <v>Vigilante armado diurno - 44h</v>
      </c>
      <c r="C5271" s="50" t="str">
        <f t="shared" si="4282"/>
        <v>LONDRINA</v>
      </c>
      <c r="D5271" s="61" t="str">
        <f>Raiz!$B$45</f>
        <v>B</v>
      </c>
      <c r="E5271" s="536" t="str">
        <f>Raiz!$C$45</f>
        <v xml:space="preserve">Adicional de Férias </v>
      </c>
      <c r="F5271" s="537"/>
      <c r="G5271" s="537"/>
      <c r="H5271" s="538"/>
      <c r="I5271" s="71">
        <f>Raiz!$G$45</f>
        <v>2.7777777777777776E-2</v>
      </c>
      <c r="J5271" s="70">
        <f>ROUND(I5271*J5262,2)</f>
        <v>0</v>
      </c>
      <c r="K5271" s="4"/>
      <c r="L5271" s="4"/>
    </row>
    <row r="5272" spans="1:12" ht="18" customHeight="1" thickBot="1" x14ac:dyDescent="0.25">
      <c r="A5272" s="50">
        <f t="shared" ref="A5272:C5272" si="4283">A5271</f>
        <v>1</v>
      </c>
      <c r="B5272" s="50" t="str">
        <f t="shared" si="4283"/>
        <v>Vigilante armado diurno - 44h</v>
      </c>
      <c r="C5272" s="50" t="str">
        <f t="shared" si="4283"/>
        <v>LONDRINA</v>
      </c>
      <c r="D5272" s="648" t="str">
        <f>Raiz!$B$46</f>
        <v>Total do Submódulo 2.1</v>
      </c>
      <c r="E5272" s="649"/>
      <c r="F5272" s="649"/>
      <c r="G5272" s="649"/>
      <c r="H5272" s="649"/>
      <c r="I5272" s="649"/>
      <c r="J5272" s="60">
        <f>SUM(J5270:J5271)</f>
        <v>0</v>
      </c>
      <c r="K5272" s="4"/>
      <c r="L5272" s="4"/>
    </row>
    <row r="5273" spans="1:12" ht="14.25" customHeight="1" thickBot="1" x14ac:dyDescent="0.25">
      <c r="A5273" s="50">
        <f t="shared" ref="A5273:C5273" si="4284">A5272</f>
        <v>1</v>
      </c>
      <c r="B5273" s="50" t="str">
        <f t="shared" si="4284"/>
        <v>Vigilante armado diurno - 44h</v>
      </c>
      <c r="C5273" s="50" t="str">
        <f t="shared" si="4284"/>
        <v>LONDRINA</v>
      </c>
      <c r="D5273" s="4"/>
      <c r="E5273" s="4"/>
      <c r="F5273" s="4"/>
      <c r="G5273" s="4"/>
      <c r="H5273" s="4"/>
      <c r="I5273" s="4"/>
      <c r="J5273" s="4"/>
      <c r="K5273" s="4"/>
      <c r="L5273" s="4"/>
    </row>
    <row r="5274" spans="1:12" ht="18" customHeight="1" x14ac:dyDescent="0.2">
      <c r="A5274" s="50">
        <f t="shared" ref="A5274:C5274" si="4285">A5273</f>
        <v>1</v>
      </c>
      <c r="B5274" s="50" t="str">
        <f t="shared" si="4285"/>
        <v>Vigilante armado diurno - 44h</v>
      </c>
      <c r="C5274" s="50" t="str">
        <f t="shared" si="4285"/>
        <v>LONDRINA</v>
      </c>
      <c r="D5274" s="564" t="str">
        <f>Raiz!$B$48</f>
        <v xml:space="preserve"> Submódulo 2.2 - Encargos Previdenciários (GPS), FGTS e outras contribuições</v>
      </c>
      <c r="E5274" s="564"/>
      <c r="F5274" s="564"/>
      <c r="G5274" s="564"/>
      <c r="H5274" s="564"/>
      <c r="I5274" s="564"/>
      <c r="J5274" s="565"/>
      <c r="K5274" s="4"/>
      <c r="L5274" s="4"/>
    </row>
    <row r="5275" spans="1:12" ht="18" customHeight="1" x14ac:dyDescent="0.2">
      <c r="A5275" s="50">
        <f t="shared" ref="A5275:C5275" si="4286">A5274</f>
        <v>1</v>
      </c>
      <c r="B5275" s="50" t="str">
        <f t="shared" si="4286"/>
        <v>Vigilante armado diurno - 44h</v>
      </c>
      <c r="C5275" s="50" t="str">
        <f t="shared" si="4286"/>
        <v>LONDRINA</v>
      </c>
      <c r="D5275" s="10" t="str">
        <f>Raiz!$B$49</f>
        <v>A</v>
      </c>
      <c r="E5275" s="563" t="str">
        <f>Raiz!$C$49</f>
        <v>INSS</v>
      </c>
      <c r="F5275" s="563"/>
      <c r="G5275" s="563"/>
      <c r="H5275" s="563"/>
      <c r="I5275" s="15">
        <f>Raiz!$G$49</f>
        <v>0.2</v>
      </c>
      <c r="J5275" s="14">
        <f>ROUND((J5262+J5272)*$I5275,2)</f>
        <v>0</v>
      </c>
      <c r="K5275" s="4"/>
      <c r="L5275" s="4"/>
    </row>
    <row r="5276" spans="1:12" ht="18" customHeight="1" x14ac:dyDescent="0.2">
      <c r="A5276" s="50">
        <f t="shared" ref="A5276:C5276" si="4287">A5275</f>
        <v>1</v>
      </c>
      <c r="B5276" s="50" t="str">
        <f t="shared" si="4287"/>
        <v>Vigilante armado diurno - 44h</v>
      </c>
      <c r="C5276" s="50" t="str">
        <f t="shared" si="4287"/>
        <v>LONDRINA</v>
      </c>
      <c r="D5276" s="10" t="str">
        <f>Raiz!$B$50</f>
        <v>B</v>
      </c>
      <c r="E5276" s="563" t="str">
        <f>Raiz!$C$50</f>
        <v>Salário Educação</v>
      </c>
      <c r="F5276" s="563"/>
      <c r="G5276" s="563"/>
      <c r="H5276" s="563"/>
      <c r="I5276" s="15">
        <f>Raiz!$G$50</f>
        <v>2.5000000000000001E-2</v>
      </c>
      <c r="J5276" s="14">
        <f>ROUND((J5262+J5272)*$I5276,2)</f>
        <v>0</v>
      </c>
      <c r="K5276" s="4"/>
      <c r="L5276" s="4"/>
    </row>
    <row r="5277" spans="1:12" ht="18" customHeight="1" x14ac:dyDescent="0.2">
      <c r="A5277" s="50">
        <f t="shared" ref="A5277:C5277" si="4288">A5276</f>
        <v>1</v>
      </c>
      <c r="B5277" s="50" t="str">
        <f t="shared" si="4288"/>
        <v>Vigilante armado diurno - 44h</v>
      </c>
      <c r="C5277" s="50" t="str">
        <f t="shared" si="4288"/>
        <v>LONDRINA</v>
      </c>
      <c r="D5277" s="10" t="str">
        <f>Raiz!$B$51</f>
        <v>C</v>
      </c>
      <c r="E5277" s="62" t="str">
        <f>Raiz!$C$51</f>
        <v>RAT X FAP       RAT=</v>
      </c>
      <c r="F5277" s="66">
        <f>VLOOKUP(J5228,Base!$H$11:$I$13,2,FALSE)</f>
        <v>0.03</v>
      </c>
      <c r="G5277" s="63" t="str">
        <f>Raiz!$E$51</f>
        <v>FAP=</v>
      </c>
      <c r="H5277" s="64">
        <f>VLOOKUP(J5228,Base!$H$11:$J$13,3,FALSE)</f>
        <v>1</v>
      </c>
      <c r="I5277" s="15">
        <f>F5277*H5277</f>
        <v>0.03</v>
      </c>
      <c r="J5277" s="14">
        <f>ROUND((J5262+J5272)*$I5277,2)</f>
        <v>0</v>
      </c>
      <c r="K5277" s="4"/>
      <c r="L5277" s="4"/>
    </row>
    <row r="5278" spans="1:12" ht="18" customHeight="1" x14ac:dyDescent="0.2">
      <c r="A5278" s="50">
        <f t="shared" ref="A5278:C5278" si="4289">A5277</f>
        <v>1</v>
      </c>
      <c r="B5278" s="50" t="str">
        <f t="shared" si="4289"/>
        <v>Vigilante armado diurno - 44h</v>
      </c>
      <c r="C5278" s="50" t="str">
        <f t="shared" si="4289"/>
        <v>LONDRINA</v>
      </c>
      <c r="D5278" s="10" t="str">
        <f>Raiz!$B$52</f>
        <v>D</v>
      </c>
      <c r="E5278" s="563" t="str">
        <f>Raiz!$C$52</f>
        <v>SESI ou SESC</v>
      </c>
      <c r="F5278" s="563"/>
      <c r="G5278" s="563"/>
      <c r="H5278" s="563"/>
      <c r="I5278" s="15">
        <f>Raiz!$G$52</f>
        <v>1.4999999999999999E-2</v>
      </c>
      <c r="J5278" s="14">
        <f>ROUND((J5262+J5272)*$I5278,2)</f>
        <v>0</v>
      </c>
      <c r="K5278" s="4"/>
      <c r="L5278" s="4"/>
    </row>
    <row r="5279" spans="1:12" ht="18" customHeight="1" x14ac:dyDescent="0.2">
      <c r="A5279" s="50">
        <f t="shared" ref="A5279:C5279" si="4290">A5278</f>
        <v>1</v>
      </c>
      <c r="B5279" s="50" t="str">
        <f t="shared" si="4290"/>
        <v>Vigilante armado diurno - 44h</v>
      </c>
      <c r="C5279" s="50" t="str">
        <f t="shared" si="4290"/>
        <v>LONDRINA</v>
      </c>
      <c r="D5279" s="10" t="str">
        <f>Raiz!$B$53</f>
        <v>E</v>
      </c>
      <c r="E5279" s="563" t="str">
        <f>Raiz!$C$53</f>
        <v>SENAI ou SENAC</v>
      </c>
      <c r="F5279" s="563"/>
      <c r="G5279" s="563"/>
      <c r="H5279" s="563"/>
      <c r="I5279" s="15">
        <f>Raiz!$G$53</f>
        <v>0.01</v>
      </c>
      <c r="J5279" s="14">
        <f>ROUND((J5262+J5272)*$I5279,2)</f>
        <v>0</v>
      </c>
      <c r="K5279" s="4"/>
      <c r="L5279" s="4"/>
    </row>
    <row r="5280" spans="1:12" ht="18" customHeight="1" x14ac:dyDescent="0.2">
      <c r="A5280" s="50">
        <f t="shared" ref="A5280:C5280" si="4291">A5279</f>
        <v>1</v>
      </c>
      <c r="B5280" s="50" t="str">
        <f t="shared" si="4291"/>
        <v>Vigilante armado diurno - 44h</v>
      </c>
      <c r="C5280" s="50" t="str">
        <f t="shared" si="4291"/>
        <v>LONDRINA</v>
      </c>
      <c r="D5280" s="10" t="str">
        <f>Raiz!$B$54</f>
        <v>F</v>
      </c>
      <c r="E5280" s="563" t="str">
        <f>Raiz!$C$54</f>
        <v>SEBRAE</v>
      </c>
      <c r="F5280" s="563"/>
      <c r="G5280" s="563"/>
      <c r="H5280" s="563"/>
      <c r="I5280" s="15">
        <f>Raiz!$G$54</f>
        <v>6.0000000000000001E-3</v>
      </c>
      <c r="J5280" s="14">
        <f>ROUND((J5262+J5272)*$I5280,2)</f>
        <v>0</v>
      </c>
      <c r="K5280" s="4"/>
      <c r="L5280" s="4"/>
    </row>
    <row r="5281" spans="1:12" ht="18" customHeight="1" x14ac:dyDescent="0.2">
      <c r="A5281" s="50">
        <f t="shared" ref="A5281:C5281" si="4292">A5280</f>
        <v>1</v>
      </c>
      <c r="B5281" s="50" t="str">
        <f t="shared" si="4292"/>
        <v>Vigilante armado diurno - 44h</v>
      </c>
      <c r="C5281" s="50" t="str">
        <f t="shared" si="4292"/>
        <v>LONDRINA</v>
      </c>
      <c r="D5281" s="10" t="str">
        <f>Raiz!$B$55</f>
        <v>G</v>
      </c>
      <c r="E5281" s="563" t="str">
        <f>Raiz!$C$55</f>
        <v>INCRA</v>
      </c>
      <c r="F5281" s="563"/>
      <c r="G5281" s="563"/>
      <c r="H5281" s="563"/>
      <c r="I5281" s="15">
        <f>Raiz!$G$55</f>
        <v>2E-3</v>
      </c>
      <c r="J5281" s="14">
        <f>ROUND((J5262+J5272)*$I5281,2)</f>
        <v>0</v>
      </c>
      <c r="K5281" s="4"/>
      <c r="L5281" s="4"/>
    </row>
    <row r="5282" spans="1:12" ht="18" customHeight="1" x14ac:dyDescent="0.2">
      <c r="A5282" s="50">
        <f t="shared" ref="A5282:C5282" si="4293">A5281</f>
        <v>1</v>
      </c>
      <c r="B5282" s="50" t="str">
        <f t="shared" si="4293"/>
        <v>Vigilante armado diurno - 44h</v>
      </c>
      <c r="C5282" s="50" t="str">
        <f t="shared" si="4293"/>
        <v>LONDRINA</v>
      </c>
      <c r="D5282" s="10" t="str">
        <f>Raiz!$B$56</f>
        <v>H</v>
      </c>
      <c r="E5282" s="563" t="str">
        <f>Raiz!$C$56</f>
        <v>FGTS</v>
      </c>
      <c r="F5282" s="563"/>
      <c r="G5282" s="563"/>
      <c r="H5282" s="563"/>
      <c r="I5282" s="15">
        <f>Raiz!$G$56</f>
        <v>0.08</v>
      </c>
      <c r="J5282" s="14">
        <f>ROUND((J5262+J5272)*$I5282,2)</f>
        <v>0</v>
      </c>
      <c r="K5282" s="4"/>
      <c r="L5282" s="4"/>
    </row>
    <row r="5283" spans="1:12" ht="18" customHeight="1" thickBot="1" x14ac:dyDescent="0.25">
      <c r="A5283" s="50">
        <f t="shared" ref="A5283:C5283" si="4294">A5282</f>
        <v>1</v>
      </c>
      <c r="B5283" s="50" t="str">
        <f t="shared" si="4294"/>
        <v>Vigilante armado diurno - 44h</v>
      </c>
      <c r="C5283" s="50" t="str">
        <f t="shared" si="4294"/>
        <v>LONDRINA</v>
      </c>
      <c r="D5283" s="653" t="str">
        <f>Raiz!$B$57</f>
        <v>Total do Submódulo 2.2</v>
      </c>
      <c r="E5283" s="653"/>
      <c r="F5283" s="653"/>
      <c r="G5283" s="653"/>
      <c r="H5283" s="653"/>
      <c r="I5283" s="16">
        <f>SUM(I5275:I5282)</f>
        <v>0.36800000000000005</v>
      </c>
      <c r="J5283" s="13">
        <f>SUM(J5275:J5282)</f>
        <v>0</v>
      </c>
      <c r="K5283" s="4"/>
      <c r="L5283" s="4"/>
    </row>
    <row r="5284" spans="1:12" ht="14.1" customHeight="1" thickBot="1" x14ac:dyDescent="0.25">
      <c r="A5284" s="50">
        <f t="shared" ref="A5284:C5284" si="4295">A5283</f>
        <v>1</v>
      </c>
      <c r="B5284" s="50" t="str">
        <f t="shared" si="4295"/>
        <v>Vigilante armado diurno - 44h</v>
      </c>
      <c r="C5284" s="50" t="str">
        <f t="shared" si="4295"/>
        <v>LONDRINA</v>
      </c>
      <c r="D5284" s="4"/>
      <c r="E5284" s="4"/>
      <c r="F5284" s="4"/>
      <c r="G5284" s="4"/>
      <c r="H5284" s="4"/>
      <c r="I5284" s="4"/>
      <c r="J5284" s="4"/>
      <c r="K5284" s="4"/>
      <c r="L5284" s="4"/>
    </row>
    <row r="5285" spans="1:12" ht="18" customHeight="1" x14ac:dyDescent="0.2">
      <c r="A5285" s="50">
        <f t="shared" ref="A5285:C5285" si="4296">A5284</f>
        <v>1</v>
      </c>
      <c r="B5285" s="50" t="str">
        <f t="shared" si="4296"/>
        <v>Vigilante armado diurno - 44h</v>
      </c>
      <c r="C5285" s="50" t="str">
        <f t="shared" si="4296"/>
        <v>LONDRINA</v>
      </c>
      <c r="D5285" s="564" t="str">
        <f>Raiz!$B$59</f>
        <v xml:space="preserve"> Submódulo 2.3 - Benefícios Mensais e Diários</v>
      </c>
      <c r="E5285" s="564"/>
      <c r="F5285" s="564"/>
      <c r="G5285" s="564"/>
      <c r="H5285" s="564"/>
      <c r="I5285" s="564"/>
      <c r="J5285" s="565"/>
      <c r="K5285" s="4"/>
      <c r="L5285" s="4"/>
    </row>
    <row r="5286" spans="1:12" ht="18" customHeight="1" x14ac:dyDescent="0.2">
      <c r="A5286" s="50">
        <f t="shared" ref="A5286:C5286" si="4297">A5285</f>
        <v>1</v>
      </c>
      <c r="B5286" s="50" t="str">
        <f t="shared" si="4297"/>
        <v>Vigilante armado diurno - 44h</v>
      </c>
      <c r="C5286" s="50" t="str">
        <f t="shared" si="4297"/>
        <v>LONDRINA</v>
      </c>
      <c r="D5286" s="10" t="str">
        <f>Raiz!$B$60</f>
        <v>A</v>
      </c>
      <c r="E5286" s="241" t="str">
        <f>Raiz!$C$60</f>
        <v>Transporte</v>
      </c>
      <c r="F5286" s="85" t="str">
        <f>Raiz!$D$60</f>
        <v>Quantidade</v>
      </c>
      <c r="G5286" s="74">
        <f>VLOOKUP(G5233,Base!$B$463:$L$482,J5238+1,FALSE)</f>
        <v>44</v>
      </c>
      <c r="H5286" s="38"/>
      <c r="I5286" s="18"/>
      <c r="J5286" s="11">
        <f>IF(ROUND((G5286*G5251)-(J5256*0.06),2)&lt;0,0,ROUND((G5286*G5251)-(J5256*0.06),2))</f>
        <v>211.2</v>
      </c>
      <c r="K5286" s="4"/>
      <c r="L5286" s="4"/>
    </row>
    <row r="5287" spans="1:12" ht="18" customHeight="1" x14ac:dyDescent="0.2">
      <c r="A5287" s="50">
        <f t="shared" ref="A5287:C5287" si="4298">A5286</f>
        <v>1</v>
      </c>
      <c r="B5287" s="50" t="str">
        <f t="shared" si="4298"/>
        <v>Vigilante armado diurno - 44h</v>
      </c>
      <c r="C5287" s="50" t="str">
        <f t="shared" si="4298"/>
        <v>LONDRINA</v>
      </c>
      <c r="D5287" s="10" t="str">
        <f>Raiz!$B$61</f>
        <v>B</v>
      </c>
      <c r="E5287" s="241" t="str">
        <f>Raiz!$C$61</f>
        <v>Auxílio Alimentação</v>
      </c>
      <c r="F5287" s="85" t="str">
        <f>Raiz!$D$61</f>
        <v>Quantidade</v>
      </c>
      <c r="G5287" s="74">
        <f>VLOOKUP(G5233,Base!$B$511:$L$530,J5238+1,FALSE)</f>
        <v>22</v>
      </c>
      <c r="H5287" s="38" t="s">
        <v>145</v>
      </c>
      <c r="I5287" s="18">
        <f>VLOOKUP(G5233,Base!$B$535:$L$554,J5238+1,FALSE)</f>
        <v>0.2</v>
      </c>
      <c r="J5287" s="11">
        <f>ROUND(G5252*G5287*(1-I5287),2)</f>
        <v>734.98</v>
      </c>
      <c r="K5287" s="239"/>
      <c r="L5287" s="239"/>
    </row>
    <row r="5288" spans="1:12" ht="18" customHeight="1" x14ac:dyDescent="0.2">
      <c r="A5288" s="50">
        <f t="shared" ref="A5288:C5288" si="4299">A5287</f>
        <v>1</v>
      </c>
      <c r="B5288" s="50" t="str">
        <f t="shared" si="4299"/>
        <v>Vigilante armado diurno - 44h</v>
      </c>
      <c r="C5288" s="50" t="str">
        <f t="shared" si="4299"/>
        <v>LONDRINA</v>
      </c>
      <c r="D5288" s="10" t="str">
        <f>Raiz!$B$62</f>
        <v>C</v>
      </c>
      <c r="E5288" s="521" t="str">
        <f>Raiz!$C$62</f>
        <v>Convênio Saúde</v>
      </c>
      <c r="F5288" s="521"/>
      <c r="G5288" s="521"/>
      <c r="H5288" s="521"/>
      <c r="I5288" s="521"/>
      <c r="J5288" s="11">
        <f>VLOOKUP(G5233,Base!$B$583:$O$602,J5238+1,FALSE)</f>
        <v>111.25</v>
      </c>
      <c r="K5288" s="239"/>
      <c r="L5288" s="239"/>
    </row>
    <row r="5289" spans="1:12" ht="18" customHeight="1" x14ac:dyDescent="0.2">
      <c r="A5289" s="50">
        <f t="shared" ref="A5289:C5289" si="4300">A5288</f>
        <v>1</v>
      </c>
      <c r="B5289" s="50" t="str">
        <f t="shared" si="4300"/>
        <v>Vigilante armado diurno - 44h</v>
      </c>
      <c r="C5289" s="50" t="str">
        <f t="shared" si="4300"/>
        <v>LONDRINA</v>
      </c>
      <c r="D5289" s="10" t="str">
        <f>Raiz!$B$63</f>
        <v>D</v>
      </c>
      <c r="E5289" s="521" t="str">
        <f>Raiz!$C$63</f>
        <v>Benefício Social Familiar</v>
      </c>
      <c r="F5289" s="521"/>
      <c r="G5289" s="521"/>
      <c r="H5289" s="521"/>
      <c r="I5289" s="521"/>
      <c r="J5289" s="11">
        <f>VLOOKUP(G5233,Base!$B$607:$O$626,J5238+1,FALSE)</f>
        <v>0</v>
      </c>
      <c r="K5289" s="239"/>
      <c r="L5289" s="239"/>
    </row>
    <row r="5290" spans="1:12" ht="18" customHeight="1" x14ac:dyDescent="0.2">
      <c r="A5290" s="50">
        <f t="shared" ref="A5290:C5290" si="4301">A5289</f>
        <v>1</v>
      </c>
      <c r="B5290" s="50" t="str">
        <f t="shared" si="4301"/>
        <v>Vigilante armado diurno - 44h</v>
      </c>
      <c r="C5290" s="50" t="str">
        <f t="shared" si="4301"/>
        <v>LONDRINA</v>
      </c>
      <c r="D5290" s="10" t="str">
        <f>Raiz!$B$64</f>
        <v>E</v>
      </c>
      <c r="E5290" s="527" t="str">
        <f>Raiz!$C$64</f>
        <v>Adicional de Assiduidade</v>
      </c>
      <c r="F5290" s="527"/>
      <c r="G5290" s="527"/>
      <c r="H5290" s="527"/>
      <c r="I5290" s="18">
        <f>VLOOKUP(G5233,Base!$B$631:$O$650,J5238+1,FALSE)</f>
        <v>0</v>
      </c>
      <c r="J5290" s="11">
        <f>ROUND(I5290*J5266,2)</f>
        <v>0</v>
      </c>
      <c r="K5290" s="239"/>
      <c r="L5290" s="239"/>
    </row>
    <row r="5291" spans="1:12" ht="18" customHeight="1" x14ac:dyDescent="0.2">
      <c r="A5291" s="50">
        <f t="shared" ref="A5291:C5292" si="4302">A5290</f>
        <v>1</v>
      </c>
      <c r="B5291" s="50" t="str">
        <f t="shared" si="4302"/>
        <v>Vigilante armado diurno - 44h</v>
      </c>
      <c r="C5291" s="50" t="str">
        <f t="shared" si="4302"/>
        <v>LONDRINA</v>
      </c>
      <c r="D5291" s="10" t="str">
        <f>Raiz!$B$65</f>
        <v>F</v>
      </c>
      <c r="E5291" s="521" t="str">
        <f>Raiz!$C$65</f>
        <v>Seguro de Vida</v>
      </c>
      <c r="F5291" s="521"/>
      <c r="G5291" s="521"/>
      <c r="H5291" s="521"/>
      <c r="I5291" s="521"/>
      <c r="J5291" s="11">
        <f>VLOOKUP(G5233,Base!$B$655:$O$674,J5238+1,FALSE)</f>
        <v>0</v>
      </c>
      <c r="K5291" s="239"/>
      <c r="L5291" s="239"/>
    </row>
    <row r="5292" spans="1:12" ht="18" customHeight="1" x14ac:dyDescent="0.2">
      <c r="A5292" s="50">
        <f t="shared" si="4302"/>
        <v>1</v>
      </c>
      <c r="B5292" s="50" t="str">
        <f t="shared" si="4302"/>
        <v>Vigilante armado diurno - 44h</v>
      </c>
      <c r="C5292" s="50" t="str">
        <f t="shared" si="4302"/>
        <v>LONDRINA</v>
      </c>
      <c r="D5292" s="10" t="str">
        <f>Raiz!$B$66</f>
        <v>G</v>
      </c>
      <c r="E5292" s="521" t="str">
        <f>Raiz!$C$66</f>
        <v>Auxílio funeral</v>
      </c>
      <c r="F5292" s="583"/>
      <c r="G5292" s="583"/>
      <c r="H5292" s="583"/>
      <c r="I5292" s="584"/>
      <c r="J5292" s="11">
        <f>VLOOKUP(G5233,Base!$B$679:$L$698,J5238+1,FALSE)</f>
        <v>0</v>
      </c>
      <c r="K5292" s="239"/>
      <c r="L5292" s="239"/>
    </row>
    <row r="5293" spans="1:12" ht="18" customHeight="1" x14ac:dyDescent="0.2">
      <c r="A5293" s="50">
        <f t="shared" ref="A5293:C5294" si="4303">A5292</f>
        <v>1</v>
      </c>
      <c r="B5293" s="50" t="str">
        <f t="shared" si="4303"/>
        <v>Vigilante armado diurno - 44h</v>
      </c>
      <c r="C5293" s="50" t="str">
        <f t="shared" si="4303"/>
        <v>LONDRINA</v>
      </c>
      <c r="D5293" s="10" t="str">
        <f>Raiz!$B$67</f>
        <v>H</v>
      </c>
      <c r="E5293" s="521" t="str">
        <f>Raiz!$C$67</f>
        <v>Outros</v>
      </c>
      <c r="F5293" s="521"/>
      <c r="G5293" s="521"/>
      <c r="H5293" s="521"/>
      <c r="I5293" s="521"/>
      <c r="J5293" s="11">
        <f>VLOOKUP(G5233,Base!$B$703:$O$722,J5238+1,FALSE)</f>
        <v>0</v>
      </c>
      <c r="K5293" s="239"/>
      <c r="L5293" s="239"/>
    </row>
    <row r="5294" spans="1:12" ht="18" customHeight="1" thickBot="1" x14ac:dyDescent="0.25">
      <c r="A5294" s="50">
        <f t="shared" si="4303"/>
        <v>1</v>
      </c>
      <c r="B5294" s="50" t="str">
        <f t="shared" si="4303"/>
        <v>Vigilante armado diurno - 44h</v>
      </c>
      <c r="C5294" s="50" t="str">
        <f t="shared" si="4303"/>
        <v>LONDRINA</v>
      </c>
      <c r="D5294" s="619" t="str">
        <f>Raiz!$B$68</f>
        <v> Total do Submódulo 2.3</v>
      </c>
      <c r="E5294" s="619"/>
      <c r="F5294" s="619"/>
      <c r="G5294" s="619"/>
      <c r="H5294" s="619"/>
      <c r="I5294" s="619"/>
      <c r="J5294" s="13">
        <f>SUM(J5286:J5293)</f>
        <v>1057.43</v>
      </c>
      <c r="K5294" s="4"/>
      <c r="L5294" s="4"/>
    </row>
    <row r="5295" spans="1:12" ht="14.1" customHeight="1" thickBot="1" x14ac:dyDescent="0.25">
      <c r="A5295" s="50">
        <f t="shared" ref="A5295:C5295" si="4304">A5294</f>
        <v>1</v>
      </c>
      <c r="B5295" s="50" t="str">
        <f t="shared" si="4304"/>
        <v>Vigilante armado diurno - 44h</v>
      </c>
      <c r="C5295" s="50" t="str">
        <f t="shared" si="4304"/>
        <v>LONDRINA</v>
      </c>
      <c r="D5295" s="4"/>
      <c r="E5295" s="4"/>
      <c r="F5295" s="4"/>
      <c r="G5295" s="4"/>
      <c r="H5295" s="4"/>
      <c r="I5295" s="4"/>
      <c r="J5295" s="4"/>
      <c r="K5295" s="4"/>
      <c r="L5295" s="4"/>
    </row>
    <row r="5296" spans="1:12" ht="18" customHeight="1" x14ac:dyDescent="0.2">
      <c r="A5296" s="50">
        <f t="shared" ref="A5296:C5296" si="4305">A5295</f>
        <v>1</v>
      </c>
      <c r="B5296" s="50" t="str">
        <f t="shared" si="4305"/>
        <v>Vigilante armado diurno - 44h</v>
      </c>
      <c r="C5296" s="50" t="str">
        <f t="shared" si="4305"/>
        <v>LONDRINA</v>
      </c>
      <c r="D5296" s="669" t="str">
        <f>Raiz!$B$70</f>
        <v>Quadro-Resumo do Módulo 2 - Encargos e Benefícios Anuais, Mensais e Diários</v>
      </c>
      <c r="E5296" s="670"/>
      <c r="F5296" s="670"/>
      <c r="G5296" s="670"/>
      <c r="H5296" s="670"/>
      <c r="I5296" s="671"/>
      <c r="J5296" s="19" t="str">
        <f>Raiz!$H$70</f>
        <v>Valor R$</v>
      </c>
      <c r="K5296" s="4"/>
      <c r="L5296" s="4"/>
    </row>
    <row r="5297" spans="1:12" ht="18" customHeight="1" x14ac:dyDescent="0.2">
      <c r="A5297" s="50">
        <f t="shared" ref="A5297:C5297" si="4306">A5296</f>
        <v>1</v>
      </c>
      <c r="B5297" s="50" t="str">
        <f t="shared" si="4306"/>
        <v>Vigilante armado diurno - 44h</v>
      </c>
      <c r="C5297" s="50" t="str">
        <f t="shared" si="4306"/>
        <v>LONDRINA</v>
      </c>
      <c r="D5297" s="10" t="str">
        <f>Raiz!$B$71</f>
        <v>2.1</v>
      </c>
      <c r="E5297" s="521" t="str">
        <f>Raiz!$C$71</f>
        <v>13º Salário e Adicional de Férias</v>
      </c>
      <c r="F5297" s="668"/>
      <c r="G5297" s="668"/>
      <c r="H5297" s="668"/>
      <c r="I5297" s="584"/>
      <c r="J5297" s="17">
        <f>J5272</f>
        <v>0</v>
      </c>
      <c r="K5297" s="4"/>
      <c r="L5297" s="4"/>
    </row>
    <row r="5298" spans="1:12" ht="18" customHeight="1" x14ac:dyDescent="0.2">
      <c r="A5298" s="50">
        <f t="shared" ref="A5298:C5298" si="4307">A5297</f>
        <v>1</v>
      </c>
      <c r="B5298" s="50" t="str">
        <f t="shared" si="4307"/>
        <v>Vigilante armado diurno - 44h</v>
      </c>
      <c r="C5298" s="50" t="str">
        <f t="shared" si="4307"/>
        <v>LONDRINA</v>
      </c>
      <c r="D5298" s="10" t="str">
        <f>Raiz!$B$72</f>
        <v>2.2</v>
      </c>
      <c r="E5298" s="521" t="str">
        <f>Raiz!$C$72</f>
        <v>Encargos Previdenciários (GPS), FGTS e outras contribuições</v>
      </c>
      <c r="F5298" s="668"/>
      <c r="G5298" s="668"/>
      <c r="H5298" s="668"/>
      <c r="I5298" s="584"/>
      <c r="J5298" s="17">
        <f>J5283</f>
        <v>0</v>
      </c>
      <c r="K5298" s="4"/>
      <c r="L5298" s="4"/>
    </row>
    <row r="5299" spans="1:12" ht="18" customHeight="1" x14ac:dyDescent="0.2">
      <c r="A5299" s="50">
        <f t="shared" ref="A5299:C5299" si="4308">A5298</f>
        <v>1</v>
      </c>
      <c r="B5299" s="50" t="str">
        <f t="shared" si="4308"/>
        <v>Vigilante armado diurno - 44h</v>
      </c>
      <c r="C5299" s="50" t="str">
        <f t="shared" si="4308"/>
        <v>LONDRINA</v>
      </c>
      <c r="D5299" s="10" t="str">
        <f>Raiz!$B$73</f>
        <v>2.3</v>
      </c>
      <c r="E5299" s="521" t="str">
        <f>Raiz!$C$73</f>
        <v>Benefícios Mensais e Diários</v>
      </c>
      <c r="F5299" s="668"/>
      <c r="G5299" s="668"/>
      <c r="H5299" s="668"/>
      <c r="I5299" s="584"/>
      <c r="J5299" s="17">
        <f>J5294</f>
        <v>1057.43</v>
      </c>
      <c r="K5299" s="4"/>
      <c r="L5299" s="4"/>
    </row>
    <row r="5300" spans="1:12" ht="18" customHeight="1" thickBot="1" x14ac:dyDescent="0.25">
      <c r="A5300" s="50">
        <f t="shared" ref="A5300:C5300" si="4309">A5299</f>
        <v>1</v>
      </c>
      <c r="B5300" s="50" t="str">
        <f t="shared" si="4309"/>
        <v>Vigilante armado diurno - 44h</v>
      </c>
      <c r="C5300" s="50" t="str">
        <f t="shared" si="4309"/>
        <v>LONDRINA</v>
      </c>
      <c r="D5300" s="619" t="str">
        <f>Raiz!$B$74</f>
        <v> Total do Módulo 2 - Encargos e Benefícios Anuais, mensais e Diários</v>
      </c>
      <c r="E5300" s="655"/>
      <c r="F5300" s="655"/>
      <c r="G5300" s="655"/>
      <c r="H5300" s="655"/>
      <c r="I5300" s="656"/>
      <c r="J5300" s="13">
        <f>SUM(J5297:J5299)</f>
        <v>1057.43</v>
      </c>
      <c r="K5300" s="4"/>
      <c r="L5300" s="4"/>
    </row>
    <row r="5301" spans="1:12" ht="14.1" customHeight="1" thickBot="1" x14ac:dyDescent="0.25">
      <c r="A5301" s="50">
        <f t="shared" ref="A5301:C5301" si="4310">A5300</f>
        <v>1</v>
      </c>
      <c r="B5301" s="50" t="str">
        <f t="shared" si="4310"/>
        <v>Vigilante armado diurno - 44h</v>
      </c>
      <c r="C5301" s="50" t="str">
        <f t="shared" si="4310"/>
        <v>LONDRINA</v>
      </c>
      <c r="D5301" s="4"/>
      <c r="E5301" s="4"/>
      <c r="F5301" s="4"/>
      <c r="G5301" s="4"/>
      <c r="H5301" s="4"/>
      <c r="I5301" s="4"/>
      <c r="J5301" s="4"/>
      <c r="K5301" s="4"/>
      <c r="L5301" s="4"/>
    </row>
    <row r="5302" spans="1:12" ht="18" customHeight="1" x14ac:dyDescent="0.2">
      <c r="A5302" s="50">
        <f t="shared" ref="A5302:C5302" si="4311">A5301</f>
        <v>1</v>
      </c>
      <c r="B5302" s="50" t="str">
        <f t="shared" si="4311"/>
        <v>Vigilante armado diurno - 44h</v>
      </c>
      <c r="C5302" s="50" t="str">
        <f t="shared" si="4311"/>
        <v>LONDRINA</v>
      </c>
      <c r="D5302" s="549" t="str">
        <f>Raiz!$B$76</f>
        <v>MÓDULO 3 – PROVISÃO PARA RESCISÃO</v>
      </c>
      <c r="E5302" s="550"/>
      <c r="F5302" s="550"/>
      <c r="G5302" s="550"/>
      <c r="H5302" s="551"/>
      <c r="I5302" s="1" t="str">
        <f>Raiz!$G$76</f>
        <v>%</v>
      </c>
      <c r="J5302" s="2" t="str">
        <f>Raiz!$H$76</f>
        <v>Valor R$</v>
      </c>
      <c r="K5302" s="4"/>
      <c r="L5302" s="4"/>
    </row>
    <row r="5303" spans="1:12" ht="28.5" customHeight="1" x14ac:dyDescent="0.2">
      <c r="A5303" s="50">
        <f t="shared" ref="A5303:C5303" si="4312">A5302</f>
        <v>1</v>
      </c>
      <c r="B5303" s="50" t="str">
        <f t="shared" si="4312"/>
        <v>Vigilante armado diurno - 44h</v>
      </c>
      <c r="C5303" s="50" t="str">
        <f t="shared" si="4312"/>
        <v>LONDRINA</v>
      </c>
      <c r="D5303" s="28" t="str">
        <f>Raiz!$B$77</f>
        <v>A</v>
      </c>
      <c r="E5303" s="278" t="str">
        <f>Raiz!$C$77</f>
        <v>Aviso Prévio Indenizado</v>
      </c>
      <c r="F5303" s="536" t="str">
        <f>Raiz!$D$77</f>
        <v>Cálculo do valor = [Rem/12 + 13º/12 + Férias/12 + 1/3Férias/12] x 1 x 5% de rotatividade anual</v>
      </c>
      <c r="G5303" s="537"/>
      <c r="H5303" s="618"/>
      <c r="I5303" s="12">
        <f>Raiz!$G$77</f>
        <v>4.9768518518518521E-3</v>
      </c>
      <c r="J5303" s="11">
        <f>ROUND(I5303*(J5262+J5272),2)</f>
        <v>0</v>
      </c>
      <c r="K5303" s="4"/>
      <c r="L5303" s="4"/>
    </row>
    <row r="5304" spans="1:12" ht="18" customHeight="1" x14ac:dyDescent="0.2">
      <c r="A5304" s="50">
        <f t="shared" ref="A5304:C5304" si="4313">A5303</f>
        <v>1</v>
      </c>
      <c r="B5304" s="50" t="str">
        <f t="shared" si="4313"/>
        <v>Vigilante armado diurno - 44h</v>
      </c>
      <c r="C5304" s="50" t="str">
        <f t="shared" si="4313"/>
        <v>LONDRINA</v>
      </c>
      <c r="D5304" s="10" t="str">
        <f>Raiz!$B$78</f>
        <v>B</v>
      </c>
      <c r="E5304" s="638" t="str">
        <f>Raiz!$C$78</f>
        <v>Incidência do FGTS sobre o Aviso Prévio Indenizado</v>
      </c>
      <c r="F5304" s="639"/>
      <c r="G5304" s="639"/>
      <c r="H5304" s="640"/>
      <c r="I5304" s="12">
        <f>0.08*I5303</f>
        <v>3.9814814814814818E-4</v>
      </c>
      <c r="J5304" s="11">
        <f>ROUND((J5262+J5272)*I5304,2)</f>
        <v>0</v>
      </c>
      <c r="K5304" s="4"/>
      <c r="L5304" s="4"/>
    </row>
    <row r="5305" spans="1:12" ht="18" customHeight="1" x14ac:dyDescent="0.2">
      <c r="A5305" s="50">
        <f t="shared" ref="A5305:C5305" si="4314">A5304</f>
        <v>1</v>
      </c>
      <c r="B5305" s="50" t="str">
        <f t="shared" si="4314"/>
        <v>Vigilante armado diurno - 44h</v>
      </c>
      <c r="C5305" s="50" t="str">
        <f t="shared" si="4314"/>
        <v>LONDRINA</v>
      </c>
      <c r="D5305" s="10" t="str">
        <f>Raiz!$B$79</f>
        <v>C</v>
      </c>
      <c r="E5305" s="615" t="str">
        <f>Raiz!$C$79</f>
        <v>Multa do FGTS sobre o Aviso Prévio Indenizado</v>
      </c>
      <c r="F5305" s="616"/>
      <c r="G5305" s="616"/>
      <c r="H5305" s="617"/>
      <c r="I5305" s="12">
        <f>Raiz!$G$79</f>
        <v>1.9039999999999999E-3</v>
      </c>
      <c r="J5305" s="11">
        <f>ROUND(I5305*(J5262+J5272),2)</f>
        <v>0</v>
      </c>
      <c r="K5305" s="4"/>
      <c r="L5305" s="4"/>
    </row>
    <row r="5306" spans="1:12" ht="24.75" customHeight="1" x14ac:dyDescent="0.2">
      <c r="A5306" s="50">
        <f t="shared" ref="A5306:C5306" si="4315">A5305</f>
        <v>1</v>
      </c>
      <c r="B5306" s="50" t="str">
        <f t="shared" si="4315"/>
        <v>Vigilante armado diurno - 44h</v>
      </c>
      <c r="C5306" s="50" t="str">
        <f t="shared" si="4315"/>
        <v>LONDRINA</v>
      </c>
      <c r="D5306" s="28" t="str">
        <f>Raiz!$B$80</f>
        <v>D</v>
      </c>
      <c r="E5306" s="278" t="str">
        <f>Raiz!$C$80</f>
        <v>Aviso Prévio Trabalhado</v>
      </c>
      <c r="F5306" s="536" t="str">
        <f>Raiz!$D$80</f>
        <v>Cálculo do valor= [(Rem/30)x7]/ Qtd meses de execução do serviço x 100% dos empregados</v>
      </c>
      <c r="G5306" s="537"/>
      <c r="H5306" s="618"/>
      <c r="I5306" s="12">
        <f>1/30*7/G5235*1</f>
        <v>9.7222222222222224E-3</v>
      </c>
      <c r="J5306" s="11">
        <f>ROUND((J5262+J5272)/30*7/20,2)</f>
        <v>0</v>
      </c>
      <c r="K5306" s="4"/>
      <c r="L5306" s="4"/>
    </row>
    <row r="5307" spans="1:12" ht="18" customHeight="1" x14ac:dyDescent="0.2">
      <c r="A5307" s="50">
        <f t="shared" ref="A5307:C5307" si="4316">A5306</f>
        <v>1</v>
      </c>
      <c r="B5307" s="50" t="str">
        <f t="shared" si="4316"/>
        <v>Vigilante armado diurno - 44h</v>
      </c>
      <c r="C5307" s="50" t="str">
        <f t="shared" si="4316"/>
        <v>LONDRINA</v>
      </c>
      <c r="D5307" s="10" t="str">
        <f>Raiz!$B$81</f>
        <v>E</v>
      </c>
      <c r="E5307" s="535" t="str">
        <f>Raiz!$C$81</f>
        <v>Incidência dos encargos do submódulo 2.2 sobre o Aviso Prévio Trabalhado</v>
      </c>
      <c r="F5307" s="539"/>
      <c r="G5307" s="539"/>
      <c r="H5307" s="540"/>
      <c r="I5307" s="12">
        <f>I5283*I5306</f>
        <v>3.5777777777777782E-3</v>
      </c>
      <c r="J5307" s="11">
        <f>ROUND(I5307*(J5262+J5272),2)</f>
        <v>0</v>
      </c>
      <c r="K5307" s="4"/>
      <c r="L5307" s="4"/>
    </row>
    <row r="5308" spans="1:12" ht="18" customHeight="1" x14ac:dyDescent="0.2">
      <c r="A5308" s="50">
        <f t="shared" ref="A5308:C5308" si="4317">A5307</f>
        <v>1</v>
      </c>
      <c r="B5308" s="50" t="str">
        <f t="shared" si="4317"/>
        <v>Vigilante armado diurno - 44h</v>
      </c>
      <c r="C5308" s="50" t="str">
        <f t="shared" si="4317"/>
        <v>LONDRINA</v>
      </c>
      <c r="D5308" s="10" t="str">
        <f>Raiz!$B$82</f>
        <v>F</v>
      </c>
      <c r="E5308" s="524" t="str">
        <f>Raiz!$C$82</f>
        <v>Multa do FGTS e sobre o Aviso Prévio Trabalhado</v>
      </c>
      <c r="F5308" s="554"/>
      <c r="G5308" s="554"/>
      <c r="H5308" s="554"/>
      <c r="I5308" s="555"/>
      <c r="J5308" s="11">
        <f>ROUND((J5262+J5272)*0.08*0.4,2)</f>
        <v>0</v>
      </c>
      <c r="K5308" s="4"/>
      <c r="L5308" s="4"/>
    </row>
    <row r="5309" spans="1:12" ht="18" customHeight="1" thickBot="1" x14ac:dyDescent="0.25">
      <c r="A5309" s="50">
        <f t="shared" ref="A5309:C5309" si="4318">A5308</f>
        <v>1</v>
      </c>
      <c r="B5309" s="50" t="str">
        <f t="shared" si="4318"/>
        <v>Vigilante armado diurno - 44h</v>
      </c>
      <c r="C5309" s="50" t="str">
        <f t="shared" si="4318"/>
        <v>LONDRINA</v>
      </c>
      <c r="D5309" s="619" t="str">
        <f>Raiz!$B$83</f>
        <v>Total do Módulo 3 - Provisão para Rescisão</v>
      </c>
      <c r="E5309" s="619"/>
      <c r="F5309" s="619"/>
      <c r="G5309" s="619"/>
      <c r="H5309" s="619"/>
      <c r="I5309" s="619"/>
      <c r="J5309" s="13">
        <f>SUM(J5303:J5308)</f>
        <v>0</v>
      </c>
      <c r="K5309" s="4"/>
      <c r="L5309" s="4"/>
    </row>
    <row r="5310" spans="1:12" ht="14.1" customHeight="1" thickBot="1" x14ac:dyDescent="0.25">
      <c r="A5310" s="50">
        <f t="shared" ref="A5310:C5310" si="4319">A5309</f>
        <v>1</v>
      </c>
      <c r="B5310" s="50" t="str">
        <f t="shared" si="4319"/>
        <v>Vigilante armado diurno - 44h</v>
      </c>
      <c r="C5310" s="50" t="str">
        <f t="shared" si="4319"/>
        <v>LONDRINA</v>
      </c>
      <c r="D5310" s="4"/>
      <c r="E5310" s="4"/>
      <c r="F5310" s="4"/>
      <c r="G5310" s="4"/>
      <c r="H5310" s="4"/>
      <c r="I5310" s="4"/>
      <c r="J5310" s="4"/>
      <c r="K5310" s="4"/>
      <c r="L5310" s="4"/>
    </row>
    <row r="5311" spans="1:12" ht="18" customHeight="1" x14ac:dyDescent="0.2">
      <c r="A5311" s="50">
        <f t="shared" ref="A5311:C5311" si="4320">A5310</f>
        <v>1</v>
      </c>
      <c r="B5311" s="50" t="str">
        <f t="shared" si="4320"/>
        <v>Vigilante armado diurno - 44h</v>
      </c>
      <c r="C5311" s="50" t="str">
        <f t="shared" si="4320"/>
        <v>LONDRINA</v>
      </c>
      <c r="D5311" s="549" t="str">
        <f>Raiz!$B$85</f>
        <v>MÓDULO 4 – CUSTO DE REPOSIÇÃO DO PROFISSIONAL AUSENTE</v>
      </c>
      <c r="E5311" s="550"/>
      <c r="F5311" s="550"/>
      <c r="G5311" s="550"/>
      <c r="H5311" s="551"/>
      <c r="I5311" s="43" t="str">
        <f>Raiz!$G$85</f>
        <v>%</v>
      </c>
      <c r="J5311" s="40" t="str">
        <f>Raiz!$H$85</f>
        <v>Valor R$</v>
      </c>
      <c r="K5311" s="4"/>
      <c r="L5311" s="4"/>
    </row>
    <row r="5312" spans="1:12" ht="39.950000000000003" customHeight="1" x14ac:dyDescent="0.2">
      <c r="A5312" s="50">
        <f t="shared" ref="A5312:C5312" si="4321">A5311</f>
        <v>1</v>
      </c>
      <c r="B5312" s="50" t="str">
        <f t="shared" si="4321"/>
        <v>Vigilante armado diurno - 44h</v>
      </c>
      <c r="C5312" s="50" t="str">
        <f t="shared" si="4321"/>
        <v>LONDRINA</v>
      </c>
      <c r="D531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5312" s="537"/>
      <c r="F5312" s="537"/>
      <c r="G5312" s="537"/>
      <c r="H5312" s="537"/>
      <c r="I5312" s="537"/>
      <c r="J5312" s="621"/>
      <c r="K5312" s="4"/>
      <c r="L5312" s="4"/>
    </row>
    <row r="5313" spans="1:14" ht="24.75" customHeight="1" x14ac:dyDescent="0.2">
      <c r="A5313" s="50">
        <f t="shared" ref="A5313:C5313" si="4322">A5312</f>
        <v>1</v>
      </c>
      <c r="B5313" s="50" t="str">
        <f t="shared" si="4322"/>
        <v>Vigilante armado diurno - 44h</v>
      </c>
      <c r="C5313" s="50" t="str">
        <f t="shared" si="4322"/>
        <v>LONDRINA</v>
      </c>
      <c r="D5313" s="622" t="str">
        <f>Raiz!$B$87</f>
        <v>MÓDULO 1</v>
      </c>
      <c r="E5313" s="553"/>
      <c r="F5313" s="44" t="str">
        <f>Raiz!$D$87</f>
        <v>MÓDULO 2
(sem VA e VT ou sem VT)</v>
      </c>
      <c r="G5313" s="44" t="str">
        <f>Raiz!$E$87</f>
        <v>MÓDULO 3</v>
      </c>
      <c r="H5313" s="552" t="str">
        <f>Raiz!$F$87</f>
        <v>BCCPA</v>
      </c>
      <c r="I5313" s="553"/>
      <c r="J5313" s="243" t="str">
        <f>Raiz!$H$87</f>
        <v>VA nas Férias</v>
      </c>
      <c r="K5313" s="4"/>
      <c r="L5313" s="4"/>
    </row>
    <row r="5314" spans="1:14" ht="18" customHeight="1" x14ac:dyDescent="0.2">
      <c r="A5314" s="50">
        <f t="shared" ref="A5314:C5314" si="4323">A5313</f>
        <v>1</v>
      </c>
      <c r="B5314" s="50" t="str">
        <f t="shared" si="4323"/>
        <v>Vigilante armado diurno - 44h</v>
      </c>
      <c r="C5314" s="50" t="str">
        <f t="shared" si="4323"/>
        <v>LONDRINA</v>
      </c>
      <c r="D5314" s="559">
        <f>J5266</f>
        <v>0</v>
      </c>
      <c r="E5314" s="604"/>
      <c r="F5314" s="26">
        <f>IF(J5314="S",(J5300-J5286),IF(J5314="N",(J5300-(J5286+J5287))))</f>
        <v>846.23</v>
      </c>
      <c r="G5314" s="26">
        <f>J5309</f>
        <v>0</v>
      </c>
      <c r="H5314" s="603">
        <f>SUM(D5314:G5314)</f>
        <v>846.23</v>
      </c>
      <c r="I5314" s="604"/>
      <c r="J5314" s="244" t="str">
        <f>VLOOKUP($G5233,Base!$B$559:$L$578,$J5238+1,FALSE)</f>
        <v>S</v>
      </c>
      <c r="K5314" s="4"/>
      <c r="L5314" s="51"/>
      <c r="N5314" s="90"/>
    </row>
    <row r="5315" spans="1:14" ht="18" customHeight="1" x14ac:dyDescent="0.2">
      <c r="A5315" s="50">
        <f t="shared" ref="A5315:C5315" si="4324">A5314</f>
        <v>1</v>
      </c>
      <c r="B5315" s="50" t="str">
        <f t="shared" si="4324"/>
        <v>Vigilante armado diurno - 44h</v>
      </c>
      <c r="C5315" s="50" t="str">
        <f t="shared" si="4324"/>
        <v>LONDRINA</v>
      </c>
      <c r="D5315" s="626" t="str">
        <f>Raiz!$B$89</f>
        <v>Submódulo 4.1 Substituto nas Ausências Legais</v>
      </c>
      <c r="E5315" s="627"/>
      <c r="F5315" s="627"/>
      <c r="G5315" s="627"/>
      <c r="H5315" s="627"/>
      <c r="I5315" s="627"/>
      <c r="J5315" s="628"/>
      <c r="K5315" s="4"/>
      <c r="L5315" s="4"/>
    </row>
    <row r="5316" spans="1:14" ht="18" customHeight="1" x14ac:dyDescent="0.2">
      <c r="A5316" s="50">
        <f t="shared" ref="A5316:C5316" si="4325">A5315</f>
        <v>1</v>
      </c>
      <c r="B5316" s="50" t="str">
        <f t="shared" si="4325"/>
        <v>Vigilante armado diurno - 44h</v>
      </c>
      <c r="C5316" s="50" t="str">
        <f t="shared" si="4325"/>
        <v>LONDRINA</v>
      </c>
      <c r="D5316" s="28" t="str">
        <f>Raiz!$B$90</f>
        <v>A</v>
      </c>
      <c r="E5316" s="542" t="str">
        <f>Raiz!$C$90</f>
        <v>Substituto na cobertura de Férias</v>
      </c>
      <c r="F5316" s="542"/>
      <c r="G5316" s="542" t="str">
        <f>Raiz!$E$90</f>
        <v>Cálculo do valor=BCCPA/12</v>
      </c>
      <c r="H5316" s="542"/>
      <c r="I5316" s="29">
        <f>Raiz!$G$90</f>
        <v>8.3333333333333329E-2</v>
      </c>
      <c r="J5316" s="11">
        <f>ROUND(H5314/12,2)</f>
        <v>70.52</v>
      </c>
      <c r="K5316" s="4"/>
      <c r="L5316" s="4"/>
    </row>
    <row r="5317" spans="1:14" ht="18" customHeight="1" x14ac:dyDescent="0.2">
      <c r="A5317" s="50">
        <f t="shared" ref="A5317:C5317" si="4326">A5316</f>
        <v>1</v>
      </c>
      <c r="B5317" s="50" t="str">
        <f t="shared" si="4326"/>
        <v>Vigilante armado diurno - 44h</v>
      </c>
      <c r="C5317" s="50" t="str">
        <f t="shared" si="4326"/>
        <v>LONDRINA</v>
      </c>
      <c r="D5317" s="10" t="str">
        <f>Raiz!$B$91</f>
        <v>B</v>
      </c>
      <c r="E5317" s="535" t="str">
        <f>Raiz!$C$91</f>
        <v>Substituto na cobertura de Ausências Legais</v>
      </c>
      <c r="F5317" s="540"/>
      <c r="G5317" s="535" t="str">
        <f>Raiz!$E$91</f>
        <v>Cálculo do valor=[(BCCPA/30)x1dia]/12</v>
      </c>
      <c r="H5317" s="540"/>
      <c r="I5317" s="12">
        <f>Raiz!$G$91</f>
        <v>2.7777777777777779E-3</v>
      </c>
      <c r="J5317" s="11">
        <f>ROUND(I5317*H5314,2)</f>
        <v>2.35</v>
      </c>
      <c r="K5317" s="4"/>
      <c r="L5317" s="4"/>
    </row>
    <row r="5318" spans="1:14" ht="18" customHeight="1" x14ac:dyDescent="0.2">
      <c r="A5318" s="50">
        <f t="shared" ref="A5318:C5318" si="4327">A5317</f>
        <v>1</v>
      </c>
      <c r="B5318" s="50" t="str">
        <f t="shared" si="4327"/>
        <v>Vigilante armado diurno - 44h</v>
      </c>
      <c r="C5318" s="50" t="str">
        <f t="shared" si="4327"/>
        <v>LONDRINA</v>
      </c>
      <c r="D5318" s="10" t="str">
        <f>Raiz!$B$92</f>
        <v>C</v>
      </c>
      <c r="E5318" s="524" t="str">
        <f>Raiz!$C$92</f>
        <v>Substituto na cobertura de Licença-Paternidade</v>
      </c>
      <c r="F5318" s="525"/>
      <c r="G5318" s="524" t="str">
        <f>Raiz!$E$92</f>
        <v>Cálculo do valor={[(BCCPA/30)x5dias]/12}x1,5%</v>
      </c>
      <c r="H5318" s="525"/>
      <c r="I5318" s="12">
        <f>Raiz!$G$92</f>
        <v>2.0833333333333332E-4</v>
      </c>
      <c r="J5318" s="11">
        <f>ROUND(I5318*H5314,2)</f>
        <v>0.18</v>
      </c>
      <c r="K5318" s="4"/>
      <c r="L5318" s="4"/>
    </row>
    <row r="5319" spans="1:14" ht="18" customHeight="1" x14ac:dyDescent="0.2">
      <c r="A5319" s="50">
        <f t="shared" ref="A5319:C5319" si="4328">A5318</f>
        <v>1</v>
      </c>
      <c r="B5319" s="50" t="str">
        <f t="shared" si="4328"/>
        <v>Vigilante armado diurno - 44h</v>
      </c>
      <c r="C5319" s="50" t="str">
        <f t="shared" si="4328"/>
        <v>LONDRINA</v>
      </c>
      <c r="D5319" s="10" t="str">
        <f>Raiz!$B$93</f>
        <v>D</v>
      </c>
      <c r="E5319" s="524" t="str">
        <f>Raiz!$C$93</f>
        <v>Substituto na cobertura de Ausência por acidente de trab.</v>
      </c>
      <c r="F5319" s="525"/>
      <c r="G5319" s="524" t="str">
        <f>Raiz!$E$93</f>
        <v>Cálculo do valor={[(BCCPA/30)x15dias]/12}x0,78%</v>
      </c>
      <c r="H5319" s="525"/>
      <c r="I5319" s="12">
        <f>Raiz!$G$93</f>
        <v>3.2499999999999999E-4</v>
      </c>
      <c r="J5319" s="11">
        <f>ROUND(I5319*H5314,2)</f>
        <v>0.28000000000000003</v>
      </c>
      <c r="K5319" s="4"/>
      <c r="L5319" s="4"/>
    </row>
    <row r="5320" spans="1:14" ht="18" customHeight="1" x14ac:dyDescent="0.2">
      <c r="A5320" s="50">
        <f t="shared" ref="A5320:C5321" si="4329">A5319</f>
        <v>1</v>
      </c>
      <c r="B5320" s="50" t="str">
        <f t="shared" si="4329"/>
        <v>Vigilante armado diurno - 44h</v>
      </c>
      <c r="C5320" s="50" t="str">
        <f t="shared" si="4329"/>
        <v>LONDRINA</v>
      </c>
      <c r="D5320" s="10" t="str">
        <f>Raiz!$B$94</f>
        <v>E</v>
      </c>
      <c r="E5320" s="524" t="str">
        <f>Raiz!$C$94</f>
        <v>Substituto na cobertura de Afastamento Maternidade</v>
      </c>
      <c r="F5320" s="525"/>
      <c r="G5320" s="524" t="str">
        <f>Raiz!$E$94</f>
        <v>Cálculo do valor = {[(FÉRIAS + 1/3 FÉRIAS)/12]x(4/12)}x2%</v>
      </c>
      <c r="H5320" s="526"/>
      <c r="I5320" s="555"/>
      <c r="J5320" s="11">
        <f>ROUND((((J5266+J5266/3)/12)*4/12)*2%,2)</f>
        <v>0</v>
      </c>
      <c r="K5320" s="4"/>
      <c r="L5320" s="4"/>
    </row>
    <row r="5321" spans="1:14" ht="18" customHeight="1" x14ac:dyDescent="0.2">
      <c r="A5321" s="50">
        <f t="shared" si="4329"/>
        <v>1</v>
      </c>
      <c r="B5321" s="50" t="str">
        <f t="shared" si="4329"/>
        <v>Vigilante armado diurno - 44h</v>
      </c>
      <c r="C5321" s="50" t="str">
        <f t="shared" si="4329"/>
        <v>LONDRINA</v>
      </c>
      <c r="D5321" s="10" t="str">
        <f>Raiz!$B$95</f>
        <v>F</v>
      </c>
      <c r="E5321" s="524" t="str">
        <f>Raiz!$C$95</f>
        <v xml:space="preserve">Substituto na cobertura de outras ausências (especificar) </v>
      </c>
      <c r="F5321" s="554"/>
      <c r="G5321" s="554"/>
      <c r="H5321" s="554"/>
      <c r="I5321" s="555"/>
      <c r="J5321" s="20"/>
      <c r="K5321" s="4"/>
      <c r="L5321" s="4"/>
    </row>
    <row r="5322" spans="1:14" ht="18" customHeight="1" thickBot="1" x14ac:dyDescent="0.25">
      <c r="A5322" s="50">
        <f t="shared" ref="A5322:C5322" si="4330">A5321</f>
        <v>1</v>
      </c>
      <c r="B5322" s="50" t="str">
        <f t="shared" si="4330"/>
        <v>Vigilante armado diurno - 44h</v>
      </c>
      <c r="C5322" s="50" t="str">
        <f t="shared" si="4330"/>
        <v>LONDRINA</v>
      </c>
      <c r="D5322" s="619" t="str">
        <f>Raiz!$B$96</f>
        <v> Total do Módulo 4 - Custo de Reposição do Profissional Ausente</v>
      </c>
      <c r="E5322" s="619"/>
      <c r="F5322" s="619"/>
      <c r="G5322" s="619"/>
      <c r="H5322" s="619"/>
      <c r="I5322" s="619"/>
      <c r="J5322" s="13">
        <f>SUM(J5316:J5321)</f>
        <v>73.33</v>
      </c>
      <c r="K5322" s="4"/>
      <c r="L5322" s="4"/>
    </row>
    <row r="5323" spans="1:14" ht="11.25" customHeight="1" thickBot="1" x14ac:dyDescent="0.25">
      <c r="A5323" s="50">
        <f t="shared" ref="A5323:C5323" si="4331">A5322</f>
        <v>1</v>
      </c>
      <c r="B5323" s="50" t="str">
        <f t="shared" si="4331"/>
        <v>Vigilante armado diurno - 44h</v>
      </c>
      <c r="C5323" s="50" t="str">
        <f t="shared" si="4331"/>
        <v>LONDRINA</v>
      </c>
      <c r="D5323" s="4"/>
      <c r="E5323" s="4"/>
      <c r="F5323" s="4"/>
      <c r="G5323" s="4"/>
      <c r="H5323" s="4"/>
      <c r="I5323" s="4"/>
      <c r="J5323" s="4"/>
      <c r="K5323" s="4"/>
      <c r="L5323" s="4"/>
    </row>
    <row r="5324" spans="1:14" ht="18" customHeight="1" x14ac:dyDescent="0.2">
      <c r="A5324" s="50">
        <f t="shared" ref="A5324:C5324" si="4332">A5323</f>
        <v>1</v>
      </c>
      <c r="B5324" s="50" t="str">
        <f t="shared" si="4332"/>
        <v>Vigilante armado diurno - 44h</v>
      </c>
      <c r="C5324" s="50" t="str">
        <f t="shared" si="4332"/>
        <v>LONDRINA</v>
      </c>
      <c r="D5324" s="556" t="str">
        <f>Raiz!$B$98</f>
        <v>MÓDULO 5 - INSUMOS DIVERSOS</v>
      </c>
      <c r="E5324" s="557"/>
      <c r="F5324" s="557"/>
      <c r="G5324" s="557"/>
      <c r="H5324" s="557"/>
      <c r="I5324" s="558"/>
      <c r="J5324" s="2" t="str">
        <f>Raiz!$H$98</f>
        <v>Valor R$</v>
      </c>
      <c r="K5324" s="4"/>
      <c r="L5324" s="4"/>
    </row>
    <row r="5325" spans="1:14" ht="18" customHeight="1" x14ac:dyDescent="0.2">
      <c r="A5325" s="50">
        <f t="shared" ref="A5325:C5325" si="4333">A5324</f>
        <v>1</v>
      </c>
      <c r="B5325" s="50" t="str">
        <f t="shared" si="4333"/>
        <v>Vigilante armado diurno - 44h</v>
      </c>
      <c r="C5325" s="50" t="str">
        <f t="shared" si="4333"/>
        <v>LONDRINA</v>
      </c>
      <c r="D5325" s="10" t="str">
        <f>Raiz!$B$99</f>
        <v>A</v>
      </c>
      <c r="E5325" s="521" t="str">
        <f>Raiz!$C$99</f>
        <v>Uniformes</v>
      </c>
      <c r="F5325" s="521"/>
      <c r="G5325" s="521"/>
      <c r="H5325" s="521"/>
      <c r="I5325" s="521"/>
      <c r="J5325" s="11">
        <f>VLOOKUP(G5233,Base!$B$727:$L$746,J5238+1,FALSE)</f>
        <v>0</v>
      </c>
      <c r="K5325" s="239"/>
      <c r="L5325" s="239"/>
    </row>
    <row r="5326" spans="1:14" ht="18" customHeight="1" x14ac:dyDescent="0.2">
      <c r="A5326" s="50">
        <f t="shared" ref="A5326:C5326" si="4334">A5325</f>
        <v>1</v>
      </c>
      <c r="B5326" s="50" t="str">
        <f t="shared" si="4334"/>
        <v>Vigilante armado diurno - 44h</v>
      </c>
      <c r="C5326" s="50" t="str">
        <f t="shared" si="4334"/>
        <v>LONDRINA</v>
      </c>
      <c r="D5326" s="10" t="str">
        <f>Raiz!$B$100</f>
        <v>B</v>
      </c>
      <c r="E5326" s="521" t="str">
        <f>Raiz!$C$100</f>
        <v>Materiais de uso individual</v>
      </c>
      <c r="F5326" s="521"/>
      <c r="G5326" s="521"/>
      <c r="H5326" s="521"/>
      <c r="I5326" s="521"/>
      <c r="J5326" s="11">
        <f>VLOOKUP(G5233,Base!$B$751:$L$770,J5238+1,FALSE)</f>
        <v>0</v>
      </c>
      <c r="K5326" s="239"/>
      <c r="L5326" s="239"/>
    </row>
    <row r="5327" spans="1:14" ht="18" customHeight="1" x14ac:dyDescent="0.2">
      <c r="A5327" s="50">
        <f t="shared" ref="A5327:C5327" si="4335">A5326</f>
        <v>1</v>
      </c>
      <c r="B5327" s="50" t="str">
        <f t="shared" si="4335"/>
        <v>Vigilante armado diurno - 44h</v>
      </c>
      <c r="C5327" s="50" t="str">
        <f t="shared" si="4335"/>
        <v>LONDRINA</v>
      </c>
      <c r="D5327" s="10" t="str">
        <f>Raiz!$B$101</f>
        <v>C</v>
      </c>
      <c r="E5327" s="521" t="str">
        <f>Raiz!$C$101</f>
        <v>Materiais de uso compartilhado</v>
      </c>
      <c r="F5327" s="521"/>
      <c r="G5327" s="521"/>
      <c r="H5327" s="521"/>
      <c r="I5327" s="521"/>
      <c r="J5327" s="11">
        <f>VLOOKUP(G5233,Base!$B$775:$L$794,J5238+1,FALSE)</f>
        <v>0</v>
      </c>
      <c r="K5327" s="239"/>
      <c r="L5327" s="239"/>
    </row>
    <row r="5328" spans="1:14" ht="18" customHeight="1" x14ac:dyDescent="0.2">
      <c r="A5328" s="50">
        <f t="shared" ref="A5328:C5328" si="4336">A5327</f>
        <v>1</v>
      </c>
      <c r="B5328" s="50" t="str">
        <f t="shared" si="4336"/>
        <v>Vigilante armado diurno - 44h</v>
      </c>
      <c r="C5328" s="50" t="str">
        <f t="shared" si="4336"/>
        <v>LONDRINA</v>
      </c>
      <c r="D5328" s="10" t="str">
        <f>Raiz!$B$102</f>
        <v>D</v>
      </c>
      <c r="E5328" s="521" t="str">
        <f>Raiz!$C$102</f>
        <v>Outros: especificar</v>
      </c>
      <c r="F5328" s="521"/>
      <c r="G5328" s="521"/>
      <c r="H5328" s="521"/>
      <c r="I5328" s="521"/>
      <c r="J5328" s="77"/>
      <c r="K5328" s="239"/>
      <c r="L5328" s="239"/>
    </row>
    <row r="5329" spans="1:12" ht="18" customHeight="1" thickBot="1" x14ac:dyDescent="0.25">
      <c r="A5329" s="50">
        <f t="shared" ref="A5329:C5329" si="4337">A5328</f>
        <v>1</v>
      </c>
      <c r="B5329" s="50" t="str">
        <f t="shared" si="4337"/>
        <v>Vigilante armado diurno - 44h</v>
      </c>
      <c r="C5329" s="50" t="str">
        <f t="shared" si="4337"/>
        <v>LONDRINA</v>
      </c>
      <c r="D5329" s="619" t="str">
        <f>Raiz!$B$103</f>
        <v>Total do Módulo 5 - Insumos Diversos</v>
      </c>
      <c r="E5329" s="619"/>
      <c r="F5329" s="619"/>
      <c r="G5329" s="619"/>
      <c r="H5329" s="619"/>
      <c r="I5329" s="619"/>
      <c r="J5329" s="13">
        <f>SUM(J5325:J5328)</f>
        <v>0</v>
      </c>
      <c r="K5329" s="4"/>
      <c r="L5329" s="4"/>
    </row>
    <row r="5330" spans="1:12" ht="11.25" customHeight="1" thickBot="1" x14ac:dyDescent="0.25">
      <c r="A5330" s="50">
        <f t="shared" ref="A5330:C5330" si="4338">A5329</f>
        <v>1</v>
      </c>
      <c r="B5330" s="50" t="str">
        <f t="shared" si="4338"/>
        <v>Vigilante armado diurno - 44h</v>
      </c>
      <c r="C5330" s="50" t="str">
        <f t="shared" si="4338"/>
        <v>LONDRINA</v>
      </c>
      <c r="D5330" s="4"/>
      <c r="E5330" s="4"/>
      <c r="F5330" s="4"/>
      <c r="G5330" s="4"/>
      <c r="H5330" s="4"/>
      <c r="I5330" s="4"/>
      <c r="J5330" s="4"/>
      <c r="K5330" s="4"/>
      <c r="L5330" s="4"/>
    </row>
    <row r="5331" spans="1:12" ht="18" customHeight="1" x14ac:dyDescent="0.2">
      <c r="A5331" s="50">
        <f t="shared" ref="A5331:C5331" si="4339">A5330</f>
        <v>1</v>
      </c>
      <c r="B5331" s="50" t="str">
        <f t="shared" si="4339"/>
        <v>Vigilante armado diurno - 44h</v>
      </c>
      <c r="C5331" s="50" t="str">
        <f t="shared" si="4339"/>
        <v>LONDRINA</v>
      </c>
      <c r="D5331" s="531" t="str">
        <f>Raiz!$B$105</f>
        <v>6 - CUSTOS INDIRETOS, TRIBUTOS E LUCRO</v>
      </c>
      <c r="E5331" s="531"/>
      <c r="F5331" s="531"/>
      <c r="G5331" s="531"/>
      <c r="H5331" s="531"/>
      <c r="I5331" s="1" t="str">
        <f>Raiz!$G$105</f>
        <v>%</v>
      </c>
      <c r="J5331" s="2" t="str">
        <f>Raiz!$H$105</f>
        <v>Valor R$</v>
      </c>
      <c r="K5331" s="4"/>
      <c r="L5331" s="4"/>
    </row>
    <row r="5332" spans="1:12" ht="18" customHeight="1" x14ac:dyDescent="0.2">
      <c r="A5332" s="50">
        <f t="shared" ref="A5332:C5332" si="4340">A5331</f>
        <v>1</v>
      </c>
      <c r="B5332" s="50" t="str">
        <f t="shared" si="4340"/>
        <v>Vigilante armado diurno - 44h</v>
      </c>
      <c r="C5332" s="50" t="str">
        <f t="shared" si="4340"/>
        <v>LONDRINA</v>
      </c>
      <c r="D5332" s="10" t="str">
        <f>Raiz!$B$106</f>
        <v>A</v>
      </c>
      <c r="E5332" s="527" t="str">
        <f>Raiz!$C$106</f>
        <v>Custos Indiretos (despesas administrativas e operacionais)</v>
      </c>
      <c r="F5332" s="527"/>
      <c r="G5332" s="527"/>
      <c r="H5332" s="527"/>
      <c r="I5332" s="12">
        <f>VLOOKUP(G5233,Base!$B$799:$O$818,J5238+1,FALSE)</f>
        <v>0</v>
      </c>
      <c r="J5332" s="11">
        <f>ROUND(J5354*I5332,2)</f>
        <v>0</v>
      </c>
      <c r="K5332" s="4"/>
      <c r="L5332" s="4"/>
    </row>
    <row r="5333" spans="1:12" ht="18" customHeight="1" x14ac:dyDescent="0.2">
      <c r="A5333" s="50">
        <f t="shared" ref="A5333:C5333" si="4341">A5332</f>
        <v>1</v>
      </c>
      <c r="B5333" s="50" t="str">
        <f t="shared" si="4341"/>
        <v>Vigilante armado diurno - 44h</v>
      </c>
      <c r="C5333" s="50" t="str">
        <f t="shared" si="4341"/>
        <v>LONDRINA</v>
      </c>
      <c r="D5333" s="10" t="str">
        <f>Raiz!$B$107</f>
        <v>B</v>
      </c>
      <c r="E5333" s="527" t="str">
        <f>Raiz!$C$107</f>
        <v>Lucro</v>
      </c>
      <c r="F5333" s="527"/>
      <c r="G5333" s="527"/>
      <c r="H5333" s="527"/>
      <c r="I5333" s="12">
        <f>VLOOKUP(G5233,Base!$B$823:$O$842,J5238+1,FALSE)</f>
        <v>0</v>
      </c>
      <c r="J5333" s="11">
        <f>ROUND(J5356*I5333,2)</f>
        <v>0</v>
      </c>
      <c r="K5333" s="4"/>
      <c r="L5333" s="4"/>
    </row>
    <row r="5334" spans="1:12" ht="18" customHeight="1" x14ac:dyDescent="0.2">
      <c r="A5334" s="50">
        <f t="shared" ref="A5334:C5334" si="4342">A5333</f>
        <v>1</v>
      </c>
      <c r="B5334" s="50" t="str">
        <f t="shared" si="4342"/>
        <v>Vigilante armado diurno - 44h</v>
      </c>
      <c r="C5334" s="50" t="str">
        <f t="shared" si="4342"/>
        <v>LONDRINA</v>
      </c>
      <c r="D5334" s="560" t="str">
        <f>Raiz!$B$108</f>
        <v>Subtotal</v>
      </c>
      <c r="E5334" s="560"/>
      <c r="F5334" s="560"/>
      <c r="G5334" s="560"/>
      <c r="H5334" s="560"/>
      <c r="I5334" s="21">
        <f>SUM(I5332:I5333)</f>
        <v>0</v>
      </c>
      <c r="J5334" s="22">
        <f>SUM(J5332:J5333)</f>
        <v>0</v>
      </c>
      <c r="K5334" s="4"/>
      <c r="L5334" s="4"/>
    </row>
    <row r="5335" spans="1:12" ht="18" customHeight="1" x14ac:dyDescent="0.2">
      <c r="A5335" s="50">
        <f t="shared" ref="A5335:C5335" si="4343">A5334</f>
        <v>1</v>
      </c>
      <c r="B5335" s="50" t="str">
        <f t="shared" si="4343"/>
        <v>Vigilante armado diurno - 44h</v>
      </c>
      <c r="C5335" s="50" t="str">
        <f t="shared" si="4343"/>
        <v>LONDRINA</v>
      </c>
      <c r="D5335" s="10" t="str">
        <f>Raiz!$B$109</f>
        <v>C</v>
      </c>
      <c r="E5335" s="527" t="str">
        <f>Raiz!$C$109</f>
        <v>Tributos</v>
      </c>
      <c r="F5335" s="529"/>
      <c r="G5335" s="529"/>
      <c r="H5335" s="529"/>
      <c r="I5335" s="21">
        <f>SUM(I5336:I5338)</f>
        <v>6.6500000000000004E-2</v>
      </c>
      <c r="J5335" s="22">
        <f>SUM(J5336:J5338)</f>
        <v>80.550000000000011</v>
      </c>
      <c r="K5335" s="4"/>
      <c r="L5335" s="4"/>
    </row>
    <row r="5336" spans="1:12" ht="18" customHeight="1" x14ac:dyDescent="0.2">
      <c r="A5336" s="50">
        <f t="shared" ref="A5336:C5336" si="4344">A5335</f>
        <v>1</v>
      </c>
      <c r="B5336" s="50" t="str">
        <f t="shared" si="4344"/>
        <v>Vigilante armado diurno - 44h</v>
      </c>
      <c r="C5336" s="50" t="str">
        <f t="shared" si="4344"/>
        <v>LONDRINA</v>
      </c>
      <c r="D5336" s="532" t="str">
        <f>Raiz!$B$110</f>
        <v>C.1</v>
      </c>
      <c r="E5336" s="534" t="str">
        <f>Raiz!$C$110</f>
        <v>Tributos Federais</v>
      </c>
      <c r="F5336" s="536" t="str">
        <f>Raiz!$D$110</f>
        <v>PIS</v>
      </c>
      <c r="G5336" s="537"/>
      <c r="H5336" s="538"/>
      <c r="I5336" s="29">
        <f>Raiz!$G$110</f>
        <v>6.4999999999999997E-3</v>
      </c>
      <c r="J5336" s="11">
        <f>ROUND(I5336*J5345,2)</f>
        <v>7.87</v>
      </c>
      <c r="K5336" s="4"/>
      <c r="L5336" s="4"/>
    </row>
    <row r="5337" spans="1:12" ht="18" customHeight="1" x14ac:dyDescent="0.2">
      <c r="A5337" s="50">
        <f t="shared" ref="A5337:C5337" si="4345">A5336</f>
        <v>1</v>
      </c>
      <c r="B5337" s="50" t="str">
        <f t="shared" si="4345"/>
        <v>Vigilante armado diurno - 44h</v>
      </c>
      <c r="C5337" s="50" t="str">
        <f t="shared" si="4345"/>
        <v>LONDRINA</v>
      </c>
      <c r="D5337" s="533"/>
      <c r="E5337" s="535"/>
      <c r="F5337" s="535" t="str">
        <f>Raiz!$D$111</f>
        <v>COFINS</v>
      </c>
      <c r="G5337" s="539"/>
      <c r="H5337" s="540"/>
      <c r="I5337" s="12">
        <f>Raiz!$G$111</f>
        <v>0.03</v>
      </c>
      <c r="J5337" s="11">
        <f>ROUND(I5337*J5345,2)</f>
        <v>36.340000000000003</v>
      </c>
    </row>
    <row r="5338" spans="1:12" ht="18" customHeight="1" x14ac:dyDescent="0.2">
      <c r="A5338" s="50">
        <f t="shared" ref="A5338:C5338" si="4346">A5337</f>
        <v>1</v>
      </c>
      <c r="B5338" s="50" t="str">
        <f t="shared" si="4346"/>
        <v>Vigilante armado diurno - 44h</v>
      </c>
      <c r="C5338" s="50" t="str">
        <f t="shared" si="4346"/>
        <v>LONDRINA</v>
      </c>
      <c r="D5338" s="10" t="str">
        <f>Raiz!$B$112</f>
        <v>C.2</v>
      </c>
      <c r="E5338" s="240" t="str">
        <f>Raiz!$C$112</f>
        <v>Tributos Municipais</v>
      </c>
      <c r="F5338" s="524" t="str">
        <f>Raiz!$D$112</f>
        <v>ISS</v>
      </c>
      <c r="G5338" s="526"/>
      <c r="H5338" s="525"/>
      <c r="I5338" s="12">
        <f>VLOOKUP(G5233,Base!$B$25:$D$44,3,FALSE)</f>
        <v>0.03</v>
      </c>
      <c r="J5338" s="11">
        <f>ROUND(I5338*J5345,2)</f>
        <v>36.340000000000003</v>
      </c>
    </row>
    <row r="5339" spans="1:12" ht="18" customHeight="1" thickBot="1" x14ac:dyDescent="0.25">
      <c r="A5339" s="50">
        <f t="shared" ref="A5339:C5339" si="4347">A5338</f>
        <v>1</v>
      </c>
      <c r="B5339" s="50" t="str">
        <f t="shared" si="4347"/>
        <v>Vigilante armado diurno - 44h</v>
      </c>
      <c r="C5339" s="50" t="str">
        <f t="shared" si="4347"/>
        <v>LONDRINA</v>
      </c>
      <c r="D5339" s="653" t="str">
        <f>Raiz!$B$113</f>
        <v>Total do Módulo 6 - Custos Indiretos, Lucro e Tributos</v>
      </c>
      <c r="E5339" s="653"/>
      <c r="F5339" s="653"/>
      <c r="G5339" s="653"/>
      <c r="H5339" s="653"/>
      <c r="I5339" s="16">
        <f>I5334+I5335</f>
        <v>6.6500000000000004E-2</v>
      </c>
      <c r="J5339" s="13">
        <f>J5334+J5335</f>
        <v>80.550000000000011</v>
      </c>
    </row>
    <row r="5340" spans="1:12" ht="11.25" customHeight="1" thickBot="1" x14ac:dyDescent="0.25">
      <c r="A5340" s="50">
        <f t="shared" ref="A5340:C5340" si="4348">A5339</f>
        <v>1</v>
      </c>
      <c r="B5340" s="50" t="str">
        <f t="shared" si="4348"/>
        <v>Vigilante armado diurno - 44h</v>
      </c>
      <c r="C5340" s="50" t="str">
        <f t="shared" si="4348"/>
        <v>LONDRINA</v>
      </c>
      <c r="D5340" s="4"/>
      <c r="E5340" s="4"/>
      <c r="F5340" s="4"/>
      <c r="G5340" s="4"/>
      <c r="H5340" s="4"/>
      <c r="I5340" s="4"/>
      <c r="J5340" s="4"/>
    </row>
    <row r="5341" spans="1:12" ht="18" customHeight="1" x14ac:dyDescent="0.2">
      <c r="A5341" s="50">
        <f t="shared" ref="A5341:C5341" si="4349">A5340</f>
        <v>1</v>
      </c>
      <c r="B5341" s="50" t="str">
        <f t="shared" si="4349"/>
        <v>Vigilante armado diurno - 44h</v>
      </c>
      <c r="C5341" s="50" t="str">
        <f t="shared" si="4349"/>
        <v>LONDRINA</v>
      </c>
      <c r="D5341" s="556" t="str">
        <f>Raiz!$B$115</f>
        <v>TRIBUTOS (percentual incidente sobre o Valor total por empregado)</v>
      </c>
      <c r="E5341" s="557"/>
      <c r="F5341" s="557"/>
      <c r="G5341" s="557"/>
      <c r="H5341" s="557"/>
      <c r="I5341" s="557"/>
      <c r="J5341" s="558"/>
    </row>
    <row r="5342" spans="1:12" ht="18" customHeight="1" x14ac:dyDescent="0.2">
      <c r="A5342" s="50">
        <f t="shared" ref="A5342:C5342" si="4350">A5341</f>
        <v>1</v>
      </c>
      <c r="B5342" s="50" t="str">
        <f t="shared" si="4350"/>
        <v>Vigilante armado diurno - 44h</v>
      </c>
      <c r="C5342" s="50" t="str">
        <f t="shared" si="4350"/>
        <v>LONDRINA</v>
      </c>
      <c r="D5342" s="10" t="str">
        <f>Raiz!$B$116</f>
        <v>A</v>
      </c>
      <c r="E5342" s="521" t="str">
        <f>Raiz!$C$116</f>
        <v>Percentual total dos Tributos / 100</v>
      </c>
      <c r="F5342" s="521"/>
      <c r="G5342" s="521"/>
      <c r="H5342" s="521"/>
      <c r="I5342" s="521"/>
      <c r="J5342" s="23">
        <f>I5335</f>
        <v>6.6500000000000004E-2</v>
      </c>
    </row>
    <row r="5343" spans="1:12" ht="18" customHeight="1" x14ac:dyDescent="0.2">
      <c r="A5343" s="50">
        <f t="shared" ref="A5343:C5343" si="4351">A5342</f>
        <v>1</v>
      </c>
      <c r="B5343" s="50" t="str">
        <f t="shared" si="4351"/>
        <v>Vigilante armado diurno - 44h</v>
      </c>
      <c r="C5343" s="50" t="str">
        <f t="shared" si="4351"/>
        <v>LONDRINA</v>
      </c>
      <c r="D5343" s="10" t="str">
        <f>Raiz!$B$117</f>
        <v>B</v>
      </c>
      <c r="E5343" s="521" t="str">
        <f>Raiz!$C$117</f>
        <v>1 - A</v>
      </c>
      <c r="F5343" s="521"/>
      <c r="G5343" s="521"/>
      <c r="H5343" s="521"/>
      <c r="I5343" s="521"/>
      <c r="J5343" s="23">
        <f>1-J5342</f>
        <v>0.9335</v>
      </c>
    </row>
    <row r="5344" spans="1:12" ht="18" customHeight="1" x14ac:dyDescent="0.2">
      <c r="A5344" s="50">
        <f t="shared" ref="A5344:C5344" si="4352">A5343</f>
        <v>1</v>
      </c>
      <c r="B5344" s="50" t="str">
        <f t="shared" si="4352"/>
        <v>Vigilante armado diurno - 44h</v>
      </c>
      <c r="C5344" s="50" t="str">
        <f t="shared" si="4352"/>
        <v>LONDRINA</v>
      </c>
      <c r="D5344" s="10" t="str">
        <f>Raiz!$B$118</f>
        <v>C</v>
      </c>
      <c r="E5344" s="521" t="str">
        <f>Raiz!$C$118</f>
        <v>Custo antes da incidência dos tributos</v>
      </c>
      <c r="F5344" s="521"/>
      <c r="G5344" s="521"/>
      <c r="H5344" s="521"/>
      <c r="I5344" s="521"/>
      <c r="J5344" s="11">
        <f>J5358</f>
        <v>1130.76</v>
      </c>
    </row>
    <row r="5345" spans="1:13" ht="18" customHeight="1" x14ac:dyDescent="0.2">
      <c r="A5345" s="50">
        <f t="shared" ref="A5345:C5345" si="4353">A5344</f>
        <v>1</v>
      </c>
      <c r="B5345" s="50" t="str">
        <f t="shared" si="4353"/>
        <v>Vigilante armado diurno - 44h</v>
      </c>
      <c r="C5345" s="50" t="str">
        <f t="shared" si="4353"/>
        <v>LONDRINA</v>
      </c>
      <c r="D5345" s="10" t="str">
        <f>Raiz!$B$119</f>
        <v>D</v>
      </c>
      <c r="E5345" s="521" t="str">
        <f>Raiz!$C$119</f>
        <v>PREÇO DO POSTO/MÊS (C / B)</v>
      </c>
      <c r="F5345" s="521"/>
      <c r="G5345" s="521"/>
      <c r="H5345" s="521"/>
      <c r="I5345" s="521"/>
      <c r="J5345" s="11">
        <f>ROUND(J5344/J5343,2)</f>
        <v>1211.31</v>
      </c>
    </row>
    <row r="5346" spans="1:13" ht="18" customHeight="1" thickBot="1" x14ac:dyDescent="0.25">
      <c r="A5346" s="50">
        <f t="shared" ref="A5346:C5346" si="4354">A5345</f>
        <v>1</v>
      </c>
      <c r="B5346" s="50" t="str">
        <f t="shared" si="4354"/>
        <v>Vigilante armado diurno - 44h</v>
      </c>
      <c r="C5346" s="50" t="str">
        <f t="shared" si="4354"/>
        <v>LONDRINA</v>
      </c>
      <c r="D5346" s="619" t="str">
        <f>Raiz!$B$120</f>
        <v>Total dos Tributos = (D – C)</v>
      </c>
      <c r="E5346" s="619"/>
      <c r="F5346" s="619"/>
      <c r="G5346" s="619"/>
      <c r="H5346" s="619"/>
      <c r="I5346" s="619"/>
      <c r="J5346" s="24">
        <f>J5345-J5344</f>
        <v>80.549999999999955</v>
      </c>
    </row>
    <row r="5347" spans="1:13" ht="11.25" customHeight="1" thickBot="1" x14ac:dyDescent="0.25">
      <c r="A5347" s="50">
        <f t="shared" ref="A5347:C5347" si="4355">A5346</f>
        <v>1</v>
      </c>
      <c r="B5347" s="50" t="str">
        <f t="shared" si="4355"/>
        <v>Vigilante armado diurno - 44h</v>
      </c>
      <c r="C5347" s="50" t="str">
        <f t="shared" si="4355"/>
        <v>LONDRINA</v>
      </c>
      <c r="D5347" s="4"/>
      <c r="E5347" s="4"/>
      <c r="F5347" s="4"/>
      <c r="G5347" s="4"/>
      <c r="H5347" s="4"/>
      <c r="I5347" s="4"/>
      <c r="J5347" s="4"/>
    </row>
    <row r="5348" spans="1:13" ht="18" customHeight="1" x14ac:dyDescent="0.2">
      <c r="A5348" s="50">
        <f t="shared" ref="A5348:C5348" si="4356">A5347</f>
        <v>1</v>
      </c>
      <c r="B5348" s="50" t="str">
        <f t="shared" si="4356"/>
        <v>Vigilante armado diurno - 44h</v>
      </c>
      <c r="C5348" s="50" t="str">
        <f t="shared" si="4356"/>
        <v>LONDRINA</v>
      </c>
      <c r="D5348" s="544" t="str">
        <f>Raiz!$B$122</f>
        <v>2 - QUADRO-RESUMO DO CUSTO POR EMPREGADO</v>
      </c>
      <c r="E5348" s="544"/>
      <c r="F5348" s="544"/>
      <c r="G5348" s="544"/>
      <c r="H5348" s="544"/>
      <c r="I5348" s="646"/>
      <c r="J5348" s="68" t="str">
        <f>Raiz!$H$122</f>
        <v>Valor R$</v>
      </c>
    </row>
    <row r="5349" spans="1:13" ht="18" customHeight="1" x14ac:dyDescent="0.2">
      <c r="A5349" s="50">
        <f t="shared" ref="A5349:C5349" si="4357">A5348</f>
        <v>1</v>
      </c>
      <c r="B5349" s="50" t="str">
        <f t="shared" si="4357"/>
        <v>Vigilante armado diurno - 44h</v>
      </c>
      <c r="C5349" s="50" t="str">
        <f t="shared" si="4357"/>
        <v>LONDRINA</v>
      </c>
      <c r="D5349" s="10" t="str">
        <f>Raiz!$B$123</f>
        <v>A</v>
      </c>
      <c r="E5349" s="521" t="str">
        <f>Raiz!$C$123</f>
        <v>Módulo 1 - Composição da Remuneração</v>
      </c>
      <c r="F5349" s="521"/>
      <c r="G5349" s="521"/>
      <c r="H5349" s="521"/>
      <c r="I5349" s="521"/>
      <c r="J5349" s="11">
        <f>J5266</f>
        <v>0</v>
      </c>
    </row>
    <row r="5350" spans="1:13" ht="18" customHeight="1" x14ac:dyDescent="0.2">
      <c r="A5350" s="50">
        <f t="shared" ref="A5350:C5350" si="4358">A5349</f>
        <v>1</v>
      </c>
      <c r="B5350" s="50" t="str">
        <f t="shared" si="4358"/>
        <v>Vigilante armado diurno - 44h</v>
      </c>
      <c r="C5350" s="50" t="str">
        <f t="shared" si="4358"/>
        <v>LONDRINA</v>
      </c>
      <c r="D5350" s="10" t="str">
        <f>Raiz!$B$124</f>
        <v>B</v>
      </c>
      <c r="E5350" s="521" t="str">
        <f>Raiz!$C$124</f>
        <v>Módulo 2 - Encargos e Benefícios Anuais, Mensais e Diários</v>
      </c>
      <c r="F5350" s="521"/>
      <c r="G5350" s="521"/>
      <c r="H5350" s="521"/>
      <c r="I5350" s="521"/>
      <c r="J5350" s="11">
        <f t="shared" ref="J5350" si="4359">J5300</f>
        <v>1057.43</v>
      </c>
    </row>
    <row r="5351" spans="1:13" ht="18" customHeight="1" x14ac:dyDescent="0.2">
      <c r="A5351" s="50">
        <f t="shared" ref="A5351:C5351" si="4360">A5350</f>
        <v>1</v>
      </c>
      <c r="B5351" s="50" t="str">
        <f t="shared" si="4360"/>
        <v>Vigilante armado diurno - 44h</v>
      </c>
      <c r="C5351" s="50" t="str">
        <f t="shared" si="4360"/>
        <v>LONDRINA</v>
      </c>
      <c r="D5351" s="10" t="str">
        <f>Raiz!$B$125</f>
        <v>C</v>
      </c>
      <c r="E5351" s="521" t="str">
        <f>Raiz!$C$125</f>
        <v>Módulo 3 - Provisão para Rescisão</v>
      </c>
      <c r="F5351" s="521"/>
      <c r="G5351" s="521"/>
      <c r="H5351" s="521"/>
      <c r="I5351" s="521"/>
      <c r="J5351" s="11">
        <f t="shared" ref="J5351" si="4361">J5309</f>
        <v>0</v>
      </c>
    </row>
    <row r="5352" spans="1:13" ht="18" customHeight="1" x14ac:dyDescent="0.2">
      <c r="A5352" s="50">
        <f t="shared" ref="A5352:C5352" si="4362">A5351</f>
        <v>1</v>
      </c>
      <c r="B5352" s="50" t="str">
        <f t="shared" si="4362"/>
        <v>Vigilante armado diurno - 44h</v>
      </c>
      <c r="C5352" s="50" t="str">
        <f t="shared" si="4362"/>
        <v>LONDRINA</v>
      </c>
      <c r="D5352" s="10" t="str">
        <f>Raiz!$B$126</f>
        <v>D</v>
      </c>
      <c r="E5352" s="521" t="str">
        <f>Raiz!$C$126</f>
        <v>Módulo 4 - Custo de Reposição do Profissional Ausente</v>
      </c>
      <c r="F5352" s="521"/>
      <c r="G5352" s="521"/>
      <c r="H5352" s="521"/>
      <c r="I5352" s="521"/>
      <c r="J5352" s="11">
        <f t="shared" ref="J5352" si="4363">J5322</f>
        <v>73.33</v>
      </c>
    </row>
    <row r="5353" spans="1:13" ht="18" customHeight="1" x14ac:dyDescent="0.2">
      <c r="A5353" s="50">
        <f t="shared" ref="A5353:C5353" si="4364">A5352</f>
        <v>1</v>
      </c>
      <c r="B5353" s="50" t="str">
        <f t="shared" si="4364"/>
        <v>Vigilante armado diurno - 44h</v>
      </c>
      <c r="C5353" s="50" t="str">
        <f t="shared" si="4364"/>
        <v>LONDRINA</v>
      </c>
      <c r="D5353" s="10" t="str">
        <f>Raiz!$B$127</f>
        <v>E</v>
      </c>
      <c r="E5353" s="521" t="str">
        <f>Raiz!$C$127</f>
        <v>Módulo 5 - Insumos Diversos</v>
      </c>
      <c r="F5353" s="521"/>
      <c r="G5353" s="521"/>
      <c r="H5353" s="521"/>
      <c r="I5353" s="521"/>
      <c r="J5353" s="11">
        <f t="shared" ref="J5353" si="4365">J5329</f>
        <v>0</v>
      </c>
    </row>
    <row r="5354" spans="1:13" ht="18" customHeight="1" x14ac:dyDescent="0.2">
      <c r="A5354" s="50">
        <f t="shared" ref="A5354:C5354" si="4366">A5353</f>
        <v>1</v>
      </c>
      <c r="B5354" s="50" t="str">
        <f t="shared" si="4366"/>
        <v>Vigilante armado diurno - 44h</v>
      </c>
      <c r="C5354" s="50" t="str">
        <f t="shared" si="4366"/>
        <v>LONDRINA</v>
      </c>
      <c r="D5354" s="647" t="str">
        <f>Raiz!$B$128</f>
        <v>Subtotal (A + B + C+ D + E)</v>
      </c>
      <c r="E5354" s="647"/>
      <c r="F5354" s="647"/>
      <c r="G5354" s="647"/>
      <c r="H5354" s="647"/>
      <c r="I5354" s="647"/>
      <c r="J5354" s="22">
        <f t="shared" ref="J5354" si="4367">SUM(J5349:J5353)</f>
        <v>1130.76</v>
      </c>
    </row>
    <row r="5355" spans="1:13" ht="18" customHeight="1" x14ac:dyDescent="0.2">
      <c r="A5355" s="50">
        <f t="shared" ref="A5355:C5355" si="4368">A5354</f>
        <v>1</v>
      </c>
      <c r="B5355" s="50" t="str">
        <f t="shared" si="4368"/>
        <v>Vigilante armado diurno - 44h</v>
      </c>
      <c r="C5355" s="50" t="str">
        <f t="shared" si="4368"/>
        <v>LONDRINA</v>
      </c>
      <c r="D5355" s="10" t="str">
        <f>Raiz!$B$129</f>
        <v>F</v>
      </c>
      <c r="E5355" s="521" t="str">
        <f>Raiz!$C$129</f>
        <v>Módulo 6-A - Custos Indiretos (despesas administrativas e operacionais)</v>
      </c>
      <c r="F5355" s="521"/>
      <c r="G5355" s="521"/>
      <c r="H5355" s="521"/>
      <c r="I5355" s="521"/>
      <c r="J5355" s="11">
        <f t="shared" ref="J5355" si="4369">J5332</f>
        <v>0</v>
      </c>
    </row>
    <row r="5356" spans="1:13" ht="18" customHeight="1" x14ac:dyDescent="0.2">
      <c r="A5356" s="50">
        <f t="shared" ref="A5356:C5356" si="4370">A5355</f>
        <v>1</v>
      </c>
      <c r="B5356" s="50" t="str">
        <f t="shared" si="4370"/>
        <v>Vigilante armado diurno - 44h</v>
      </c>
      <c r="C5356" s="50" t="str">
        <f t="shared" si="4370"/>
        <v>LONDRINA</v>
      </c>
      <c r="D5356" s="647" t="str">
        <f>Raiz!$B$130</f>
        <v>Subtotal (antes da incidência dos lucros)</v>
      </c>
      <c r="E5356" s="647"/>
      <c r="F5356" s="647"/>
      <c r="G5356" s="647"/>
      <c r="H5356" s="647"/>
      <c r="I5356" s="647"/>
      <c r="J5356" s="25">
        <f t="shared" ref="J5356" si="4371">J5354+J5355</f>
        <v>1130.76</v>
      </c>
    </row>
    <row r="5357" spans="1:13" ht="18" customHeight="1" x14ac:dyDescent="0.2">
      <c r="A5357" s="50">
        <f t="shared" ref="A5357:C5357" si="4372">A5356</f>
        <v>1</v>
      </c>
      <c r="B5357" s="50" t="str">
        <f t="shared" si="4372"/>
        <v>Vigilante armado diurno - 44h</v>
      </c>
      <c r="C5357" s="50" t="str">
        <f t="shared" si="4372"/>
        <v>LONDRINA</v>
      </c>
      <c r="D5357" s="10" t="str">
        <f>Raiz!$B$131</f>
        <v>G</v>
      </c>
      <c r="E5357" s="521" t="str">
        <f>Raiz!$C$131</f>
        <v>Módulo 6-B - Lucro</v>
      </c>
      <c r="F5357" s="521"/>
      <c r="G5357" s="521"/>
      <c r="H5357" s="521"/>
      <c r="I5357" s="521"/>
      <c r="J5357" s="25">
        <f t="shared" ref="J5357" si="4373">J5333</f>
        <v>0</v>
      </c>
    </row>
    <row r="5358" spans="1:13" ht="18" customHeight="1" x14ac:dyDescent="0.2">
      <c r="A5358" s="50">
        <f t="shared" ref="A5358:C5358" si="4374">A5357</f>
        <v>1</v>
      </c>
      <c r="B5358" s="50" t="str">
        <f t="shared" si="4374"/>
        <v>Vigilante armado diurno - 44h</v>
      </c>
      <c r="C5358" s="50" t="str">
        <f t="shared" si="4374"/>
        <v>LONDRINA</v>
      </c>
      <c r="D5358" s="647" t="str">
        <f>Raiz!$B$132</f>
        <v>Subtotal (antes da incidência dos tributos)</v>
      </c>
      <c r="E5358" s="647"/>
      <c r="F5358" s="647"/>
      <c r="G5358" s="647"/>
      <c r="H5358" s="647"/>
      <c r="I5358" s="647"/>
      <c r="J5358" s="25">
        <f t="shared" ref="J5358" si="4375">J5356+J5357</f>
        <v>1130.76</v>
      </c>
    </row>
    <row r="5359" spans="1:13" ht="18" customHeight="1" thickBot="1" x14ac:dyDescent="0.25">
      <c r="A5359" s="50">
        <f t="shared" ref="A5359:C5359" si="4376">A5358</f>
        <v>1</v>
      </c>
      <c r="B5359" s="50" t="str">
        <f t="shared" si="4376"/>
        <v>Vigilante armado diurno - 44h</v>
      </c>
      <c r="C5359" s="50" t="str">
        <f t="shared" si="4376"/>
        <v>LONDRINA</v>
      </c>
      <c r="D5359" s="245" t="str">
        <f>Raiz!$B$133</f>
        <v>H</v>
      </c>
      <c r="E5359" s="625" t="str">
        <f>Raiz!$C$133</f>
        <v>Módulo 6-C - Tributos</v>
      </c>
      <c r="F5359" s="625"/>
      <c r="G5359" s="625"/>
      <c r="H5359" s="625"/>
      <c r="I5359" s="625"/>
      <c r="J5359" s="25">
        <f t="shared" ref="J5359" si="4377">J5335</f>
        <v>80.550000000000011</v>
      </c>
    </row>
    <row r="5360" spans="1:13" ht="30" customHeight="1" thickBot="1" x14ac:dyDescent="0.25">
      <c r="A5360" s="50">
        <f t="shared" ref="A5360:C5360" si="4378">A5359</f>
        <v>1</v>
      </c>
      <c r="B5360" s="50" t="str">
        <f t="shared" si="4378"/>
        <v>Vigilante armado diurno - 44h</v>
      </c>
      <c r="C5360" s="50" t="str">
        <f t="shared" si="4378"/>
        <v>LONDRINA</v>
      </c>
      <c r="D5360" s="650" t="str">
        <f>Raiz!$B$134</f>
        <v>Valor Total por Posto / Mês</v>
      </c>
      <c r="E5360" s="651"/>
      <c r="F5360" s="652"/>
      <c r="G5360" s="654" t="str">
        <f>CONCATENATE(G5238," - ",G5233)</f>
        <v>Vigilante armado diurno - 44h - LONDRINA</v>
      </c>
      <c r="H5360" s="651"/>
      <c r="I5360" s="652"/>
      <c r="J5360" s="67">
        <f t="shared" ref="J5360" si="4379">SUM(J5358:J5359)</f>
        <v>1211.31</v>
      </c>
      <c r="M5360" s="90"/>
    </row>
    <row r="5361" spans="1:13" ht="15" customHeight="1" thickBot="1" x14ac:dyDescent="0.25">
      <c r="A5361" s="50">
        <f t="shared" ref="A5361:C5361" si="4380">A5360</f>
        <v>1</v>
      </c>
      <c r="B5361" s="50" t="str">
        <f t="shared" si="4380"/>
        <v>Vigilante armado diurno - 44h</v>
      </c>
      <c r="C5361" s="50" t="str">
        <f t="shared" si="4380"/>
        <v>LONDRINA</v>
      </c>
      <c r="M5361" s="90"/>
    </row>
    <row r="5362" spans="1:13" ht="30" customHeight="1" thickBot="1" x14ac:dyDescent="0.25">
      <c r="A5362" s="50">
        <f>J5362</f>
        <v>1</v>
      </c>
      <c r="B5362" s="50" t="str">
        <f>G5372</f>
        <v>Vigilante armado diurno - 12x36h</v>
      </c>
      <c r="C5362" s="50" t="str">
        <f>G5367</f>
        <v>MARINGÁ</v>
      </c>
      <c r="D5362" s="657" t="str">
        <f>Raiz!$B$2</f>
        <v>PLANILHA DE CUSTOS E FORMAÇÃO DE PREÇOS</v>
      </c>
      <c r="E5362" s="658"/>
      <c r="F5362" s="658"/>
      <c r="G5362" s="658"/>
      <c r="H5362" s="658"/>
      <c r="I5362" s="52" t="str">
        <f>Raiz!$G$2</f>
        <v>GRUPO</v>
      </c>
      <c r="J5362" s="53">
        <f>VLOOKUP(G5367,Base!$B$25:$C$44,2,FALSE)</f>
        <v>1</v>
      </c>
      <c r="K5362" s="239"/>
      <c r="L5362" s="48" t="s">
        <v>163</v>
      </c>
      <c r="M5362" s="49">
        <f>M5228+1</f>
        <v>41</v>
      </c>
    </row>
    <row r="5363" spans="1:13" s="4" customFormat="1" ht="18" customHeight="1" x14ac:dyDescent="0.2">
      <c r="A5363" s="50">
        <f>A5362</f>
        <v>1</v>
      </c>
      <c r="B5363" s="50" t="str">
        <f>B5362</f>
        <v>Vigilante armado diurno - 12x36h</v>
      </c>
      <c r="C5363" s="50" t="str">
        <f>C5362</f>
        <v>MARINGÁ</v>
      </c>
      <c r="D5363" s="659" t="str">
        <f>Raiz!$B$3</f>
        <v>DISCRIMINAÇÃO DOS SERVIÇOS (DADOS REFERENTES À CONTRATAÇÃO)</v>
      </c>
      <c r="E5363" s="660"/>
      <c r="F5363" s="660"/>
      <c r="G5363" s="660"/>
      <c r="H5363" s="660"/>
      <c r="I5363" s="660"/>
      <c r="J5363" s="661"/>
    </row>
    <row r="5364" spans="1:13" s="4" customFormat="1" ht="18" customHeight="1" x14ac:dyDescent="0.2">
      <c r="A5364" s="50">
        <f t="shared" ref="A5364:C5364" si="4381">A5363</f>
        <v>1</v>
      </c>
      <c r="B5364" s="50" t="str">
        <f t="shared" si="4381"/>
        <v>Vigilante armado diurno - 12x36h</v>
      </c>
      <c r="C5364" s="50" t="str">
        <f t="shared" si="4381"/>
        <v>MARINGÁ</v>
      </c>
      <c r="D5364" s="10" t="str">
        <f>Raiz!$B$4</f>
        <v>A</v>
      </c>
      <c r="E5364" s="524" t="str">
        <f>Raiz!$C$4</f>
        <v>Processo nº</v>
      </c>
      <c r="F5364" s="525"/>
      <c r="G5364" s="629" t="str">
        <f>Base!$C$2</f>
        <v>10905.720056/2023-49</v>
      </c>
      <c r="H5364" s="630"/>
      <c r="I5364" s="630"/>
      <c r="J5364" s="631"/>
    </row>
    <row r="5365" spans="1:13" s="4" customFormat="1" ht="18" customHeight="1" x14ac:dyDescent="0.2">
      <c r="A5365" s="50">
        <f t="shared" ref="A5365:C5365" si="4382">A5364</f>
        <v>1</v>
      </c>
      <c r="B5365" s="50" t="str">
        <f t="shared" si="4382"/>
        <v>Vigilante armado diurno - 12x36h</v>
      </c>
      <c r="C5365" s="50" t="str">
        <f t="shared" si="4382"/>
        <v>MARINGÁ</v>
      </c>
      <c r="D5365" s="10" t="str">
        <f>Raiz!$B$5</f>
        <v>B</v>
      </c>
      <c r="E5365" s="524" t="str">
        <f>Raiz!$C$5</f>
        <v>Licitação nº</v>
      </c>
      <c r="F5365" s="525"/>
      <c r="G5365" s="629" t="str">
        <f>Base!$C$3</f>
        <v>___/2024</v>
      </c>
      <c r="H5365" s="630"/>
      <c r="I5365" s="630"/>
      <c r="J5365" s="631"/>
    </row>
    <row r="5366" spans="1:13" s="4" customFormat="1" ht="18" customHeight="1" x14ac:dyDescent="0.2">
      <c r="A5366" s="50">
        <f t="shared" ref="A5366:C5366" si="4383">A5365</f>
        <v>1</v>
      </c>
      <c r="B5366" s="50" t="str">
        <f t="shared" si="4383"/>
        <v>Vigilante armado diurno - 12x36h</v>
      </c>
      <c r="C5366" s="50" t="str">
        <f t="shared" si="4383"/>
        <v>MARINGÁ</v>
      </c>
      <c r="D5366" s="10" t="str">
        <f>Raiz!$B$6</f>
        <v>C</v>
      </c>
      <c r="E5366" s="524" t="str">
        <f>Raiz!$C$6</f>
        <v>Data de apresentação da proposta</v>
      </c>
      <c r="F5366" s="525"/>
      <c r="G5366" s="629" t="str">
        <f>Base!$C$4</f>
        <v>___/___/2024</v>
      </c>
      <c r="H5366" s="630"/>
      <c r="I5366" s="630"/>
      <c r="J5366" s="631"/>
    </row>
    <row r="5367" spans="1:13" s="4" customFormat="1" ht="18" customHeight="1" x14ac:dyDescent="0.2">
      <c r="A5367" s="50">
        <f t="shared" ref="A5367:C5367" si="4384">A5366</f>
        <v>1</v>
      </c>
      <c r="B5367" s="50" t="str">
        <f t="shared" si="4384"/>
        <v>Vigilante armado diurno - 12x36h</v>
      </c>
      <c r="C5367" s="50" t="str">
        <f t="shared" si="4384"/>
        <v>MARINGÁ</v>
      </c>
      <c r="D5367" s="10" t="str">
        <f>Raiz!$B$7</f>
        <v>D</v>
      </c>
      <c r="E5367" s="524" t="str">
        <f>Raiz!$C$7</f>
        <v>Local da prestação do serviço</v>
      </c>
      <c r="F5367" s="525"/>
      <c r="G5367" s="632" t="str">
        <f>VLOOKUP(M5362,Base!$Q$49:$S$102,2,FALSE)</f>
        <v>MARINGÁ</v>
      </c>
      <c r="H5367" s="633"/>
      <c r="I5367" s="633"/>
      <c r="J5367" s="634"/>
      <c r="K5367" s="239"/>
      <c r="L5367" s="239"/>
    </row>
    <row r="5368" spans="1:13" s="4" customFormat="1" ht="18" customHeight="1" x14ac:dyDescent="0.2">
      <c r="A5368" s="50">
        <f t="shared" ref="A5368:C5368" si="4385">A5367</f>
        <v>1</v>
      </c>
      <c r="B5368" s="50" t="str">
        <f t="shared" si="4385"/>
        <v>Vigilante armado diurno - 12x36h</v>
      </c>
      <c r="C5368" s="50" t="str">
        <f t="shared" si="4385"/>
        <v>MARINGÁ</v>
      </c>
      <c r="D5368" s="10" t="str">
        <f>Raiz!$B$8</f>
        <v>E</v>
      </c>
      <c r="E5368" s="524" t="str">
        <f>Raiz!$C$8</f>
        <v>Ano do Acordo, Convenção ou Dissídio Coletivo:</v>
      </c>
      <c r="F5368" s="525"/>
      <c r="G5368" s="635" t="str">
        <f>VLOOKUP(G5367,Base!$B$149:$L$168,J5372+1,FALSE)</f>
        <v>2022/2024</v>
      </c>
      <c r="H5368" s="636"/>
      <c r="I5368" s="636"/>
      <c r="J5368" s="637"/>
    </row>
    <row r="5369" spans="1:13" s="4" customFormat="1" ht="18" customHeight="1" thickBot="1" x14ac:dyDescent="0.25">
      <c r="A5369" s="50">
        <f t="shared" ref="A5369:C5369" si="4386">A5368</f>
        <v>1</v>
      </c>
      <c r="B5369" s="50" t="str">
        <f t="shared" si="4386"/>
        <v>Vigilante armado diurno - 12x36h</v>
      </c>
      <c r="C5369" s="50" t="str">
        <f t="shared" si="4386"/>
        <v>MARINGÁ</v>
      </c>
      <c r="D5369" s="9" t="str">
        <f>Raiz!$B$9</f>
        <v>F</v>
      </c>
      <c r="E5369" s="623" t="str">
        <f>Raiz!$C$9</f>
        <v>Tempo de Execução (meses)</v>
      </c>
      <c r="F5369" s="624"/>
      <c r="G5369" s="641">
        <f>VLOOKUP(G5367,Base!$B$99:$L$118,J5372+1,FALSE)</f>
        <v>24</v>
      </c>
      <c r="H5369" s="642"/>
      <c r="I5369" s="642"/>
      <c r="J5369" s="600"/>
    </row>
    <row r="5370" spans="1:13" ht="14.25" customHeight="1" thickBot="1" x14ac:dyDescent="0.25">
      <c r="A5370" s="50">
        <f t="shared" ref="A5370:C5370" si="4387">A5369</f>
        <v>1</v>
      </c>
      <c r="B5370" s="50" t="str">
        <f t="shared" si="4387"/>
        <v>Vigilante armado diurno - 12x36h</v>
      </c>
      <c r="C5370" s="50" t="str">
        <f t="shared" si="4387"/>
        <v>MARINGÁ</v>
      </c>
      <c r="D5370" s="89"/>
    </row>
    <row r="5371" spans="1:13" s="4" customFormat="1" ht="18" customHeight="1" x14ac:dyDescent="0.2">
      <c r="A5371" s="50">
        <f t="shared" ref="A5371:C5371" si="4388">A5370</f>
        <v>1</v>
      </c>
      <c r="B5371" s="50" t="str">
        <f t="shared" si="4388"/>
        <v>Vigilante armado diurno - 12x36h</v>
      </c>
      <c r="C5371" s="50" t="str">
        <f t="shared" si="4388"/>
        <v>MARINGÁ</v>
      </c>
      <c r="D5371" s="601" t="str">
        <f>Raiz!$B$11</f>
        <v>IDENTIFICAÇÃO DO SERVIÇO</v>
      </c>
      <c r="E5371" s="601"/>
      <c r="F5371" s="601"/>
      <c r="G5371" s="601"/>
      <c r="H5371" s="601"/>
      <c r="I5371" s="601"/>
      <c r="J5371" s="601"/>
    </row>
    <row r="5372" spans="1:13" s="4" customFormat="1" ht="18" customHeight="1" x14ac:dyDescent="0.2">
      <c r="A5372" s="50">
        <f t="shared" ref="A5372:C5372" si="4389">A5371</f>
        <v>1</v>
      </c>
      <c r="B5372" s="50" t="str">
        <f t="shared" si="4389"/>
        <v>Vigilante armado diurno - 12x36h</v>
      </c>
      <c r="C5372" s="50" t="str">
        <f t="shared" si="4389"/>
        <v>MARINGÁ</v>
      </c>
      <c r="D5372" s="609" t="str">
        <f>Raiz!$B$12</f>
        <v>Tipo de Serviço</v>
      </c>
      <c r="E5372" s="609"/>
      <c r="F5372" s="609"/>
      <c r="G5372" s="607" t="str">
        <f>VLOOKUP(M5362,Base!$Q$49:$S$102,3,FALSE)</f>
        <v>Vigilante armado diurno - 12x36h</v>
      </c>
      <c r="H5372" s="608"/>
      <c r="I5372" s="608"/>
      <c r="J5372" s="47">
        <f>VLOOKUP(G5372,Base!$B$11:$E$20,4,FALSE)</f>
        <v>1</v>
      </c>
    </row>
    <row r="5373" spans="1:13" s="4" customFormat="1" ht="18" customHeight="1" x14ac:dyDescent="0.2">
      <c r="A5373" s="50">
        <f t="shared" ref="A5373:C5373" si="4390">A5372</f>
        <v>1</v>
      </c>
      <c r="B5373" s="50" t="str">
        <f t="shared" si="4390"/>
        <v>Vigilante armado diurno - 12x36h</v>
      </c>
      <c r="C5373" s="50" t="str">
        <f t="shared" si="4390"/>
        <v>MARINGÁ</v>
      </c>
      <c r="D5373" s="609" t="str">
        <f>Raiz!$B$13</f>
        <v>Unidade de medida</v>
      </c>
      <c r="E5373" s="609"/>
      <c r="F5373" s="609"/>
      <c r="G5373" s="610" t="str">
        <f>Base!$C$6</f>
        <v>Posto</v>
      </c>
      <c r="H5373" s="610"/>
      <c r="I5373" s="610"/>
      <c r="J5373" s="610"/>
    </row>
    <row r="5374" spans="1:13" s="4" customFormat="1" ht="18" customHeight="1" thickBot="1" x14ac:dyDescent="0.25">
      <c r="A5374" s="50">
        <f t="shared" ref="A5374:C5374" si="4391">A5373</f>
        <v>1</v>
      </c>
      <c r="B5374" s="50" t="str">
        <f t="shared" si="4391"/>
        <v>Vigilante armado diurno - 12x36h</v>
      </c>
      <c r="C5374" s="50" t="str">
        <f t="shared" si="4391"/>
        <v>MARINGÁ</v>
      </c>
      <c r="D5374" s="597" t="str">
        <f>Raiz!$B$14</f>
        <v>Quantidade a contratar (unidade de medida)</v>
      </c>
      <c r="E5374" s="597"/>
      <c r="F5374" s="597"/>
      <c r="G5374" s="598">
        <f>VLOOKUP(G5367,Base!$B$49:$L$68,1+J5372,FALSE)</f>
        <v>3</v>
      </c>
      <c r="H5374" s="599"/>
      <c r="I5374" s="599"/>
      <c r="J5374" s="600"/>
    </row>
    <row r="5375" spans="1:13" s="4" customFormat="1" ht="14.25" customHeight="1" thickBot="1" x14ac:dyDescent="0.25">
      <c r="A5375" s="50">
        <f t="shared" ref="A5375:C5375" si="4392">A5374</f>
        <v>1</v>
      </c>
      <c r="B5375" s="50" t="str">
        <f t="shared" si="4392"/>
        <v>Vigilante armado diurno - 12x36h</v>
      </c>
      <c r="C5375" s="50" t="str">
        <f t="shared" si="4392"/>
        <v>MARINGÁ</v>
      </c>
      <c r="D5375" s="88"/>
      <c r="E5375" s="88"/>
      <c r="F5375" s="88"/>
      <c r="G5375" s="88"/>
      <c r="H5375" s="88"/>
      <c r="I5375" s="88"/>
      <c r="J5375" s="88"/>
      <c r="K5375" s="88"/>
      <c r="L5375" s="88"/>
    </row>
    <row r="5376" spans="1:13" s="4" customFormat="1" ht="18" customHeight="1" x14ac:dyDescent="0.2">
      <c r="A5376" s="50">
        <f t="shared" ref="A5376:C5376" si="4393">A5375</f>
        <v>1</v>
      </c>
      <c r="B5376" s="50" t="str">
        <f t="shared" si="4393"/>
        <v>Vigilante armado diurno - 12x36h</v>
      </c>
      <c r="C5376" s="50" t="str">
        <f t="shared" si="4393"/>
        <v>MARINGÁ</v>
      </c>
      <c r="D5376" s="601" t="str">
        <f>Raiz!$B$16</f>
        <v>1. MÓDULOS: Mão de obra vinculada à execução contratual</v>
      </c>
      <c r="E5376" s="601"/>
      <c r="F5376" s="601"/>
      <c r="G5376" s="601"/>
      <c r="H5376" s="601"/>
      <c r="I5376" s="601"/>
      <c r="J5376" s="601"/>
    </row>
    <row r="5377" spans="1:12" s="4" customFormat="1" ht="18" customHeight="1" x14ac:dyDescent="0.2">
      <c r="A5377" s="50">
        <f t="shared" ref="A5377:C5377" si="4394">A5376</f>
        <v>1</v>
      </c>
      <c r="B5377" s="50" t="str">
        <f t="shared" si="4394"/>
        <v>Vigilante armado diurno - 12x36h</v>
      </c>
      <c r="C5377" s="50" t="str">
        <f t="shared" si="4394"/>
        <v>MARINGÁ</v>
      </c>
      <c r="D5377" s="602" t="str">
        <f>Raiz!$B$17</f>
        <v>Dados para composição dos custos referentes a mão de obra</v>
      </c>
      <c r="E5377" s="602"/>
      <c r="F5377" s="602"/>
      <c r="G5377" s="602"/>
      <c r="H5377" s="602"/>
      <c r="I5377" s="602"/>
      <c r="J5377" s="602"/>
    </row>
    <row r="5378" spans="1:12" s="4" customFormat="1" ht="18" customHeight="1" x14ac:dyDescent="0.2">
      <c r="A5378" s="50">
        <f t="shared" ref="A5378:C5378" si="4395">A5377</f>
        <v>1</v>
      </c>
      <c r="B5378" s="50" t="str">
        <f t="shared" si="4395"/>
        <v>Vigilante armado diurno - 12x36h</v>
      </c>
      <c r="C5378" s="50" t="str">
        <f t="shared" si="4395"/>
        <v>MARINGÁ</v>
      </c>
      <c r="D5378" s="10">
        <f>Raiz!$B$18</f>
        <v>1</v>
      </c>
      <c r="E5378" s="527" t="str">
        <f>Raiz!$C$18</f>
        <v>Tipo de Serviço</v>
      </c>
      <c r="F5378" s="527"/>
      <c r="G5378" s="613" t="str">
        <f>G5372</f>
        <v>Vigilante armado diurno - 12x36h</v>
      </c>
      <c r="H5378" s="613"/>
      <c r="I5378" s="613"/>
      <c r="J5378" s="614"/>
    </row>
    <row r="5379" spans="1:12" s="4" customFormat="1" ht="18" customHeight="1" x14ac:dyDescent="0.2">
      <c r="A5379" s="50">
        <f t="shared" ref="A5379:C5379" si="4396">A5378</f>
        <v>1</v>
      </c>
      <c r="B5379" s="50" t="str">
        <f t="shared" si="4396"/>
        <v>Vigilante armado diurno - 12x36h</v>
      </c>
      <c r="C5379" s="50" t="str">
        <f t="shared" si="4396"/>
        <v>MARINGÁ</v>
      </c>
      <c r="D5379" s="10">
        <f>Raiz!$B$19</f>
        <v>2</v>
      </c>
      <c r="E5379" s="527" t="str">
        <f>Raiz!$C$19</f>
        <v>Classificação Brasileira de Ocupações (CBO)</v>
      </c>
      <c r="F5379" s="527"/>
      <c r="G5379" s="525" t="str">
        <f>VLOOKUP(G5372,Base!$B$11:$C$20,2,FALSE)</f>
        <v>5173-30</v>
      </c>
      <c r="H5379" s="525"/>
      <c r="I5379" s="525"/>
      <c r="J5379" s="555"/>
      <c r="K5379" s="239"/>
      <c r="L5379" s="239"/>
    </row>
    <row r="5380" spans="1:12" s="4" customFormat="1" ht="18" customHeight="1" x14ac:dyDescent="0.2">
      <c r="A5380" s="50">
        <f t="shared" ref="A5380:C5380" si="4397">A5379</f>
        <v>1</v>
      </c>
      <c r="B5380" s="50" t="str">
        <f t="shared" si="4397"/>
        <v>Vigilante armado diurno - 12x36h</v>
      </c>
      <c r="C5380" s="50" t="str">
        <f t="shared" si="4397"/>
        <v>MARINGÁ</v>
      </c>
      <c r="D5380" s="10">
        <f>Raiz!$B$20</f>
        <v>3</v>
      </c>
      <c r="E5380" s="529" t="str">
        <f>Raiz!$C$20</f>
        <v>Salário Normativo da Categoria</v>
      </c>
      <c r="F5380" s="529"/>
      <c r="G5380" s="585">
        <f>VLOOKUP(G5367,Base!$B$198:$L$217,J5372+1,FALSE)</f>
        <v>0</v>
      </c>
      <c r="H5380" s="585"/>
      <c r="I5380" s="585"/>
      <c r="J5380" s="586"/>
      <c r="K5380" s="239"/>
      <c r="L5380" s="239"/>
    </row>
    <row r="5381" spans="1:12" s="4" customFormat="1" ht="18" customHeight="1" x14ac:dyDescent="0.2">
      <c r="A5381" s="50">
        <f t="shared" ref="A5381:C5381" si="4398">A5380</f>
        <v>1</v>
      </c>
      <c r="B5381" s="50" t="str">
        <f t="shared" si="4398"/>
        <v>Vigilante armado diurno - 12x36h</v>
      </c>
      <c r="C5381" s="50" t="str">
        <f t="shared" si="4398"/>
        <v>MARINGÁ</v>
      </c>
      <c r="D5381" s="28">
        <f>Raiz!$B$21</f>
        <v>4</v>
      </c>
      <c r="E5381" s="542" t="str">
        <f>Raiz!$C$21</f>
        <v>Categoria Profissional (vinculada à execução contratual)</v>
      </c>
      <c r="F5381" s="542"/>
      <c r="G5381" s="643">
        <f>VLOOKUP(G5367,Base!$B$124:$L$143,J5372+1,FALSE)</f>
        <v>0</v>
      </c>
      <c r="H5381" s="643"/>
      <c r="I5381" s="643"/>
      <c r="J5381" s="644"/>
      <c r="K5381" s="239"/>
      <c r="L5381" s="239"/>
    </row>
    <row r="5382" spans="1:12" s="4" customFormat="1" ht="18" customHeight="1" x14ac:dyDescent="0.2">
      <c r="A5382" s="50">
        <f t="shared" ref="A5382:C5382" si="4399">A5381</f>
        <v>1</v>
      </c>
      <c r="B5382" s="50" t="str">
        <f t="shared" si="4399"/>
        <v>Vigilante armado diurno - 12x36h</v>
      </c>
      <c r="C5382" s="50" t="str">
        <f t="shared" si="4399"/>
        <v>MARINGÁ</v>
      </c>
      <c r="D5382" s="10">
        <f>Raiz!$B$22</f>
        <v>5</v>
      </c>
      <c r="E5382" s="645" t="str">
        <f>Raiz!$C$22</f>
        <v>CCT - Data-Base da Categoria (dia/mês/ano)</v>
      </c>
      <c r="F5382" s="645"/>
      <c r="G5382" s="611">
        <f>VLOOKUP(G5367,Base!$B$173:$L$192,J5372+1,FALSE)</f>
        <v>44958</v>
      </c>
      <c r="H5382" s="611"/>
      <c r="I5382" s="611"/>
      <c r="J5382" s="612"/>
      <c r="K5382" s="239"/>
      <c r="L5382" s="239"/>
    </row>
    <row r="5383" spans="1:12" s="4" customFormat="1" ht="18" customHeight="1" x14ac:dyDescent="0.2">
      <c r="A5383" s="50">
        <f t="shared" ref="A5383:C5383" si="4400">A5382</f>
        <v>1</v>
      </c>
      <c r="B5383" s="50" t="str">
        <f t="shared" si="4400"/>
        <v>Vigilante armado diurno - 12x36h</v>
      </c>
      <c r="C5383" s="50" t="str">
        <f t="shared" si="4400"/>
        <v>MARINGÁ</v>
      </c>
      <c r="D5383" s="10">
        <f>Raiz!$B$23</f>
        <v>6</v>
      </c>
      <c r="E5383" s="527" t="str">
        <f>Raiz!$C$23</f>
        <v>Carga horária a contratar (Horas/Mês)</v>
      </c>
      <c r="F5383" s="527"/>
      <c r="G5383" s="595">
        <f>VLOOKUP(G5367,Base!$B$247:$L$266,J5372+1,FALSE)</f>
        <v>220</v>
      </c>
      <c r="H5383" s="595"/>
      <c r="I5383" s="595"/>
      <c r="J5383" s="596"/>
      <c r="K5383" s="239"/>
      <c r="L5383" s="239"/>
    </row>
    <row r="5384" spans="1:12" s="4" customFormat="1" ht="18" customHeight="1" x14ac:dyDescent="0.2">
      <c r="A5384" s="50">
        <f t="shared" ref="A5384:C5384" si="4401">A5383</f>
        <v>1</v>
      </c>
      <c r="B5384" s="50" t="str">
        <f t="shared" si="4401"/>
        <v>Vigilante armado diurno - 12x36h</v>
      </c>
      <c r="C5384" s="50" t="str">
        <f t="shared" si="4401"/>
        <v>MARINGÁ</v>
      </c>
      <c r="D5384" s="10">
        <f>Raiz!$B$24</f>
        <v>7</v>
      </c>
      <c r="E5384" s="527" t="str">
        <f>Raiz!$C$24</f>
        <v>Quantidade de empregados (por unidade de medida)</v>
      </c>
      <c r="F5384" s="527"/>
      <c r="G5384" s="525">
        <f>VLOOKUP(G5367,Base!$B$74:$L$93,J5372+1,FALSE)</f>
        <v>2</v>
      </c>
      <c r="H5384" s="525"/>
      <c r="I5384" s="525"/>
      <c r="J5384" s="555"/>
      <c r="K5384" s="239"/>
      <c r="L5384" s="239"/>
    </row>
    <row r="5385" spans="1:12" s="4" customFormat="1" ht="18" customHeight="1" x14ac:dyDescent="0.2">
      <c r="A5385" s="50">
        <f t="shared" ref="A5385:C5385" si="4402">A5384</f>
        <v>1</v>
      </c>
      <c r="B5385" s="50" t="str">
        <f t="shared" si="4402"/>
        <v>Vigilante armado diurno - 12x36h</v>
      </c>
      <c r="C5385" s="50" t="str">
        <f t="shared" si="4402"/>
        <v>MARINGÁ</v>
      </c>
      <c r="D5385" s="10">
        <f>Raiz!$B$25</f>
        <v>8</v>
      </c>
      <c r="E5385" s="527" t="str">
        <f>Raiz!$C$25</f>
        <v>Valor do vale transporte</v>
      </c>
      <c r="F5385" s="527"/>
      <c r="G5385" s="585">
        <f>VLOOKUP(G5367,Base!$B$25:$E$44,4,FALSE)</f>
        <v>4.8</v>
      </c>
      <c r="H5385" s="585" t="s">
        <v>25</v>
      </c>
      <c r="I5385" s="585"/>
      <c r="J5385" s="586"/>
    </row>
    <row r="5386" spans="1:12" s="4" customFormat="1" ht="18" customHeight="1" x14ac:dyDescent="0.2">
      <c r="A5386" s="50">
        <f t="shared" ref="A5386:C5386" si="4403">A5385</f>
        <v>1</v>
      </c>
      <c r="B5386" s="50" t="str">
        <f t="shared" si="4403"/>
        <v>Vigilante armado diurno - 12x36h</v>
      </c>
      <c r="C5386" s="50" t="str">
        <f t="shared" si="4403"/>
        <v>MARINGÁ</v>
      </c>
      <c r="D5386" s="10">
        <f>Raiz!$B$26</f>
        <v>9</v>
      </c>
      <c r="E5386" s="527" t="str">
        <f>Raiz!$C$26</f>
        <v>Valor do vale alimentação</v>
      </c>
      <c r="F5386" s="527"/>
      <c r="G5386" s="585">
        <f>VLOOKUP(G5367,Base!$B$487:$L$506,J5372+1,FALSE)</f>
        <v>41.76</v>
      </c>
      <c r="H5386" s="585"/>
      <c r="I5386" s="585"/>
      <c r="J5386" s="586"/>
      <c r="K5386" s="239"/>
      <c r="L5386" s="239"/>
    </row>
    <row r="5387" spans="1:12" s="4" customFormat="1" ht="18" customHeight="1" thickBot="1" x14ac:dyDescent="0.25">
      <c r="A5387" s="50">
        <f t="shared" ref="A5387:C5387" si="4404">A5386</f>
        <v>1</v>
      </c>
      <c r="B5387" s="50" t="str">
        <f t="shared" si="4404"/>
        <v>Vigilante armado diurno - 12x36h</v>
      </c>
      <c r="C5387" s="50" t="str">
        <f t="shared" si="4404"/>
        <v>MARINGÁ</v>
      </c>
      <c r="D5387" s="9">
        <f>Raiz!$B$27</f>
        <v>10</v>
      </c>
      <c r="E5387" s="587" t="str">
        <f>Raiz!$C$27</f>
        <v>Salário Mínimo Vigente</v>
      </c>
      <c r="F5387" s="587"/>
      <c r="G5387" s="588">
        <f>Base!$C$5</f>
        <v>1320</v>
      </c>
      <c r="H5387" s="588"/>
      <c r="I5387" s="588"/>
      <c r="J5387" s="589"/>
    </row>
    <row r="5388" spans="1:12" ht="13.5" customHeight="1" thickBot="1" x14ac:dyDescent="0.25">
      <c r="A5388" s="50">
        <f t="shared" ref="A5388:C5388" si="4405">A5387</f>
        <v>1</v>
      </c>
      <c r="B5388" s="50" t="str">
        <f t="shared" si="4405"/>
        <v>Vigilante armado diurno - 12x36h</v>
      </c>
      <c r="C5388" s="50" t="str">
        <f t="shared" si="4405"/>
        <v>MARINGÁ</v>
      </c>
      <c r="D5388" s="4"/>
      <c r="E5388" s="4"/>
      <c r="F5388" s="4"/>
      <c r="G5388" s="4"/>
      <c r="H5388" s="4"/>
      <c r="I5388" s="4"/>
      <c r="J5388" s="4"/>
    </row>
    <row r="5389" spans="1:12" ht="18" customHeight="1" x14ac:dyDescent="0.2">
      <c r="A5389" s="50">
        <f t="shared" ref="A5389:C5389" si="4406">A5388</f>
        <v>1</v>
      </c>
      <c r="B5389" s="50" t="str">
        <f t="shared" si="4406"/>
        <v>Vigilante armado diurno - 12x36h</v>
      </c>
      <c r="C5389" s="50" t="str">
        <f t="shared" si="4406"/>
        <v>MARINGÁ</v>
      </c>
      <c r="D5389" s="590" t="str">
        <f>Raiz!$B$29</f>
        <v>MÓDULO 1 – COMPOSIÇÃO DA REMUNERAÇÃO</v>
      </c>
      <c r="E5389" s="590"/>
      <c r="F5389" s="590"/>
      <c r="G5389" s="590"/>
      <c r="H5389" s="590"/>
      <c r="I5389" s="1" t="str">
        <f>Raiz!G$29</f>
        <v>%</v>
      </c>
      <c r="J5389" s="2" t="str">
        <f>Raiz!$H$29</f>
        <v>Valor R$</v>
      </c>
    </row>
    <row r="5390" spans="1:12" ht="18" customHeight="1" x14ac:dyDescent="0.2">
      <c r="A5390" s="50">
        <f t="shared" ref="A5390:C5390" si="4407">A5389</f>
        <v>1</v>
      </c>
      <c r="B5390" s="50" t="str">
        <f t="shared" si="4407"/>
        <v>Vigilante armado diurno - 12x36h</v>
      </c>
      <c r="C5390" s="50" t="str">
        <f t="shared" si="4407"/>
        <v>MARINGÁ</v>
      </c>
      <c r="D5390" s="10" t="str">
        <f>Raiz!$B$30</f>
        <v>A</v>
      </c>
      <c r="E5390" s="625" t="str">
        <f>Raiz!$C$30</f>
        <v>Salário-Base</v>
      </c>
      <c r="F5390" s="625"/>
      <c r="G5390" s="625"/>
      <c r="H5390" s="625"/>
      <c r="I5390" s="521"/>
      <c r="J5390" s="11">
        <f>VLOOKUP(G5367,Base!$B$295:$L$314,J5372+1,FALSE)*G5384</f>
        <v>0</v>
      </c>
      <c r="K5390" s="89"/>
      <c r="L5390" s="89"/>
    </row>
    <row r="5391" spans="1:12" ht="18" customHeight="1" x14ac:dyDescent="0.2">
      <c r="A5391" s="50">
        <f t="shared" ref="A5391:C5391" si="4408">A5390</f>
        <v>1</v>
      </c>
      <c r="B5391" s="50" t="str">
        <f t="shared" si="4408"/>
        <v>Vigilante armado diurno - 12x36h</v>
      </c>
      <c r="C5391" s="50" t="str">
        <f t="shared" si="4408"/>
        <v>MARINGÁ</v>
      </c>
      <c r="D5391" s="10" t="str">
        <f>Raiz!$B$31</f>
        <v>B</v>
      </c>
      <c r="E5391" s="524" t="str">
        <f>Raiz!$C$31</f>
        <v>Adicional de Periculosidade</v>
      </c>
      <c r="F5391" s="526"/>
      <c r="G5391" s="526"/>
      <c r="H5391" s="525"/>
      <c r="I5391" s="39">
        <f>VLOOKUP(G5367,Base!$B$319:$L$338,J5372+1,FALSE)</f>
        <v>0.3</v>
      </c>
      <c r="J5391" s="11">
        <f>ROUND(I5391*J5390,2)</f>
        <v>0</v>
      </c>
      <c r="K5391" s="89"/>
      <c r="L5391" s="89"/>
    </row>
    <row r="5392" spans="1:12" ht="18" customHeight="1" x14ac:dyDescent="0.2">
      <c r="A5392" s="50">
        <f t="shared" ref="A5392:C5392" si="4409">A5391</f>
        <v>1</v>
      </c>
      <c r="B5392" s="50" t="str">
        <f t="shared" si="4409"/>
        <v>Vigilante armado diurno - 12x36h</v>
      </c>
      <c r="C5392" s="50" t="str">
        <f t="shared" si="4409"/>
        <v>MARINGÁ</v>
      </c>
      <c r="D5392" s="10" t="str">
        <f>Raiz!$B$32</f>
        <v>C</v>
      </c>
      <c r="E5392" s="524" t="str">
        <f>Raiz!$C$32</f>
        <v>Adicional NOTURNO</v>
      </c>
      <c r="F5392" s="525"/>
      <c r="G5392" s="96">
        <f>VLOOKUP(G5367,Base!$B$343:$L$362,J5372+1,FALSE)</f>
        <v>0</v>
      </c>
      <c r="H5392" s="567"/>
      <c r="I5392" s="582"/>
      <c r="J5392" s="73">
        <f>ROUND((J5390+J5391)/G5383*G5392*7*15,2)</f>
        <v>0</v>
      </c>
      <c r="K5392" s="89"/>
      <c r="L5392" s="89"/>
    </row>
    <row r="5393" spans="1:12" ht="18" customHeight="1" x14ac:dyDescent="0.2">
      <c r="A5393" s="50">
        <f t="shared" ref="A5393:C5393" si="4410">A5392</f>
        <v>1</v>
      </c>
      <c r="B5393" s="50" t="str">
        <f t="shared" si="4410"/>
        <v>Vigilante armado diurno - 12x36h</v>
      </c>
      <c r="C5393" s="50" t="str">
        <f t="shared" si="4410"/>
        <v>MARINGÁ</v>
      </c>
      <c r="D5393" s="10" t="str">
        <f>Raiz!$B$33</f>
        <v>D</v>
      </c>
      <c r="E5393" s="524" t="str">
        <f>Raiz!$C$33</f>
        <v>Reflexo do adicional noturno sobre o DSR</v>
      </c>
      <c r="F5393" s="525"/>
      <c r="G5393" s="96" t="str">
        <f>VLOOKUP(G5367,Base!$B$367:$L$386,J5372+1,FALSE)</f>
        <v>N</v>
      </c>
      <c r="H5393" s="567"/>
      <c r="I5393" s="582"/>
      <c r="J5393" s="73">
        <f>IF(G5393="S",(J5392*0.2),IF(G5393="N",0))</f>
        <v>0</v>
      </c>
      <c r="K5393" s="89"/>
      <c r="L5393" s="89"/>
    </row>
    <row r="5394" spans="1:12" ht="18" customHeight="1" x14ac:dyDescent="0.2">
      <c r="A5394" s="50">
        <f t="shared" ref="A5394:C5394" si="4411">A5393</f>
        <v>1</v>
      </c>
      <c r="B5394" s="50" t="str">
        <f t="shared" si="4411"/>
        <v>Vigilante armado diurno - 12x36h</v>
      </c>
      <c r="C5394" s="50" t="str">
        <f t="shared" si="4411"/>
        <v>MARINGÁ</v>
      </c>
      <c r="D5394" s="10" t="str">
        <f>Raiz!$B$34</f>
        <v>E</v>
      </c>
      <c r="E5394" s="524" t="str">
        <f>Raiz!$C$34</f>
        <v>Adicional de Hora Noturna Reduzida</v>
      </c>
      <c r="F5394" s="525"/>
      <c r="G5394" s="96" t="str">
        <f>VLOOKUP(G5367,Base!$B$390:$L$410,J5372+1,FALSE)</f>
        <v>N</v>
      </c>
      <c r="H5394" s="567"/>
      <c r="I5394" s="582"/>
      <c r="J5394" s="73">
        <f>IF(G5394="S",ROUND(((J5390+J5391)/G5384/G5383*1.2*15*2),2),IF(G5394="N",0))</f>
        <v>0</v>
      </c>
      <c r="K5394" s="89"/>
      <c r="L5394" s="89"/>
    </row>
    <row r="5395" spans="1:12" ht="18" customHeight="1" x14ac:dyDescent="0.2">
      <c r="A5395" s="50">
        <f t="shared" ref="A5395:C5395" si="4412">A5394</f>
        <v>1</v>
      </c>
      <c r="B5395" s="50" t="str">
        <f t="shared" si="4412"/>
        <v>Vigilante armado diurno - 12x36h</v>
      </c>
      <c r="C5395" s="50" t="str">
        <f t="shared" si="4412"/>
        <v>MARINGÁ</v>
      </c>
      <c r="D5395" s="10" t="str">
        <f>Raiz!$B$35</f>
        <v>F</v>
      </c>
      <c r="E5395" s="521" t="str">
        <f>Raiz!$C$35</f>
        <v>Outros (especificar): Adicional de função</v>
      </c>
      <c r="F5395" s="668"/>
      <c r="G5395" s="668"/>
      <c r="H5395" s="668"/>
      <c r="I5395" s="584"/>
      <c r="J5395" s="11">
        <f>VLOOKUP(G5367,Base!$B$439:$L$458,J5372+1,FALSE)*G5384</f>
        <v>0</v>
      </c>
      <c r="K5395" s="89"/>
      <c r="L5395" s="89"/>
    </row>
    <row r="5396" spans="1:12" ht="18" customHeight="1" x14ac:dyDescent="0.2">
      <c r="A5396" s="50">
        <f t="shared" ref="A5396:C5397" si="4413">A5395</f>
        <v>1</v>
      </c>
      <c r="B5396" s="50" t="str">
        <f t="shared" si="4413"/>
        <v>Vigilante armado diurno - 12x36h</v>
      </c>
      <c r="C5396" s="50" t="str">
        <f t="shared" si="4413"/>
        <v>MARINGÁ</v>
      </c>
      <c r="D5396" s="569" t="str">
        <f>Raiz!$B$36</f>
        <v>Remuneração 1 = Total da Remuneração de verbas de natureza salarial nas quais incidem INSS + FGTS + Férias + 13º, etc.</v>
      </c>
      <c r="E5396" s="570"/>
      <c r="F5396" s="570"/>
      <c r="G5396" s="570"/>
      <c r="H5396" s="570"/>
      <c r="I5396" s="571"/>
      <c r="J5396" s="97">
        <f>SUM(J5390:J5395)</f>
        <v>0</v>
      </c>
      <c r="K5396" s="89"/>
      <c r="L5396" s="89"/>
    </row>
    <row r="5397" spans="1:12" ht="18" customHeight="1" x14ac:dyDescent="0.2">
      <c r="A5397" s="50">
        <f t="shared" si="4413"/>
        <v>1</v>
      </c>
      <c r="B5397" s="50" t="str">
        <f t="shared" si="4413"/>
        <v>Vigilante armado diurno - 12x36h</v>
      </c>
      <c r="C5397" s="50" t="str">
        <f t="shared" si="4413"/>
        <v>MARINGÁ</v>
      </c>
      <c r="D5397" s="10" t="s">
        <v>36</v>
      </c>
      <c r="E5397" s="521" t="s">
        <v>227</v>
      </c>
      <c r="F5397" s="521"/>
      <c r="G5397" s="521"/>
      <c r="H5397" s="521"/>
      <c r="I5397" s="521"/>
      <c r="J5397" s="72">
        <f>VLOOKUP(G5367,Base!$B$415:$L$434,J5372+1,FALSE)</f>
        <v>0</v>
      </c>
      <c r="K5397" s="89"/>
      <c r="L5397" s="89"/>
    </row>
    <row r="5398" spans="1:12" ht="18" customHeight="1" x14ac:dyDescent="0.2">
      <c r="A5398" s="50">
        <f t="shared" ref="A5398:C5398" si="4414">A5397</f>
        <v>1</v>
      </c>
      <c r="B5398" s="50" t="str">
        <f t="shared" si="4414"/>
        <v>Vigilante armado diurno - 12x36h</v>
      </c>
      <c r="C5398" s="50" t="str">
        <f t="shared" si="4414"/>
        <v>MARINGÁ</v>
      </c>
      <c r="D5398" s="10" t="str">
        <f>Raiz!$B$38</f>
        <v>H</v>
      </c>
      <c r="E5398" s="521" t="str">
        <f>Raiz!$C$38</f>
        <v>Outros (especificar)</v>
      </c>
      <c r="F5398" s="521"/>
      <c r="G5398" s="521"/>
      <c r="H5398" s="521"/>
      <c r="I5398" s="521"/>
      <c r="J5398" s="11"/>
      <c r="K5398" s="89"/>
      <c r="L5398" s="89"/>
    </row>
    <row r="5399" spans="1:12" ht="18" customHeight="1" x14ac:dyDescent="0.2">
      <c r="A5399" s="50">
        <f t="shared" ref="A5399:C5399" si="4415">A5398</f>
        <v>1</v>
      </c>
      <c r="B5399" s="50" t="str">
        <f t="shared" si="4415"/>
        <v>Vigilante armado diurno - 12x36h</v>
      </c>
      <c r="C5399" s="50" t="str">
        <f t="shared" si="4415"/>
        <v>MARINGÁ</v>
      </c>
      <c r="D5399" s="569" t="str">
        <f>Raiz!$B$39</f>
        <v xml:space="preserve">Remuneração 2 = Total da Remuneração de verbas de natureza indenizatória nas quais não incidem INSS, FGTS, Férias, 13º, etc.  </v>
      </c>
      <c r="E5399" s="570"/>
      <c r="F5399" s="570"/>
      <c r="G5399" s="570"/>
      <c r="H5399" s="570"/>
      <c r="I5399" s="571"/>
      <c r="J5399" s="97">
        <f>SUM(J5397:J5398)</f>
        <v>0</v>
      </c>
    </row>
    <row r="5400" spans="1:12" ht="18" customHeight="1" thickBot="1" x14ac:dyDescent="0.25">
      <c r="A5400" s="50">
        <f t="shared" ref="A5400:C5400" si="4416">A5399</f>
        <v>1</v>
      </c>
      <c r="B5400" s="50" t="str">
        <f t="shared" si="4416"/>
        <v>Vigilante armado diurno - 12x36h</v>
      </c>
      <c r="C5400" s="50" t="str">
        <f t="shared" si="4416"/>
        <v>MARINGÁ</v>
      </c>
      <c r="D5400" s="619" t="str">
        <f>Raiz!$B$40</f>
        <v>Total do Módulo 1 - Composição da Remuneração</v>
      </c>
      <c r="E5400" s="619"/>
      <c r="F5400" s="619"/>
      <c r="G5400" s="619"/>
      <c r="H5400" s="619"/>
      <c r="I5400" s="619"/>
      <c r="J5400" s="13">
        <f>J5396+J5399</f>
        <v>0</v>
      </c>
    </row>
    <row r="5401" spans="1:12" ht="13.5" customHeight="1" thickBot="1" x14ac:dyDescent="0.25">
      <c r="A5401" s="50">
        <f t="shared" ref="A5401:C5401" si="4417">A5400</f>
        <v>1</v>
      </c>
      <c r="B5401" s="50" t="str">
        <f t="shared" si="4417"/>
        <v>Vigilante armado diurno - 12x36h</v>
      </c>
      <c r="C5401" s="50" t="str">
        <f t="shared" si="4417"/>
        <v>MARINGÁ</v>
      </c>
      <c r="D5401" s="4"/>
      <c r="E5401" s="4"/>
      <c r="F5401" s="4"/>
      <c r="G5401" s="4"/>
      <c r="H5401" s="4"/>
      <c r="I5401" s="4"/>
      <c r="J5401" s="4"/>
    </row>
    <row r="5402" spans="1:12" ht="18" customHeight="1" x14ac:dyDescent="0.2">
      <c r="A5402" s="50">
        <f t="shared" ref="A5402:C5402" si="4418">A5401</f>
        <v>1</v>
      </c>
      <c r="B5402" s="50" t="str">
        <f t="shared" si="4418"/>
        <v>Vigilante armado diurno - 12x36h</v>
      </c>
      <c r="C5402" s="50" t="str">
        <f t="shared" si="4418"/>
        <v>MARINGÁ</v>
      </c>
      <c r="D5402" s="572" t="str">
        <f>Raiz!$B$42</f>
        <v>MÓDULO 2 – ENCARGOS E BENEFÍCIOS ANUAIS, MENSAIS E DIÁRIOS</v>
      </c>
      <c r="E5402" s="573"/>
      <c r="F5402" s="573"/>
      <c r="G5402" s="573"/>
      <c r="H5402" s="574"/>
      <c r="I5402" s="56" t="str">
        <f>Raiz!$G$42</f>
        <v>%</v>
      </c>
      <c r="J5402" s="57" t="str">
        <f>Raiz!$H$42</f>
        <v>Valor R$</v>
      </c>
    </row>
    <row r="5403" spans="1:12" ht="18" customHeight="1" x14ac:dyDescent="0.2">
      <c r="A5403" s="50">
        <f t="shared" ref="A5403:C5403" si="4419">A5402</f>
        <v>1</v>
      </c>
      <c r="B5403" s="50" t="str">
        <f t="shared" si="4419"/>
        <v>Vigilante armado diurno - 12x36h</v>
      </c>
      <c r="C5403" s="50" t="str">
        <f t="shared" si="4419"/>
        <v>MARINGÁ</v>
      </c>
      <c r="D5403" s="580" t="str">
        <f>Raiz!$B$43</f>
        <v xml:space="preserve"> Submódulo 2.1 - 13º (décimo terceiro) Salário e Adicional de Férias</v>
      </c>
      <c r="E5403" s="560"/>
      <c r="F5403" s="560"/>
      <c r="G5403" s="560"/>
      <c r="H5403" s="560"/>
      <c r="I5403" s="560"/>
      <c r="J5403" s="581"/>
    </row>
    <row r="5404" spans="1:12" ht="18" customHeight="1" x14ac:dyDescent="0.2">
      <c r="A5404" s="50">
        <f t="shared" ref="A5404:C5404" si="4420">A5403</f>
        <v>1</v>
      </c>
      <c r="B5404" s="50" t="str">
        <f t="shared" si="4420"/>
        <v>Vigilante armado diurno - 12x36h</v>
      </c>
      <c r="C5404" s="50" t="str">
        <f t="shared" si="4420"/>
        <v>MARINGÁ</v>
      </c>
      <c r="D5404" s="58" t="str">
        <f>Raiz!$B$44</f>
        <v>A</v>
      </c>
      <c r="E5404" s="529" t="str">
        <f>Raiz!$C$44</f>
        <v>13º Salário</v>
      </c>
      <c r="F5404" s="529"/>
      <c r="G5404" s="529"/>
      <c r="H5404" s="529"/>
      <c r="I5404" s="55">
        <f>Raiz!$G$44</f>
        <v>8.3333333333333329E-2</v>
      </c>
      <c r="J5404" s="59">
        <f>ROUND(I5404*J5396,2)</f>
        <v>0</v>
      </c>
    </row>
    <row r="5405" spans="1:12" ht="18" customHeight="1" x14ac:dyDescent="0.2">
      <c r="A5405" s="50">
        <f t="shared" ref="A5405:C5405" si="4421">A5404</f>
        <v>1</v>
      </c>
      <c r="B5405" s="50" t="str">
        <f t="shared" si="4421"/>
        <v>Vigilante armado diurno - 12x36h</v>
      </c>
      <c r="C5405" s="50" t="str">
        <f t="shared" si="4421"/>
        <v>MARINGÁ</v>
      </c>
      <c r="D5405" s="61" t="str">
        <f>Raiz!$B$45</f>
        <v>B</v>
      </c>
      <c r="E5405" s="536" t="str">
        <f>Raiz!$C$45</f>
        <v xml:space="preserve">Adicional de Férias </v>
      </c>
      <c r="F5405" s="537"/>
      <c r="G5405" s="537"/>
      <c r="H5405" s="538"/>
      <c r="I5405" s="71">
        <f>Raiz!$G$45</f>
        <v>2.7777777777777776E-2</v>
      </c>
      <c r="J5405" s="70">
        <f>ROUND(I5405*J5396,2)</f>
        <v>0</v>
      </c>
      <c r="K5405" s="4"/>
      <c r="L5405" s="4"/>
    </row>
    <row r="5406" spans="1:12" ht="18" customHeight="1" thickBot="1" x14ac:dyDescent="0.25">
      <c r="A5406" s="50">
        <f t="shared" ref="A5406:C5406" si="4422">A5405</f>
        <v>1</v>
      </c>
      <c r="B5406" s="50" t="str">
        <f t="shared" si="4422"/>
        <v>Vigilante armado diurno - 12x36h</v>
      </c>
      <c r="C5406" s="50" t="str">
        <f t="shared" si="4422"/>
        <v>MARINGÁ</v>
      </c>
      <c r="D5406" s="648" t="str">
        <f>Raiz!$B$46</f>
        <v>Total do Submódulo 2.1</v>
      </c>
      <c r="E5406" s="649"/>
      <c r="F5406" s="649"/>
      <c r="G5406" s="649"/>
      <c r="H5406" s="649"/>
      <c r="I5406" s="649"/>
      <c r="J5406" s="60">
        <f>SUM(J5404:J5405)</f>
        <v>0</v>
      </c>
      <c r="K5406" s="4"/>
      <c r="L5406" s="4"/>
    </row>
    <row r="5407" spans="1:12" ht="14.25" customHeight="1" thickBot="1" x14ac:dyDescent="0.25">
      <c r="A5407" s="50">
        <f t="shared" ref="A5407:C5407" si="4423">A5406</f>
        <v>1</v>
      </c>
      <c r="B5407" s="50" t="str">
        <f t="shared" si="4423"/>
        <v>Vigilante armado diurno - 12x36h</v>
      </c>
      <c r="C5407" s="50" t="str">
        <f t="shared" si="4423"/>
        <v>MARINGÁ</v>
      </c>
      <c r="D5407" s="4"/>
      <c r="E5407" s="4"/>
      <c r="F5407" s="4"/>
      <c r="G5407" s="4"/>
      <c r="H5407" s="4"/>
      <c r="I5407" s="4"/>
      <c r="J5407" s="4"/>
      <c r="K5407" s="4"/>
      <c r="L5407" s="4"/>
    </row>
    <row r="5408" spans="1:12" ht="18" customHeight="1" x14ac:dyDescent="0.2">
      <c r="A5408" s="50">
        <f t="shared" ref="A5408:C5408" si="4424">A5407</f>
        <v>1</v>
      </c>
      <c r="B5408" s="50" t="str">
        <f t="shared" si="4424"/>
        <v>Vigilante armado diurno - 12x36h</v>
      </c>
      <c r="C5408" s="50" t="str">
        <f t="shared" si="4424"/>
        <v>MARINGÁ</v>
      </c>
      <c r="D5408" s="564" t="str">
        <f>Raiz!$B$48</f>
        <v xml:space="preserve"> Submódulo 2.2 - Encargos Previdenciários (GPS), FGTS e outras contribuições</v>
      </c>
      <c r="E5408" s="564"/>
      <c r="F5408" s="564"/>
      <c r="G5408" s="564"/>
      <c r="H5408" s="564"/>
      <c r="I5408" s="564"/>
      <c r="J5408" s="565"/>
      <c r="K5408" s="4"/>
      <c r="L5408" s="4"/>
    </row>
    <row r="5409" spans="1:12" ht="18" customHeight="1" x14ac:dyDescent="0.2">
      <c r="A5409" s="50">
        <f t="shared" ref="A5409:C5409" si="4425">A5408</f>
        <v>1</v>
      </c>
      <c r="B5409" s="50" t="str">
        <f t="shared" si="4425"/>
        <v>Vigilante armado diurno - 12x36h</v>
      </c>
      <c r="C5409" s="50" t="str">
        <f t="shared" si="4425"/>
        <v>MARINGÁ</v>
      </c>
      <c r="D5409" s="10" t="str">
        <f>Raiz!$B$49</f>
        <v>A</v>
      </c>
      <c r="E5409" s="563" t="str">
        <f>Raiz!$C$49</f>
        <v>INSS</v>
      </c>
      <c r="F5409" s="563"/>
      <c r="G5409" s="563"/>
      <c r="H5409" s="563"/>
      <c r="I5409" s="15">
        <f>Raiz!$G$49</f>
        <v>0.2</v>
      </c>
      <c r="J5409" s="14">
        <f>ROUND((J5396+J5406)*$I5409,2)</f>
        <v>0</v>
      </c>
      <c r="K5409" s="4"/>
      <c r="L5409" s="4"/>
    </row>
    <row r="5410" spans="1:12" ht="18" customHeight="1" x14ac:dyDescent="0.2">
      <c r="A5410" s="50">
        <f t="shared" ref="A5410:C5410" si="4426">A5409</f>
        <v>1</v>
      </c>
      <c r="B5410" s="50" t="str">
        <f t="shared" si="4426"/>
        <v>Vigilante armado diurno - 12x36h</v>
      </c>
      <c r="C5410" s="50" t="str">
        <f t="shared" si="4426"/>
        <v>MARINGÁ</v>
      </c>
      <c r="D5410" s="10" t="str">
        <f>Raiz!$B$50</f>
        <v>B</v>
      </c>
      <c r="E5410" s="563" t="str">
        <f>Raiz!$C$50</f>
        <v>Salário Educação</v>
      </c>
      <c r="F5410" s="563"/>
      <c r="G5410" s="563"/>
      <c r="H5410" s="563"/>
      <c r="I5410" s="15">
        <f>Raiz!$G$50</f>
        <v>2.5000000000000001E-2</v>
      </c>
      <c r="J5410" s="14">
        <f>ROUND((J5396+J5406)*$I5410,2)</f>
        <v>0</v>
      </c>
      <c r="K5410" s="4"/>
      <c r="L5410" s="4"/>
    </row>
    <row r="5411" spans="1:12" ht="18" customHeight="1" x14ac:dyDescent="0.2">
      <c r="A5411" s="50">
        <f t="shared" ref="A5411:C5411" si="4427">A5410</f>
        <v>1</v>
      </c>
      <c r="B5411" s="50" t="str">
        <f t="shared" si="4427"/>
        <v>Vigilante armado diurno - 12x36h</v>
      </c>
      <c r="C5411" s="50" t="str">
        <f t="shared" si="4427"/>
        <v>MARINGÁ</v>
      </c>
      <c r="D5411" s="10" t="str">
        <f>Raiz!$B$51</f>
        <v>C</v>
      </c>
      <c r="E5411" s="62" t="str">
        <f>Raiz!$C$51</f>
        <v>RAT X FAP       RAT=</v>
      </c>
      <c r="F5411" s="66">
        <f>VLOOKUP(J5362,Base!$H$11:$I$13,2,FALSE)</f>
        <v>0.03</v>
      </c>
      <c r="G5411" s="63" t="str">
        <f>Raiz!$E$51</f>
        <v>FAP=</v>
      </c>
      <c r="H5411" s="64">
        <f>VLOOKUP(J5362,Base!$H$11:$J$13,3,FALSE)</f>
        <v>1</v>
      </c>
      <c r="I5411" s="15">
        <f>F5411*H5411</f>
        <v>0.03</v>
      </c>
      <c r="J5411" s="14">
        <f>ROUND((J5396+J5406)*$I5411,2)</f>
        <v>0</v>
      </c>
      <c r="K5411" s="4"/>
      <c r="L5411" s="4"/>
    </row>
    <row r="5412" spans="1:12" ht="18" customHeight="1" x14ac:dyDescent="0.2">
      <c r="A5412" s="50">
        <f t="shared" ref="A5412:C5412" si="4428">A5411</f>
        <v>1</v>
      </c>
      <c r="B5412" s="50" t="str">
        <f t="shared" si="4428"/>
        <v>Vigilante armado diurno - 12x36h</v>
      </c>
      <c r="C5412" s="50" t="str">
        <f t="shared" si="4428"/>
        <v>MARINGÁ</v>
      </c>
      <c r="D5412" s="10" t="str">
        <f>Raiz!$B$52</f>
        <v>D</v>
      </c>
      <c r="E5412" s="563" t="str">
        <f>Raiz!$C$52</f>
        <v>SESI ou SESC</v>
      </c>
      <c r="F5412" s="563"/>
      <c r="G5412" s="563"/>
      <c r="H5412" s="563"/>
      <c r="I5412" s="15">
        <f>Raiz!$G$52</f>
        <v>1.4999999999999999E-2</v>
      </c>
      <c r="J5412" s="14">
        <f>ROUND((J5396+J5406)*$I5412,2)</f>
        <v>0</v>
      </c>
      <c r="K5412" s="4"/>
      <c r="L5412" s="4"/>
    </row>
    <row r="5413" spans="1:12" ht="18" customHeight="1" x14ac:dyDescent="0.2">
      <c r="A5413" s="50">
        <f t="shared" ref="A5413:C5413" si="4429">A5412</f>
        <v>1</v>
      </c>
      <c r="B5413" s="50" t="str">
        <f t="shared" si="4429"/>
        <v>Vigilante armado diurno - 12x36h</v>
      </c>
      <c r="C5413" s="50" t="str">
        <f t="shared" si="4429"/>
        <v>MARINGÁ</v>
      </c>
      <c r="D5413" s="10" t="str">
        <f>Raiz!$B$53</f>
        <v>E</v>
      </c>
      <c r="E5413" s="563" t="str">
        <f>Raiz!$C$53</f>
        <v>SENAI ou SENAC</v>
      </c>
      <c r="F5413" s="563"/>
      <c r="G5413" s="563"/>
      <c r="H5413" s="563"/>
      <c r="I5413" s="15">
        <f>Raiz!$G$53</f>
        <v>0.01</v>
      </c>
      <c r="J5413" s="14">
        <f>ROUND((J5396+J5406)*$I5413,2)</f>
        <v>0</v>
      </c>
      <c r="K5413" s="4"/>
      <c r="L5413" s="4"/>
    </row>
    <row r="5414" spans="1:12" ht="18" customHeight="1" x14ac:dyDescent="0.2">
      <c r="A5414" s="50">
        <f t="shared" ref="A5414:C5414" si="4430">A5413</f>
        <v>1</v>
      </c>
      <c r="B5414" s="50" t="str">
        <f t="shared" si="4430"/>
        <v>Vigilante armado diurno - 12x36h</v>
      </c>
      <c r="C5414" s="50" t="str">
        <f t="shared" si="4430"/>
        <v>MARINGÁ</v>
      </c>
      <c r="D5414" s="10" t="str">
        <f>Raiz!$B$54</f>
        <v>F</v>
      </c>
      <c r="E5414" s="563" t="str">
        <f>Raiz!$C$54</f>
        <v>SEBRAE</v>
      </c>
      <c r="F5414" s="563"/>
      <c r="G5414" s="563"/>
      <c r="H5414" s="563"/>
      <c r="I5414" s="15">
        <f>Raiz!$G$54</f>
        <v>6.0000000000000001E-3</v>
      </c>
      <c r="J5414" s="14">
        <f>ROUND((J5396+J5406)*$I5414,2)</f>
        <v>0</v>
      </c>
      <c r="K5414" s="4"/>
      <c r="L5414" s="4"/>
    </row>
    <row r="5415" spans="1:12" ht="18" customHeight="1" x14ac:dyDescent="0.2">
      <c r="A5415" s="50">
        <f t="shared" ref="A5415:C5415" si="4431">A5414</f>
        <v>1</v>
      </c>
      <c r="B5415" s="50" t="str">
        <f t="shared" si="4431"/>
        <v>Vigilante armado diurno - 12x36h</v>
      </c>
      <c r="C5415" s="50" t="str">
        <f t="shared" si="4431"/>
        <v>MARINGÁ</v>
      </c>
      <c r="D5415" s="10" t="str">
        <f>Raiz!$B$55</f>
        <v>G</v>
      </c>
      <c r="E5415" s="563" t="str">
        <f>Raiz!$C$55</f>
        <v>INCRA</v>
      </c>
      <c r="F5415" s="563"/>
      <c r="G5415" s="563"/>
      <c r="H5415" s="563"/>
      <c r="I5415" s="15">
        <f>Raiz!$G$55</f>
        <v>2E-3</v>
      </c>
      <c r="J5415" s="14">
        <f>ROUND((J5396+J5406)*$I5415,2)</f>
        <v>0</v>
      </c>
      <c r="K5415" s="4"/>
      <c r="L5415" s="4"/>
    </row>
    <row r="5416" spans="1:12" ht="18" customHeight="1" x14ac:dyDescent="0.2">
      <c r="A5416" s="50">
        <f t="shared" ref="A5416:C5416" si="4432">A5415</f>
        <v>1</v>
      </c>
      <c r="B5416" s="50" t="str">
        <f t="shared" si="4432"/>
        <v>Vigilante armado diurno - 12x36h</v>
      </c>
      <c r="C5416" s="50" t="str">
        <f t="shared" si="4432"/>
        <v>MARINGÁ</v>
      </c>
      <c r="D5416" s="10" t="str">
        <f>Raiz!$B$56</f>
        <v>H</v>
      </c>
      <c r="E5416" s="563" t="str">
        <f>Raiz!$C$56</f>
        <v>FGTS</v>
      </c>
      <c r="F5416" s="563"/>
      <c r="G5416" s="563"/>
      <c r="H5416" s="563"/>
      <c r="I5416" s="15">
        <f>Raiz!$G$56</f>
        <v>0.08</v>
      </c>
      <c r="J5416" s="14">
        <f>ROUND((J5396+J5406)*$I5416,2)</f>
        <v>0</v>
      </c>
      <c r="K5416" s="4"/>
      <c r="L5416" s="4"/>
    </row>
    <row r="5417" spans="1:12" ht="18" customHeight="1" thickBot="1" x14ac:dyDescent="0.25">
      <c r="A5417" s="50">
        <f t="shared" ref="A5417:C5417" si="4433">A5416</f>
        <v>1</v>
      </c>
      <c r="B5417" s="50" t="str">
        <f t="shared" si="4433"/>
        <v>Vigilante armado diurno - 12x36h</v>
      </c>
      <c r="C5417" s="50" t="str">
        <f t="shared" si="4433"/>
        <v>MARINGÁ</v>
      </c>
      <c r="D5417" s="653" t="str">
        <f>Raiz!$B$57</f>
        <v>Total do Submódulo 2.2</v>
      </c>
      <c r="E5417" s="653"/>
      <c r="F5417" s="653"/>
      <c r="G5417" s="653"/>
      <c r="H5417" s="653"/>
      <c r="I5417" s="16">
        <f>SUM(I5409:I5416)</f>
        <v>0.36800000000000005</v>
      </c>
      <c r="J5417" s="13">
        <f>SUM(J5409:J5416)</f>
        <v>0</v>
      </c>
      <c r="K5417" s="4"/>
      <c r="L5417" s="4"/>
    </row>
    <row r="5418" spans="1:12" ht="14.1" customHeight="1" thickBot="1" x14ac:dyDescent="0.25">
      <c r="A5418" s="50">
        <f t="shared" ref="A5418:C5418" si="4434">A5417</f>
        <v>1</v>
      </c>
      <c r="B5418" s="50" t="str">
        <f t="shared" si="4434"/>
        <v>Vigilante armado diurno - 12x36h</v>
      </c>
      <c r="C5418" s="50" t="str">
        <f t="shared" si="4434"/>
        <v>MARINGÁ</v>
      </c>
      <c r="D5418" s="4"/>
      <c r="E5418" s="4"/>
      <c r="F5418" s="4"/>
      <c r="G5418" s="4"/>
      <c r="H5418" s="4"/>
      <c r="I5418" s="4"/>
      <c r="J5418" s="4"/>
      <c r="K5418" s="4"/>
      <c r="L5418" s="4"/>
    </row>
    <row r="5419" spans="1:12" ht="18" customHeight="1" x14ac:dyDescent="0.2">
      <c r="A5419" s="50">
        <f t="shared" ref="A5419:C5419" si="4435">A5418</f>
        <v>1</v>
      </c>
      <c r="B5419" s="50" t="str">
        <f t="shared" si="4435"/>
        <v>Vigilante armado diurno - 12x36h</v>
      </c>
      <c r="C5419" s="50" t="str">
        <f t="shared" si="4435"/>
        <v>MARINGÁ</v>
      </c>
      <c r="D5419" s="564" t="str">
        <f>Raiz!$B$59</f>
        <v xml:space="preserve"> Submódulo 2.3 - Benefícios Mensais e Diários</v>
      </c>
      <c r="E5419" s="564"/>
      <c r="F5419" s="564"/>
      <c r="G5419" s="564"/>
      <c r="H5419" s="564"/>
      <c r="I5419" s="564"/>
      <c r="J5419" s="565"/>
      <c r="K5419" s="4"/>
      <c r="L5419" s="4"/>
    </row>
    <row r="5420" spans="1:12" ht="18" customHeight="1" x14ac:dyDescent="0.2">
      <c r="A5420" s="50">
        <f t="shared" ref="A5420:C5420" si="4436">A5419</f>
        <v>1</v>
      </c>
      <c r="B5420" s="50" t="str">
        <f t="shared" si="4436"/>
        <v>Vigilante armado diurno - 12x36h</v>
      </c>
      <c r="C5420" s="50" t="str">
        <f t="shared" si="4436"/>
        <v>MARINGÁ</v>
      </c>
      <c r="D5420" s="10" t="str">
        <f>Raiz!$B$60</f>
        <v>A</v>
      </c>
      <c r="E5420" s="241" t="str">
        <f>Raiz!$C$60</f>
        <v>Transporte</v>
      </c>
      <c r="F5420" s="85" t="str">
        <f>Raiz!$D$60</f>
        <v>Quantidade</v>
      </c>
      <c r="G5420" s="74">
        <f>VLOOKUP(G5367,Base!$B$463:$L$482,J5372+1,FALSE)</f>
        <v>60</v>
      </c>
      <c r="H5420" s="38"/>
      <c r="I5420" s="18"/>
      <c r="J5420" s="11">
        <f>IF(ROUND((G5420*G5385)-(J5390*0.06),2)&lt;0,0,ROUND((G5420*G5385)-(J5390*0.06),2))</f>
        <v>288</v>
      </c>
      <c r="K5420" s="4"/>
      <c r="L5420" s="4"/>
    </row>
    <row r="5421" spans="1:12" ht="18" customHeight="1" x14ac:dyDescent="0.2">
      <c r="A5421" s="50">
        <f t="shared" ref="A5421:C5421" si="4437">A5420</f>
        <v>1</v>
      </c>
      <c r="B5421" s="50" t="str">
        <f t="shared" si="4437"/>
        <v>Vigilante armado diurno - 12x36h</v>
      </c>
      <c r="C5421" s="50" t="str">
        <f t="shared" si="4437"/>
        <v>MARINGÁ</v>
      </c>
      <c r="D5421" s="10" t="str">
        <f>Raiz!$B$61</f>
        <v>B</v>
      </c>
      <c r="E5421" s="241" t="str">
        <f>Raiz!$C$61</f>
        <v>Auxílio Alimentação</v>
      </c>
      <c r="F5421" s="85" t="str">
        <f>Raiz!$D$61</f>
        <v>Quantidade</v>
      </c>
      <c r="G5421" s="74">
        <f>VLOOKUP(G5367,Base!$B$511:$L$530,J5372+1,FALSE)</f>
        <v>30</v>
      </c>
      <c r="H5421" s="38" t="s">
        <v>145</v>
      </c>
      <c r="I5421" s="18">
        <f>VLOOKUP(G5367,Base!$B$535:$L$554,J5372+1,FALSE)</f>
        <v>0.2</v>
      </c>
      <c r="J5421" s="11">
        <f>ROUND(G5386*G5421*(1-I5421),2)</f>
        <v>1002.24</v>
      </c>
      <c r="K5421" s="239"/>
      <c r="L5421" s="239"/>
    </row>
    <row r="5422" spans="1:12" ht="18" customHeight="1" x14ac:dyDescent="0.2">
      <c r="A5422" s="50">
        <f t="shared" ref="A5422:C5422" si="4438">A5421</f>
        <v>1</v>
      </c>
      <c r="B5422" s="50" t="str">
        <f t="shared" si="4438"/>
        <v>Vigilante armado diurno - 12x36h</v>
      </c>
      <c r="C5422" s="50" t="str">
        <f t="shared" si="4438"/>
        <v>MARINGÁ</v>
      </c>
      <c r="D5422" s="10" t="str">
        <f>Raiz!$B$62</f>
        <v>C</v>
      </c>
      <c r="E5422" s="521" t="str">
        <f>Raiz!$C$62</f>
        <v>Convênio Saúde</v>
      </c>
      <c r="F5422" s="521"/>
      <c r="G5422" s="521"/>
      <c r="H5422" s="521"/>
      <c r="I5422" s="521"/>
      <c r="J5422" s="11">
        <f>VLOOKUP(G5367,Base!$B$583:$O$602,J5372+1,FALSE)</f>
        <v>222.5</v>
      </c>
      <c r="K5422" s="239"/>
      <c r="L5422" s="239"/>
    </row>
    <row r="5423" spans="1:12" ht="18" customHeight="1" x14ac:dyDescent="0.2">
      <c r="A5423" s="50">
        <f t="shared" ref="A5423:C5423" si="4439">A5422</f>
        <v>1</v>
      </c>
      <c r="B5423" s="50" t="str">
        <f t="shared" si="4439"/>
        <v>Vigilante armado diurno - 12x36h</v>
      </c>
      <c r="C5423" s="50" t="str">
        <f t="shared" si="4439"/>
        <v>MARINGÁ</v>
      </c>
      <c r="D5423" s="10" t="str">
        <f>Raiz!$B$63</f>
        <v>D</v>
      </c>
      <c r="E5423" s="521" t="str">
        <f>Raiz!$C$63</f>
        <v>Benefício Social Familiar</v>
      </c>
      <c r="F5423" s="521"/>
      <c r="G5423" s="521"/>
      <c r="H5423" s="521"/>
      <c r="I5423" s="521"/>
      <c r="J5423" s="11">
        <f>VLOOKUP(G5367,Base!$B$607:$O$626,J5372+1,FALSE)</f>
        <v>0</v>
      </c>
      <c r="K5423" s="239"/>
      <c r="L5423" s="239"/>
    </row>
    <row r="5424" spans="1:12" ht="18" customHeight="1" x14ac:dyDescent="0.2">
      <c r="A5424" s="50">
        <f t="shared" ref="A5424:C5424" si="4440">A5423</f>
        <v>1</v>
      </c>
      <c r="B5424" s="50" t="str">
        <f t="shared" si="4440"/>
        <v>Vigilante armado diurno - 12x36h</v>
      </c>
      <c r="C5424" s="50" t="str">
        <f t="shared" si="4440"/>
        <v>MARINGÁ</v>
      </c>
      <c r="D5424" s="10" t="str">
        <f>Raiz!$B$64</f>
        <v>E</v>
      </c>
      <c r="E5424" s="527" t="str">
        <f>Raiz!$C$64</f>
        <v>Adicional de Assiduidade</v>
      </c>
      <c r="F5424" s="527"/>
      <c r="G5424" s="527"/>
      <c r="H5424" s="527"/>
      <c r="I5424" s="18">
        <f>VLOOKUP(G5367,Base!$B$631:$O$650,J5372+1,FALSE)</f>
        <v>0</v>
      </c>
      <c r="J5424" s="11">
        <f>ROUND(I5424*J5400,2)</f>
        <v>0</v>
      </c>
      <c r="K5424" s="239"/>
      <c r="L5424" s="239"/>
    </row>
    <row r="5425" spans="1:12" ht="18" customHeight="1" x14ac:dyDescent="0.2">
      <c r="A5425" s="50">
        <f t="shared" ref="A5425:C5426" si="4441">A5424</f>
        <v>1</v>
      </c>
      <c r="B5425" s="50" t="str">
        <f t="shared" si="4441"/>
        <v>Vigilante armado diurno - 12x36h</v>
      </c>
      <c r="C5425" s="50" t="str">
        <f t="shared" si="4441"/>
        <v>MARINGÁ</v>
      </c>
      <c r="D5425" s="10" t="str">
        <f>Raiz!$B$65</f>
        <v>F</v>
      </c>
      <c r="E5425" s="521" t="str">
        <f>Raiz!$C$65</f>
        <v>Seguro de Vida</v>
      </c>
      <c r="F5425" s="521"/>
      <c r="G5425" s="521"/>
      <c r="H5425" s="521"/>
      <c r="I5425" s="521"/>
      <c r="J5425" s="11">
        <f>VLOOKUP(G5367,Base!$B$655:$O$674,J5372+1,FALSE)</f>
        <v>0</v>
      </c>
      <c r="K5425" s="239"/>
      <c r="L5425" s="239"/>
    </row>
    <row r="5426" spans="1:12" ht="18" customHeight="1" x14ac:dyDescent="0.2">
      <c r="A5426" s="50">
        <f t="shared" si="4441"/>
        <v>1</v>
      </c>
      <c r="B5426" s="50" t="str">
        <f t="shared" si="4441"/>
        <v>Vigilante armado diurno - 12x36h</v>
      </c>
      <c r="C5426" s="50" t="str">
        <f t="shared" si="4441"/>
        <v>MARINGÁ</v>
      </c>
      <c r="D5426" s="10" t="str">
        <f>Raiz!$B$66</f>
        <v>G</v>
      </c>
      <c r="E5426" s="521" t="str">
        <f>Raiz!$C$66</f>
        <v>Auxílio funeral</v>
      </c>
      <c r="F5426" s="583"/>
      <c r="G5426" s="583"/>
      <c r="H5426" s="583"/>
      <c r="I5426" s="584"/>
      <c r="J5426" s="11">
        <f>VLOOKUP(G5367,Base!$B$679:$L$698,J5372+1,FALSE)</f>
        <v>0</v>
      </c>
      <c r="K5426" s="239"/>
      <c r="L5426" s="239"/>
    </row>
    <row r="5427" spans="1:12" ht="18" customHeight="1" x14ac:dyDescent="0.2">
      <c r="A5427" s="50">
        <f t="shared" ref="A5427:C5428" si="4442">A5426</f>
        <v>1</v>
      </c>
      <c r="B5427" s="50" t="str">
        <f t="shared" si="4442"/>
        <v>Vigilante armado diurno - 12x36h</v>
      </c>
      <c r="C5427" s="50" t="str">
        <f t="shared" si="4442"/>
        <v>MARINGÁ</v>
      </c>
      <c r="D5427" s="10" t="str">
        <f>Raiz!$B$67</f>
        <v>H</v>
      </c>
      <c r="E5427" s="521" t="str">
        <f>Raiz!$C$67</f>
        <v>Outros</v>
      </c>
      <c r="F5427" s="521"/>
      <c r="G5427" s="521"/>
      <c r="H5427" s="521"/>
      <c r="I5427" s="521"/>
      <c r="J5427" s="11">
        <f>VLOOKUP(G5367,Base!$B$703:$O$722,J5372+1,FALSE)</f>
        <v>0</v>
      </c>
      <c r="K5427" s="239"/>
      <c r="L5427" s="239"/>
    </row>
    <row r="5428" spans="1:12" ht="18" customHeight="1" thickBot="1" x14ac:dyDescent="0.25">
      <c r="A5428" s="50">
        <f t="shared" si="4442"/>
        <v>1</v>
      </c>
      <c r="B5428" s="50" t="str">
        <f t="shared" si="4442"/>
        <v>Vigilante armado diurno - 12x36h</v>
      </c>
      <c r="C5428" s="50" t="str">
        <f t="shared" si="4442"/>
        <v>MARINGÁ</v>
      </c>
      <c r="D5428" s="619" t="str">
        <f>Raiz!$B$68</f>
        <v> Total do Submódulo 2.3</v>
      </c>
      <c r="E5428" s="619"/>
      <c r="F5428" s="619"/>
      <c r="G5428" s="619"/>
      <c r="H5428" s="619"/>
      <c r="I5428" s="619"/>
      <c r="J5428" s="13">
        <f>SUM(J5420:J5427)</f>
        <v>1512.74</v>
      </c>
      <c r="K5428" s="4"/>
      <c r="L5428" s="4"/>
    </row>
    <row r="5429" spans="1:12" ht="14.1" customHeight="1" thickBot="1" x14ac:dyDescent="0.25">
      <c r="A5429" s="50">
        <f t="shared" ref="A5429:C5429" si="4443">A5428</f>
        <v>1</v>
      </c>
      <c r="B5429" s="50" t="str">
        <f t="shared" si="4443"/>
        <v>Vigilante armado diurno - 12x36h</v>
      </c>
      <c r="C5429" s="50" t="str">
        <f t="shared" si="4443"/>
        <v>MARINGÁ</v>
      </c>
      <c r="D5429" s="4"/>
      <c r="E5429" s="4"/>
      <c r="F5429" s="4"/>
      <c r="G5429" s="4"/>
      <c r="H5429" s="4"/>
      <c r="I5429" s="4"/>
      <c r="J5429" s="4"/>
      <c r="K5429" s="4"/>
      <c r="L5429" s="4"/>
    </row>
    <row r="5430" spans="1:12" ht="18" customHeight="1" x14ac:dyDescent="0.2">
      <c r="A5430" s="50">
        <f t="shared" ref="A5430:C5430" si="4444">A5429</f>
        <v>1</v>
      </c>
      <c r="B5430" s="50" t="str">
        <f t="shared" si="4444"/>
        <v>Vigilante armado diurno - 12x36h</v>
      </c>
      <c r="C5430" s="50" t="str">
        <f t="shared" si="4444"/>
        <v>MARINGÁ</v>
      </c>
      <c r="D5430" s="669" t="str">
        <f>Raiz!$B$70</f>
        <v>Quadro-Resumo do Módulo 2 - Encargos e Benefícios Anuais, Mensais e Diários</v>
      </c>
      <c r="E5430" s="670"/>
      <c r="F5430" s="670"/>
      <c r="G5430" s="670"/>
      <c r="H5430" s="670"/>
      <c r="I5430" s="671"/>
      <c r="J5430" s="19" t="str">
        <f>Raiz!$H$70</f>
        <v>Valor R$</v>
      </c>
      <c r="K5430" s="4"/>
      <c r="L5430" s="4"/>
    </row>
    <row r="5431" spans="1:12" ht="18" customHeight="1" x14ac:dyDescent="0.2">
      <c r="A5431" s="50">
        <f t="shared" ref="A5431:C5431" si="4445">A5430</f>
        <v>1</v>
      </c>
      <c r="B5431" s="50" t="str">
        <f t="shared" si="4445"/>
        <v>Vigilante armado diurno - 12x36h</v>
      </c>
      <c r="C5431" s="50" t="str">
        <f t="shared" si="4445"/>
        <v>MARINGÁ</v>
      </c>
      <c r="D5431" s="10" t="str">
        <f>Raiz!$B$71</f>
        <v>2.1</v>
      </c>
      <c r="E5431" s="521" t="str">
        <f>Raiz!$C$71</f>
        <v>13º Salário e Adicional de Férias</v>
      </c>
      <c r="F5431" s="668"/>
      <c r="G5431" s="668"/>
      <c r="H5431" s="668"/>
      <c r="I5431" s="584"/>
      <c r="J5431" s="17">
        <f>J5406</f>
        <v>0</v>
      </c>
      <c r="K5431" s="4"/>
      <c r="L5431" s="4"/>
    </row>
    <row r="5432" spans="1:12" ht="18" customHeight="1" x14ac:dyDescent="0.2">
      <c r="A5432" s="50">
        <f t="shared" ref="A5432:C5432" si="4446">A5431</f>
        <v>1</v>
      </c>
      <c r="B5432" s="50" t="str">
        <f t="shared" si="4446"/>
        <v>Vigilante armado diurno - 12x36h</v>
      </c>
      <c r="C5432" s="50" t="str">
        <f t="shared" si="4446"/>
        <v>MARINGÁ</v>
      </c>
      <c r="D5432" s="10" t="str">
        <f>Raiz!$B$72</f>
        <v>2.2</v>
      </c>
      <c r="E5432" s="521" t="str">
        <f>Raiz!$C$72</f>
        <v>Encargos Previdenciários (GPS), FGTS e outras contribuições</v>
      </c>
      <c r="F5432" s="668"/>
      <c r="G5432" s="668"/>
      <c r="H5432" s="668"/>
      <c r="I5432" s="584"/>
      <c r="J5432" s="17">
        <f>J5417</f>
        <v>0</v>
      </c>
      <c r="K5432" s="4"/>
      <c r="L5432" s="4"/>
    </row>
    <row r="5433" spans="1:12" ht="18" customHeight="1" x14ac:dyDescent="0.2">
      <c r="A5433" s="50">
        <f t="shared" ref="A5433:C5433" si="4447">A5432</f>
        <v>1</v>
      </c>
      <c r="B5433" s="50" t="str">
        <f t="shared" si="4447"/>
        <v>Vigilante armado diurno - 12x36h</v>
      </c>
      <c r="C5433" s="50" t="str">
        <f t="shared" si="4447"/>
        <v>MARINGÁ</v>
      </c>
      <c r="D5433" s="10" t="str">
        <f>Raiz!$B$73</f>
        <v>2.3</v>
      </c>
      <c r="E5433" s="521" t="str">
        <f>Raiz!$C$73</f>
        <v>Benefícios Mensais e Diários</v>
      </c>
      <c r="F5433" s="668"/>
      <c r="G5433" s="668"/>
      <c r="H5433" s="668"/>
      <c r="I5433" s="584"/>
      <c r="J5433" s="17">
        <f>J5428</f>
        <v>1512.74</v>
      </c>
      <c r="K5433" s="4"/>
      <c r="L5433" s="4"/>
    </row>
    <row r="5434" spans="1:12" ht="18" customHeight="1" thickBot="1" x14ac:dyDescent="0.25">
      <c r="A5434" s="50">
        <f t="shared" ref="A5434:C5434" si="4448">A5433</f>
        <v>1</v>
      </c>
      <c r="B5434" s="50" t="str">
        <f t="shared" si="4448"/>
        <v>Vigilante armado diurno - 12x36h</v>
      </c>
      <c r="C5434" s="50" t="str">
        <f t="shared" si="4448"/>
        <v>MARINGÁ</v>
      </c>
      <c r="D5434" s="619" t="str">
        <f>Raiz!$B$74</f>
        <v> Total do Módulo 2 - Encargos e Benefícios Anuais, mensais e Diários</v>
      </c>
      <c r="E5434" s="655"/>
      <c r="F5434" s="655"/>
      <c r="G5434" s="655"/>
      <c r="H5434" s="655"/>
      <c r="I5434" s="656"/>
      <c r="J5434" s="13">
        <f>SUM(J5431:J5433)</f>
        <v>1512.74</v>
      </c>
      <c r="K5434" s="4"/>
      <c r="L5434" s="4"/>
    </row>
    <row r="5435" spans="1:12" ht="14.1" customHeight="1" thickBot="1" x14ac:dyDescent="0.25">
      <c r="A5435" s="50">
        <f t="shared" ref="A5435:C5435" si="4449">A5434</f>
        <v>1</v>
      </c>
      <c r="B5435" s="50" t="str">
        <f t="shared" si="4449"/>
        <v>Vigilante armado diurno - 12x36h</v>
      </c>
      <c r="C5435" s="50" t="str">
        <f t="shared" si="4449"/>
        <v>MARINGÁ</v>
      </c>
      <c r="D5435" s="4"/>
      <c r="E5435" s="4"/>
      <c r="F5435" s="4"/>
      <c r="G5435" s="4"/>
      <c r="H5435" s="4"/>
      <c r="I5435" s="4"/>
      <c r="J5435" s="4"/>
      <c r="K5435" s="4"/>
      <c r="L5435" s="4"/>
    </row>
    <row r="5436" spans="1:12" ht="18" customHeight="1" x14ac:dyDescent="0.2">
      <c r="A5436" s="50">
        <f t="shared" ref="A5436:C5436" si="4450">A5435</f>
        <v>1</v>
      </c>
      <c r="B5436" s="50" t="str">
        <f t="shared" si="4450"/>
        <v>Vigilante armado diurno - 12x36h</v>
      </c>
      <c r="C5436" s="50" t="str">
        <f t="shared" si="4450"/>
        <v>MARINGÁ</v>
      </c>
      <c r="D5436" s="549" t="str">
        <f>Raiz!$B$76</f>
        <v>MÓDULO 3 – PROVISÃO PARA RESCISÃO</v>
      </c>
      <c r="E5436" s="550"/>
      <c r="F5436" s="550"/>
      <c r="G5436" s="550"/>
      <c r="H5436" s="551"/>
      <c r="I5436" s="1" t="str">
        <f>Raiz!$G$76</f>
        <v>%</v>
      </c>
      <c r="J5436" s="2" t="str">
        <f>Raiz!$H$76</f>
        <v>Valor R$</v>
      </c>
      <c r="K5436" s="4"/>
      <c r="L5436" s="4"/>
    </row>
    <row r="5437" spans="1:12" ht="28.5" customHeight="1" x14ac:dyDescent="0.2">
      <c r="A5437" s="50">
        <f t="shared" ref="A5437:C5437" si="4451">A5436</f>
        <v>1</v>
      </c>
      <c r="B5437" s="50" t="str">
        <f t="shared" si="4451"/>
        <v>Vigilante armado diurno - 12x36h</v>
      </c>
      <c r="C5437" s="50" t="str">
        <f t="shared" si="4451"/>
        <v>MARINGÁ</v>
      </c>
      <c r="D5437" s="28" t="str">
        <f>Raiz!$B$77</f>
        <v>A</v>
      </c>
      <c r="E5437" s="278" t="str">
        <f>Raiz!$C$77</f>
        <v>Aviso Prévio Indenizado</v>
      </c>
      <c r="F5437" s="536" t="str">
        <f>Raiz!$D$77</f>
        <v>Cálculo do valor = [Rem/12 + 13º/12 + Férias/12 + 1/3Férias/12] x 1 x 5% de rotatividade anual</v>
      </c>
      <c r="G5437" s="537"/>
      <c r="H5437" s="618"/>
      <c r="I5437" s="12">
        <f>Raiz!$G$77</f>
        <v>4.9768518518518521E-3</v>
      </c>
      <c r="J5437" s="11">
        <f>ROUND(I5437*(J5396+J5406),2)</f>
        <v>0</v>
      </c>
      <c r="K5437" s="4"/>
      <c r="L5437" s="4"/>
    </row>
    <row r="5438" spans="1:12" ht="18" customHeight="1" x14ac:dyDescent="0.2">
      <c r="A5438" s="50">
        <f t="shared" ref="A5438:C5438" si="4452">A5437</f>
        <v>1</v>
      </c>
      <c r="B5438" s="50" t="str">
        <f t="shared" si="4452"/>
        <v>Vigilante armado diurno - 12x36h</v>
      </c>
      <c r="C5438" s="50" t="str">
        <f t="shared" si="4452"/>
        <v>MARINGÁ</v>
      </c>
      <c r="D5438" s="10" t="str">
        <f>Raiz!$B$78</f>
        <v>B</v>
      </c>
      <c r="E5438" s="638" t="str">
        <f>Raiz!$C$78</f>
        <v>Incidência do FGTS sobre o Aviso Prévio Indenizado</v>
      </c>
      <c r="F5438" s="639"/>
      <c r="G5438" s="639"/>
      <c r="H5438" s="640"/>
      <c r="I5438" s="12">
        <f>0.08*I5437</f>
        <v>3.9814814814814818E-4</v>
      </c>
      <c r="J5438" s="11">
        <f>ROUND((J5396+J5406)*I5438,2)</f>
        <v>0</v>
      </c>
      <c r="K5438" s="4"/>
      <c r="L5438" s="4"/>
    </row>
    <row r="5439" spans="1:12" ht="18" customHeight="1" x14ac:dyDescent="0.2">
      <c r="A5439" s="50">
        <f t="shared" ref="A5439:C5439" si="4453">A5438</f>
        <v>1</v>
      </c>
      <c r="B5439" s="50" t="str">
        <f t="shared" si="4453"/>
        <v>Vigilante armado diurno - 12x36h</v>
      </c>
      <c r="C5439" s="50" t="str">
        <f t="shared" si="4453"/>
        <v>MARINGÁ</v>
      </c>
      <c r="D5439" s="10" t="str">
        <f>Raiz!$B$79</f>
        <v>C</v>
      </c>
      <c r="E5439" s="615" t="str">
        <f>Raiz!$C$79</f>
        <v>Multa do FGTS sobre o Aviso Prévio Indenizado</v>
      </c>
      <c r="F5439" s="616"/>
      <c r="G5439" s="616"/>
      <c r="H5439" s="617"/>
      <c r="I5439" s="12">
        <f>Raiz!$G$79</f>
        <v>1.9039999999999999E-3</v>
      </c>
      <c r="J5439" s="11">
        <f>ROUND(I5439*(J5396+J5406),2)</f>
        <v>0</v>
      </c>
      <c r="K5439" s="4"/>
      <c r="L5439" s="4"/>
    </row>
    <row r="5440" spans="1:12" ht="24.75" customHeight="1" x14ac:dyDescent="0.2">
      <c r="A5440" s="50">
        <f t="shared" ref="A5440:C5440" si="4454">A5439</f>
        <v>1</v>
      </c>
      <c r="B5440" s="50" t="str">
        <f t="shared" si="4454"/>
        <v>Vigilante armado diurno - 12x36h</v>
      </c>
      <c r="C5440" s="50" t="str">
        <f t="shared" si="4454"/>
        <v>MARINGÁ</v>
      </c>
      <c r="D5440" s="28" t="str">
        <f>Raiz!$B$80</f>
        <v>D</v>
      </c>
      <c r="E5440" s="278" t="str">
        <f>Raiz!$C$80</f>
        <v>Aviso Prévio Trabalhado</v>
      </c>
      <c r="F5440" s="536" t="str">
        <f>Raiz!$D$80</f>
        <v>Cálculo do valor= [(Rem/30)x7]/ Qtd meses de execução do serviço x 100% dos empregados</v>
      </c>
      <c r="G5440" s="537"/>
      <c r="H5440" s="618"/>
      <c r="I5440" s="12">
        <f>1/30*7/G5369*1</f>
        <v>9.7222222222222224E-3</v>
      </c>
      <c r="J5440" s="11">
        <f>ROUND((J5396+J5406)/30*7/20,2)</f>
        <v>0</v>
      </c>
      <c r="K5440" s="4"/>
      <c r="L5440" s="4"/>
    </row>
    <row r="5441" spans="1:14" ht="18" customHeight="1" x14ac:dyDescent="0.2">
      <c r="A5441" s="50">
        <f t="shared" ref="A5441:C5441" si="4455">A5440</f>
        <v>1</v>
      </c>
      <c r="B5441" s="50" t="str">
        <f t="shared" si="4455"/>
        <v>Vigilante armado diurno - 12x36h</v>
      </c>
      <c r="C5441" s="50" t="str">
        <f t="shared" si="4455"/>
        <v>MARINGÁ</v>
      </c>
      <c r="D5441" s="10" t="str">
        <f>Raiz!$B$81</f>
        <v>E</v>
      </c>
      <c r="E5441" s="535" t="str">
        <f>Raiz!$C$81</f>
        <v>Incidência dos encargos do submódulo 2.2 sobre o Aviso Prévio Trabalhado</v>
      </c>
      <c r="F5441" s="539"/>
      <c r="G5441" s="539"/>
      <c r="H5441" s="540"/>
      <c r="I5441" s="12">
        <f>I5417*I5440</f>
        <v>3.5777777777777782E-3</v>
      </c>
      <c r="J5441" s="11">
        <f>ROUND(I5441*(J5396+J5406),2)</f>
        <v>0</v>
      </c>
      <c r="K5441" s="4"/>
      <c r="L5441" s="4"/>
    </row>
    <row r="5442" spans="1:14" ht="18" customHeight="1" x14ac:dyDescent="0.2">
      <c r="A5442" s="50">
        <f t="shared" ref="A5442:C5442" si="4456">A5441</f>
        <v>1</v>
      </c>
      <c r="B5442" s="50" t="str">
        <f t="shared" si="4456"/>
        <v>Vigilante armado diurno - 12x36h</v>
      </c>
      <c r="C5442" s="50" t="str">
        <f t="shared" si="4456"/>
        <v>MARINGÁ</v>
      </c>
      <c r="D5442" s="10" t="str">
        <f>Raiz!$B$82</f>
        <v>F</v>
      </c>
      <c r="E5442" s="524" t="str">
        <f>Raiz!$C$82</f>
        <v>Multa do FGTS e sobre o Aviso Prévio Trabalhado</v>
      </c>
      <c r="F5442" s="554"/>
      <c r="G5442" s="554"/>
      <c r="H5442" s="554"/>
      <c r="I5442" s="555"/>
      <c r="J5442" s="11">
        <f>ROUND((J5396+J5406)*0.08*0.4,2)</f>
        <v>0</v>
      </c>
      <c r="K5442" s="4"/>
      <c r="L5442" s="4"/>
    </row>
    <row r="5443" spans="1:14" ht="18" customHeight="1" thickBot="1" x14ac:dyDescent="0.25">
      <c r="A5443" s="50">
        <f t="shared" ref="A5443:C5443" si="4457">A5442</f>
        <v>1</v>
      </c>
      <c r="B5443" s="50" t="str">
        <f t="shared" si="4457"/>
        <v>Vigilante armado diurno - 12x36h</v>
      </c>
      <c r="C5443" s="50" t="str">
        <f t="shared" si="4457"/>
        <v>MARINGÁ</v>
      </c>
      <c r="D5443" s="619" t="str">
        <f>Raiz!$B$83</f>
        <v>Total do Módulo 3 - Provisão para Rescisão</v>
      </c>
      <c r="E5443" s="619"/>
      <c r="F5443" s="619"/>
      <c r="G5443" s="619"/>
      <c r="H5443" s="619"/>
      <c r="I5443" s="619"/>
      <c r="J5443" s="13">
        <f>SUM(J5437:J5442)</f>
        <v>0</v>
      </c>
      <c r="K5443" s="4"/>
      <c r="L5443" s="4"/>
    </row>
    <row r="5444" spans="1:14" ht="14.1" customHeight="1" thickBot="1" x14ac:dyDescent="0.25">
      <c r="A5444" s="50">
        <f t="shared" ref="A5444:C5444" si="4458">A5443</f>
        <v>1</v>
      </c>
      <c r="B5444" s="50" t="str">
        <f t="shared" si="4458"/>
        <v>Vigilante armado diurno - 12x36h</v>
      </c>
      <c r="C5444" s="50" t="str">
        <f t="shared" si="4458"/>
        <v>MARINGÁ</v>
      </c>
      <c r="D5444" s="4"/>
      <c r="E5444" s="4"/>
      <c r="F5444" s="4"/>
      <c r="G5444" s="4"/>
      <c r="H5444" s="4"/>
      <c r="I5444" s="4"/>
      <c r="J5444" s="4"/>
      <c r="K5444" s="4"/>
      <c r="L5444" s="4"/>
    </row>
    <row r="5445" spans="1:14" ht="18" customHeight="1" x14ac:dyDescent="0.2">
      <c r="A5445" s="50">
        <f t="shared" ref="A5445:C5445" si="4459">A5444</f>
        <v>1</v>
      </c>
      <c r="B5445" s="50" t="str">
        <f t="shared" si="4459"/>
        <v>Vigilante armado diurno - 12x36h</v>
      </c>
      <c r="C5445" s="50" t="str">
        <f t="shared" si="4459"/>
        <v>MARINGÁ</v>
      </c>
      <c r="D5445" s="549" t="str">
        <f>Raiz!$B$85</f>
        <v>MÓDULO 4 – CUSTO DE REPOSIÇÃO DO PROFISSIONAL AUSENTE</v>
      </c>
      <c r="E5445" s="550"/>
      <c r="F5445" s="550"/>
      <c r="G5445" s="550"/>
      <c r="H5445" s="551"/>
      <c r="I5445" s="43" t="str">
        <f>Raiz!$G$85</f>
        <v>%</v>
      </c>
      <c r="J5445" s="40" t="str">
        <f>Raiz!$H$85</f>
        <v>Valor R$</v>
      </c>
      <c r="K5445" s="4"/>
      <c r="L5445" s="4"/>
    </row>
    <row r="5446" spans="1:14" ht="39.950000000000003" customHeight="1" x14ac:dyDescent="0.2">
      <c r="A5446" s="50">
        <f t="shared" ref="A5446:C5446" si="4460">A5445</f>
        <v>1</v>
      </c>
      <c r="B5446" s="50" t="str">
        <f t="shared" si="4460"/>
        <v>Vigilante armado diurno - 12x36h</v>
      </c>
      <c r="C5446" s="50" t="str">
        <f t="shared" si="4460"/>
        <v>MARINGÁ</v>
      </c>
      <c r="D544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5446" s="537"/>
      <c r="F5446" s="537"/>
      <c r="G5446" s="537"/>
      <c r="H5446" s="537"/>
      <c r="I5446" s="537"/>
      <c r="J5446" s="621"/>
      <c r="K5446" s="4"/>
      <c r="L5446" s="4"/>
    </row>
    <row r="5447" spans="1:14" ht="24.75" customHeight="1" x14ac:dyDescent="0.2">
      <c r="A5447" s="50">
        <f t="shared" ref="A5447:C5447" si="4461">A5446</f>
        <v>1</v>
      </c>
      <c r="B5447" s="50" t="str">
        <f t="shared" si="4461"/>
        <v>Vigilante armado diurno - 12x36h</v>
      </c>
      <c r="C5447" s="50" t="str">
        <f t="shared" si="4461"/>
        <v>MARINGÁ</v>
      </c>
      <c r="D5447" s="622" t="str">
        <f>Raiz!$B$87</f>
        <v>MÓDULO 1</v>
      </c>
      <c r="E5447" s="553"/>
      <c r="F5447" s="44" t="str">
        <f>Raiz!$D$87</f>
        <v>MÓDULO 2
(sem VA e VT ou sem VT)</v>
      </c>
      <c r="G5447" s="44" t="str">
        <f>Raiz!$E$87</f>
        <v>MÓDULO 3</v>
      </c>
      <c r="H5447" s="552" t="str">
        <f>Raiz!$F$87</f>
        <v>BCCPA</v>
      </c>
      <c r="I5447" s="553"/>
      <c r="J5447" s="243" t="str">
        <f>Raiz!$H$87</f>
        <v>VA nas Férias</v>
      </c>
      <c r="K5447" s="4"/>
      <c r="L5447" s="4"/>
    </row>
    <row r="5448" spans="1:14" ht="18" customHeight="1" x14ac:dyDescent="0.2">
      <c r="A5448" s="50">
        <f t="shared" ref="A5448:C5448" si="4462">A5447</f>
        <v>1</v>
      </c>
      <c r="B5448" s="50" t="str">
        <f t="shared" si="4462"/>
        <v>Vigilante armado diurno - 12x36h</v>
      </c>
      <c r="C5448" s="50" t="str">
        <f t="shared" si="4462"/>
        <v>MARINGÁ</v>
      </c>
      <c r="D5448" s="559">
        <f>J5400</f>
        <v>0</v>
      </c>
      <c r="E5448" s="604"/>
      <c r="F5448" s="26">
        <f>IF(J5448="S",(J5434-J5420),IF(J5448="N",(J5434-(J5420+J5421))))</f>
        <v>1224.74</v>
      </c>
      <c r="G5448" s="26">
        <f>J5443</f>
        <v>0</v>
      </c>
      <c r="H5448" s="603">
        <f>SUM(D5448:G5448)</f>
        <v>1224.74</v>
      </c>
      <c r="I5448" s="604"/>
      <c r="J5448" s="244" t="str">
        <f>VLOOKUP($G5367,Base!$B$559:$L$578,$J5372+1,FALSE)</f>
        <v>S</v>
      </c>
      <c r="K5448" s="4"/>
      <c r="L5448" s="51"/>
      <c r="N5448" s="90"/>
    </row>
    <row r="5449" spans="1:14" ht="18" customHeight="1" x14ac:dyDescent="0.2">
      <c r="A5449" s="50">
        <f t="shared" ref="A5449:C5449" si="4463">A5448</f>
        <v>1</v>
      </c>
      <c r="B5449" s="50" t="str">
        <f t="shared" si="4463"/>
        <v>Vigilante armado diurno - 12x36h</v>
      </c>
      <c r="C5449" s="50" t="str">
        <f t="shared" si="4463"/>
        <v>MARINGÁ</v>
      </c>
      <c r="D5449" s="626" t="str">
        <f>Raiz!$B$89</f>
        <v>Submódulo 4.1 Substituto nas Ausências Legais</v>
      </c>
      <c r="E5449" s="627"/>
      <c r="F5449" s="627"/>
      <c r="G5449" s="627"/>
      <c r="H5449" s="627"/>
      <c r="I5449" s="627"/>
      <c r="J5449" s="628"/>
      <c r="K5449" s="4"/>
      <c r="L5449" s="4"/>
    </row>
    <row r="5450" spans="1:14" ht="18" customHeight="1" x14ac:dyDescent="0.2">
      <c r="A5450" s="50">
        <f t="shared" ref="A5450:C5450" si="4464">A5449</f>
        <v>1</v>
      </c>
      <c r="B5450" s="50" t="str">
        <f t="shared" si="4464"/>
        <v>Vigilante armado diurno - 12x36h</v>
      </c>
      <c r="C5450" s="50" t="str">
        <f t="shared" si="4464"/>
        <v>MARINGÁ</v>
      </c>
      <c r="D5450" s="28" t="str">
        <f>Raiz!$B$90</f>
        <v>A</v>
      </c>
      <c r="E5450" s="542" t="str">
        <f>Raiz!$C$90</f>
        <v>Substituto na cobertura de Férias</v>
      </c>
      <c r="F5450" s="542"/>
      <c r="G5450" s="542" t="str">
        <f>Raiz!$E$90</f>
        <v>Cálculo do valor=BCCPA/12</v>
      </c>
      <c r="H5450" s="542"/>
      <c r="I5450" s="29">
        <f>Raiz!$G$90</f>
        <v>8.3333333333333329E-2</v>
      </c>
      <c r="J5450" s="11">
        <f>ROUND(H5448/12,2)</f>
        <v>102.06</v>
      </c>
      <c r="K5450" s="4"/>
      <c r="L5450" s="4"/>
    </row>
    <row r="5451" spans="1:14" ht="18" customHeight="1" x14ac:dyDescent="0.2">
      <c r="A5451" s="50">
        <f t="shared" ref="A5451:C5451" si="4465">A5450</f>
        <v>1</v>
      </c>
      <c r="B5451" s="50" t="str">
        <f t="shared" si="4465"/>
        <v>Vigilante armado diurno - 12x36h</v>
      </c>
      <c r="C5451" s="50" t="str">
        <f t="shared" si="4465"/>
        <v>MARINGÁ</v>
      </c>
      <c r="D5451" s="10" t="str">
        <f>Raiz!$B$91</f>
        <v>B</v>
      </c>
      <c r="E5451" s="535" t="str">
        <f>Raiz!$C$91</f>
        <v>Substituto na cobertura de Ausências Legais</v>
      </c>
      <c r="F5451" s="540"/>
      <c r="G5451" s="535" t="str">
        <f>Raiz!$E$91</f>
        <v>Cálculo do valor=[(BCCPA/30)x1dia]/12</v>
      </c>
      <c r="H5451" s="540"/>
      <c r="I5451" s="12">
        <f>Raiz!$G$91</f>
        <v>2.7777777777777779E-3</v>
      </c>
      <c r="J5451" s="11">
        <f>ROUND(I5451*H5448,2)</f>
        <v>3.4</v>
      </c>
      <c r="K5451" s="4"/>
      <c r="L5451" s="4"/>
    </row>
    <row r="5452" spans="1:14" ht="18" customHeight="1" x14ac:dyDescent="0.2">
      <c r="A5452" s="50">
        <f t="shared" ref="A5452:C5452" si="4466">A5451</f>
        <v>1</v>
      </c>
      <c r="B5452" s="50" t="str">
        <f t="shared" si="4466"/>
        <v>Vigilante armado diurno - 12x36h</v>
      </c>
      <c r="C5452" s="50" t="str">
        <f t="shared" si="4466"/>
        <v>MARINGÁ</v>
      </c>
      <c r="D5452" s="10" t="str">
        <f>Raiz!$B$92</f>
        <v>C</v>
      </c>
      <c r="E5452" s="524" t="str">
        <f>Raiz!$C$92</f>
        <v>Substituto na cobertura de Licença-Paternidade</v>
      </c>
      <c r="F5452" s="525"/>
      <c r="G5452" s="524" t="str">
        <f>Raiz!$E$92</f>
        <v>Cálculo do valor={[(BCCPA/30)x5dias]/12}x1,5%</v>
      </c>
      <c r="H5452" s="525"/>
      <c r="I5452" s="12">
        <f>Raiz!$G$92</f>
        <v>2.0833333333333332E-4</v>
      </c>
      <c r="J5452" s="11">
        <f>ROUND(I5452*H5448,2)</f>
        <v>0.26</v>
      </c>
      <c r="K5452" s="4"/>
      <c r="L5452" s="4"/>
    </row>
    <row r="5453" spans="1:14" ht="18" customHeight="1" x14ac:dyDescent="0.2">
      <c r="A5453" s="50">
        <f t="shared" ref="A5453:C5453" si="4467">A5452</f>
        <v>1</v>
      </c>
      <c r="B5453" s="50" t="str">
        <f t="shared" si="4467"/>
        <v>Vigilante armado diurno - 12x36h</v>
      </c>
      <c r="C5453" s="50" t="str">
        <f t="shared" si="4467"/>
        <v>MARINGÁ</v>
      </c>
      <c r="D5453" s="10" t="str">
        <f>Raiz!$B$93</f>
        <v>D</v>
      </c>
      <c r="E5453" s="524" t="str">
        <f>Raiz!$C$93</f>
        <v>Substituto na cobertura de Ausência por acidente de trab.</v>
      </c>
      <c r="F5453" s="525"/>
      <c r="G5453" s="524" t="str">
        <f>Raiz!$E$93</f>
        <v>Cálculo do valor={[(BCCPA/30)x15dias]/12}x0,78%</v>
      </c>
      <c r="H5453" s="525"/>
      <c r="I5453" s="12">
        <f>Raiz!$G$93</f>
        <v>3.2499999999999999E-4</v>
      </c>
      <c r="J5453" s="11">
        <f>ROUND(I5453*H5448,2)</f>
        <v>0.4</v>
      </c>
      <c r="K5453" s="4"/>
      <c r="L5453" s="4"/>
    </row>
    <row r="5454" spans="1:14" ht="18" customHeight="1" x14ac:dyDescent="0.2">
      <c r="A5454" s="50">
        <f t="shared" ref="A5454:C5455" si="4468">A5453</f>
        <v>1</v>
      </c>
      <c r="B5454" s="50" t="str">
        <f t="shared" si="4468"/>
        <v>Vigilante armado diurno - 12x36h</v>
      </c>
      <c r="C5454" s="50" t="str">
        <f t="shared" si="4468"/>
        <v>MARINGÁ</v>
      </c>
      <c r="D5454" s="10" t="str">
        <f>Raiz!$B$94</f>
        <v>E</v>
      </c>
      <c r="E5454" s="524" t="str">
        <f>Raiz!$C$94</f>
        <v>Substituto na cobertura de Afastamento Maternidade</v>
      </c>
      <c r="F5454" s="525"/>
      <c r="G5454" s="524" t="str">
        <f>Raiz!$E$94</f>
        <v>Cálculo do valor = {[(FÉRIAS + 1/3 FÉRIAS)/12]x(4/12)}x2%</v>
      </c>
      <c r="H5454" s="526"/>
      <c r="I5454" s="555"/>
      <c r="J5454" s="11">
        <f>ROUND((((J5400+J5400/3)/12)*4/12)*2%,2)</f>
        <v>0</v>
      </c>
      <c r="K5454" s="4"/>
      <c r="L5454" s="4"/>
    </row>
    <row r="5455" spans="1:14" ht="18" customHeight="1" x14ac:dyDescent="0.2">
      <c r="A5455" s="50">
        <f t="shared" si="4468"/>
        <v>1</v>
      </c>
      <c r="B5455" s="50" t="str">
        <f t="shared" si="4468"/>
        <v>Vigilante armado diurno - 12x36h</v>
      </c>
      <c r="C5455" s="50" t="str">
        <f t="shared" si="4468"/>
        <v>MARINGÁ</v>
      </c>
      <c r="D5455" s="10" t="str">
        <f>Raiz!$B$95</f>
        <v>F</v>
      </c>
      <c r="E5455" s="524" t="str">
        <f>Raiz!$C$95</f>
        <v xml:space="preserve">Substituto na cobertura de outras ausências (especificar) </v>
      </c>
      <c r="F5455" s="554"/>
      <c r="G5455" s="554"/>
      <c r="H5455" s="554"/>
      <c r="I5455" s="555"/>
      <c r="J5455" s="20"/>
      <c r="K5455" s="4"/>
      <c r="L5455" s="4"/>
    </row>
    <row r="5456" spans="1:14" ht="18" customHeight="1" thickBot="1" x14ac:dyDescent="0.25">
      <c r="A5456" s="50">
        <f t="shared" ref="A5456:C5456" si="4469">A5455</f>
        <v>1</v>
      </c>
      <c r="B5456" s="50" t="str">
        <f t="shared" si="4469"/>
        <v>Vigilante armado diurno - 12x36h</v>
      </c>
      <c r="C5456" s="50" t="str">
        <f t="shared" si="4469"/>
        <v>MARINGÁ</v>
      </c>
      <c r="D5456" s="619" t="str">
        <f>Raiz!$B$96</f>
        <v> Total do Módulo 4 - Custo de Reposição do Profissional Ausente</v>
      </c>
      <c r="E5456" s="619"/>
      <c r="F5456" s="619"/>
      <c r="G5456" s="619"/>
      <c r="H5456" s="619"/>
      <c r="I5456" s="619"/>
      <c r="J5456" s="13">
        <f>SUM(J5450:J5455)</f>
        <v>106.12000000000002</v>
      </c>
      <c r="K5456" s="4"/>
      <c r="L5456" s="4"/>
    </row>
    <row r="5457" spans="1:12" ht="11.25" customHeight="1" thickBot="1" x14ac:dyDescent="0.25">
      <c r="A5457" s="50">
        <f t="shared" ref="A5457:C5457" si="4470">A5456</f>
        <v>1</v>
      </c>
      <c r="B5457" s="50" t="str">
        <f t="shared" si="4470"/>
        <v>Vigilante armado diurno - 12x36h</v>
      </c>
      <c r="C5457" s="50" t="str">
        <f t="shared" si="4470"/>
        <v>MARINGÁ</v>
      </c>
      <c r="D5457" s="4"/>
      <c r="E5457" s="4"/>
      <c r="F5457" s="4"/>
      <c r="G5457" s="4"/>
      <c r="H5457" s="4"/>
      <c r="I5457" s="4"/>
      <c r="J5457" s="4"/>
      <c r="K5457" s="4"/>
      <c r="L5457" s="4"/>
    </row>
    <row r="5458" spans="1:12" ht="18" customHeight="1" x14ac:dyDescent="0.2">
      <c r="A5458" s="50">
        <f t="shared" ref="A5458:C5458" si="4471">A5457</f>
        <v>1</v>
      </c>
      <c r="B5458" s="50" t="str">
        <f t="shared" si="4471"/>
        <v>Vigilante armado diurno - 12x36h</v>
      </c>
      <c r="C5458" s="50" t="str">
        <f t="shared" si="4471"/>
        <v>MARINGÁ</v>
      </c>
      <c r="D5458" s="556" t="str">
        <f>Raiz!$B$98</f>
        <v>MÓDULO 5 - INSUMOS DIVERSOS</v>
      </c>
      <c r="E5458" s="557"/>
      <c r="F5458" s="557"/>
      <c r="G5458" s="557"/>
      <c r="H5458" s="557"/>
      <c r="I5458" s="558"/>
      <c r="J5458" s="2" t="str">
        <f>Raiz!$H$98</f>
        <v>Valor R$</v>
      </c>
      <c r="K5458" s="4"/>
      <c r="L5458" s="4"/>
    </row>
    <row r="5459" spans="1:12" ht="18" customHeight="1" x14ac:dyDescent="0.2">
      <c r="A5459" s="50">
        <f t="shared" ref="A5459:C5459" si="4472">A5458</f>
        <v>1</v>
      </c>
      <c r="B5459" s="50" t="str">
        <f t="shared" si="4472"/>
        <v>Vigilante armado diurno - 12x36h</v>
      </c>
      <c r="C5459" s="50" t="str">
        <f t="shared" si="4472"/>
        <v>MARINGÁ</v>
      </c>
      <c r="D5459" s="10" t="str">
        <f>Raiz!$B$99</f>
        <v>A</v>
      </c>
      <c r="E5459" s="521" t="str">
        <f>Raiz!$C$99</f>
        <v>Uniformes</v>
      </c>
      <c r="F5459" s="521"/>
      <c r="G5459" s="521"/>
      <c r="H5459" s="521"/>
      <c r="I5459" s="521"/>
      <c r="J5459" s="11">
        <f>VLOOKUP(G5367,Base!$B$727:$L$746,J5372+1,FALSE)</f>
        <v>0</v>
      </c>
      <c r="K5459" s="239"/>
      <c r="L5459" s="239"/>
    </row>
    <row r="5460" spans="1:12" ht="18" customHeight="1" x14ac:dyDescent="0.2">
      <c r="A5460" s="50">
        <f t="shared" ref="A5460:C5460" si="4473">A5459</f>
        <v>1</v>
      </c>
      <c r="B5460" s="50" t="str">
        <f t="shared" si="4473"/>
        <v>Vigilante armado diurno - 12x36h</v>
      </c>
      <c r="C5460" s="50" t="str">
        <f t="shared" si="4473"/>
        <v>MARINGÁ</v>
      </c>
      <c r="D5460" s="10" t="str">
        <f>Raiz!$B$100</f>
        <v>B</v>
      </c>
      <c r="E5460" s="521" t="str">
        <f>Raiz!$C$100</f>
        <v>Materiais de uso individual</v>
      </c>
      <c r="F5460" s="521"/>
      <c r="G5460" s="521"/>
      <c r="H5460" s="521"/>
      <c r="I5460" s="521"/>
      <c r="J5460" s="11">
        <f>VLOOKUP(G5367,Base!$B$751:$L$770,J5372+1,FALSE)</f>
        <v>0</v>
      </c>
      <c r="K5460" s="239"/>
      <c r="L5460" s="239"/>
    </row>
    <row r="5461" spans="1:12" ht="18" customHeight="1" x14ac:dyDescent="0.2">
      <c r="A5461" s="50">
        <f t="shared" ref="A5461:C5461" si="4474">A5460</f>
        <v>1</v>
      </c>
      <c r="B5461" s="50" t="str">
        <f t="shared" si="4474"/>
        <v>Vigilante armado diurno - 12x36h</v>
      </c>
      <c r="C5461" s="50" t="str">
        <f t="shared" si="4474"/>
        <v>MARINGÁ</v>
      </c>
      <c r="D5461" s="10" t="str">
        <f>Raiz!$B$101</f>
        <v>C</v>
      </c>
      <c r="E5461" s="521" t="str">
        <f>Raiz!$C$101</f>
        <v>Materiais de uso compartilhado</v>
      </c>
      <c r="F5461" s="521"/>
      <c r="G5461" s="521"/>
      <c r="H5461" s="521"/>
      <c r="I5461" s="521"/>
      <c r="J5461" s="11">
        <f>VLOOKUP(G5367,Base!$B$775:$L$794,J5372+1,FALSE)</f>
        <v>0</v>
      </c>
      <c r="K5461" s="239"/>
      <c r="L5461" s="239"/>
    </row>
    <row r="5462" spans="1:12" ht="18" customHeight="1" x14ac:dyDescent="0.2">
      <c r="A5462" s="50">
        <f t="shared" ref="A5462:C5462" si="4475">A5461</f>
        <v>1</v>
      </c>
      <c r="B5462" s="50" t="str">
        <f t="shared" si="4475"/>
        <v>Vigilante armado diurno - 12x36h</v>
      </c>
      <c r="C5462" s="50" t="str">
        <f t="shared" si="4475"/>
        <v>MARINGÁ</v>
      </c>
      <c r="D5462" s="10" t="str">
        <f>Raiz!$B$102</f>
        <v>D</v>
      </c>
      <c r="E5462" s="521" t="str">
        <f>Raiz!$C$102</f>
        <v>Outros: especificar</v>
      </c>
      <c r="F5462" s="521"/>
      <c r="G5462" s="521"/>
      <c r="H5462" s="521"/>
      <c r="I5462" s="521"/>
      <c r="J5462" s="77"/>
      <c r="K5462" s="239"/>
      <c r="L5462" s="239"/>
    </row>
    <row r="5463" spans="1:12" ht="18" customHeight="1" thickBot="1" x14ac:dyDescent="0.25">
      <c r="A5463" s="50">
        <f t="shared" ref="A5463:C5463" si="4476">A5462</f>
        <v>1</v>
      </c>
      <c r="B5463" s="50" t="str">
        <f t="shared" si="4476"/>
        <v>Vigilante armado diurno - 12x36h</v>
      </c>
      <c r="C5463" s="50" t="str">
        <f t="shared" si="4476"/>
        <v>MARINGÁ</v>
      </c>
      <c r="D5463" s="619" t="str">
        <f>Raiz!$B$103</f>
        <v>Total do Módulo 5 - Insumos Diversos</v>
      </c>
      <c r="E5463" s="619"/>
      <c r="F5463" s="619"/>
      <c r="G5463" s="619"/>
      <c r="H5463" s="619"/>
      <c r="I5463" s="619"/>
      <c r="J5463" s="13">
        <f>SUM(J5459:J5462)</f>
        <v>0</v>
      </c>
      <c r="K5463" s="4"/>
      <c r="L5463" s="4"/>
    </row>
    <row r="5464" spans="1:12" ht="11.25" customHeight="1" thickBot="1" x14ac:dyDescent="0.25">
      <c r="A5464" s="50">
        <f t="shared" ref="A5464:C5464" si="4477">A5463</f>
        <v>1</v>
      </c>
      <c r="B5464" s="50" t="str">
        <f t="shared" si="4477"/>
        <v>Vigilante armado diurno - 12x36h</v>
      </c>
      <c r="C5464" s="50" t="str">
        <f t="shared" si="4477"/>
        <v>MARINGÁ</v>
      </c>
      <c r="D5464" s="4"/>
      <c r="E5464" s="4"/>
      <c r="F5464" s="4"/>
      <c r="G5464" s="4"/>
      <c r="H5464" s="4"/>
      <c r="I5464" s="4"/>
      <c r="J5464" s="4"/>
      <c r="K5464" s="4"/>
      <c r="L5464" s="4"/>
    </row>
    <row r="5465" spans="1:12" ht="18" customHeight="1" x14ac:dyDescent="0.2">
      <c r="A5465" s="50">
        <f t="shared" ref="A5465:C5465" si="4478">A5464</f>
        <v>1</v>
      </c>
      <c r="B5465" s="50" t="str">
        <f t="shared" si="4478"/>
        <v>Vigilante armado diurno - 12x36h</v>
      </c>
      <c r="C5465" s="50" t="str">
        <f t="shared" si="4478"/>
        <v>MARINGÁ</v>
      </c>
      <c r="D5465" s="531" t="str">
        <f>Raiz!$B$105</f>
        <v>6 - CUSTOS INDIRETOS, TRIBUTOS E LUCRO</v>
      </c>
      <c r="E5465" s="531"/>
      <c r="F5465" s="531"/>
      <c r="G5465" s="531"/>
      <c r="H5465" s="531"/>
      <c r="I5465" s="1" t="str">
        <f>Raiz!$G$105</f>
        <v>%</v>
      </c>
      <c r="J5465" s="2" t="str">
        <f>Raiz!$H$105</f>
        <v>Valor R$</v>
      </c>
      <c r="K5465" s="4"/>
      <c r="L5465" s="4"/>
    </row>
    <row r="5466" spans="1:12" ht="18" customHeight="1" x14ac:dyDescent="0.2">
      <c r="A5466" s="50">
        <f t="shared" ref="A5466:C5466" si="4479">A5465</f>
        <v>1</v>
      </c>
      <c r="B5466" s="50" t="str">
        <f t="shared" si="4479"/>
        <v>Vigilante armado diurno - 12x36h</v>
      </c>
      <c r="C5466" s="50" t="str">
        <f t="shared" si="4479"/>
        <v>MARINGÁ</v>
      </c>
      <c r="D5466" s="10" t="str">
        <f>Raiz!$B$106</f>
        <v>A</v>
      </c>
      <c r="E5466" s="527" t="str">
        <f>Raiz!$C$106</f>
        <v>Custos Indiretos (despesas administrativas e operacionais)</v>
      </c>
      <c r="F5466" s="527"/>
      <c r="G5466" s="527"/>
      <c r="H5466" s="527"/>
      <c r="I5466" s="12">
        <f>VLOOKUP(G5367,Base!$B$799:$O$818,J5372+1,FALSE)</f>
        <v>0</v>
      </c>
      <c r="J5466" s="11">
        <f>ROUND(J5488*I5466,2)</f>
        <v>0</v>
      </c>
      <c r="K5466" s="4"/>
      <c r="L5466" s="4"/>
    </row>
    <row r="5467" spans="1:12" ht="18" customHeight="1" x14ac:dyDescent="0.2">
      <c r="A5467" s="50">
        <f t="shared" ref="A5467:C5467" si="4480">A5466</f>
        <v>1</v>
      </c>
      <c r="B5467" s="50" t="str">
        <f t="shared" si="4480"/>
        <v>Vigilante armado diurno - 12x36h</v>
      </c>
      <c r="C5467" s="50" t="str">
        <f t="shared" si="4480"/>
        <v>MARINGÁ</v>
      </c>
      <c r="D5467" s="10" t="str">
        <f>Raiz!$B$107</f>
        <v>B</v>
      </c>
      <c r="E5467" s="527" t="str">
        <f>Raiz!$C$107</f>
        <v>Lucro</v>
      </c>
      <c r="F5467" s="527"/>
      <c r="G5467" s="527"/>
      <c r="H5467" s="527"/>
      <c r="I5467" s="12">
        <f>VLOOKUP(G5367,Base!$B$823:$O$842,J5372+1,FALSE)</f>
        <v>0</v>
      </c>
      <c r="J5467" s="11">
        <f>ROUND(J5490*I5467,2)</f>
        <v>0</v>
      </c>
      <c r="K5467" s="4"/>
      <c r="L5467" s="4"/>
    </row>
    <row r="5468" spans="1:12" ht="18" customHeight="1" x14ac:dyDescent="0.2">
      <c r="A5468" s="50">
        <f t="shared" ref="A5468:C5468" si="4481">A5467</f>
        <v>1</v>
      </c>
      <c r="B5468" s="50" t="str">
        <f t="shared" si="4481"/>
        <v>Vigilante armado diurno - 12x36h</v>
      </c>
      <c r="C5468" s="50" t="str">
        <f t="shared" si="4481"/>
        <v>MARINGÁ</v>
      </c>
      <c r="D5468" s="560" t="str">
        <f>Raiz!$B$108</f>
        <v>Subtotal</v>
      </c>
      <c r="E5468" s="560"/>
      <c r="F5468" s="560"/>
      <c r="G5468" s="560"/>
      <c r="H5468" s="560"/>
      <c r="I5468" s="21">
        <f>SUM(I5466:I5467)</f>
        <v>0</v>
      </c>
      <c r="J5468" s="22">
        <f>SUM(J5466:J5467)</f>
        <v>0</v>
      </c>
      <c r="K5468" s="4"/>
      <c r="L5468" s="4"/>
    </row>
    <row r="5469" spans="1:12" ht="18" customHeight="1" x14ac:dyDescent="0.2">
      <c r="A5469" s="50">
        <f t="shared" ref="A5469:C5469" si="4482">A5468</f>
        <v>1</v>
      </c>
      <c r="B5469" s="50" t="str">
        <f t="shared" si="4482"/>
        <v>Vigilante armado diurno - 12x36h</v>
      </c>
      <c r="C5469" s="50" t="str">
        <f t="shared" si="4482"/>
        <v>MARINGÁ</v>
      </c>
      <c r="D5469" s="10" t="str">
        <f>Raiz!$B$109</f>
        <v>C</v>
      </c>
      <c r="E5469" s="527" t="str">
        <f>Raiz!$C$109</f>
        <v>Tributos</v>
      </c>
      <c r="F5469" s="529"/>
      <c r="G5469" s="529"/>
      <c r="H5469" s="529"/>
      <c r="I5469" s="21">
        <f>SUM(I5470:I5472)</f>
        <v>6.6500000000000004E-2</v>
      </c>
      <c r="J5469" s="22">
        <f>SUM(J5470:J5472)</f>
        <v>115.33</v>
      </c>
      <c r="K5469" s="4"/>
      <c r="L5469" s="4"/>
    </row>
    <row r="5470" spans="1:12" ht="18" customHeight="1" x14ac:dyDescent="0.2">
      <c r="A5470" s="50">
        <f t="shared" ref="A5470:C5470" si="4483">A5469</f>
        <v>1</v>
      </c>
      <c r="B5470" s="50" t="str">
        <f t="shared" si="4483"/>
        <v>Vigilante armado diurno - 12x36h</v>
      </c>
      <c r="C5470" s="50" t="str">
        <f t="shared" si="4483"/>
        <v>MARINGÁ</v>
      </c>
      <c r="D5470" s="532" t="str">
        <f>Raiz!$B$110</f>
        <v>C.1</v>
      </c>
      <c r="E5470" s="534" t="str">
        <f>Raiz!$C$110</f>
        <v>Tributos Federais</v>
      </c>
      <c r="F5470" s="536" t="str">
        <f>Raiz!$D$110</f>
        <v>PIS</v>
      </c>
      <c r="G5470" s="537"/>
      <c r="H5470" s="538"/>
      <c r="I5470" s="29">
        <f>Raiz!$G$110</f>
        <v>6.4999999999999997E-3</v>
      </c>
      <c r="J5470" s="11">
        <f>ROUND(I5470*J5479,2)</f>
        <v>11.27</v>
      </c>
      <c r="K5470" s="4"/>
      <c r="L5470" s="4"/>
    </row>
    <row r="5471" spans="1:12" ht="18" customHeight="1" x14ac:dyDescent="0.2">
      <c r="A5471" s="50">
        <f t="shared" ref="A5471:C5471" si="4484">A5470</f>
        <v>1</v>
      </c>
      <c r="B5471" s="50" t="str">
        <f t="shared" si="4484"/>
        <v>Vigilante armado diurno - 12x36h</v>
      </c>
      <c r="C5471" s="50" t="str">
        <f t="shared" si="4484"/>
        <v>MARINGÁ</v>
      </c>
      <c r="D5471" s="533"/>
      <c r="E5471" s="535"/>
      <c r="F5471" s="535" t="str">
        <f>Raiz!$D$111</f>
        <v>COFINS</v>
      </c>
      <c r="G5471" s="539"/>
      <c r="H5471" s="540"/>
      <c r="I5471" s="12">
        <f>Raiz!$G$111</f>
        <v>0.03</v>
      </c>
      <c r="J5471" s="11">
        <f>ROUND(I5471*J5479,2)</f>
        <v>52.03</v>
      </c>
    </row>
    <row r="5472" spans="1:12" ht="18" customHeight="1" x14ac:dyDescent="0.2">
      <c r="A5472" s="50">
        <f t="shared" ref="A5472:C5472" si="4485">A5471</f>
        <v>1</v>
      </c>
      <c r="B5472" s="50" t="str">
        <f t="shared" si="4485"/>
        <v>Vigilante armado diurno - 12x36h</v>
      </c>
      <c r="C5472" s="50" t="str">
        <f t="shared" si="4485"/>
        <v>MARINGÁ</v>
      </c>
      <c r="D5472" s="10" t="str">
        <f>Raiz!$B$112</f>
        <v>C.2</v>
      </c>
      <c r="E5472" s="240" t="str">
        <f>Raiz!$C$112</f>
        <v>Tributos Municipais</v>
      </c>
      <c r="F5472" s="524" t="str">
        <f>Raiz!$D$112</f>
        <v>ISS</v>
      </c>
      <c r="G5472" s="526"/>
      <c r="H5472" s="525"/>
      <c r="I5472" s="12">
        <f>VLOOKUP(G5367,Base!$B$25:$D$44,3,FALSE)</f>
        <v>0.03</v>
      </c>
      <c r="J5472" s="11">
        <f>ROUND(I5472*J5479,2)</f>
        <v>52.03</v>
      </c>
    </row>
    <row r="5473" spans="1:10" ht="18" customHeight="1" thickBot="1" x14ac:dyDescent="0.25">
      <c r="A5473" s="50">
        <f t="shared" ref="A5473:C5473" si="4486">A5472</f>
        <v>1</v>
      </c>
      <c r="B5473" s="50" t="str">
        <f t="shared" si="4486"/>
        <v>Vigilante armado diurno - 12x36h</v>
      </c>
      <c r="C5473" s="50" t="str">
        <f t="shared" si="4486"/>
        <v>MARINGÁ</v>
      </c>
      <c r="D5473" s="653" t="str">
        <f>Raiz!$B$113</f>
        <v>Total do Módulo 6 - Custos Indiretos, Lucro e Tributos</v>
      </c>
      <c r="E5473" s="653"/>
      <c r="F5473" s="653"/>
      <c r="G5473" s="653"/>
      <c r="H5473" s="653"/>
      <c r="I5473" s="16">
        <f>I5468+I5469</f>
        <v>6.6500000000000004E-2</v>
      </c>
      <c r="J5473" s="13">
        <f>J5468+J5469</f>
        <v>115.33</v>
      </c>
    </row>
    <row r="5474" spans="1:10" ht="11.25" customHeight="1" thickBot="1" x14ac:dyDescent="0.25">
      <c r="A5474" s="50">
        <f t="shared" ref="A5474:C5474" si="4487">A5473</f>
        <v>1</v>
      </c>
      <c r="B5474" s="50" t="str">
        <f t="shared" si="4487"/>
        <v>Vigilante armado diurno - 12x36h</v>
      </c>
      <c r="C5474" s="50" t="str">
        <f t="shared" si="4487"/>
        <v>MARINGÁ</v>
      </c>
      <c r="D5474" s="4"/>
      <c r="E5474" s="4"/>
      <c r="F5474" s="4"/>
      <c r="G5474" s="4"/>
      <c r="H5474" s="4"/>
      <c r="I5474" s="4"/>
      <c r="J5474" s="4"/>
    </row>
    <row r="5475" spans="1:10" ht="18" customHeight="1" x14ac:dyDescent="0.2">
      <c r="A5475" s="50">
        <f t="shared" ref="A5475:C5475" si="4488">A5474</f>
        <v>1</v>
      </c>
      <c r="B5475" s="50" t="str">
        <f t="shared" si="4488"/>
        <v>Vigilante armado diurno - 12x36h</v>
      </c>
      <c r="C5475" s="50" t="str">
        <f t="shared" si="4488"/>
        <v>MARINGÁ</v>
      </c>
      <c r="D5475" s="556" t="str">
        <f>Raiz!$B$115</f>
        <v>TRIBUTOS (percentual incidente sobre o Valor total por empregado)</v>
      </c>
      <c r="E5475" s="557"/>
      <c r="F5475" s="557"/>
      <c r="G5475" s="557"/>
      <c r="H5475" s="557"/>
      <c r="I5475" s="557"/>
      <c r="J5475" s="558"/>
    </row>
    <row r="5476" spans="1:10" ht="18" customHeight="1" x14ac:dyDescent="0.2">
      <c r="A5476" s="50">
        <f t="shared" ref="A5476:C5476" si="4489">A5475</f>
        <v>1</v>
      </c>
      <c r="B5476" s="50" t="str">
        <f t="shared" si="4489"/>
        <v>Vigilante armado diurno - 12x36h</v>
      </c>
      <c r="C5476" s="50" t="str">
        <f t="shared" si="4489"/>
        <v>MARINGÁ</v>
      </c>
      <c r="D5476" s="10" t="str">
        <f>Raiz!$B$116</f>
        <v>A</v>
      </c>
      <c r="E5476" s="521" t="str">
        <f>Raiz!$C$116</f>
        <v>Percentual total dos Tributos / 100</v>
      </c>
      <c r="F5476" s="521"/>
      <c r="G5476" s="521"/>
      <c r="H5476" s="521"/>
      <c r="I5476" s="521"/>
      <c r="J5476" s="23">
        <f>I5469</f>
        <v>6.6500000000000004E-2</v>
      </c>
    </row>
    <row r="5477" spans="1:10" ht="18" customHeight="1" x14ac:dyDescent="0.2">
      <c r="A5477" s="50">
        <f t="shared" ref="A5477:C5477" si="4490">A5476</f>
        <v>1</v>
      </c>
      <c r="B5477" s="50" t="str">
        <f t="shared" si="4490"/>
        <v>Vigilante armado diurno - 12x36h</v>
      </c>
      <c r="C5477" s="50" t="str">
        <f t="shared" si="4490"/>
        <v>MARINGÁ</v>
      </c>
      <c r="D5477" s="10" t="str">
        <f>Raiz!$B$117</f>
        <v>B</v>
      </c>
      <c r="E5477" s="521" t="str">
        <f>Raiz!$C$117</f>
        <v>1 - A</v>
      </c>
      <c r="F5477" s="521"/>
      <c r="G5477" s="521"/>
      <c r="H5477" s="521"/>
      <c r="I5477" s="521"/>
      <c r="J5477" s="23">
        <f>1-J5476</f>
        <v>0.9335</v>
      </c>
    </row>
    <row r="5478" spans="1:10" ht="18" customHeight="1" x14ac:dyDescent="0.2">
      <c r="A5478" s="50">
        <f t="shared" ref="A5478:C5478" si="4491">A5477</f>
        <v>1</v>
      </c>
      <c r="B5478" s="50" t="str">
        <f t="shared" si="4491"/>
        <v>Vigilante armado diurno - 12x36h</v>
      </c>
      <c r="C5478" s="50" t="str">
        <f t="shared" si="4491"/>
        <v>MARINGÁ</v>
      </c>
      <c r="D5478" s="10" t="str">
        <f>Raiz!$B$118</f>
        <v>C</v>
      </c>
      <c r="E5478" s="521" t="str">
        <f>Raiz!$C$118</f>
        <v>Custo antes da incidência dos tributos</v>
      </c>
      <c r="F5478" s="521"/>
      <c r="G5478" s="521"/>
      <c r="H5478" s="521"/>
      <c r="I5478" s="521"/>
      <c r="J5478" s="11">
        <f>J5492</f>
        <v>1618.8600000000001</v>
      </c>
    </row>
    <row r="5479" spans="1:10" ht="18" customHeight="1" x14ac:dyDescent="0.2">
      <c r="A5479" s="50">
        <f t="shared" ref="A5479:C5479" si="4492">A5478</f>
        <v>1</v>
      </c>
      <c r="B5479" s="50" t="str">
        <f t="shared" si="4492"/>
        <v>Vigilante armado diurno - 12x36h</v>
      </c>
      <c r="C5479" s="50" t="str">
        <f t="shared" si="4492"/>
        <v>MARINGÁ</v>
      </c>
      <c r="D5479" s="10" t="str">
        <f>Raiz!$B$119</f>
        <v>D</v>
      </c>
      <c r="E5479" s="521" t="str">
        <f>Raiz!$C$119</f>
        <v>PREÇO DO POSTO/MÊS (C / B)</v>
      </c>
      <c r="F5479" s="521"/>
      <c r="G5479" s="521"/>
      <c r="H5479" s="521"/>
      <c r="I5479" s="521"/>
      <c r="J5479" s="11">
        <f>ROUND(J5478/J5477,2)</f>
        <v>1734.18</v>
      </c>
    </row>
    <row r="5480" spans="1:10" ht="18" customHeight="1" thickBot="1" x14ac:dyDescent="0.25">
      <c r="A5480" s="50">
        <f t="shared" ref="A5480:C5480" si="4493">A5479</f>
        <v>1</v>
      </c>
      <c r="B5480" s="50" t="str">
        <f t="shared" si="4493"/>
        <v>Vigilante armado diurno - 12x36h</v>
      </c>
      <c r="C5480" s="50" t="str">
        <f t="shared" si="4493"/>
        <v>MARINGÁ</v>
      </c>
      <c r="D5480" s="619" t="str">
        <f>Raiz!$B$120</f>
        <v>Total dos Tributos = (D – C)</v>
      </c>
      <c r="E5480" s="619"/>
      <c r="F5480" s="619"/>
      <c r="G5480" s="619"/>
      <c r="H5480" s="619"/>
      <c r="I5480" s="619"/>
      <c r="J5480" s="24">
        <f>J5479-J5478</f>
        <v>115.31999999999994</v>
      </c>
    </row>
    <row r="5481" spans="1:10" ht="11.25" customHeight="1" thickBot="1" x14ac:dyDescent="0.25">
      <c r="A5481" s="50">
        <f t="shared" ref="A5481:C5481" si="4494">A5480</f>
        <v>1</v>
      </c>
      <c r="B5481" s="50" t="str">
        <f t="shared" si="4494"/>
        <v>Vigilante armado diurno - 12x36h</v>
      </c>
      <c r="C5481" s="50" t="str">
        <f t="shared" si="4494"/>
        <v>MARINGÁ</v>
      </c>
      <c r="D5481" s="4"/>
      <c r="E5481" s="4"/>
      <c r="F5481" s="4"/>
      <c r="G5481" s="4"/>
      <c r="H5481" s="4"/>
      <c r="I5481" s="4"/>
      <c r="J5481" s="4"/>
    </row>
    <row r="5482" spans="1:10" ht="18" customHeight="1" x14ac:dyDescent="0.2">
      <c r="A5482" s="50">
        <f t="shared" ref="A5482:C5482" si="4495">A5481</f>
        <v>1</v>
      </c>
      <c r="B5482" s="50" t="str">
        <f t="shared" si="4495"/>
        <v>Vigilante armado diurno - 12x36h</v>
      </c>
      <c r="C5482" s="50" t="str">
        <f t="shared" si="4495"/>
        <v>MARINGÁ</v>
      </c>
      <c r="D5482" s="544" t="str">
        <f>Raiz!$B$122</f>
        <v>2 - QUADRO-RESUMO DO CUSTO POR EMPREGADO</v>
      </c>
      <c r="E5482" s="544"/>
      <c r="F5482" s="544"/>
      <c r="G5482" s="544"/>
      <c r="H5482" s="544"/>
      <c r="I5482" s="646"/>
      <c r="J5482" s="68" t="str">
        <f>Raiz!$H$122</f>
        <v>Valor R$</v>
      </c>
    </row>
    <row r="5483" spans="1:10" ht="18" customHeight="1" x14ac:dyDescent="0.2">
      <c r="A5483" s="50">
        <f t="shared" ref="A5483:C5483" si="4496">A5482</f>
        <v>1</v>
      </c>
      <c r="B5483" s="50" t="str">
        <f t="shared" si="4496"/>
        <v>Vigilante armado diurno - 12x36h</v>
      </c>
      <c r="C5483" s="50" t="str">
        <f t="shared" si="4496"/>
        <v>MARINGÁ</v>
      </c>
      <c r="D5483" s="10" t="str">
        <f>Raiz!$B$123</f>
        <v>A</v>
      </c>
      <c r="E5483" s="521" t="str">
        <f>Raiz!$C$123</f>
        <v>Módulo 1 - Composição da Remuneração</v>
      </c>
      <c r="F5483" s="521"/>
      <c r="G5483" s="521"/>
      <c r="H5483" s="521"/>
      <c r="I5483" s="521"/>
      <c r="J5483" s="11">
        <f>J5400</f>
        <v>0</v>
      </c>
    </row>
    <row r="5484" spans="1:10" ht="18" customHeight="1" x14ac:dyDescent="0.2">
      <c r="A5484" s="50">
        <f t="shared" ref="A5484:C5484" si="4497">A5483</f>
        <v>1</v>
      </c>
      <c r="B5484" s="50" t="str">
        <f t="shared" si="4497"/>
        <v>Vigilante armado diurno - 12x36h</v>
      </c>
      <c r="C5484" s="50" t="str">
        <f t="shared" si="4497"/>
        <v>MARINGÁ</v>
      </c>
      <c r="D5484" s="10" t="str">
        <f>Raiz!$B$124</f>
        <v>B</v>
      </c>
      <c r="E5484" s="521" t="str">
        <f>Raiz!$C$124</f>
        <v>Módulo 2 - Encargos e Benefícios Anuais, Mensais e Diários</v>
      </c>
      <c r="F5484" s="521"/>
      <c r="G5484" s="521"/>
      <c r="H5484" s="521"/>
      <c r="I5484" s="521"/>
      <c r="J5484" s="11">
        <f t="shared" ref="J5484" si="4498">J5434</f>
        <v>1512.74</v>
      </c>
    </row>
    <row r="5485" spans="1:10" ht="18" customHeight="1" x14ac:dyDescent="0.2">
      <c r="A5485" s="50">
        <f t="shared" ref="A5485:C5485" si="4499">A5484</f>
        <v>1</v>
      </c>
      <c r="B5485" s="50" t="str">
        <f t="shared" si="4499"/>
        <v>Vigilante armado diurno - 12x36h</v>
      </c>
      <c r="C5485" s="50" t="str">
        <f t="shared" si="4499"/>
        <v>MARINGÁ</v>
      </c>
      <c r="D5485" s="10" t="str">
        <f>Raiz!$B$125</f>
        <v>C</v>
      </c>
      <c r="E5485" s="521" t="str">
        <f>Raiz!$C$125</f>
        <v>Módulo 3 - Provisão para Rescisão</v>
      </c>
      <c r="F5485" s="521"/>
      <c r="G5485" s="521"/>
      <c r="H5485" s="521"/>
      <c r="I5485" s="521"/>
      <c r="J5485" s="11">
        <f t="shared" ref="J5485" si="4500">J5443</f>
        <v>0</v>
      </c>
    </row>
    <row r="5486" spans="1:10" ht="18" customHeight="1" x14ac:dyDescent="0.2">
      <c r="A5486" s="50">
        <f t="shared" ref="A5486:C5486" si="4501">A5485</f>
        <v>1</v>
      </c>
      <c r="B5486" s="50" t="str">
        <f t="shared" si="4501"/>
        <v>Vigilante armado diurno - 12x36h</v>
      </c>
      <c r="C5486" s="50" t="str">
        <f t="shared" si="4501"/>
        <v>MARINGÁ</v>
      </c>
      <c r="D5486" s="10" t="str">
        <f>Raiz!$B$126</f>
        <v>D</v>
      </c>
      <c r="E5486" s="521" t="str">
        <f>Raiz!$C$126</f>
        <v>Módulo 4 - Custo de Reposição do Profissional Ausente</v>
      </c>
      <c r="F5486" s="521"/>
      <c r="G5486" s="521"/>
      <c r="H5486" s="521"/>
      <c r="I5486" s="521"/>
      <c r="J5486" s="11">
        <f t="shared" ref="J5486" si="4502">J5456</f>
        <v>106.12000000000002</v>
      </c>
    </row>
    <row r="5487" spans="1:10" ht="18" customHeight="1" x14ac:dyDescent="0.2">
      <c r="A5487" s="50">
        <f t="shared" ref="A5487:C5487" si="4503">A5486</f>
        <v>1</v>
      </c>
      <c r="B5487" s="50" t="str">
        <f t="shared" si="4503"/>
        <v>Vigilante armado diurno - 12x36h</v>
      </c>
      <c r="C5487" s="50" t="str">
        <f t="shared" si="4503"/>
        <v>MARINGÁ</v>
      </c>
      <c r="D5487" s="10" t="str">
        <f>Raiz!$B$127</f>
        <v>E</v>
      </c>
      <c r="E5487" s="521" t="str">
        <f>Raiz!$C$127</f>
        <v>Módulo 5 - Insumos Diversos</v>
      </c>
      <c r="F5487" s="521"/>
      <c r="G5487" s="521"/>
      <c r="H5487" s="521"/>
      <c r="I5487" s="521"/>
      <c r="J5487" s="11">
        <f t="shared" ref="J5487" si="4504">J5463</f>
        <v>0</v>
      </c>
    </row>
    <row r="5488" spans="1:10" ht="18" customHeight="1" x14ac:dyDescent="0.2">
      <c r="A5488" s="50">
        <f t="shared" ref="A5488:C5488" si="4505">A5487</f>
        <v>1</v>
      </c>
      <c r="B5488" s="50" t="str">
        <f t="shared" si="4505"/>
        <v>Vigilante armado diurno - 12x36h</v>
      </c>
      <c r="C5488" s="50" t="str">
        <f t="shared" si="4505"/>
        <v>MARINGÁ</v>
      </c>
      <c r="D5488" s="647" t="str">
        <f>Raiz!$B$128</f>
        <v>Subtotal (A + B + C+ D + E)</v>
      </c>
      <c r="E5488" s="647"/>
      <c r="F5488" s="647"/>
      <c r="G5488" s="647"/>
      <c r="H5488" s="647"/>
      <c r="I5488" s="647"/>
      <c r="J5488" s="22">
        <f t="shared" ref="J5488" si="4506">SUM(J5483:J5487)</f>
        <v>1618.8600000000001</v>
      </c>
    </row>
    <row r="5489" spans="1:13" ht="18" customHeight="1" x14ac:dyDescent="0.2">
      <c r="A5489" s="50">
        <f t="shared" ref="A5489:C5489" si="4507">A5488</f>
        <v>1</v>
      </c>
      <c r="B5489" s="50" t="str">
        <f t="shared" si="4507"/>
        <v>Vigilante armado diurno - 12x36h</v>
      </c>
      <c r="C5489" s="50" t="str">
        <f t="shared" si="4507"/>
        <v>MARINGÁ</v>
      </c>
      <c r="D5489" s="10" t="str">
        <f>Raiz!$B$129</f>
        <v>F</v>
      </c>
      <c r="E5489" s="521" t="str">
        <f>Raiz!$C$129</f>
        <v>Módulo 6-A - Custos Indiretos (despesas administrativas e operacionais)</v>
      </c>
      <c r="F5489" s="521"/>
      <c r="G5489" s="521"/>
      <c r="H5489" s="521"/>
      <c r="I5489" s="521"/>
      <c r="J5489" s="11">
        <f t="shared" ref="J5489" si="4508">J5466</f>
        <v>0</v>
      </c>
    </row>
    <row r="5490" spans="1:13" ht="18" customHeight="1" x14ac:dyDescent="0.2">
      <c r="A5490" s="50">
        <f t="shared" ref="A5490:C5490" si="4509">A5489</f>
        <v>1</v>
      </c>
      <c r="B5490" s="50" t="str">
        <f t="shared" si="4509"/>
        <v>Vigilante armado diurno - 12x36h</v>
      </c>
      <c r="C5490" s="50" t="str">
        <f t="shared" si="4509"/>
        <v>MARINGÁ</v>
      </c>
      <c r="D5490" s="647" t="str">
        <f>Raiz!$B$130</f>
        <v>Subtotal (antes da incidência dos lucros)</v>
      </c>
      <c r="E5490" s="647"/>
      <c r="F5490" s="647"/>
      <c r="G5490" s="647"/>
      <c r="H5490" s="647"/>
      <c r="I5490" s="647"/>
      <c r="J5490" s="25">
        <f t="shared" ref="J5490" si="4510">J5488+J5489</f>
        <v>1618.8600000000001</v>
      </c>
    </row>
    <row r="5491" spans="1:13" ht="18" customHeight="1" x14ac:dyDescent="0.2">
      <c r="A5491" s="50">
        <f t="shared" ref="A5491:C5491" si="4511">A5490</f>
        <v>1</v>
      </c>
      <c r="B5491" s="50" t="str">
        <f t="shared" si="4511"/>
        <v>Vigilante armado diurno - 12x36h</v>
      </c>
      <c r="C5491" s="50" t="str">
        <f t="shared" si="4511"/>
        <v>MARINGÁ</v>
      </c>
      <c r="D5491" s="10" t="str">
        <f>Raiz!$B$131</f>
        <v>G</v>
      </c>
      <c r="E5491" s="521" t="str">
        <f>Raiz!$C$131</f>
        <v>Módulo 6-B - Lucro</v>
      </c>
      <c r="F5491" s="521"/>
      <c r="G5491" s="521"/>
      <c r="H5491" s="521"/>
      <c r="I5491" s="521"/>
      <c r="J5491" s="25">
        <f t="shared" ref="J5491" si="4512">J5467</f>
        <v>0</v>
      </c>
    </row>
    <row r="5492" spans="1:13" ht="18" customHeight="1" x14ac:dyDescent="0.2">
      <c r="A5492" s="50">
        <f t="shared" ref="A5492:C5492" si="4513">A5491</f>
        <v>1</v>
      </c>
      <c r="B5492" s="50" t="str">
        <f t="shared" si="4513"/>
        <v>Vigilante armado diurno - 12x36h</v>
      </c>
      <c r="C5492" s="50" t="str">
        <f t="shared" si="4513"/>
        <v>MARINGÁ</v>
      </c>
      <c r="D5492" s="647" t="str">
        <f>Raiz!$B$132</f>
        <v>Subtotal (antes da incidência dos tributos)</v>
      </c>
      <c r="E5492" s="647"/>
      <c r="F5492" s="647"/>
      <c r="G5492" s="647"/>
      <c r="H5492" s="647"/>
      <c r="I5492" s="647"/>
      <c r="J5492" s="25">
        <f t="shared" ref="J5492" si="4514">J5490+J5491</f>
        <v>1618.8600000000001</v>
      </c>
    </row>
    <row r="5493" spans="1:13" ht="18" customHeight="1" thickBot="1" x14ac:dyDescent="0.25">
      <c r="A5493" s="50">
        <f t="shared" ref="A5493:C5493" si="4515">A5492</f>
        <v>1</v>
      </c>
      <c r="B5493" s="50" t="str">
        <f t="shared" si="4515"/>
        <v>Vigilante armado diurno - 12x36h</v>
      </c>
      <c r="C5493" s="50" t="str">
        <f t="shared" si="4515"/>
        <v>MARINGÁ</v>
      </c>
      <c r="D5493" s="245" t="str">
        <f>Raiz!$B$133</f>
        <v>H</v>
      </c>
      <c r="E5493" s="625" t="str">
        <f>Raiz!$C$133</f>
        <v>Módulo 6-C - Tributos</v>
      </c>
      <c r="F5493" s="625"/>
      <c r="G5493" s="625"/>
      <c r="H5493" s="625"/>
      <c r="I5493" s="625"/>
      <c r="J5493" s="25">
        <f t="shared" ref="J5493" si="4516">J5469</f>
        <v>115.33</v>
      </c>
    </row>
    <row r="5494" spans="1:13" ht="30" customHeight="1" thickBot="1" x14ac:dyDescent="0.25">
      <c r="A5494" s="50">
        <f t="shared" ref="A5494:C5494" si="4517">A5493</f>
        <v>1</v>
      </c>
      <c r="B5494" s="50" t="str">
        <f t="shared" si="4517"/>
        <v>Vigilante armado diurno - 12x36h</v>
      </c>
      <c r="C5494" s="50" t="str">
        <f t="shared" si="4517"/>
        <v>MARINGÁ</v>
      </c>
      <c r="D5494" s="650" t="str">
        <f>Raiz!$B$134</f>
        <v>Valor Total por Posto / Mês</v>
      </c>
      <c r="E5494" s="651"/>
      <c r="F5494" s="652"/>
      <c r="G5494" s="654" t="str">
        <f>CONCATENATE(G5372," - ",G5367)</f>
        <v>Vigilante armado diurno - 12x36h - MARINGÁ</v>
      </c>
      <c r="H5494" s="651"/>
      <c r="I5494" s="652"/>
      <c r="J5494" s="67">
        <f t="shared" ref="J5494" si="4518">SUM(J5492:J5493)</f>
        <v>1734.19</v>
      </c>
      <c r="M5494" s="90"/>
    </row>
    <row r="5495" spans="1:13" ht="15" customHeight="1" thickBot="1" x14ac:dyDescent="0.25">
      <c r="A5495" s="50">
        <f t="shared" ref="A5495:C5495" si="4519">A5494</f>
        <v>1</v>
      </c>
      <c r="B5495" s="50" t="str">
        <f t="shared" si="4519"/>
        <v>Vigilante armado diurno - 12x36h</v>
      </c>
      <c r="C5495" s="50" t="str">
        <f t="shared" si="4519"/>
        <v>MARINGÁ</v>
      </c>
      <c r="M5495" s="90"/>
    </row>
    <row r="5496" spans="1:13" ht="30" customHeight="1" thickBot="1" x14ac:dyDescent="0.25">
      <c r="A5496" s="50">
        <f>J5496</f>
        <v>1</v>
      </c>
      <c r="B5496" s="50" t="str">
        <f>G5506</f>
        <v>Vigilante armado noturno - 12x36h</v>
      </c>
      <c r="C5496" s="50" t="str">
        <f>G5501</f>
        <v>MARINGÁ</v>
      </c>
      <c r="D5496" s="657" t="str">
        <f>Raiz!$B$2</f>
        <v>PLANILHA DE CUSTOS E FORMAÇÃO DE PREÇOS</v>
      </c>
      <c r="E5496" s="658"/>
      <c r="F5496" s="658"/>
      <c r="G5496" s="658"/>
      <c r="H5496" s="658"/>
      <c r="I5496" s="52" t="str">
        <f>Raiz!$G$2</f>
        <v>GRUPO</v>
      </c>
      <c r="J5496" s="53">
        <f>VLOOKUP(G5501,Base!$B$25:$C$44,2,FALSE)</f>
        <v>1</v>
      </c>
      <c r="K5496" s="239"/>
      <c r="L5496" s="48" t="s">
        <v>163</v>
      </c>
      <c r="M5496" s="49">
        <f>M5362+1</f>
        <v>42</v>
      </c>
    </row>
    <row r="5497" spans="1:13" s="4" customFormat="1" ht="18" customHeight="1" x14ac:dyDescent="0.2">
      <c r="A5497" s="50">
        <f>A5496</f>
        <v>1</v>
      </c>
      <c r="B5497" s="50" t="str">
        <f>B5496</f>
        <v>Vigilante armado noturno - 12x36h</v>
      </c>
      <c r="C5497" s="50" t="str">
        <f>C5496</f>
        <v>MARINGÁ</v>
      </c>
      <c r="D5497" s="659" t="str">
        <f>Raiz!$B$3</f>
        <v>DISCRIMINAÇÃO DOS SERVIÇOS (DADOS REFERENTES À CONTRATAÇÃO)</v>
      </c>
      <c r="E5497" s="660"/>
      <c r="F5497" s="660"/>
      <c r="G5497" s="660"/>
      <c r="H5497" s="660"/>
      <c r="I5497" s="660"/>
      <c r="J5497" s="661"/>
    </row>
    <row r="5498" spans="1:13" s="4" customFormat="1" ht="18" customHeight="1" x14ac:dyDescent="0.2">
      <c r="A5498" s="50">
        <f t="shared" ref="A5498:C5498" si="4520">A5497</f>
        <v>1</v>
      </c>
      <c r="B5498" s="50" t="str">
        <f t="shared" si="4520"/>
        <v>Vigilante armado noturno - 12x36h</v>
      </c>
      <c r="C5498" s="50" t="str">
        <f t="shared" si="4520"/>
        <v>MARINGÁ</v>
      </c>
      <c r="D5498" s="10" t="str">
        <f>Raiz!$B$4</f>
        <v>A</v>
      </c>
      <c r="E5498" s="524" t="str">
        <f>Raiz!$C$4</f>
        <v>Processo nº</v>
      </c>
      <c r="F5498" s="525"/>
      <c r="G5498" s="629" t="str">
        <f>Base!$C$2</f>
        <v>10905.720056/2023-49</v>
      </c>
      <c r="H5498" s="630"/>
      <c r="I5498" s="630"/>
      <c r="J5498" s="631"/>
    </row>
    <row r="5499" spans="1:13" s="4" customFormat="1" ht="18" customHeight="1" x14ac:dyDescent="0.2">
      <c r="A5499" s="50">
        <f t="shared" ref="A5499:C5499" si="4521">A5498</f>
        <v>1</v>
      </c>
      <c r="B5499" s="50" t="str">
        <f t="shared" si="4521"/>
        <v>Vigilante armado noturno - 12x36h</v>
      </c>
      <c r="C5499" s="50" t="str">
        <f t="shared" si="4521"/>
        <v>MARINGÁ</v>
      </c>
      <c r="D5499" s="10" t="str">
        <f>Raiz!$B$5</f>
        <v>B</v>
      </c>
      <c r="E5499" s="524" t="str">
        <f>Raiz!$C$5</f>
        <v>Licitação nº</v>
      </c>
      <c r="F5499" s="525"/>
      <c r="G5499" s="629" t="str">
        <f>Base!$C$3</f>
        <v>___/2024</v>
      </c>
      <c r="H5499" s="630"/>
      <c r="I5499" s="630"/>
      <c r="J5499" s="631"/>
    </row>
    <row r="5500" spans="1:13" s="4" customFormat="1" ht="18" customHeight="1" x14ac:dyDescent="0.2">
      <c r="A5500" s="50">
        <f t="shared" ref="A5500:C5500" si="4522">A5499</f>
        <v>1</v>
      </c>
      <c r="B5500" s="50" t="str">
        <f t="shared" si="4522"/>
        <v>Vigilante armado noturno - 12x36h</v>
      </c>
      <c r="C5500" s="50" t="str">
        <f t="shared" si="4522"/>
        <v>MARINGÁ</v>
      </c>
      <c r="D5500" s="10" t="str">
        <f>Raiz!$B$6</f>
        <v>C</v>
      </c>
      <c r="E5500" s="524" t="str">
        <f>Raiz!$C$6</f>
        <v>Data de apresentação da proposta</v>
      </c>
      <c r="F5500" s="525"/>
      <c r="G5500" s="629" t="str">
        <f>Base!$C$4</f>
        <v>___/___/2024</v>
      </c>
      <c r="H5500" s="630"/>
      <c r="I5500" s="630"/>
      <c r="J5500" s="631"/>
    </row>
    <row r="5501" spans="1:13" s="4" customFormat="1" ht="18" customHeight="1" x14ac:dyDescent="0.2">
      <c r="A5501" s="50">
        <f t="shared" ref="A5501:C5501" si="4523">A5500</f>
        <v>1</v>
      </c>
      <c r="B5501" s="50" t="str">
        <f t="shared" si="4523"/>
        <v>Vigilante armado noturno - 12x36h</v>
      </c>
      <c r="C5501" s="50" t="str">
        <f t="shared" si="4523"/>
        <v>MARINGÁ</v>
      </c>
      <c r="D5501" s="10" t="str">
        <f>Raiz!$B$7</f>
        <v>D</v>
      </c>
      <c r="E5501" s="524" t="str">
        <f>Raiz!$C$7</f>
        <v>Local da prestação do serviço</v>
      </c>
      <c r="F5501" s="525"/>
      <c r="G5501" s="632" t="str">
        <f>VLOOKUP(M5496,Base!$Q$49:$S$102,2,FALSE)</f>
        <v>MARINGÁ</v>
      </c>
      <c r="H5501" s="633"/>
      <c r="I5501" s="633"/>
      <c r="J5501" s="634"/>
      <c r="K5501" s="239"/>
      <c r="L5501" s="239"/>
    </row>
    <row r="5502" spans="1:13" s="4" customFormat="1" ht="18" customHeight="1" x14ac:dyDescent="0.2">
      <c r="A5502" s="50">
        <f t="shared" ref="A5502:C5502" si="4524">A5501</f>
        <v>1</v>
      </c>
      <c r="B5502" s="50" t="str">
        <f t="shared" si="4524"/>
        <v>Vigilante armado noturno - 12x36h</v>
      </c>
      <c r="C5502" s="50" t="str">
        <f t="shared" si="4524"/>
        <v>MARINGÁ</v>
      </c>
      <c r="D5502" s="10" t="str">
        <f>Raiz!$B$8</f>
        <v>E</v>
      </c>
      <c r="E5502" s="524" t="str">
        <f>Raiz!$C$8</f>
        <v>Ano do Acordo, Convenção ou Dissídio Coletivo:</v>
      </c>
      <c r="F5502" s="525"/>
      <c r="G5502" s="635" t="str">
        <f>VLOOKUP(G5501,Base!$B$149:$L$168,J5506+1,FALSE)</f>
        <v>2022/2024</v>
      </c>
      <c r="H5502" s="636"/>
      <c r="I5502" s="636"/>
      <c r="J5502" s="637"/>
    </row>
    <row r="5503" spans="1:13" s="4" customFormat="1" ht="18" customHeight="1" thickBot="1" x14ac:dyDescent="0.25">
      <c r="A5503" s="50">
        <f t="shared" ref="A5503:C5503" si="4525">A5502</f>
        <v>1</v>
      </c>
      <c r="B5503" s="50" t="str">
        <f t="shared" si="4525"/>
        <v>Vigilante armado noturno - 12x36h</v>
      </c>
      <c r="C5503" s="50" t="str">
        <f t="shared" si="4525"/>
        <v>MARINGÁ</v>
      </c>
      <c r="D5503" s="9" t="str">
        <f>Raiz!$B$9</f>
        <v>F</v>
      </c>
      <c r="E5503" s="623" t="str">
        <f>Raiz!$C$9</f>
        <v>Tempo de Execução (meses)</v>
      </c>
      <c r="F5503" s="624"/>
      <c r="G5503" s="641">
        <f>VLOOKUP(G5501,Base!$B$99:$L$118,J5506+1,FALSE)</f>
        <v>24</v>
      </c>
      <c r="H5503" s="642"/>
      <c r="I5503" s="642"/>
      <c r="J5503" s="600"/>
    </row>
    <row r="5504" spans="1:13" ht="14.25" customHeight="1" thickBot="1" x14ac:dyDescent="0.25">
      <c r="A5504" s="50">
        <f t="shared" ref="A5504:C5504" si="4526">A5503</f>
        <v>1</v>
      </c>
      <c r="B5504" s="50" t="str">
        <f t="shared" si="4526"/>
        <v>Vigilante armado noturno - 12x36h</v>
      </c>
      <c r="C5504" s="50" t="str">
        <f t="shared" si="4526"/>
        <v>MARINGÁ</v>
      </c>
      <c r="D5504" s="89"/>
    </row>
    <row r="5505" spans="1:12" s="4" customFormat="1" ht="18" customHeight="1" x14ac:dyDescent="0.2">
      <c r="A5505" s="50">
        <f t="shared" ref="A5505:C5505" si="4527">A5504</f>
        <v>1</v>
      </c>
      <c r="B5505" s="50" t="str">
        <f t="shared" si="4527"/>
        <v>Vigilante armado noturno - 12x36h</v>
      </c>
      <c r="C5505" s="50" t="str">
        <f t="shared" si="4527"/>
        <v>MARINGÁ</v>
      </c>
      <c r="D5505" s="601" t="str">
        <f>Raiz!$B$11</f>
        <v>IDENTIFICAÇÃO DO SERVIÇO</v>
      </c>
      <c r="E5505" s="601"/>
      <c r="F5505" s="601"/>
      <c r="G5505" s="601"/>
      <c r="H5505" s="601"/>
      <c r="I5505" s="601"/>
      <c r="J5505" s="601"/>
    </row>
    <row r="5506" spans="1:12" s="4" customFormat="1" ht="18" customHeight="1" x14ac:dyDescent="0.2">
      <c r="A5506" s="50">
        <f t="shared" ref="A5506:C5506" si="4528">A5505</f>
        <v>1</v>
      </c>
      <c r="B5506" s="50" t="str">
        <f t="shared" si="4528"/>
        <v>Vigilante armado noturno - 12x36h</v>
      </c>
      <c r="C5506" s="50" t="str">
        <f t="shared" si="4528"/>
        <v>MARINGÁ</v>
      </c>
      <c r="D5506" s="609" t="str">
        <f>Raiz!$B$12</f>
        <v>Tipo de Serviço</v>
      </c>
      <c r="E5506" s="609"/>
      <c r="F5506" s="609"/>
      <c r="G5506" s="607" t="str">
        <f>VLOOKUP(M5496,Base!$Q$49:$S$102,3,FALSE)</f>
        <v>Vigilante armado noturno - 12x36h</v>
      </c>
      <c r="H5506" s="608"/>
      <c r="I5506" s="608"/>
      <c r="J5506" s="47">
        <f>VLOOKUP(G5506,Base!$B$11:$E$20,4,FALSE)</f>
        <v>2</v>
      </c>
    </row>
    <row r="5507" spans="1:12" s="4" customFormat="1" ht="18" customHeight="1" x14ac:dyDescent="0.2">
      <c r="A5507" s="50">
        <f t="shared" ref="A5507:C5507" si="4529">A5506</f>
        <v>1</v>
      </c>
      <c r="B5507" s="50" t="str">
        <f t="shared" si="4529"/>
        <v>Vigilante armado noturno - 12x36h</v>
      </c>
      <c r="C5507" s="50" t="str">
        <f t="shared" si="4529"/>
        <v>MARINGÁ</v>
      </c>
      <c r="D5507" s="609" t="str">
        <f>Raiz!$B$13</f>
        <v>Unidade de medida</v>
      </c>
      <c r="E5507" s="609"/>
      <c r="F5507" s="609"/>
      <c r="G5507" s="610" t="str">
        <f>Base!$C$6</f>
        <v>Posto</v>
      </c>
      <c r="H5507" s="610"/>
      <c r="I5507" s="610"/>
      <c r="J5507" s="610"/>
    </row>
    <row r="5508" spans="1:12" s="4" customFormat="1" ht="18" customHeight="1" thickBot="1" x14ac:dyDescent="0.25">
      <c r="A5508" s="50">
        <f t="shared" ref="A5508:C5508" si="4530">A5507</f>
        <v>1</v>
      </c>
      <c r="B5508" s="50" t="str">
        <f t="shared" si="4530"/>
        <v>Vigilante armado noturno - 12x36h</v>
      </c>
      <c r="C5508" s="50" t="str">
        <f t="shared" si="4530"/>
        <v>MARINGÁ</v>
      </c>
      <c r="D5508" s="597" t="str">
        <f>Raiz!$B$14</f>
        <v>Quantidade a contratar (unidade de medida)</v>
      </c>
      <c r="E5508" s="597"/>
      <c r="F5508" s="597"/>
      <c r="G5508" s="598">
        <f>VLOOKUP(G5501,Base!$B$49:$L$68,1+J5506,FALSE)</f>
        <v>3</v>
      </c>
      <c r="H5508" s="599"/>
      <c r="I5508" s="599"/>
      <c r="J5508" s="600"/>
    </row>
    <row r="5509" spans="1:12" s="4" customFormat="1" ht="14.25" customHeight="1" thickBot="1" x14ac:dyDescent="0.25">
      <c r="A5509" s="50">
        <f t="shared" ref="A5509:C5509" si="4531">A5508</f>
        <v>1</v>
      </c>
      <c r="B5509" s="50" t="str">
        <f t="shared" si="4531"/>
        <v>Vigilante armado noturno - 12x36h</v>
      </c>
      <c r="C5509" s="50" t="str">
        <f t="shared" si="4531"/>
        <v>MARINGÁ</v>
      </c>
      <c r="D5509" s="88"/>
      <c r="E5509" s="88"/>
      <c r="F5509" s="88"/>
      <c r="G5509" s="88"/>
      <c r="H5509" s="88"/>
      <c r="I5509" s="88"/>
      <c r="J5509" s="88"/>
      <c r="K5509" s="88"/>
      <c r="L5509" s="88"/>
    </row>
    <row r="5510" spans="1:12" s="4" customFormat="1" ht="18" customHeight="1" x14ac:dyDescent="0.2">
      <c r="A5510" s="50">
        <f t="shared" ref="A5510:C5510" si="4532">A5509</f>
        <v>1</v>
      </c>
      <c r="B5510" s="50" t="str">
        <f t="shared" si="4532"/>
        <v>Vigilante armado noturno - 12x36h</v>
      </c>
      <c r="C5510" s="50" t="str">
        <f t="shared" si="4532"/>
        <v>MARINGÁ</v>
      </c>
      <c r="D5510" s="601" t="str">
        <f>Raiz!$B$16</f>
        <v>1. MÓDULOS: Mão de obra vinculada à execução contratual</v>
      </c>
      <c r="E5510" s="601"/>
      <c r="F5510" s="601"/>
      <c r="G5510" s="601"/>
      <c r="H5510" s="601"/>
      <c r="I5510" s="601"/>
      <c r="J5510" s="601"/>
    </row>
    <row r="5511" spans="1:12" s="4" customFormat="1" ht="18" customHeight="1" x14ac:dyDescent="0.2">
      <c r="A5511" s="50">
        <f t="shared" ref="A5511:C5511" si="4533">A5510</f>
        <v>1</v>
      </c>
      <c r="B5511" s="50" t="str">
        <f t="shared" si="4533"/>
        <v>Vigilante armado noturno - 12x36h</v>
      </c>
      <c r="C5511" s="50" t="str">
        <f t="shared" si="4533"/>
        <v>MARINGÁ</v>
      </c>
      <c r="D5511" s="602" t="str">
        <f>Raiz!$B$17</f>
        <v>Dados para composição dos custos referentes a mão de obra</v>
      </c>
      <c r="E5511" s="602"/>
      <c r="F5511" s="602"/>
      <c r="G5511" s="602"/>
      <c r="H5511" s="602"/>
      <c r="I5511" s="602"/>
      <c r="J5511" s="602"/>
    </row>
    <row r="5512" spans="1:12" s="4" customFormat="1" ht="18" customHeight="1" x14ac:dyDescent="0.2">
      <c r="A5512" s="50">
        <f t="shared" ref="A5512:C5512" si="4534">A5511</f>
        <v>1</v>
      </c>
      <c r="B5512" s="50" t="str">
        <f t="shared" si="4534"/>
        <v>Vigilante armado noturno - 12x36h</v>
      </c>
      <c r="C5512" s="50" t="str">
        <f t="shared" si="4534"/>
        <v>MARINGÁ</v>
      </c>
      <c r="D5512" s="10">
        <f>Raiz!$B$18</f>
        <v>1</v>
      </c>
      <c r="E5512" s="527" t="str">
        <f>Raiz!$C$18</f>
        <v>Tipo de Serviço</v>
      </c>
      <c r="F5512" s="527"/>
      <c r="G5512" s="613" t="str">
        <f>G5506</f>
        <v>Vigilante armado noturno - 12x36h</v>
      </c>
      <c r="H5512" s="613"/>
      <c r="I5512" s="613"/>
      <c r="J5512" s="614"/>
    </row>
    <row r="5513" spans="1:12" s="4" customFormat="1" ht="18" customHeight="1" x14ac:dyDescent="0.2">
      <c r="A5513" s="50">
        <f t="shared" ref="A5513:C5513" si="4535">A5512</f>
        <v>1</v>
      </c>
      <c r="B5513" s="50" t="str">
        <f t="shared" si="4535"/>
        <v>Vigilante armado noturno - 12x36h</v>
      </c>
      <c r="C5513" s="50" t="str">
        <f t="shared" si="4535"/>
        <v>MARINGÁ</v>
      </c>
      <c r="D5513" s="10">
        <f>Raiz!$B$19</f>
        <v>2</v>
      </c>
      <c r="E5513" s="527" t="str">
        <f>Raiz!$C$19</f>
        <v>Classificação Brasileira de Ocupações (CBO)</v>
      </c>
      <c r="F5513" s="527"/>
      <c r="G5513" s="525" t="str">
        <f>VLOOKUP(G5506,Base!$B$11:$C$20,2,FALSE)</f>
        <v>5173-30</v>
      </c>
      <c r="H5513" s="525"/>
      <c r="I5513" s="525"/>
      <c r="J5513" s="555"/>
      <c r="K5513" s="239"/>
      <c r="L5513" s="239"/>
    </row>
    <row r="5514" spans="1:12" s="4" customFormat="1" ht="18" customHeight="1" x14ac:dyDescent="0.2">
      <c r="A5514" s="50">
        <f t="shared" ref="A5514:C5514" si="4536">A5513</f>
        <v>1</v>
      </c>
      <c r="B5514" s="50" t="str">
        <f t="shared" si="4536"/>
        <v>Vigilante armado noturno - 12x36h</v>
      </c>
      <c r="C5514" s="50" t="str">
        <f t="shared" si="4536"/>
        <v>MARINGÁ</v>
      </c>
      <c r="D5514" s="10">
        <f>Raiz!$B$20</f>
        <v>3</v>
      </c>
      <c r="E5514" s="529" t="str">
        <f>Raiz!$C$20</f>
        <v>Salário Normativo da Categoria</v>
      </c>
      <c r="F5514" s="529"/>
      <c r="G5514" s="585">
        <f>VLOOKUP(G5501,Base!$B$198:$L$217,J5506+1,FALSE)</f>
        <v>0</v>
      </c>
      <c r="H5514" s="585"/>
      <c r="I5514" s="585"/>
      <c r="J5514" s="586"/>
      <c r="K5514" s="239"/>
      <c r="L5514" s="239"/>
    </row>
    <row r="5515" spans="1:12" s="4" customFormat="1" ht="18" customHeight="1" x14ac:dyDescent="0.2">
      <c r="A5515" s="50">
        <f t="shared" ref="A5515:C5515" si="4537">A5514</f>
        <v>1</v>
      </c>
      <c r="B5515" s="50" t="str">
        <f t="shared" si="4537"/>
        <v>Vigilante armado noturno - 12x36h</v>
      </c>
      <c r="C5515" s="50" t="str">
        <f t="shared" si="4537"/>
        <v>MARINGÁ</v>
      </c>
      <c r="D5515" s="28">
        <f>Raiz!$B$21</f>
        <v>4</v>
      </c>
      <c r="E5515" s="542" t="str">
        <f>Raiz!$C$21</f>
        <v>Categoria Profissional (vinculada à execução contratual)</v>
      </c>
      <c r="F5515" s="542"/>
      <c r="G5515" s="643">
        <f>VLOOKUP(G5501,Base!$B$124:$L$143,J5506+1,FALSE)</f>
        <v>0</v>
      </c>
      <c r="H5515" s="643"/>
      <c r="I5515" s="643"/>
      <c r="J5515" s="644"/>
      <c r="K5515" s="239"/>
      <c r="L5515" s="239"/>
    </row>
    <row r="5516" spans="1:12" s="4" customFormat="1" ht="18" customHeight="1" x14ac:dyDescent="0.2">
      <c r="A5516" s="50">
        <f t="shared" ref="A5516:C5516" si="4538">A5515</f>
        <v>1</v>
      </c>
      <c r="B5516" s="50" t="str">
        <f t="shared" si="4538"/>
        <v>Vigilante armado noturno - 12x36h</v>
      </c>
      <c r="C5516" s="50" t="str">
        <f t="shared" si="4538"/>
        <v>MARINGÁ</v>
      </c>
      <c r="D5516" s="10">
        <f>Raiz!$B$22</f>
        <v>5</v>
      </c>
      <c r="E5516" s="645" t="str">
        <f>Raiz!$C$22</f>
        <v>CCT - Data-Base da Categoria (dia/mês/ano)</v>
      </c>
      <c r="F5516" s="645"/>
      <c r="G5516" s="611">
        <f>VLOOKUP(G5501,Base!$B$173:$L$192,J5506+1,FALSE)</f>
        <v>44958</v>
      </c>
      <c r="H5516" s="611"/>
      <c r="I5516" s="611"/>
      <c r="J5516" s="612"/>
      <c r="K5516" s="239"/>
      <c r="L5516" s="239"/>
    </row>
    <row r="5517" spans="1:12" s="4" customFormat="1" ht="18" customHeight="1" x14ac:dyDescent="0.2">
      <c r="A5517" s="50">
        <f t="shared" ref="A5517:C5517" si="4539">A5516</f>
        <v>1</v>
      </c>
      <c r="B5517" s="50" t="str">
        <f t="shared" si="4539"/>
        <v>Vigilante armado noturno - 12x36h</v>
      </c>
      <c r="C5517" s="50" t="str">
        <f t="shared" si="4539"/>
        <v>MARINGÁ</v>
      </c>
      <c r="D5517" s="10">
        <f>Raiz!$B$23</f>
        <v>6</v>
      </c>
      <c r="E5517" s="527" t="str">
        <f>Raiz!$C$23</f>
        <v>Carga horária a contratar (Horas/Mês)</v>
      </c>
      <c r="F5517" s="527"/>
      <c r="G5517" s="595">
        <f>VLOOKUP(G5501,Base!$B$247:$L$266,J5506+1,FALSE)</f>
        <v>220</v>
      </c>
      <c r="H5517" s="595"/>
      <c r="I5517" s="595"/>
      <c r="J5517" s="596"/>
      <c r="K5517" s="239"/>
      <c r="L5517" s="239"/>
    </row>
    <row r="5518" spans="1:12" s="4" customFormat="1" ht="18" customHeight="1" x14ac:dyDescent="0.2">
      <c r="A5518" s="50">
        <f t="shared" ref="A5518:C5518" si="4540">A5517</f>
        <v>1</v>
      </c>
      <c r="B5518" s="50" t="str">
        <f t="shared" si="4540"/>
        <v>Vigilante armado noturno - 12x36h</v>
      </c>
      <c r="C5518" s="50" t="str">
        <f t="shared" si="4540"/>
        <v>MARINGÁ</v>
      </c>
      <c r="D5518" s="10">
        <f>Raiz!$B$24</f>
        <v>7</v>
      </c>
      <c r="E5518" s="527" t="str">
        <f>Raiz!$C$24</f>
        <v>Quantidade de empregados (por unidade de medida)</v>
      </c>
      <c r="F5518" s="527"/>
      <c r="G5518" s="525">
        <f>VLOOKUP(G5501,Base!$B$74:$L$93,J5506+1,FALSE)</f>
        <v>2</v>
      </c>
      <c r="H5518" s="525"/>
      <c r="I5518" s="525"/>
      <c r="J5518" s="555"/>
      <c r="K5518" s="239"/>
      <c r="L5518" s="239"/>
    </row>
    <row r="5519" spans="1:12" s="4" customFormat="1" ht="18" customHeight="1" x14ac:dyDescent="0.2">
      <c r="A5519" s="50">
        <f t="shared" ref="A5519:C5519" si="4541">A5518</f>
        <v>1</v>
      </c>
      <c r="B5519" s="50" t="str">
        <f t="shared" si="4541"/>
        <v>Vigilante armado noturno - 12x36h</v>
      </c>
      <c r="C5519" s="50" t="str">
        <f t="shared" si="4541"/>
        <v>MARINGÁ</v>
      </c>
      <c r="D5519" s="10">
        <f>Raiz!$B$25</f>
        <v>8</v>
      </c>
      <c r="E5519" s="527" t="str">
        <f>Raiz!$C$25</f>
        <v>Valor do vale transporte</v>
      </c>
      <c r="F5519" s="527"/>
      <c r="G5519" s="585">
        <f>VLOOKUP(G5501,Base!$B$25:$E$44,4,FALSE)</f>
        <v>4.8</v>
      </c>
      <c r="H5519" s="585" t="s">
        <v>25</v>
      </c>
      <c r="I5519" s="585"/>
      <c r="J5519" s="586"/>
    </row>
    <row r="5520" spans="1:12" s="4" customFormat="1" ht="18" customHeight="1" x14ac:dyDescent="0.2">
      <c r="A5520" s="50">
        <f t="shared" ref="A5520:C5520" si="4542">A5519</f>
        <v>1</v>
      </c>
      <c r="B5520" s="50" t="str">
        <f t="shared" si="4542"/>
        <v>Vigilante armado noturno - 12x36h</v>
      </c>
      <c r="C5520" s="50" t="str">
        <f t="shared" si="4542"/>
        <v>MARINGÁ</v>
      </c>
      <c r="D5520" s="10">
        <f>Raiz!$B$26</f>
        <v>9</v>
      </c>
      <c r="E5520" s="527" t="str">
        <f>Raiz!$C$26</f>
        <v>Valor do vale alimentação</v>
      </c>
      <c r="F5520" s="527"/>
      <c r="G5520" s="585">
        <f>VLOOKUP(G5501,Base!$B$487:$L$506,J5506+1,FALSE)</f>
        <v>41.76</v>
      </c>
      <c r="H5520" s="585"/>
      <c r="I5520" s="585"/>
      <c r="J5520" s="586"/>
      <c r="K5520" s="239"/>
      <c r="L5520" s="239"/>
    </row>
    <row r="5521" spans="1:12" s="4" customFormat="1" ht="18" customHeight="1" thickBot="1" x14ac:dyDescent="0.25">
      <c r="A5521" s="50">
        <f t="shared" ref="A5521:C5521" si="4543">A5520</f>
        <v>1</v>
      </c>
      <c r="B5521" s="50" t="str">
        <f t="shared" si="4543"/>
        <v>Vigilante armado noturno - 12x36h</v>
      </c>
      <c r="C5521" s="50" t="str">
        <f t="shared" si="4543"/>
        <v>MARINGÁ</v>
      </c>
      <c r="D5521" s="9">
        <f>Raiz!$B$27</f>
        <v>10</v>
      </c>
      <c r="E5521" s="587" t="str">
        <f>Raiz!$C$27</f>
        <v>Salário Mínimo Vigente</v>
      </c>
      <c r="F5521" s="587"/>
      <c r="G5521" s="588">
        <f>Base!$C$5</f>
        <v>1320</v>
      </c>
      <c r="H5521" s="588"/>
      <c r="I5521" s="588"/>
      <c r="J5521" s="589"/>
    </row>
    <row r="5522" spans="1:12" ht="13.5" customHeight="1" thickBot="1" x14ac:dyDescent="0.25">
      <c r="A5522" s="50">
        <f t="shared" ref="A5522:C5522" si="4544">A5521</f>
        <v>1</v>
      </c>
      <c r="B5522" s="50" t="str">
        <f t="shared" si="4544"/>
        <v>Vigilante armado noturno - 12x36h</v>
      </c>
      <c r="C5522" s="50" t="str">
        <f t="shared" si="4544"/>
        <v>MARINGÁ</v>
      </c>
      <c r="D5522" s="4"/>
      <c r="E5522" s="4"/>
      <c r="F5522" s="4"/>
      <c r="G5522" s="4"/>
      <c r="H5522" s="4"/>
      <c r="I5522" s="4"/>
      <c r="J5522" s="4"/>
    </row>
    <row r="5523" spans="1:12" ht="18" customHeight="1" x14ac:dyDescent="0.2">
      <c r="A5523" s="50">
        <f t="shared" ref="A5523:C5523" si="4545">A5522</f>
        <v>1</v>
      </c>
      <c r="B5523" s="50" t="str">
        <f t="shared" si="4545"/>
        <v>Vigilante armado noturno - 12x36h</v>
      </c>
      <c r="C5523" s="50" t="str">
        <f t="shared" si="4545"/>
        <v>MARINGÁ</v>
      </c>
      <c r="D5523" s="590" t="str">
        <f>Raiz!$B$29</f>
        <v>MÓDULO 1 – COMPOSIÇÃO DA REMUNERAÇÃO</v>
      </c>
      <c r="E5523" s="590"/>
      <c r="F5523" s="590"/>
      <c r="G5523" s="590"/>
      <c r="H5523" s="590"/>
      <c r="I5523" s="1" t="str">
        <f>Raiz!G$29</f>
        <v>%</v>
      </c>
      <c r="J5523" s="2" t="str">
        <f>Raiz!$H$29</f>
        <v>Valor R$</v>
      </c>
    </row>
    <row r="5524" spans="1:12" ht="18" customHeight="1" x14ac:dyDescent="0.2">
      <c r="A5524" s="50">
        <f t="shared" ref="A5524:C5524" si="4546">A5523</f>
        <v>1</v>
      </c>
      <c r="B5524" s="50" t="str">
        <f t="shared" si="4546"/>
        <v>Vigilante armado noturno - 12x36h</v>
      </c>
      <c r="C5524" s="50" t="str">
        <f t="shared" si="4546"/>
        <v>MARINGÁ</v>
      </c>
      <c r="D5524" s="10" t="str">
        <f>Raiz!$B$30</f>
        <v>A</v>
      </c>
      <c r="E5524" s="625" t="str">
        <f>Raiz!$C$30</f>
        <v>Salário-Base</v>
      </c>
      <c r="F5524" s="625"/>
      <c r="G5524" s="625"/>
      <c r="H5524" s="625"/>
      <c r="I5524" s="521"/>
      <c r="J5524" s="11">
        <f>VLOOKUP(G5501,Base!$B$295:$L$314,J5506+1,FALSE)*G5518</f>
        <v>0</v>
      </c>
      <c r="K5524" s="89"/>
      <c r="L5524" s="89"/>
    </row>
    <row r="5525" spans="1:12" ht="18" customHeight="1" x14ac:dyDescent="0.2">
      <c r="A5525" s="50">
        <f t="shared" ref="A5525:C5525" si="4547">A5524</f>
        <v>1</v>
      </c>
      <c r="B5525" s="50" t="str">
        <f t="shared" si="4547"/>
        <v>Vigilante armado noturno - 12x36h</v>
      </c>
      <c r="C5525" s="50" t="str">
        <f t="shared" si="4547"/>
        <v>MARINGÁ</v>
      </c>
      <c r="D5525" s="10" t="str">
        <f>Raiz!$B$31</f>
        <v>B</v>
      </c>
      <c r="E5525" s="524" t="str">
        <f>Raiz!$C$31</f>
        <v>Adicional de Periculosidade</v>
      </c>
      <c r="F5525" s="526"/>
      <c r="G5525" s="526"/>
      <c r="H5525" s="525"/>
      <c r="I5525" s="39">
        <f>VLOOKUP(G5501,Base!$B$319:$L$338,J5506+1,FALSE)</f>
        <v>0.3</v>
      </c>
      <c r="J5525" s="11">
        <f>ROUND(I5525*J5524,2)</f>
        <v>0</v>
      </c>
      <c r="K5525" s="89"/>
      <c r="L5525" s="89"/>
    </row>
    <row r="5526" spans="1:12" ht="18" customHeight="1" x14ac:dyDescent="0.2">
      <c r="A5526" s="50">
        <f t="shared" ref="A5526:C5526" si="4548">A5525</f>
        <v>1</v>
      </c>
      <c r="B5526" s="50" t="str">
        <f t="shared" si="4548"/>
        <v>Vigilante armado noturno - 12x36h</v>
      </c>
      <c r="C5526" s="50" t="str">
        <f t="shared" si="4548"/>
        <v>MARINGÁ</v>
      </c>
      <c r="D5526" s="10" t="str">
        <f>Raiz!$B$32</f>
        <v>C</v>
      </c>
      <c r="E5526" s="524" t="str">
        <f>Raiz!$C$32</f>
        <v>Adicional NOTURNO</v>
      </c>
      <c r="F5526" s="525"/>
      <c r="G5526" s="96">
        <f>VLOOKUP(G5501,Base!$B$343:$L$362,J5506+1,FALSE)</f>
        <v>0.2</v>
      </c>
      <c r="H5526" s="567"/>
      <c r="I5526" s="582"/>
      <c r="J5526" s="73">
        <f>ROUND((J5524+J5525)/G5517*G5526*7*15,2)</f>
        <v>0</v>
      </c>
      <c r="K5526" s="89"/>
      <c r="L5526" s="89"/>
    </row>
    <row r="5527" spans="1:12" ht="18" customHeight="1" x14ac:dyDescent="0.2">
      <c r="A5527" s="50">
        <f t="shared" ref="A5527:C5527" si="4549">A5526</f>
        <v>1</v>
      </c>
      <c r="B5527" s="50" t="str">
        <f t="shared" si="4549"/>
        <v>Vigilante armado noturno - 12x36h</v>
      </c>
      <c r="C5527" s="50" t="str">
        <f t="shared" si="4549"/>
        <v>MARINGÁ</v>
      </c>
      <c r="D5527" s="10" t="str">
        <f>Raiz!$B$33</f>
        <v>D</v>
      </c>
      <c r="E5527" s="524" t="str">
        <f>Raiz!$C$33</f>
        <v>Reflexo do adicional noturno sobre o DSR</v>
      </c>
      <c r="F5527" s="525"/>
      <c r="G5527" s="96" t="str">
        <f>VLOOKUP(G5501,Base!$B$367:$L$386,J5506+1,FALSE)</f>
        <v>N</v>
      </c>
      <c r="H5527" s="567"/>
      <c r="I5527" s="582"/>
      <c r="J5527" s="73">
        <f>IF(G5527="S",(J5526*0.2),IF(G5527="N",0))</f>
        <v>0</v>
      </c>
      <c r="K5527" s="89"/>
      <c r="L5527" s="89"/>
    </row>
    <row r="5528" spans="1:12" ht="18" customHeight="1" x14ac:dyDescent="0.2">
      <c r="A5528" s="50">
        <f t="shared" ref="A5528:C5528" si="4550">A5527</f>
        <v>1</v>
      </c>
      <c r="B5528" s="50" t="str">
        <f t="shared" si="4550"/>
        <v>Vigilante armado noturno - 12x36h</v>
      </c>
      <c r="C5528" s="50" t="str">
        <f t="shared" si="4550"/>
        <v>MARINGÁ</v>
      </c>
      <c r="D5528" s="10" t="str">
        <f>Raiz!$B$34</f>
        <v>E</v>
      </c>
      <c r="E5528" s="524" t="str">
        <f>Raiz!$C$34</f>
        <v>Adicional de Hora Noturna Reduzida</v>
      </c>
      <c r="F5528" s="525"/>
      <c r="G5528" s="96" t="str">
        <f>VLOOKUP(G5501,Base!$B$390:$L$410,J5506+1,FALSE)</f>
        <v>N</v>
      </c>
      <c r="H5528" s="567"/>
      <c r="I5528" s="582"/>
      <c r="J5528" s="73">
        <f>IF(G5528="S",ROUND(((J5524+J5525)/G5518/G5517*1.2*15*2),2),IF(G5528="N",0))</f>
        <v>0</v>
      </c>
      <c r="K5528" s="89"/>
      <c r="L5528" s="89"/>
    </row>
    <row r="5529" spans="1:12" ht="18" customHeight="1" x14ac:dyDescent="0.2">
      <c r="A5529" s="50">
        <f t="shared" ref="A5529:C5529" si="4551">A5528</f>
        <v>1</v>
      </c>
      <c r="B5529" s="50" t="str">
        <f t="shared" si="4551"/>
        <v>Vigilante armado noturno - 12x36h</v>
      </c>
      <c r="C5529" s="50" t="str">
        <f t="shared" si="4551"/>
        <v>MARINGÁ</v>
      </c>
      <c r="D5529" s="10" t="str">
        <f>Raiz!$B$35</f>
        <v>F</v>
      </c>
      <c r="E5529" s="521" t="str">
        <f>Raiz!$C$35</f>
        <v>Outros (especificar): Adicional de função</v>
      </c>
      <c r="F5529" s="668"/>
      <c r="G5529" s="668"/>
      <c r="H5529" s="668"/>
      <c r="I5529" s="584"/>
      <c r="J5529" s="11">
        <f>VLOOKUP(G5501,Base!$B$439:$L$458,J5506+1,FALSE)*G5518</f>
        <v>0</v>
      </c>
      <c r="K5529" s="89"/>
      <c r="L5529" s="89"/>
    </row>
    <row r="5530" spans="1:12" ht="18" customHeight="1" x14ac:dyDescent="0.2">
      <c r="A5530" s="50">
        <f t="shared" ref="A5530:C5531" si="4552">A5529</f>
        <v>1</v>
      </c>
      <c r="B5530" s="50" t="str">
        <f t="shared" si="4552"/>
        <v>Vigilante armado noturno - 12x36h</v>
      </c>
      <c r="C5530" s="50" t="str">
        <f t="shared" si="4552"/>
        <v>MARINGÁ</v>
      </c>
      <c r="D5530" s="569" t="str">
        <f>Raiz!$B$36</f>
        <v>Remuneração 1 = Total da Remuneração de verbas de natureza salarial nas quais incidem INSS + FGTS + Férias + 13º, etc.</v>
      </c>
      <c r="E5530" s="570"/>
      <c r="F5530" s="570"/>
      <c r="G5530" s="570"/>
      <c r="H5530" s="570"/>
      <c r="I5530" s="571"/>
      <c r="J5530" s="97">
        <f>SUM(J5524:J5529)</f>
        <v>0</v>
      </c>
      <c r="K5530" s="89"/>
      <c r="L5530" s="89"/>
    </row>
    <row r="5531" spans="1:12" ht="18" customHeight="1" x14ac:dyDescent="0.2">
      <c r="A5531" s="50">
        <f t="shared" si="4552"/>
        <v>1</v>
      </c>
      <c r="B5531" s="50" t="str">
        <f t="shared" si="4552"/>
        <v>Vigilante armado noturno - 12x36h</v>
      </c>
      <c r="C5531" s="50" t="str">
        <f t="shared" si="4552"/>
        <v>MARINGÁ</v>
      </c>
      <c r="D5531" s="10" t="s">
        <v>36</v>
      </c>
      <c r="E5531" s="521" t="s">
        <v>227</v>
      </c>
      <c r="F5531" s="521"/>
      <c r="G5531" s="521"/>
      <c r="H5531" s="521"/>
      <c r="I5531" s="521"/>
      <c r="J5531" s="72">
        <f>VLOOKUP(G5501,Base!$B$415:$L$434,J5506+1,FALSE)</f>
        <v>0</v>
      </c>
      <c r="K5531" s="89"/>
      <c r="L5531" s="89"/>
    </row>
    <row r="5532" spans="1:12" ht="18" customHeight="1" x14ac:dyDescent="0.2">
      <c r="A5532" s="50">
        <f t="shared" ref="A5532:C5532" si="4553">A5531</f>
        <v>1</v>
      </c>
      <c r="B5532" s="50" t="str">
        <f t="shared" si="4553"/>
        <v>Vigilante armado noturno - 12x36h</v>
      </c>
      <c r="C5532" s="50" t="str">
        <f t="shared" si="4553"/>
        <v>MARINGÁ</v>
      </c>
      <c r="D5532" s="10" t="str">
        <f>Raiz!$B$38</f>
        <v>H</v>
      </c>
      <c r="E5532" s="521" t="str">
        <f>Raiz!$C$38</f>
        <v>Outros (especificar)</v>
      </c>
      <c r="F5532" s="521"/>
      <c r="G5532" s="521"/>
      <c r="H5532" s="521"/>
      <c r="I5532" s="521"/>
      <c r="J5532" s="11"/>
      <c r="K5532" s="89"/>
      <c r="L5532" s="89"/>
    </row>
    <row r="5533" spans="1:12" ht="18" customHeight="1" x14ac:dyDescent="0.2">
      <c r="A5533" s="50">
        <f t="shared" ref="A5533:C5533" si="4554">A5532</f>
        <v>1</v>
      </c>
      <c r="B5533" s="50" t="str">
        <f t="shared" si="4554"/>
        <v>Vigilante armado noturno - 12x36h</v>
      </c>
      <c r="C5533" s="50" t="str">
        <f t="shared" si="4554"/>
        <v>MARINGÁ</v>
      </c>
      <c r="D5533" s="569" t="str">
        <f>Raiz!$B$39</f>
        <v xml:space="preserve">Remuneração 2 = Total da Remuneração de verbas de natureza indenizatória nas quais não incidem INSS, FGTS, Férias, 13º, etc.  </v>
      </c>
      <c r="E5533" s="570"/>
      <c r="F5533" s="570"/>
      <c r="G5533" s="570"/>
      <c r="H5533" s="570"/>
      <c r="I5533" s="571"/>
      <c r="J5533" s="97">
        <f>SUM(J5531:J5532)</f>
        <v>0</v>
      </c>
    </row>
    <row r="5534" spans="1:12" ht="18" customHeight="1" thickBot="1" x14ac:dyDescent="0.25">
      <c r="A5534" s="50">
        <f t="shared" ref="A5534:C5534" si="4555">A5533</f>
        <v>1</v>
      </c>
      <c r="B5534" s="50" t="str">
        <f t="shared" si="4555"/>
        <v>Vigilante armado noturno - 12x36h</v>
      </c>
      <c r="C5534" s="50" t="str">
        <f t="shared" si="4555"/>
        <v>MARINGÁ</v>
      </c>
      <c r="D5534" s="619" t="str">
        <f>Raiz!$B$40</f>
        <v>Total do Módulo 1 - Composição da Remuneração</v>
      </c>
      <c r="E5534" s="619"/>
      <c r="F5534" s="619"/>
      <c r="G5534" s="619"/>
      <c r="H5534" s="619"/>
      <c r="I5534" s="619"/>
      <c r="J5534" s="13">
        <f>J5530+J5533</f>
        <v>0</v>
      </c>
    </row>
    <row r="5535" spans="1:12" ht="13.5" customHeight="1" thickBot="1" x14ac:dyDescent="0.25">
      <c r="A5535" s="50">
        <f t="shared" ref="A5535:C5535" si="4556">A5534</f>
        <v>1</v>
      </c>
      <c r="B5535" s="50" t="str">
        <f t="shared" si="4556"/>
        <v>Vigilante armado noturno - 12x36h</v>
      </c>
      <c r="C5535" s="50" t="str">
        <f t="shared" si="4556"/>
        <v>MARINGÁ</v>
      </c>
      <c r="D5535" s="4"/>
      <c r="E5535" s="4"/>
      <c r="F5535" s="4"/>
      <c r="G5535" s="4"/>
      <c r="H5535" s="4"/>
      <c r="I5535" s="4"/>
      <c r="J5535" s="4"/>
    </row>
    <row r="5536" spans="1:12" ht="18" customHeight="1" x14ac:dyDescent="0.2">
      <c r="A5536" s="50">
        <f t="shared" ref="A5536:C5536" si="4557">A5535</f>
        <v>1</v>
      </c>
      <c r="B5536" s="50" t="str">
        <f t="shared" si="4557"/>
        <v>Vigilante armado noturno - 12x36h</v>
      </c>
      <c r="C5536" s="50" t="str">
        <f t="shared" si="4557"/>
        <v>MARINGÁ</v>
      </c>
      <c r="D5536" s="572" t="str">
        <f>Raiz!$B$42</f>
        <v>MÓDULO 2 – ENCARGOS E BENEFÍCIOS ANUAIS, MENSAIS E DIÁRIOS</v>
      </c>
      <c r="E5536" s="573"/>
      <c r="F5536" s="573"/>
      <c r="G5536" s="573"/>
      <c r="H5536" s="574"/>
      <c r="I5536" s="56" t="str">
        <f>Raiz!$G$42</f>
        <v>%</v>
      </c>
      <c r="J5536" s="57" t="str">
        <f>Raiz!$H$42</f>
        <v>Valor R$</v>
      </c>
    </row>
    <row r="5537" spans="1:12" ht="18" customHeight="1" x14ac:dyDescent="0.2">
      <c r="A5537" s="50">
        <f t="shared" ref="A5537:C5537" si="4558">A5536</f>
        <v>1</v>
      </c>
      <c r="B5537" s="50" t="str">
        <f t="shared" si="4558"/>
        <v>Vigilante armado noturno - 12x36h</v>
      </c>
      <c r="C5537" s="50" t="str">
        <f t="shared" si="4558"/>
        <v>MARINGÁ</v>
      </c>
      <c r="D5537" s="580" t="str">
        <f>Raiz!$B$43</f>
        <v xml:space="preserve"> Submódulo 2.1 - 13º (décimo terceiro) Salário e Adicional de Férias</v>
      </c>
      <c r="E5537" s="560"/>
      <c r="F5537" s="560"/>
      <c r="G5537" s="560"/>
      <c r="H5537" s="560"/>
      <c r="I5537" s="560"/>
      <c r="J5537" s="581"/>
    </row>
    <row r="5538" spans="1:12" ht="18" customHeight="1" x14ac:dyDescent="0.2">
      <c r="A5538" s="50">
        <f t="shared" ref="A5538:C5538" si="4559">A5537</f>
        <v>1</v>
      </c>
      <c r="B5538" s="50" t="str">
        <f t="shared" si="4559"/>
        <v>Vigilante armado noturno - 12x36h</v>
      </c>
      <c r="C5538" s="50" t="str">
        <f t="shared" si="4559"/>
        <v>MARINGÁ</v>
      </c>
      <c r="D5538" s="58" t="str">
        <f>Raiz!$B$44</f>
        <v>A</v>
      </c>
      <c r="E5538" s="529" t="str">
        <f>Raiz!$C$44</f>
        <v>13º Salário</v>
      </c>
      <c r="F5538" s="529"/>
      <c r="G5538" s="529"/>
      <c r="H5538" s="529"/>
      <c r="I5538" s="55">
        <f>Raiz!$G$44</f>
        <v>8.3333333333333329E-2</v>
      </c>
      <c r="J5538" s="59">
        <f>ROUND(I5538*J5530,2)</f>
        <v>0</v>
      </c>
    </row>
    <row r="5539" spans="1:12" ht="18" customHeight="1" x14ac:dyDescent="0.2">
      <c r="A5539" s="50">
        <f t="shared" ref="A5539:C5539" si="4560">A5538</f>
        <v>1</v>
      </c>
      <c r="B5539" s="50" t="str">
        <f t="shared" si="4560"/>
        <v>Vigilante armado noturno - 12x36h</v>
      </c>
      <c r="C5539" s="50" t="str">
        <f t="shared" si="4560"/>
        <v>MARINGÁ</v>
      </c>
      <c r="D5539" s="61" t="str">
        <f>Raiz!$B$45</f>
        <v>B</v>
      </c>
      <c r="E5539" s="536" t="str">
        <f>Raiz!$C$45</f>
        <v xml:space="preserve">Adicional de Férias </v>
      </c>
      <c r="F5539" s="537"/>
      <c r="G5539" s="537"/>
      <c r="H5539" s="538"/>
      <c r="I5539" s="71">
        <f>Raiz!$G$45</f>
        <v>2.7777777777777776E-2</v>
      </c>
      <c r="J5539" s="70">
        <f>ROUND(I5539*J5530,2)</f>
        <v>0</v>
      </c>
      <c r="K5539" s="4"/>
      <c r="L5539" s="4"/>
    </row>
    <row r="5540" spans="1:12" ht="18" customHeight="1" thickBot="1" x14ac:dyDescent="0.25">
      <c r="A5540" s="50">
        <f t="shared" ref="A5540:C5540" si="4561">A5539</f>
        <v>1</v>
      </c>
      <c r="B5540" s="50" t="str">
        <f t="shared" si="4561"/>
        <v>Vigilante armado noturno - 12x36h</v>
      </c>
      <c r="C5540" s="50" t="str">
        <f t="shared" si="4561"/>
        <v>MARINGÁ</v>
      </c>
      <c r="D5540" s="648" t="str">
        <f>Raiz!$B$46</f>
        <v>Total do Submódulo 2.1</v>
      </c>
      <c r="E5540" s="649"/>
      <c r="F5540" s="649"/>
      <c r="G5540" s="649"/>
      <c r="H5540" s="649"/>
      <c r="I5540" s="649"/>
      <c r="J5540" s="60">
        <f>SUM(J5538:J5539)</f>
        <v>0</v>
      </c>
      <c r="K5540" s="4"/>
      <c r="L5540" s="4"/>
    </row>
    <row r="5541" spans="1:12" ht="14.25" customHeight="1" thickBot="1" x14ac:dyDescent="0.25">
      <c r="A5541" s="50">
        <f t="shared" ref="A5541:C5541" si="4562">A5540</f>
        <v>1</v>
      </c>
      <c r="B5541" s="50" t="str">
        <f t="shared" si="4562"/>
        <v>Vigilante armado noturno - 12x36h</v>
      </c>
      <c r="C5541" s="50" t="str">
        <f t="shared" si="4562"/>
        <v>MARINGÁ</v>
      </c>
      <c r="D5541" s="4"/>
      <c r="E5541" s="4"/>
      <c r="F5541" s="4"/>
      <c r="G5541" s="4"/>
      <c r="H5541" s="4"/>
      <c r="I5541" s="4"/>
      <c r="J5541" s="4"/>
      <c r="K5541" s="4"/>
      <c r="L5541" s="4"/>
    </row>
    <row r="5542" spans="1:12" ht="18" customHeight="1" x14ac:dyDescent="0.2">
      <c r="A5542" s="50">
        <f t="shared" ref="A5542:C5542" si="4563">A5541</f>
        <v>1</v>
      </c>
      <c r="B5542" s="50" t="str">
        <f t="shared" si="4563"/>
        <v>Vigilante armado noturno - 12x36h</v>
      </c>
      <c r="C5542" s="50" t="str">
        <f t="shared" si="4563"/>
        <v>MARINGÁ</v>
      </c>
      <c r="D5542" s="564" t="str">
        <f>Raiz!$B$48</f>
        <v xml:space="preserve"> Submódulo 2.2 - Encargos Previdenciários (GPS), FGTS e outras contribuições</v>
      </c>
      <c r="E5542" s="564"/>
      <c r="F5542" s="564"/>
      <c r="G5542" s="564"/>
      <c r="H5542" s="564"/>
      <c r="I5542" s="564"/>
      <c r="J5542" s="565"/>
      <c r="K5542" s="4"/>
      <c r="L5542" s="4"/>
    </row>
    <row r="5543" spans="1:12" ht="18" customHeight="1" x14ac:dyDescent="0.2">
      <c r="A5543" s="50">
        <f t="shared" ref="A5543:C5543" si="4564">A5542</f>
        <v>1</v>
      </c>
      <c r="B5543" s="50" t="str">
        <f t="shared" si="4564"/>
        <v>Vigilante armado noturno - 12x36h</v>
      </c>
      <c r="C5543" s="50" t="str">
        <f t="shared" si="4564"/>
        <v>MARINGÁ</v>
      </c>
      <c r="D5543" s="10" t="str">
        <f>Raiz!$B$49</f>
        <v>A</v>
      </c>
      <c r="E5543" s="563" t="str">
        <f>Raiz!$C$49</f>
        <v>INSS</v>
      </c>
      <c r="F5543" s="563"/>
      <c r="G5543" s="563"/>
      <c r="H5543" s="563"/>
      <c r="I5543" s="15">
        <f>Raiz!$G$49</f>
        <v>0.2</v>
      </c>
      <c r="J5543" s="14">
        <f>ROUND((J5530+J5540)*$I5543,2)</f>
        <v>0</v>
      </c>
      <c r="K5543" s="4"/>
      <c r="L5543" s="4"/>
    </row>
    <row r="5544" spans="1:12" ht="18" customHeight="1" x14ac:dyDescent="0.2">
      <c r="A5544" s="50">
        <f t="shared" ref="A5544:C5544" si="4565">A5543</f>
        <v>1</v>
      </c>
      <c r="B5544" s="50" t="str">
        <f t="shared" si="4565"/>
        <v>Vigilante armado noturno - 12x36h</v>
      </c>
      <c r="C5544" s="50" t="str">
        <f t="shared" si="4565"/>
        <v>MARINGÁ</v>
      </c>
      <c r="D5544" s="10" t="str">
        <f>Raiz!$B$50</f>
        <v>B</v>
      </c>
      <c r="E5544" s="563" t="str">
        <f>Raiz!$C$50</f>
        <v>Salário Educação</v>
      </c>
      <c r="F5544" s="563"/>
      <c r="G5544" s="563"/>
      <c r="H5544" s="563"/>
      <c r="I5544" s="15">
        <f>Raiz!$G$50</f>
        <v>2.5000000000000001E-2</v>
      </c>
      <c r="J5544" s="14">
        <f>ROUND((J5530+J5540)*$I5544,2)</f>
        <v>0</v>
      </c>
      <c r="K5544" s="4"/>
      <c r="L5544" s="4"/>
    </row>
    <row r="5545" spans="1:12" ht="18" customHeight="1" x14ac:dyDescent="0.2">
      <c r="A5545" s="50">
        <f t="shared" ref="A5545:C5545" si="4566">A5544</f>
        <v>1</v>
      </c>
      <c r="B5545" s="50" t="str">
        <f t="shared" si="4566"/>
        <v>Vigilante armado noturno - 12x36h</v>
      </c>
      <c r="C5545" s="50" t="str">
        <f t="shared" si="4566"/>
        <v>MARINGÁ</v>
      </c>
      <c r="D5545" s="10" t="str">
        <f>Raiz!$B$51</f>
        <v>C</v>
      </c>
      <c r="E5545" s="62" t="str">
        <f>Raiz!$C$51</f>
        <v>RAT X FAP       RAT=</v>
      </c>
      <c r="F5545" s="66">
        <f>VLOOKUP(J5496,Base!$H$11:$I$13,2,FALSE)</f>
        <v>0.03</v>
      </c>
      <c r="G5545" s="63" t="str">
        <f>Raiz!$E$51</f>
        <v>FAP=</v>
      </c>
      <c r="H5545" s="64">
        <f>VLOOKUP(J5496,Base!$H$11:$J$13,3,FALSE)</f>
        <v>1</v>
      </c>
      <c r="I5545" s="15">
        <f>F5545*H5545</f>
        <v>0.03</v>
      </c>
      <c r="J5545" s="14">
        <f>ROUND((J5530+J5540)*$I5545,2)</f>
        <v>0</v>
      </c>
      <c r="K5545" s="4"/>
      <c r="L5545" s="4"/>
    </row>
    <row r="5546" spans="1:12" ht="18" customHeight="1" x14ac:dyDescent="0.2">
      <c r="A5546" s="50">
        <f t="shared" ref="A5546:C5546" si="4567">A5545</f>
        <v>1</v>
      </c>
      <c r="B5546" s="50" t="str">
        <f t="shared" si="4567"/>
        <v>Vigilante armado noturno - 12x36h</v>
      </c>
      <c r="C5546" s="50" t="str">
        <f t="shared" si="4567"/>
        <v>MARINGÁ</v>
      </c>
      <c r="D5546" s="10" t="str">
        <f>Raiz!$B$52</f>
        <v>D</v>
      </c>
      <c r="E5546" s="563" t="str">
        <f>Raiz!$C$52</f>
        <v>SESI ou SESC</v>
      </c>
      <c r="F5546" s="563"/>
      <c r="G5546" s="563"/>
      <c r="H5546" s="563"/>
      <c r="I5546" s="15">
        <f>Raiz!$G$52</f>
        <v>1.4999999999999999E-2</v>
      </c>
      <c r="J5546" s="14">
        <f>ROUND((J5530+J5540)*$I5546,2)</f>
        <v>0</v>
      </c>
      <c r="K5546" s="4"/>
      <c r="L5546" s="4"/>
    </row>
    <row r="5547" spans="1:12" ht="18" customHeight="1" x14ac:dyDescent="0.2">
      <c r="A5547" s="50">
        <f t="shared" ref="A5547:C5547" si="4568">A5546</f>
        <v>1</v>
      </c>
      <c r="B5547" s="50" t="str">
        <f t="shared" si="4568"/>
        <v>Vigilante armado noturno - 12x36h</v>
      </c>
      <c r="C5547" s="50" t="str">
        <f t="shared" si="4568"/>
        <v>MARINGÁ</v>
      </c>
      <c r="D5547" s="10" t="str">
        <f>Raiz!$B$53</f>
        <v>E</v>
      </c>
      <c r="E5547" s="563" t="str">
        <f>Raiz!$C$53</f>
        <v>SENAI ou SENAC</v>
      </c>
      <c r="F5547" s="563"/>
      <c r="G5547" s="563"/>
      <c r="H5547" s="563"/>
      <c r="I5547" s="15">
        <f>Raiz!$G$53</f>
        <v>0.01</v>
      </c>
      <c r="J5547" s="14">
        <f>ROUND((J5530+J5540)*$I5547,2)</f>
        <v>0</v>
      </c>
      <c r="K5547" s="4"/>
      <c r="L5547" s="4"/>
    </row>
    <row r="5548" spans="1:12" ht="18" customHeight="1" x14ac:dyDescent="0.2">
      <c r="A5548" s="50">
        <f t="shared" ref="A5548:C5548" si="4569">A5547</f>
        <v>1</v>
      </c>
      <c r="B5548" s="50" t="str">
        <f t="shared" si="4569"/>
        <v>Vigilante armado noturno - 12x36h</v>
      </c>
      <c r="C5548" s="50" t="str">
        <f t="shared" si="4569"/>
        <v>MARINGÁ</v>
      </c>
      <c r="D5548" s="10" t="str">
        <f>Raiz!$B$54</f>
        <v>F</v>
      </c>
      <c r="E5548" s="563" t="str">
        <f>Raiz!$C$54</f>
        <v>SEBRAE</v>
      </c>
      <c r="F5548" s="563"/>
      <c r="G5548" s="563"/>
      <c r="H5548" s="563"/>
      <c r="I5548" s="15">
        <f>Raiz!$G$54</f>
        <v>6.0000000000000001E-3</v>
      </c>
      <c r="J5548" s="14">
        <f>ROUND((J5530+J5540)*$I5548,2)</f>
        <v>0</v>
      </c>
      <c r="K5548" s="4"/>
      <c r="L5548" s="4"/>
    </row>
    <row r="5549" spans="1:12" ht="18" customHeight="1" x14ac:dyDescent="0.2">
      <c r="A5549" s="50">
        <f t="shared" ref="A5549:C5549" si="4570">A5548</f>
        <v>1</v>
      </c>
      <c r="B5549" s="50" t="str">
        <f t="shared" si="4570"/>
        <v>Vigilante armado noturno - 12x36h</v>
      </c>
      <c r="C5549" s="50" t="str">
        <f t="shared" si="4570"/>
        <v>MARINGÁ</v>
      </c>
      <c r="D5549" s="10" t="str">
        <f>Raiz!$B$55</f>
        <v>G</v>
      </c>
      <c r="E5549" s="563" t="str">
        <f>Raiz!$C$55</f>
        <v>INCRA</v>
      </c>
      <c r="F5549" s="563"/>
      <c r="G5549" s="563"/>
      <c r="H5549" s="563"/>
      <c r="I5549" s="15">
        <f>Raiz!$G$55</f>
        <v>2E-3</v>
      </c>
      <c r="J5549" s="14">
        <f>ROUND((J5530+J5540)*$I5549,2)</f>
        <v>0</v>
      </c>
      <c r="K5549" s="4"/>
      <c r="L5549" s="4"/>
    </row>
    <row r="5550" spans="1:12" ht="18" customHeight="1" x14ac:dyDescent="0.2">
      <c r="A5550" s="50">
        <f t="shared" ref="A5550:C5550" si="4571">A5549</f>
        <v>1</v>
      </c>
      <c r="B5550" s="50" t="str">
        <f t="shared" si="4571"/>
        <v>Vigilante armado noturno - 12x36h</v>
      </c>
      <c r="C5550" s="50" t="str">
        <f t="shared" si="4571"/>
        <v>MARINGÁ</v>
      </c>
      <c r="D5550" s="10" t="str">
        <f>Raiz!$B$56</f>
        <v>H</v>
      </c>
      <c r="E5550" s="563" t="str">
        <f>Raiz!$C$56</f>
        <v>FGTS</v>
      </c>
      <c r="F5550" s="563"/>
      <c r="G5550" s="563"/>
      <c r="H5550" s="563"/>
      <c r="I5550" s="15">
        <f>Raiz!$G$56</f>
        <v>0.08</v>
      </c>
      <c r="J5550" s="14">
        <f>ROUND((J5530+J5540)*$I5550,2)</f>
        <v>0</v>
      </c>
      <c r="K5550" s="4"/>
      <c r="L5550" s="4"/>
    </row>
    <row r="5551" spans="1:12" ht="18" customHeight="1" thickBot="1" x14ac:dyDescent="0.25">
      <c r="A5551" s="50">
        <f t="shared" ref="A5551:C5551" si="4572">A5550</f>
        <v>1</v>
      </c>
      <c r="B5551" s="50" t="str">
        <f t="shared" si="4572"/>
        <v>Vigilante armado noturno - 12x36h</v>
      </c>
      <c r="C5551" s="50" t="str">
        <f t="shared" si="4572"/>
        <v>MARINGÁ</v>
      </c>
      <c r="D5551" s="653" t="str">
        <f>Raiz!$B$57</f>
        <v>Total do Submódulo 2.2</v>
      </c>
      <c r="E5551" s="653"/>
      <c r="F5551" s="653"/>
      <c r="G5551" s="653"/>
      <c r="H5551" s="653"/>
      <c r="I5551" s="16">
        <f>SUM(I5543:I5550)</f>
        <v>0.36800000000000005</v>
      </c>
      <c r="J5551" s="13">
        <f>SUM(J5543:J5550)</f>
        <v>0</v>
      </c>
      <c r="K5551" s="4"/>
      <c r="L5551" s="4"/>
    </row>
    <row r="5552" spans="1:12" ht="14.1" customHeight="1" thickBot="1" x14ac:dyDescent="0.25">
      <c r="A5552" s="50">
        <f t="shared" ref="A5552:C5552" si="4573">A5551</f>
        <v>1</v>
      </c>
      <c r="B5552" s="50" t="str">
        <f t="shared" si="4573"/>
        <v>Vigilante armado noturno - 12x36h</v>
      </c>
      <c r="C5552" s="50" t="str">
        <f t="shared" si="4573"/>
        <v>MARINGÁ</v>
      </c>
      <c r="D5552" s="4"/>
      <c r="E5552" s="4"/>
      <c r="F5552" s="4"/>
      <c r="G5552" s="4"/>
      <c r="H5552" s="4"/>
      <c r="I5552" s="4"/>
      <c r="J5552" s="4"/>
      <c r="K5552" s="4"/>
      <c r="L5552" s="4"/>
    </row>
    <row r="5553" spans="1:12" ht="18" customHeight="1" x14ac:dyDescent="0.2">
      <c r="A5553" s="50">
        <f t="shared" ref="A5553:C5553" si="4574">A5552</f>
        <v>1</v>
      </c>
      <c r="B5553" s="50" t="str">
        <f t="shared" si="4574"/>
        <v>Vigilante armado noturno - 12x36h</v>
      </c>
      <c r="C5553" s="50" t="str">
        <f t="shared" si="4574"/>
        <v>MARINGÁ</v>
      </c>
      <c r="D5553" s="564" t="str">
        <f>Raiz!$B$59</f>
        <v xml:space="preserve"> Submódulo 2.3 - Benefícios Mensais e Diários</v>
      </c>
      <c r="E5553" s="564"/>
      <c r="F5553" s="564"/>
      <c r="G5553" s="564"/>
      <c r="H5553" s="564"/>
      <c r="I5553" s="564"/>
      <c r="J5553" s="565"/>
      <c r="K5553" s="4"/>
      <c r="L5553" s="4"/>
    </row>
    <row r="5554" spans="1:12" ht="18" customHeight="1" x14ac:dyDescent="0.2">
      <c r="A5554" s="50">
        <f t="shared" ref="A5554:C5554" si="4575">A5553</f>
        <v>1</v>
      </c>
      <c r="B5554" s="50" t="str">
        <f t="shared" si="4575"/>
        <v>Vigilante armado noturno - 12x36h</v>
      </c>
      <c r="C5554" s="50" t="str">
        <f t="shared" si="4575"/>
        <v>MARINGÁ</v>
      </c>
      <c r="D5554" s="10" t="str">
        <f>Raiz!$B$60</f>
        <v>A</v>
      </c>
      <c r="E5554" s="241" t="str">
        <f>Raiz!$C$60</f>
        <v>Transporte</v>
      </c>
      <c r="F5554" s="85" t="str">
        <f>Raiz!$D$60</f>
        <v>Quantidade</v>
      </c>
      <c r="G5554" s="74">
        <f>VLOOKUP(G5501,Base!$B$463:$L$482,J5506+1,FALSE)</f>
        <v>60</v>
      </c>
      <c r="H5554" s="38"/>
      <c r="I5554" s="18"/>
      <c r="J5554" s="11">
        <f>IF(ROUND((G5554*G5519)-(J5524*0.06),2)&lt;0,0,ROUND((G5554*G5519)-(J5524*0.06),2))</f>
        <v>288</v>
      </c>
      <c r="K5554" s="4"/>
      <c r="L5554" s="4"/>
    </row>
    <row r="5555" spans="1:12" ht="18" customHeight="1" x14ac:dyDescent="0.2">
      <c r="A5555" s="50">
        <f t="shared" ref="A5555:C5555" si="4576">A5554</f>
        <v>1</v>
      </c>
      <c r="B5555" s="50" t="str">
        <f t="shared" si="4576"/>
        <v>Vigilante armado noturno - 12x36h</v>
      </c>
      <c r="C5555" s="50" t="str">
        <f t="shared" si="4576"/>
        <v>MARINGÁ</v>
      </c>
      <c r="D5555" s="10" t="str">
        <f>Raiz!$B$61</f>
        <v>B</v>
      </c>
      <c r="E5555" s="241" t="str">
        <f>Raiz!$C$61</f>
        <v>Auxílio Alimentação</v>
      </c>
      <c r="F5555" s="85" t="str">
        <f>Raiz!$D$61</f>
        <v>Quantidade</v>
      </c>
      <c r="G5555" s="74">
        <f>VLOOKUP(G5501,Base!$B$511:$L$530,J5506+1,FALSE)</f>
        <v>30</v>
      </c>
      <c r="H5555" s="38" t="s">
        <v>145</v>
      </c>
      <c r="I5555" s="18">
        <f>VLOOKUP(G5501,Base!$B$535:$L$554,J5506+1,FALSE)</f>
        <v>0.2</v>
      </c>
      <c r="J5555" s="11">
        <f>ROUND(G5520*G5555*(1-I5555),2)</f>
        <v>1002.24</v>
      </c>
      <c r="K5555" s="239"/>
      <c r="L5555" s="239"/>
    </row>
    <row r="5556" spans="1:12" ht="18" customHeight="1" x14ac:dyDescent="0.2">
      <c r="A5556" s="50">
        <f t="shared" ref="A5556:C5556" si="4577">A5555</f>
        <v>1</v>
      </c>
      <c r="B5556" s="50" t="str">
        <f t="shared" si="4577"/>
        <v>Vigilante armado noturno - 12x36h</v>
      </c>
      <c r="C5556" s="50" t="str">
        <f t="shared" si="4577"/>
        <v>MARINGÁ</v>
      </c>
      <c r="D5556" s="10" t="str">
        <f>Raiz!$B$62</f>
        <v>C</v>
      </c>
      <c r="E5556" s="521" t="str">
        <f>Raiz!$C$62</f>
        <v>Convênio Saúde</v>
      </c>
      <c r="F5556" s="521"/>
      <c r="G5556" s="521"/>
      <c r="H5556" s="521"/>
      <c r="I5556" s="521"/>
      <c r="J5556" s="11">
        <f>VLOOKUP(G5501,Base!$B$583:$O$602,J5506+1,FALSE)</f>
        <v>222.5</v>
      </c>
      <c r="K5556" s="239"/>
      <c r="L5556" s="239"/>
    </row>
    <row r="5557" spans="1:12" ht="18" customHeight="1" x14ac:dyDescent="0.2">
      <c r="A5557" s="50">
        <f t="shared" ref="A5557:C5557" si="4578">A5556</f>
        <v>1</v>
      </c>
      <c r="B5557" s="50" t="str">
        <f t="shared" si="4578"/>
        <v>Vigilante armado noturno - 12x36h</v>
      </c>
      <c r="C5557" s="50" t="str">
        <f t="shared" si="4578"/>
        <v>MARINGÁ</v>
      </c>
      <c r="D5557" s="10" t="str">
        <f>Raiz!$B$63</f>
        <v>D</v>
      </c>
      <c r="E5557" s="521" t="str">
        <f>Raiz!$C$63</f>
        <v>Benefício Social Familiar</v>
      </c>
      <c r="F5557" s="521"/>
      <c r="G5557" s="521"/>
      <c r="H5557" s="521"/>
      <c r="I5557" s="521"/>
      <c r="J5557" s="11">
        <f>VLOOKUP(G5501,Base!$B$607:$O$626,J5506+1,FALSE)</f>
        <v>0</v>
      </c>
      <c r="K5557" s="239"/>
      <c r="L5557" s="239"/>
    </row>
    <row r="5558" spans="1:12" ht="18" customHeight="1" x14ac:dyDescent="0.2">
      <c r="A5558" s="50">
        <f t="shared" ref="A5558:C5558" si="4579">A5557</f>
        <v>1</v>
      </c>
      <c r="B5558" s="50" t="str">
        <f t="shared" si="4579"/>
        <v>Vigilante armado noturno - 12x36h</v>
      </c>
      <c r="C5558" s="50" t="str">
        <f t="shared" si="4579"/>
        <v>MARINGÁ</v>
      </c>
      <c r="D5558" s="10" t="str">
        <f>Raiz!$B$64</f>
        <v>E</v>
      </c>
      <c r="E5558" s="527" t="str">
        <f>Raiz!$C$64</f>
        <v>Adicional de Assiduidade</v>
      </c>
      <c r="F5558" s="527"/>
      <c r="G5558" s="527"/>
      <c r="H5558" s="527"/>
      <c r="I5558" s="18">
        <f>VLOOKUP(G5501,Base!$B$631:$O$650,J5506+1,FALSE)</f>
        <v>0</v>
      </c>
      <c r="J5558" s="11">
        <f>ROUND(I5558*J5534,2)</f>
        <v>0</v>
      </c>
      <c r="K5558" s="239"/>
      <c r="L5558" s="239"/>
    </row>
    <row r="5559" spans="1:12" ht="18" customHeight="1" x14ac:dyDescent="0.2">
      <c r="A5559" s="50">
        <f t="shared" ref="A5559:C5560" si="4580">A5558</f>
        <v>1</v>
      </c>
      <c r="B5559" s="50" t="str">
        <f t="shared" si="4580"/>
        <v>Vigilante armado noturno - 12x36h</v>
      </c>
      <c r="C5559" s="50" t="str">
        <f t="shared" si="4580"/>
        <v>MARINGÁ</v>
      </c>
      <c r="D5559" s="10" t="str">
        <f>Raiz!$B$65</f>
        <v>F</v>
      </c>
      <c r="E5559" s="521" t="str">
        <f>Raiz!$C$65</f>
        <v>Seguro de Vida</v>
      </c>
      <c r="F5559" s="521"/>
      <c r="G5559" s="521"/>
      <c r="H5559" s="521"/>
      <c r="I5559" s="521"/>
      <c r="J5559" s="11">
        <f>VLOOKUP(G5501,Base!$B$655:$O$674,J5506+1,FALSE)</f>
        <v>0</v>
      </c>
      <c r="K5559" s="239"/>
      <c r="L5559" s="239"/>
    </row>
    <row r="5560" spans="1:12" ht="18" customHeight="1" x14ac:dyDescent="0.2">
      <c r="A5560" s="50">
        <f t="shared" si="4580"/>
        <v>1</v>
      </c>
      <c r="B5560" s="50" t="str">
        <f t="shared" si="4580"/>
        <v>Vigilante armado noturno - 12x36h</v>
      </c>
      <c r="C5560" s="50" t="str">
        <f t="shared" si="4580"/>
        <v>MARINGÁ</v>
      </c>
      <c r="D5560" s="10" t="str">
        <f>Raiz!$B$66</f>
        <v>G</v>
      </c>
      <c r="E5560" s="521" t="str">
        <f>Raiz!$C$66</f>
        <v>Auxílio funeral</v>
      </c>
      <c r="F5560" s="583"/>
      <c r="G5560" s="583"/>
      <c r="H5560" s="583"/>
      <c r="I5560" s="584"/>
      <c r="J5560" s="11">
        <f>VLOOKUP(G5501,Base!$B$679:$L$698,J5506+1,FALSE)</f>
        <v>0</v>
      </c>
      <c r="K5560" s="239"/>
      <c r="L5560" s="239"/>
    </row>
    <row r="5561" spans="1:12" ht="18" customHeight="1" x14ac:dyDescent="0.2">
      <c r="A5561" s="50">
        <f t="shared" ref="A5561:C5562" si="4581">A5560</f>
        <v>1</v>
      </c>
      <c r="B5561" s="50" t="str">
        <f t="shared" si="4581"/>
        <v>Vigilante armado noturno - 12x36h</v>
      </c>
      <c r="C5561" s="50" t="str">
        <f t="shared" si="4581"/>
        <v>MARINGÁ</v>
      </c>
      <c r="D5561" s="10" t="str">
        <f>Raiz!$B$67</f>
        <v>H</v>
      </c>
      <c r="E5561" s="521" t="str">
        <f>Raiz!$C$67</f>
        <v>Outros</v>
      </c>
      <c r="F5561" s="521"/>
      <c r="G5561" s="521"/>
      <c r="H5561" s="521"/>
      <c r="I5561" s="521"/>
      <c r="J5561" s="11">
        <f>VLOOKUP(G5501,Base!$B$703:$O$722,J5506+1,FALSE)</f>
        <v>0</v>
      </c>
      <c r="K5561" s="239"/>
      <c r="L5561" s="239"/>
    </row>
    <row r="5562" spans="1:12" ht="18" customHeight="1" thickBot="1" x14ac:dyDescent="0.25">
      <c r="A5562" s="50">
        <f t="shared" si="4581"/>
        <v>1</v>
      </c>
      <c r="B5562" s="50" t="str">
        <f t="shared" si="4581"/>
        <v>Vigilante armado noturno - 12x36h</v>
      </c>
      <c r="C5562" s="50" t="str">
        <f t="shared" si="4581"/>
        <v>MARINGÁ</v>
      </c>
      <c r="D5562" s="619" t="str">
        <f>Raiz!$B$68</f>
        <v> Total do Submódulo 2.3</v>
      </c>
      <c r="E5562" s="619"/>
      <c r="F5562" s="619"/>
      <c r="G5562" s="619"/>
      <c r="H5562" s="619"/>
      <c r="I5562" s="619"/>
      <c r="J5562" s="13">
        <f>SUM(J5554:J5561)</f>
        <v>1512.74</v>
      </c>
      <c r="K5562" s="4"/>
      <c r="L5562" s="4"/>
    </row>
    <row r="5563" spans="1:12" ht="14.1" customHeight="1" thickBot="1" x14ac:dyDescent="0.25">
      <c r="A5563" s="50">
        <f t="shared" ref="A5563:C5563" si="4582">A5562</f>
        <v>1</v>
      </c>
      <c r="B5563" s="50" t="str">
        <f t="shared" si="4582"/>
        <v>Vigilante armado noturno - 12x36h</v>
      </c>
      <c r="C5563" s="50" t="str">
        <f t="shared" si="4582"/>
        <v>MARINGÁ</v>
      </c>
      <c r="D5563" s="4"/>
      <c r="E5563" s="4"/>
      <c r="F5563" s="4"/>
      <c r="G5563" s="4"/>
      <c r="H5563" s="4"/>
      <c r="I5563" s="4"/>
      <c r="J5563" s="4"/>
      <c r="K5563" s="4"/>
      <c r="L5563" s="4"/>
    </row>
    <row r="5564" spans="1:12" ht="18" customHeight="1" x14ac:dyDescent="0.2">
      <c r="A5564" s="50">
        <f t="shared" ref="A5564:C5564" si="4583">A5563</f>
        <v>1</v>
      </c>
      <c r="B5564" s="50" t="str">
        <f t="shared" si="4583"/>
        <v>Vigilante armado noturno - 12x36h</v>
      </c>
      <c r="C5564" s="50" t="str">
        <f t="shared" si="4583"/>
        <v>MARINGÁ</v>
      </c>
      <c r="D5564" s="669" t="str">
        <f>Raiz!$B$70</f>
        <v>Quadro-Resumo do Módulo 2 - Encargos e Benefícios Anuais, Mensais e Diários</v>
      </c>
      <c r="E5564" s="670"/>
      <c r="F5564" s="670"/>
      <c r="G5564" s="670"/>
      <c r="H5564" s="670"/>
      <c r="I5564" s="671"/>
      <c r="J5564" s="19" t="str">
        <f>Raiz!$H$70</f>
        <v>Valor R$</v>
      </c>
      <c r="K5564" s="4"/>
      <c r="L5564" s="4"/>
    </row>
    <row r="5565" spans="1:12" ht="18" customHeight="1" x14ac:dyDescent="0.2">
      <c r="A5565" s="50">
        <f t="shared" ref="A5565:C5565" si="4584">A5564</f>
        <v>1</v>
      </c>
      <c r="B5565" s="50" t="str">
        <f t="shared" si="4584"/>
        <v>Vigilante armado noturno - 12x36h</v>
      </c>
      <c r="C5565" s="50" t="str">
        <f t="shared" si="4584"/>
        <v>MARINGÁ</v>
      </c>
      <c r="D5565" s="10" t="str">
        <f>Raiz!$B$71</f>
        <v>2.1</v>
      </c>
      <c r="E5565" s="521" t="str">
        <f>Raiz!$C$71</f>
        <v>13º Salário e Adicional de Férias</v>
      </c>
      <c r="F5565" s="668"/>
      <c r="G5565" s="668"/>
      <c r="H5565" s="668"/>
      <c r="I5565" s="584"/>
      <c r="J5565" s="17">
        <f>J5540</f>
        <v>0</v>
      </c>
      <c r="K5565" s="4"/>
      <c r="L5565" s="4"/>
    </row>
    <row r="5566" spans="1:12" ht="18" customHeight="1" x14ac:dyDescent="0.2">
      <c r="A5566" s="50">
        <f t="shared" ref="A5566:C5566" si="4585">A5565</f>
        <v>1</v>
      </c>
      <c r="B5566" s="50" t="str">
        <f t="shared" si="4585"/>
        <v>Vigilante armado noturno - 12x36h</v>
      </c>
      <c r="C5566" s="50" t="str">
        <f t="shared" si="4585"/>
        <v>MARINGÁ</v>
      </c>
      <c r="D5566" s="10" t="str">
        <f>Raiz!$B$72</f>
        <v>2.2</v>
      </c>
      <c r="E5566" s="521" t="str">
        <f>Raiz!$C$72</f>
        <v>Encargos Previdenciários (GPS), FGTS e outras contribuições</v>
      </c>
      <c r="F5566" s="668"/>
      <c r="G5566" s="668"/>
      <c r="H5566" s="668"/>
      <c r="I5566" s="584"/>
      <c r="J5566" s="17">
        <f>J5551</f>
        <v>0</v>
      </c>
      <c r="K5566" s="4"/>
      <c r="L5566" s="4"/>
    </row>
    <row r="5567" spans="1:12" ht="18" customHeight="1" x14ac:dyDescent="0.2">
      <c r="A5567" s="50">
        <f t="shared" ref="A5567:C5567" si="4586">A5566</f>
        <v>1</v>
      </c>
      <c r="B5567" s="50" t="str">
        <f t="shared" si="4586"/>
        <v>Vigilante armado noturno - 12x36h</v>
      </c>
      <c r="C5567" s="50" t="str">
        <f t="shared" si="4586"/>
        <v>MARINGÁ</v>
      </c>
      <c r="D5567" s="10" t="str">
        <f>Raiz!$B$73</f>
        <v>2.3</v>
      </c>
      <c r="E5567" s="521" t="str">
        <f>Raiz!$C$73</f>
        <v>Benefícios Mensais e Diários</v>
      </c>
      <c r="F5567" s="668"/>
      <c r="G5567" s="668"/>
      <c r="H5567" s="668"/>
      <c r="I5567" s="584"/>
      <c r="J5567" s="17">
        <f>J5562</f>
        <v>1512.74</v>
      </c>
      <c r="K5567" s="4"/>
      <c r="L5567" s="4"/>
    </row>
    <row r="5568" spans="1:12" ht="18" customHeight="1" thickBot="1" x14ac:dyDescent="0.25">
      <c r="A5568" s="50">
        <f t="shared" ref="A5568:C5568" si="4587">A5567</f>
        <v>1</v>
      </c>
      <c r="B5568" s="50" t="str">
        <f t="shared" si="4587"/>
        <v>Vigilante armado noturno - 12x36h</v>
      </c>
      <c r="C5568" s="50" t="str">
        <f t="shared" si="4587"/>
        <v>MARINGÁ</v>
      </c>
      <c r="D5568" s="619" t="str">
        <f>Raiz!$B$74</f>
        <v> Total do Módulo 2 - Encargos e Benefícios Anuais, mensais e Diários</v>
      </c>
      <c r="E5568" s="655"/>
      <c r="F5568" s="655"/>
      <c r="G5568" s="655"/>
      <c r="H5568" s="655"/>
      <c r="I5568" s="656"/>
      <c r="J5568" s="13">
        <f>SUM(J5565:J5567)</f>
        <v>1512.74</v>
      </c>
      <c r="K5568" s="4"/>
      <c r="L5568" s="4"/>
    </row>
    <row r="5569" spans="1:14" ht="14.1" customHeight="1" thickBot="1" x14ac:dyDescent="0.25">
      <c r="A5569" s="50">
        <f t="shared" ref="A5569:C5569" si="4588">A5568</f>
        <v>1</v>
      </c>
      <c r="B5569" s="50" t="str">
        <f t="shared" si="4588"/>
        <v>Vigilante armado noturno - 12x36h</v>
      </c>
      <c r="C5569" s="50" t="str">
        <f t="shared" si="4588"/>
        <v>MARINGÁ</v>
      </c>
      <c r="D5569" s="4"/>
      <c r="E5569" s="4"/>
      <c r="F5569" s="4"/>
      <c r="G5569" s="4"/>
      <c r="H5569" s="4"/>
      <c r="I5569" s="4"/>
      <c r="J5569" s="4"/>
      <c r="K5569" s="4"/>
      <c r="L5569" s="4"/>
    </row>
    <row r="5570" spans="1:14" ht="18" customHeight="1" x14ac:dyDescent="0.2">
      <c r="A5570" s="50">
        <f t="shared" ref="A5570:C5570" si="4589">A5569</f>
        <v>1</v>
      </c>
      <c r="B5570" s="50" t="str">
        <f t="shared" si="4589"/>
        <v>Vigilante armado noturno - 12x36h</v>
      </c>
      <c r="C5570" s="50" t="str">
        <f t="shared" si="4589"/>
        <v>MARINGÁ</v>
      </c>
      <c r="D5570" s="549" t="str">
        <f>Raiz!$B$76</f>
        <v>MÓDULO 3 – PROVISÃO PARA RESCISÃO</v>
      </c>
      <c r="E5570" s="550"/>
      <c r="F5570" s="550"/>
      <c r="G5570" s="550"/>
      <c r="H5570" s="551"/>
      <c r="I5570" s="1" t="str">
        <f>Raiz!$G$76</f>
        <v>%</v>
      </c>
      <c r="J5570" s="2" t="str">
        <f>Raiz!$H$76</f>
        <v>Valor R$</v>
      </c>
      <c r="K5570" s="4"/>
      <c r="L5570" s="4"/>
    </row>
    <row r="5571" spans="1:14" ht="28.5" customHeight="1" x14ac:dyDescent="0.2">
      <c r="A5571" s="50">
        <f t="shared" ref="A5571:C5571" si="4590">A5570</f>
        <v>1</v>
      </c>
      <c r="B5571" s="50" t="str">
        <f t="shared" si="4590"/>
        <v>Vigilante armado noturno - 12x36h</v>
      </c>
      <c r="C5571" s="50" t="str">
        <f t="shared" si="4590"/>
        <v>MARINGÁ</v>
      </c>
      <c r="D5571" s="28" t="str">
        <f>Raiz!$B$77</f>
        <v>A</v>
      </c>
      <c r="E5571" s="278" t="str">
        <f>Raiz!$C$77</f>
        <v>Aviso Prévio Indenizado</v>
      </c>
      <c r="F5571" s="536" t="str">
        <f>Raiz!$D$77</f>
        <v>Cálculo do valor = [Rem/12 + 13º/12 + Férias/12 + 1/3Férias/12] x 1 x 5% de rotatividade anual</v>
      </c>
      <c r="G5571" s="537"/>
      <c r="H5571" s="618"/>
      <c r="I5571" s="12">
        <f>Raiz!$G$77</f>
        <v>4.9768518518518521E-3</v>
      </c>
      <c r="J5571" s="11">
        <f>ROUND(I5571*(J5530+J5540),2)</f>
        <v>0</v>
      </c>
      <c r="K5571" s="4"/>
      <c r="L5571" s="4"/>
    </row>
    <row r="5572" spans="1:14" ht="18" customHeight="1" x14ac:dyDescent="0.2">
      <c r="A5572" s="50">
        <f t="shared" ref="A5572:C5572" si="4591">A5571</f>
        <v>1</v>
      </c>
      <c r="B5572" s="50" t="str">
        <f t="shared" si="4591"/>
        <v>Vigilante armado noturno - 12x36h</v>
      </c>
      <c r="C5572" s="50" t="str">
        <f t="shared" si="4591"/>
        <v>MARINGÁ</v>
      </c>
      <c r="D5572" s="10" t="str">
        <f>Raiz!$B$78</f>
        <v>B</v>
      </c>
      <c r="E5572" s="638" t="str">
        <f>Raiz!$C$78</f>
        <v>Incidência do FGTS sobre o Aviso Prévio Indenizado</v>
      </c>
      <c r="F5572" s="639"/>
      <c r="G5572" s="639"/>
      <c r="H5572" s="640"/>
      <c r="I5572" s="12">
        <f>0.08*I5571</f>
        <v>3.9814814814814818E-4</v>
      </c>
      <c r="J5572" s="11">
        <f>ROUND((J5530+J5540)*I5572,2)</f>
        <v>0</v>
      </c>
      <c r="K5572" s="4"/>
      <c r="L5572" s="4"/>
    </row>
    <row r="5573" spans="1:14" ht="18" customHeight="1" x14ac:dyDescent="0.2">
      <c r="A5573" s="50">
        <f t="shared" ref="A5573:C5573" si="4592">A5572</f>
        <v>1</v>
      </c>
      <c r="B5573" s="50" t="str">
        <f t="shared" si="4592"/>
        <v>Vigilante armado noturno - 12x36h</v>
      </c>
      <c r="C5573" s="50" t="str">
        <f t="shared" si="4592"/>
        <v>MARINGÁ</v>
      </c>
      <c r="D5573" s="10" t="str">
        <f>Raiz!$B$79</f>
        <v>C</v>
      </c>
      <c r="E5573" s="615" t="str">
        <f>Raiz!$C$79</f>
        <v>Multa do FGTS sobre o Aviso Prévio Indenizado</v>
      </c>
      <c r="F5573" s="616"/>
      <c r="G5573" s="616"/>
      <c r="H5573" s="617"/>
      <c r="I5573" s="12">
        <f>Raiz!$G$79</f>
        <v>1.9039999999999999E-3</v>
      </c>
      <c r="J5573" s="11">
        <f>ROUND(I5573*(J5530+J5540),2)</f>
        <v>0</v>
      </c>
      <c r="K5573" s="4"/>
      <c r="L5573" s="4"/>
    </row>
    <row r="5574" spans="1:14" ht="24.75" customHeight="1" x14ac:dyDescent="0.2">
      <c r="A5574" s="50">
        <f t="shared" ref="A5574:C5574" si="4593">A5573</f>
        <v>1</v>
      </c>
      <c r="B5574" s="50" t="str">
        <f t="shared" si="4593"/>
        <v>Vigilante armado noturno - 12x36h</v>
      </c>
      <c r="C5574" s="50" t="str">
        <f t="shared" si="4593"/>
        <v>MARINGÁ</v>
      </c>
      <c r="D5574" s="28" t="str">
        <f>Raiz!$B$80</f>
        <v>D</v>
      </c>
      <c r="E5574" s="278" t="str">
        <f>Raiz!$C$80</f>
        <v>Aviso Prévio Trabalhado</v>
      </c>
      <c r="F5574" s="536" t="str">
        <f>Raiz!$D$80</f>
        <v>Cálculo do valor= [(Rem/30)x7]/ Qtd meses de execução do serviço x 100% dos empregados</v>
      </c>
      <c r="G5574" s="537"/>
      <c r="H5574" s="618"/>
      <c r="I5574" s="12">
        <f>1/30*7/G5503*1</f>
        <v>9.7222222222222224E-3</v>
      </c>
      <c r="J5574" s="11">
        <f>ROUND((J5530+J5540)/30*7/20,2)</f>
        <v>0</v>
      </c>
      <c r="K5574" s="4"/>
      <c r="L5574" s="4"/>
    </row>
    <row r="5575" spans="1:14" ht="18" customHeight="1" x14ac:dyDescent="0.2">
      <c r="A5575" s="50">
        <f t="shared" ref="A5575:C5575" si="4594">A5574</f>
        <v>1</v>
      </c>
      <c r="B5575" s="50" t="str">
        <f t="shared" si="4594"/>
        <v>Vigilante armado noturno - 12x36h</v>
      </c>
      <c r="C5575" s="50" t="str">
        <f t="shared" si="4594"/>
        <v>MARINGÁ</v>
      </c>
      <c r="D5575" s="10" t="str">
        <f>Raiz!$B$81</f>
        <v>E</v>
      </c>
      <c r="E5575" s="535" t="str">
        <f>Raiz!$C$81</f>
        <v>Incidência dos encargos do submódulo 2.2 sobre o Aviso Prévio Trabalhado</v>
      </c>
      <c r="F5575" s="539"/>
      <c r="G5575" s="539"/>
      <c r="H5575" s="540"/>
      <c r="I5575" s="12">
        <f>I5551*I5574</f>
        <v>3.5777777777777782E-3</v>
      </c>
      <c r="J5575" s="11">
        <f>ROUND(I5575*(J5530+J5540),2)</f>
        <v>0</v>
      </c>
      <c r="K5575" s="4"/>
      <c r="L5575" s="4"/>
    </row>
    <row r="5576" spans="1:14" ht="18" customHeight="1" x14ac:dyDescent="0.2">
      <c r="A5576" s="50">
        <f t="shared" ref="A5576:C5576" si="4595">A5575</f>
        <v>1</v>
      </c>
      <c r="B5576" s="50" t="str">
        <f t="shared" si="4595"/>
        <v>Vigilante armado noturno - 12x36h</v>
      </c>
      <c r="C5576" s="50" t="str">
        <f t="shared" si="4595"/>
        <v>MARINGÁ</v>
      </c>
      <c r="D5576" s="10" t="str">
        <f>Raiz!$B$82</f>
        <v>F</v>
      </c>
      <c r="E5576" s="524" t="str">
        <f>Raiz!$C$82</f>
        <v>Multa do FGTS e sobre o Aviso Prévio Trabalhado</v>
      </c>
      <c r="F5576" s="554"/>
      <c r="G5576" s="554"/>
      <c r="H5576" s="554"/>
      <c r="I5576" s="555"/>
      <c r="J5576" s="11">
        <f>ROUND((J5530+J5540)*0.08*0.4,2)</f>
        <v>0</v>
      </c>
      <c r="K5576" s="4"/>
      <c r="L5576" s="4"/>
    </row>
    <row r="5577" spans="1:14" ht="18" customHeight="1" thickBot="1" x14ac:dyDescent="0.25">
      <c r="A5577" s="50">
        <f t="shared" ref="A5577:C5577" si="4596">A5576</f>
        <v>1</v>
      </c>
      <c r="B5577" s="50" t="str">
        <f t="shared" si="4596"/>
        <v>Vigilante armado noturno - 12x36h</v>
      </c>
      <c r="C5577" s="50" t="str">
        <f t="shared" si="4596"/>
        <v>MARINGÁ</v>
      </c>
      <c r="D5577" s="619" t="str">
        <f>Raiz!$B$83</f>
        <v>Total do Módulo 3 - Provisão para Rescisão</v>
      </c>
      <c r="E5577" s="619"/>
      <c r="F5577" s="619"/>
      <c r="G5577" s="619"/>
      <c r="H5577" s="619"/>
      <c r="I5577" s="619"/>
      <c r="J5577" s="13">
        <f>SUM(J5571:J5576)</f>
        <v>0</v>
      </c>
      <c r="K5577" s="4"/>
      <c r="L5577" s="4"/>
    </row>
    <row r="5578" spans="1:14" ht="14.1" customHeight="1" thickBot="1" x14ac:dyDescent="0.25">
      <c r="A5578" s="50">
        <f t="shared" ref="A5578:C5578" si="4597">A5577</f>
        <v>1</v>
      </c>
      <c r="B5578" s="50" t="str">
        <f t="shared" si="4597"/>
        <v>Vigilante armado noturno - 12x36h</v>
      </c>
      <c r="C5578" s="50" t="str">
        <f t="shared" si="4597"/>
        <v>MARINGÁ</v>
      </c>
      <c r="D5578" s="4"/>
      <c r="E5578" s="4"/>
      <c r="F5578" s="4"/>
      <c r="G5578" s="4"/>
      <c r="H5578" s="4"/>
      <c r="I5578" s="4"/>
      <c r="J5578" s="4"/>
      <c r="K5578" s="4"/>
      <c r="L5578" s="4"/>
    </row>
    <row r="5579" spans="1:14" ht="18" customHeight="1" x14ac:dyDescent="0.2">
      <c r="A5579" s="50">
        <f t="shared" ref="A5579:C5579" si="4598">A5578</f>
        <v>1</v>
      </c>
      <c r="B5579" s="50" t="str">
        <f t="shared" si="4598"/>
        <v>Vigilante armado noturno - 12x36h</v>
      </c>
      <c r="C5579" s="50" t="str">
        <f t="shared" si="4598"/>
        <v>MARINGÁ</v>
      </c>
      <c r="D5579" s="549" t="str">
        <f>Raiz!$B$85</f>
        <v>MÓDULO 4 – CUSTO DE REPOSIÇÃO DO PROFISSIONAL AUSENTE</v>
      </c>
      <c r="E5579" s="550"/>
      <c r="F5579" s="550"/>
      <c r="G5579" s="550"/>
      <c r="H5579" s="551"/>
      <c r="I5579" s="43" t="str">
        <f>Raiz!$G$85</f>
        <v>%</v>
      </c>
      <c r="J5579" s="40" t="str">
        <f>Raiz!$H$85</f>
        <v>Valor R$</v>
      </c>
      <c r="K5579" s="4"/>
      <c r="L5579" s="4"/>
    </row>
    <row r="5580" spans="1:14" ht="39.950000000000003" customHeight="1" x14ac:dyDescent="0.2">
      <c r="A5580" s="50">
        <f t="shared" ref="A5580:C5580" si="4599">A5579</f>
        <v>1</v>
      </c>
      <c r="B5580" s="50" t="str">
        <f t="shared" si="4599"/>
        <v>Vigilante armado noturno - 12x36h</v>
      </c>
      <c r="C5580" s="50" t="str">
        <f t="shared" si="4599"/>
        <v>MARINGÁ</v>
      </c>
      <c r="D558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5580" s="537"/>
      <c r="F5580" s="537"/>
      <c r="G5580" s="537"/>
      <c r="H5580" s="537"/>
      <c r="I5580" s="537"/>
      <c r="J5580" s="621"/>
      <c r="K5580" s="4"/>
      <c r="L5580" s="4"/>
    </row>
    <row r="5581" spans="1:14" ht="24.75" customHeight="1" x14ac:dyDescent="0.2">
      <c r="A5581" s="50">
        <f t="shared" ref="A5581:C5581" si="4600">A5580</f>
        <v>1</v>
      </c>
      <c r="B5581" s="50" t="str">
        <f t="shared" si="4600"/>
        <v>Vigilante armado noturno - 12x36h</v>
      </c>
      <c r="C5581" s="50" t="str">
        <f t="shared" si="4600"/>
        <v>MARINGÁ</v>
      </c>
      <c r="D5581" s="622" t="str">
        <f>Raiz!$B$87</f>
        <v>MÓDULO 1</v>
      </c>
      <c r="E5581" s="553"/>
      <c r="F5581" s="44" t="str">
        <f>Raiz!$D$87</f>
        <v>MÓDULO 2
(sem VA e VT ou sem VT)</v>
      </c>
      <c r="G5581" s="44" t="str">
        <f>Raiz!$E$87</f>
        <v>MÓDULO 3</v>
      </c>
      <c r="H5581" s="552" t="str">
        <f>Raiz!$F$87</f>
        <v>BCCPA</v>
      </c>
      <c r="I5581" s="553"/>
      <c r="J5581" s="243" t="str">
        <f>Raiz!$H$87</f>
        <v>VA nas Férias</v>
      </c>
      <c r="K5581" s="4"/>
      <c r="L5581" s="4"/>
    </row>
    <row r="5582" spans="1:14" ht="18" customHeight="1" x14ac:dyDescent="0.2">
      <c r="A5582" s="50">
        <f t="shared" ref="A5582:C5582" si="4601">A5581</f>
        <v>1</v>
      </c>
      <c r="B5582" s="50" t="str">
        <f t="shared" si="4601"/>
        <v>Vigilante armado noturno - 12x36h</v>
      </c>
      <c r="C5582" s="50" t="str">
        <f t="shared" si="4601"/>
        <v>MARINGÁ</v>
      </c>
      <c r="D5582" s="559">
        <f>J5534</f>
        <v>0</v>
      </c>
      <c r="E5582" s="604"/>
      <c r="F5582" s="26">
        <f>IF(J5582="S",(J5568-J5554),IF(J5582="N",(J5568-(J5554+J5555))))</f>
        <v>1224.74</v>
      </c>
      <c r="G5582" s="26">
        <f>J5577</f>
        <v>0</v>
      </c>
      <c r="H5582" s="603">
        <f>SUM(D5582:G5582)</f>
        <v>1224.74</v>
      </c>
      <c r="I5582" s="604"/>
      <c r="J5582" s="244" t="str">
        <f>VLOOKUP($G5501,Base!$B$559:$L$578,$J5506+1,FALSE)</f>
        <v>S</v>
      </c>
      <c r="K5582" s="4"/>
      <c r="L5582" s="51"/>
      <c r="N5582" s="90"/>
    </row>
    <row r="5583" spans="1:14" ht="18" customHeight="1" x14ac:dyDescent="0.2">
      <c r="A5583" s="50">
        <f t="shared" ref="A5583:C5583" si="4602">A5582</f>
        <v>1</v>
      </c>
      <c r="B5583" s="50" t="str">
        <f t="shared" si="4602"/>
        <v>Vigilante armado noturno - 12x36h</v>
      </c>
      <c r="C5583" s="50" t="str">
        <f t="shared" si="4602"/>
        <v>MARINGÁ</v>
      </c>
      <c r="D5583" s="626" t="str">
        <f>Raiz!$B$89</f>
        <v>Submódulo 4.1 Substituto nas Ausências Legais</v>
      </c>
      <c r="E5583" s="627"/>
      <c r="F5583" s="627"/>
      <c r="G5583" s="627"/>
      <c r="H5583" s="627"/>
      <c r="I5583" s="627"/>
      <c r="J5583" s="628"/>
      <c r="K5583" s="4"/>
      <c r="L5583" s="4"/>
    </row>
    <row r="5584" spans="1:14" ht="18" customHeight="1" x14ac:dyDescent="0.2">
      <c r="A5584" s="50">
        <f t="shared" ref="A5584:C5584" si="4603">A5583</f>
        <v>1</v>
      </c>
      <c r="B5584" s="50" t="str">
        <f t="shared" si="4603"/>
        <v>Vigilante armado noturno - 12x36h</v>
      </c>
      <c r="C5584" s="50" t="str">
        <f t="shared" si="4603"/>
        <v>MARINGÁ</v>
      </c>
      <c r="D5584" s="28" t="str">
        <f>Raiz!$B$90</f>
        <v>A</v>
      </c>
      <c r="E5584" s="542" t="str">
        <f>Raiz!$C$90</f>
        <v>Substituto na cobertura de Férias</v>
      </c>
      <c r="F5584" s="542"/>
      <c r="G5584" s="542" t="str">
        <f>Raiz!$E$90</f>
        <v>Cálculo do valor=BCCPA/12</v>
      </c>
      <c r="H5584" s="542"/>
      <c r="I5584" s="29">
        <f>Raiz!$G$90</f>
        <v>8.3333333333333329E-2</v>
      </c>
      <c r="J5584" s="11">
        <f>ROUND(H5582/12,2)</f>
        <v>102.06</v>
      </c>
      <c r="K5584" s="4"/>
      <c r="L5584" s="4"/>
    </row>
    <row r="5585" spans="1:12" ht="18" customHeight="1" x14ac:dyDescent="0.2">
      <c r="A5585" s="50">
        <f t="shared" ref="A5585:C5585" si="4604">A5584</f>
        <v>1</v>
      </c>
      <c r="B5585" s="50" t="str">
        <f t="shared" si="4604"/>
        <v>Vigilante armado noturno - 12x36h</v>
      </c>
      <c r="C5585" s="50" t="str">
        <f t="shared" si="4604"/>
        <v>MARINGÁ</v>
      </c>
      <c r="D5585" s="10" t="str">
        <f>Raiz!$B$91</f>
        <v>B</v>
      </c>
      <c r="E5585" s="535" t="str">
        <f>Raiz!$C$91</f>
        <v>Substituto na cobertura de Ausências Legais</v>
      </c>
      <c r="F5585" s="540"/>
      <c r="G5585" s="535" t="str">
        <f>Raiz!$E$91</f>
        <v>Cálculo do valor=[(BCCPA/30)x1dia]/12</v>
      </c>
      <c r="H5585" s="540"/>
      <c r="I5585" s="12">
        <f>Raiz!$G$91</f>
        <v>2.7777777777777779E-3</v>
      </c>
      <c r="J5585" s="11">
        <f>ROUND(I5585*H5582,2)</f>
        <v>3.4</v>
      </c>
      <c r="K5585" s="4"/>
      <c r="L5585" s="4"/>
    </row>
    <row r="5586" spans="1:12" ht="18" customHeight="1" x14ac:dyDescent="0.2">
      <c r="A5586" s="50">
        <f t="shared" ref="A5586:C5586" si="4605">A5585</f>
        <v>1</v>
      </c>
      <c r="B5586" s="50" t="str">
        <f t="shared" si="4605"/>
        <v>Vigilante armado noturno - 12x36h</v>
      </c>
      <c r="C5586" s="50" t="str">
        <f t="shared" si="4605"/>
        <v>MARINGÁ</v>
      </c>
      <c r="D5586" s="10" t="str">
        <f>Raiz!$B$92</f>
        <v>C</v>
      </c>
      <c r="E5586" s="524" t="str">
        <f>Raiz!$C$92</f>
        <v>Substituto na cobertura de Licença-Paternidade</v>
      </c>
      <c r="F5586" s="525"/>
      <c r="G5586" s="524" t="str">
        <f>Raiz!$E$92</f>
        <v>Cálculo do valor={[(BCCPA/30)x5dias]/12}x1,5%</v>
      </c>
      <c r="H5586" s="525"/>
      <c r="I5586" s="12">
        <f>Raiz!$G$92</f>
        <v>2.0833333333333332E-4</v>
      </c>
      <c r="J5586" s="11">
        <f>ROUND(I5586*H5582,2)</f>
        <v>0.26</v>
      </c>
      <c r="K5586" s="4"/>
      <c r="L5586" s="4"/>
    </row>
    <row r="5587" spans="1:12" ht="18" customHeight="1" x14ac:dyDescent="0.2">
      <c r="A5587" s="50">
        <f t="shared" ref="A5587:C5587" si="4606">A5586</f>
        <v>1</v>
      </c>
      <c r="B5587" s="50" t="str">
        <f t="shared" si="4606"/>
        <v>Vigilante armado noturno - 12x36h</v>
      </c>
      <c r="C5587" s="50" t="str">
        <f t="shared" si="4606"/>
        <v>MARINGÁ</v>
      </c>
      <c r="D5587" s="10" t="str">
        <f>Raiz!$B$93</f>
        <v>D</v>
      </c>
      <c r="E5587" s="524" t="str">
        <f>Raiz!$C$93</f>
        <v>Substituto na cobertura de Ausência por acidente de trab.</v>
      </c>
      <c r="F5587" s="525"/>
      <c r="G5587" s="524" t="str">
        <f>Raiz!$E$93</f>
        <v>Cálculo do valor={[(BCCPA/30)x15dias]/12}x0,78%</v>
      </c>
      <c r="H5587" s="525"/>
      <c r="I5587" s="12">
        <f>Raiz!$G$93</f>
        <v>3.2499999999999999E-4</v>
      </c>
      <c r="J5587" s="11">
        <f>ROUND(I5587*H5582,2)</f>
        <v>0.4</v>
      </c>
      <c r="K5587" s="4"/>
      <c r="L5587" s="4"/>
    </row>
    <row r="5588" spans="1:12" ht="18" customHeight="1" x14ac:dyDescent="0.2">
      <c r="A5588" s="50">
        <f t="shared" ref="A5588:C5589" si="4607">A5587</f>
        <v>1</v>
      </c>
      <c r="B5588" s="50" t="str">
        <f t="shared" si="4607"/>
        <v>Vigilante armado noturno - 12x36h</v>
      </c>
      <c r="C5588" s="50" t="str">
        <f t="shared" si="4607"/>
        <v>MARINGÁ</v>
      </c>
      <c r="D5588" s="10" t="str">
        <f>Raiz!$B$94</f>
        <v>E</v>
      </c>
      <c r="E5588" s="524" t="str">
        <f>Raiz!$C$94</f>
        <v>Substituto na cobertura de Afastamento Maternidade</v>
      </c>
      <c r="F5588" s="525"/>
      <c r="G5588" s="524" t="str">
        <f>Raiz!$E$94</f>
        <v>Cálculo do valor = {[(FÉRIAS + 1/3 FÉRIAS)/12]x(4/12)}x2%</v>
      </c>
      <c r="H5588" s="526"/>
      <c r="I5588" s="555"/>
      <c r="J5588" s="11">
        <f>ROUND((((J5534+J5534/3)/12)*4/12)*2%,2)</f>
        <v>0</v>
      </c>
      <c r="K5588" s="4"/>
      <c r="L5588" s="4"/>
    </row>
    <row r="5589" spans="1:12" ht="18" customHeight="1" x14ac:dyDescent="0.2">
      <c r="A5589" s="50">
        <f t="shared" si="4607"/>
        <v>1</v>
      </c>
      <c r="B5589" s="50" t="str">
        <f t="shared" si="4607"/>
        <v>Vigilante armado noturno - 12x36h</v>
      </c>
      <c r="C5589" s="50" t="str">
        <f t="shared" si="4607"/>
        <v>MARINGÁ</v>
      </c>
      <c r="D5589" s="10" t="str">
        <f>Raiz!$B$95</f>
        <v>F</v>
      </c>
      <c r="E5589" s="524" t="str">
        <f>Raiz!$C$95</f>
        <v xml:space="preserve">Substituto na cobertura de outras ausências (especificar) </v>
      </c>
      <c r="F5589" s="554"/>
      <c r="G5589" s="554"/>
      <c r="H5589" s="554"/>
      <c r="I5589" s="555"/>
      <c r="J5589" s="20"/>
      <c r="K5589" s="4"/>
      <c r="L5589" s="4"/>
    </row>
    <row r="5590" spans="1:12" ht="18" customHeight="1" thickBot="1" x14ac:dyDescent="0.25">
      <c r="A5590" s="50">
        <f t="shared" ref="A5590:C5590" si="4608">A5589</f>
        <v>1</v>
      </c>
      <c r="B5590" s="50" t="str">
        <f t="shared" si="4608"/>
        <v>Vigilante armado noturno - 12x36h</v>
      </c>
      <c r="C5590" s="50" t="str">
        <f t="shared" si="4608"/>
        <v>MARINGÁ</v>
      </c>
      <c r="D5590" s="619" t="str">
        <f>Raiz!$B$96</f>
        <v> Total do Módulo 4 - Custo de Reposição do Profissional Ausente</v>
      </c>
      <c r="E5590" s="619"/>
      <c r="F5590" s="619"/>
      <c r="G5590" s="619"/>
      <c r="H5590" s="619"/>
      <c r="I5590" s="619"/>
      <c r="J5590" s="13">
        <f>SUM(J5584:J5589)</f>
        <v>106.12000000000002</v>
      </c>
      <c r="K5590" s="4"/>
      <c r="L5590" s="4"/>
    </row>
    <row r="5591" spans="1:12" ht="11.25" customHeight="1" thickBot="1" x14ac:dyDescent="0.25">
      <c r="A5591" s="50">
        <f t="shared" ref="A5591:C5591" si="4609">A5590</f>
        <v>1</v>
      </c>
      <c r="B5591" s="50" t="str">
        <f t="shared" si="4609"/>
        <v>Vigilante armado noturno - 12x36h</v>
      </c>
      <c r="C5591" s="50" t="str">
        <f t="shared" si="4609"/>
        <v>MARINGÁ</v>
      </c>
      <c r="D5591" s="4"/>
      <c r="E5591" s="4"/>
      <c r="F5591" s="4"/>
      <c r="G5591" s="4"/>
      <c r="H5591" s="4"/>
      <c r="I5591" s="4"/>
      <c r="J5591" s="4"/>
      <c r="K5591" s="4"/>
      <c r="L5591" s="4"/>
    </row>
    <row r="5592" spans="1:12" ht="18" customHeight="1" x14ac:dyDescent="0.2">
      <c r="A5592" s="50">
        <f t="shared" ref="A5592:C5592" si="4610">A5591</f>
        <v>1</v>
      </c>
      <c r="B5592" s="50" t="str">
        <f t="shared" si="4610"/>
        <v>Vigilante armado noturno - 12x36h</v>
      </c>
      <c r="C5592" s="50" t="str">
        <f t="shared" si="4610"/>
        <v>MARINGÁ</v>
      </c>
      <c r="D5592" s="556" t="str">
        <f>Raiz!$B$98</f>
        <v>MÓDULO 5 - INSUMOS DIVERSOS</v>
      </c>
      <c r="E5592" s="557"/>
      <c r="F5592" s="557"/>
      <c r="G5592" s="557"/>
      <c r="H5592" s="557"/>
      <c r="I5592" s="558"/>
      <c r="J5592" s="2" t="str">
        <f>Raiz!$H$98</f>
        <v>Valor R$</v>
      </c>
      <c r="K5592" s="4"/>
      <c r="L5592" s="4"/>
    </row>
    <row r="5593" spans="1:12" ht="18" customHeight="1" x14ac:dyDescent="0.2">
      <c r="A5593" s="50">
        <f t="shared" ref="A5593:C5593" si="4611">A5592</f>
        <v>1</v>
      </c>
      <c r="B5593" s="50" t="str">
        <f t="shared" si="4611"/>
        <v>Vigilante armado noturno - 12x36h</v>
      </c>
      <c r="C5593" s="50" t="str">
        <f t="shared" si="4611"/>
        <v>MARINGÁ</v>
      </c>
      <c r="D5593" s="10" t="str">
        <f>Raiz!$B$99</f>
        <v>A</v>
      </c>
      <c r="E5593" s="521" t="str">
        <f>Raiz!$C$99</f>
        <v>Uniformes</v>
      </c>
      <c r="F5593" s="521"/>
      <c r="G5593" s="521"/>
      <c r="H5593" s="521"/>
      <c r="I5593" s="521"/>
      <c r="J5593" s="11">
        <f>VLOOKUP(G5501,Base!$B$727:$L$746,J5506+1,FALSE)</f>
        <v>0</v>
      </c>
      <c r="K5593" s="239"/>
      <c r="L5593" s="239"/>
    </row>
    <row r="5594" spans="1:12" ht="18" customHeight="1" x14ac:dyDescent="0.2">
      <c r="A5594" s="50">
        <f t="shared" ref="A5594:C5594" si="4612">A5593</f>
        <v>1</v>
      </c>
      <c r="B5594" s="50" t="str">
        <f t="shared" si="4612"/>
        <v>Vigilante armado noturno - 12x36h</v>
      </c>
      <c r="C5594" s="50" t="str">
        <f t="shared" si="4612"/>
        <v>MARINGÁ</v>
      </c>
      <c r="D5594" s="10" t="str">
        <f>Raiz!$B$100</f>
        <v>B</v>
      </c>
      <c r="E5594" s="521" t="str">
        <f>Raiz!$C$100</f>
        <v>Materiais de uso individual</v>
      </c>
      <c r="F5594" s="521"/>
      <c r="G5594" s="521"/>
      <c r="H5594" s="521"/>
      <c r="I5594" s="521"/>
      <c r="J5594" s="11">
        <f>VLOOKUP(G5501,Base!$B$751:$L$770,J5506+1,FALSE)</f>
        <v>0</v>
      </c>
      <c r="K5594" s="239"/>
      <c r="L5594" s="239"/>
    </row>
    <row r="5595" spans="1:12" ht="18" customHeight="1" x14ac:dyDescent="0.2">
      <c r="A5595" s="50">
        <f t="shared" ref="A5595:C5595" si="4613">A5594</f>
        <v>1</v>
      </c>
      <c r="B5595" s="50" t="str">
        <f t="shared" si="4613"/>
        <v>Vigilante armado noturno - 12x36h</v>
      </c>
      <c r="C5595" s="50" t="str">
        <f t="shared" si="4613"/>
        <v>MARINGÁ</v>
      </c>
      <c r="D5595" s="10" t="str">
        <f>Raiz!$B$101</f>
        <v>C</v>
      </c>
      <c r="E5595" s="521" t="str">
        <f>Raiz!$C$101</f>
        <v>Materiais de uso compartilhado</v>
      </c>
      <c r="F5595" s="521"/>
      <c r="G5595" s="521"/>
      <c r="H5595" s="521"/>
      <c r="I5595" s="521"/>
      <c r="J5595" s="11">
        <f>VLOOKUP(G5501,Base!$B$775:$L$794,J5506+1,FALSE)</f>
        <v>0</v>
      </c>
      <c r="K5595" s="239"/>
      <c r="L5595" s="239"/>
    </row>
    <row r="5596" spans="1:12" ht="18" customHeight="1" x14ac:dyDescent="0.2">
      <c r="A5596" s="50">
        <f t="shared" ref="A5596:C5596" si="4614">A5595</f>
        <v>1</v>
      </c>
      <c r="B5596" s="50" t="str">
        <f t="shared" si="4614"/>
        <v>Vigilante armado noturno - 12x36h</v>
      </c>
      <c r="C5596" s="50" t="str">
        <f t="shared" si="4614"/>
        <v>MARINGÁ</v>
      </c>
      <c r="D5596" s="10" t="str">
        <f>Raiz!$B$102</f>
        <v>D</v>
      </c>
      <c r="E5596" s="521" t="str">
        <f>Raiz!$C$102</f>
        <v>Outros: especificar</v>
      </c>
      <c r="F5596" s="521"/>
      <c r="G5596" s="521"/>
      <c r="H5596" s="521"/>
      <c r="I5596" s="521"/>
      <c r="J5596" s="77"/>
      <c r="K5596" s="239"/>
      <c r="L5596" s="239"/>
    </row>
    <row r="5597" spans="1:12" ht="18" customHeight="1" thickBot="1" x14ac:dyDescent="0.25">
      <c r="A5597" s="50">
        <f t="shared" ref="A5597:C5597" si="4615">A5596</f>
        <v>1</v>
      </c>
      <c r="B5597" s="50" t="str">
        <f t="shared" si="4615"/>
        <v>Vigilante armado noturno - 12x36h</v>
      </c>
      <c r="C5597" s="50" t="str">
        <f t="shared" si="4615"/>
        <v>MARINGÁ</v>
      </c>
      <c r="D5597" s="619" t="str">
        <f>Raiz!$B$103</f>
        <v>Total do Módulo 5 - Insumos Diversos</v>
      </c>
      <c r="E5597" s="619"/>
      <c r="F5597" s="619"/>
      <c r="G5597" s="619"/>
      <c r="H5597" s="619"/>
      <c r="I5597" s="619"/>
      <c r="J5597" s="13">
        <f>SUM(J5593:J5596)</f>
        <v>0</v>
      </c>
      <c r="K5597" s="4"/>
      <c r="L5597" s="4"/>
    </row>
    <row r="5598" spans="1:12" ht="11.25" customHeight="1" thickBot="1" x14ac:dyDescent="0.25">
      <c r="A5598" s="50">
        <f t="shared" ref="A5598:C5598" si="4616">A5597</f>
        <v>1</v>
      </c>
      <c r="B5598" s="50" t="str">
        <f t="shared" si="4616"/>
        <v>Vigilante armado noturno - 12x36h</v>
      </c>
      <c r="C5598" s="50" t="str">
        <f t="shared" si="4616"/>
        <v>MARINGÁ</v>
      </c>
      <c r="D5598" s="4"/>
      <c r="E5598" s="4"/>
      <c r="F5598" s="4"/>
      <c r="G5598" s="4"/>
      <c r="H5598" s="4"/>
      <c r="I5598" s="4"/>
      <c r="J5598" s="4"/>
      <c r="K5598" s="4"/>
      <c r="L5598" s="4"/>
    </row>
    <row r="5599" spans="1:12" ht="18" customHeight="1" x14ac:dyDescent="0.2">
      <c r="A5599" s="50">
        <f t="shared" ref="A5599:C5599" si="4617">A5598</f>
        <v>1</v>
      </c>
      <c r="B5599" s="50" t="str">
        <f t="shared" si="4617"/>
        <v>Vigilante armado noturno - 12x36h</v>
      </c>
      <c r="C5599" s="50" t="str">
        <f t="shared" si="4617"/>
        <v>MARINGÁ</v>
      </c>
      <c r="D5599" s="531" t="str">
        <f>Raiz!$B$105</f>
        <v>6 - CUSTOS INDIRETOS, TRIBUTOS E LUCRO</v>
      </c>
      <c r="E5599" s="531"/>
      <c r="F5599" s="531"/>
      <c r="G5599" s="531"/>
      <c r="H5599" s="531"/>
      <c r="I5599" s="1" t="str">
        <f>Raiz!$G$105</f>
        <v>%</v>
      </c>
      <c r="J5599" s="2" t="str">
        <f>Raiz!$H$105</f>
        <v>Valor R$</v>
      </c>
      <c r="K5599" s="4"/>
      <c r="L5599" s="4"/>
    </row>
    <row r="5600" spans="1:12" ht="18" customHeight="1" x14ac:dyDescent="0.2">
      <c r="A5600" s="50">
        <f t="shared" ref="A5600:C5600" si="4618">A5599</f>
        <v>1</v>
      </c>
      <c r="B5600" s="50" t="str">
        <f t="shared" si="4618"/>
        <v>Vigilante armado noturno - 12x36h</v>
      </c>
      <c r="C5600" s="50" t="str">
        <f t="shared" si="4618"/>
        <v>MARINGÁ</v>
      </c>
      <c r="D5600" s="10" t="str">
        <f>Raiz!$B$106</f>
        <v>A</v>
      </c>
      <c r="E5600" s="527" t="str">
        <f>Raiz!$C$106</f>
        <v>Custos Indiretos (despesas administrativas e operacionais)</v>
      </c>
      <c r="F5600" s="527"/>
      <c r="G5600" s="527"/>
      <c r="H5600" s="527"/>
      <c r="I5600" s="12">
        <f>VLOOKUP(G5501,Base!$B$799:$O$818,J5506+1,FALSE)</f>
        <v>0</v>
      </c>
      <c r="J5600" s="11">
        <f>ROUND(J5622*I5600,2)</f>
        <v>0</v>
      </c>
      <c r="K5600" s="4"/>
      <c r="L5600" s="4"/>
    </row>
    <row r="5601" spans="1:12" ht="18" customHeight="1" x14ac:dyDescent="0.2">
      <c r="A5601" s="50">
        <f t="shared" ref="A5601:C5601" si="4619">A5600</f>
        <v>1</v>
      </c>
      <c r="B5601" s="50" t="str">
        <f t="shared" si="4619"/>
        <v>Vigilante armado noturno - 12x36h</v>
      </c>
      <c r="C5601" s="50" t="str">
        <f t="shared" si="4619"/>
        <v>MARINGÁ</v>
      </c>
      <c r="D5601" s="10" t="str">
        <f>Raiz!$B$107</f>
        <v>B</v>
      </c>
      <c r="E5601" s="527" t="str">
        <f>Raiz!$C$107</f>
        <v>Lucro</v>
      </c>
      <c r="F5601" s="527"/>
      <c r="G5601" s="527"/>
      <c r="H5601" s="527"/>
      <c r="I5601" s="12">
        <f>VLOOKUP(G5501,Base!$B$823:$O$842,J5506+1,FALSE)</f>
        <v>0</v>
      </c>
      <c r="J5601" s="11">
        <f>ROUND(J5624*I5601,2)</f>
        <v>0</v>
      </c>
      <c r="K5601" s="4"/>
      <c r="L5601" s="4"/>
    </row>
    <row r="5602" spans="1:12" ht="18" customHeight="1" x14ac:dyDescent="0.2">
      <c r="A5602" s="50">
        <f t="shared" ref="A5602:C5602" si="4620">A5601</f>
        <v>1</v>
      </c>
      <c r="B5602" s="50" t="str">
        <f t="shared" si="4620"/>
        <v>Vigilante armado noturno - 12x36h</v>
      </c>
      <c r="C5602" s="50" t="str">
        <f t="shared" si="4620"/>
        <v>MARINGÁ</v>
      </c>
      <c r="D5602" s="560" t="str">
        <f>Raiz!$B$108</f>
        <v>Subtotal</v>
      </c>
      <c r="E5602" s="560"/>
      <c r="F5602" s="560"/>
      <c r="G5602" s="560"/>
      <c r="H5602" s="560"/>
      <c r="I5602" s="21">
        <f>SUM(I5600:I5601)</f>
        <v>0</v>
      </c>
      <c r="J5602" s="22">
        <f>SUM(J5600:J5601)</f>
        <v>0</v>
      </c>
      <c r="K5602" s="4"/>
      <c r="L5602" s="4"/>
    </row>
    <row r="5603" spans="1:12" ht="18" customHeight="1" x14ac:dyDescent="0.2">
      <c r="A5603" s="50">
        <f t="shared" ref="A5603:C5603" si="4621">A5602</f>
        <v>1</v>
      </c>
      <c r="B5603" s="50" t="str">
        <f t="shared" si="4621"/>
        <v>Vigilante armado noturno - 12x36h</v>
      </c>
      <c r="C5603" s="50" t="str">
        <f t="shared" si="4621"/>
        <v>MARINGÁ</v>
      </c>
      <c r="D5603" s="10" t="str">
        <f>Raiz!$B$109</f>
        <v>C</v>
      </c>
      <c r="E5603" s="527" t="str">
        <f>Raiz!$C$109</f>
        <v>Tributos</v>
      </c>
      <c r="F5603" s="529"/>
      <c r="G5603" s="529"/>
      <c r="H5603" s="529"/>
      <c r="I5603" s="21">
        <f>SUM(I5604:I5606)</f>
        <v>6.6500000000000004E-2</v>
      </c>
      <c r="J5603" s="22">
        <f>SUM(J5604:J5606)</f>
        <v>115.33</v>
      </c>
      <c r="K5603" s="4"/>
      <c r="L5603" s="4"/>
    </row>
    <row r="5604" spans="1:12" ht="18" customHeight="1" x14ac:dyDescent="0.2">
      <c r="A5604" s="50">
        <f t="shared" ref="A5604:C5604" si="4622">A5603</f>
        <v>1</v>
      </c>
      <c r="B5604" s="50" t="str">
        <f t="shared" si="4622"/>
        <v>Vigilante armado noturno - 12x36h</v>
      </c>
      <c r="C5604" s="50" t="str">
        <f t="shared" si="4622"/>
        <v>MARINGÁ</v>
      </c>
      <c r="D5604" s="532" t="str">
        <f>Raiz!$B$110</f>
        <v>C.1</v>
      </c>
      <c r="E5604" s="534" t="str">
        <f>Raiz!$C$110</f>
        <v>Tributos Federais</v>
      </c>
      <c r="F5604" s="536" t="str">
        <f>Raiz!$D$110</f>
        <v>PIS</v>
      </c>
      <c r="G5604" s="537"/>
      <c r="H5604" s="538"/>
      <c r="I5604" s="29">
        <f>Raiz!$G$110</f>
        <v>6.4999999999999997E-3</v>
      </c>
      <c r="J5604" s="11">
        <f>ROUND(I5604*J5613,2)</f>
        <v>11.27</v>
      </c>
      <c r="K5604" s="4"/>
      <c r="L5604" s="4"/>
    </row>
    <row r="5605" spans="1:12" ht="18" customHeight="1" x14ac:dyDescent="0.2">
      <c r="A5605" s="50">
        <f t="shared" ref="A5605:C5605" si="4623">A5604</f>
        <v>1</v>
      </c>
      <c r="B5605" s="50" t="str">
        <f t="shared" si="4623"/>
        <v>Vigilante armado noturno - 12x36h</v>
      </c>
      <c r="C5605" s="50" t="str">
        <f t="shared" si="4623"/>
        <v>MARINGÁ</v>
      </c>
      <c r="D5605" s="533"/>
      <c r="E5605" s="535"/>
      <c r="F5605" s="535" t="str">
        <f>Raiz!$D$111</f>
        <v>COFINS</v>
      </c>
      <c r="G5605" s="539"/>
      <c r="H5605" s="540"/>
      <c r="I5605" s="12">
        <f>Raiz!$G$111</f>
        <v>0.03</v>
      </c>
      <c r="J5605" s="11">
        <f>ROUND(I5605*J5613,2)</f>
        <v>52.03</v>
      </c>
    </row>
    <row r="5606" spans="1:12" ht="18" customHeight="1" x14ac:dyDescent="0.2">
      <c r="A5606" s="50">
        <f t="shared" ref="A5606:C5606" si="4624">A5605</f>
        <v>1</v>
      </c>
      <c r="B5606" s="50" t="str">
        <f t="shared" si="4624"/>
        <v>Vigilante armado noturno - 12x36h</v>
      </c>
      <c r="C5606" s="50" t="str">
        <f t="shared" si="4624"/>
        <v>MARINGÁ</v>
      </c>
      <c r="D5606" s="10" t="str">
        <f>Raiz!$B$112</f>
        <v>C.2</v>
      </c>
      <c r="E5606" s="240" t="str">
        <f>Raiz!$C$112</f>
        <v>Tributos Municipais</v>
      </c>
      <c r="F5606" s="524" t="str">
        <f>Raiz!$D$112</f>
        <v>ISS</v>
      </c>
      <c r="G5606" s="526"/>
      <c r="H5606" s="525"/>
      <c r="I5606" s="12">
        <f>VLOOKUP(G5501,Base!$B$25:$D$44,3,FALSE)</f>
        <v>0.03</v>
      </c>
      <c r="J5606" s="11">
        <f>ROUND(I5606*J5613,2)</f>
        <v>52.03</v>
      </c>
    </row>
    <row r="5607" spans="1:12" ht="18" customHeight="1" thickBot="1" x14ac:dyDescent="0.25">
      <c r="A5607" s="50">
        <f t="shared" ref="A5607:C5607" si="4625">A5606</f>
        <v>1</v>
      </c>
      <c r="B5607" s="50" t="str">
        <f t="shared" si="4625"/>
        <v>Vigilante armado noturno - 12x36h</v>
      </c>
      <c r="C5607" s="50" t="str">
        <f t="shared" si="4625"/>
        <v>MARINGÁ</v>
      </c>
      <c r="D5607" s="653" t="str">
        <f>Raiz!$B$113</f>
        <v>Total do Módulo 6 - Custos Indiretos, Lucro e Tributos</v>
      </c>
      <c r="E5607" s="653"/>
      <c r="F5607" s="653"/>
      <c r="G5607" s="653"/>
      <c r="H5607" s="653"/>
      <c r="I5607" s="16">
        <f>I5602+I5603</f>
        <v>6.6500000000000004E-2</v>
      </c>
      <c r="J5607" s="13">
        <f>J5602+J5603</f>
        <v>115.33</v>
      </c>
    </row>
    <row r="5608" spans="1:12" ht="11.25" customHeight="1" thickBot="1" x14ac:dyDescent="0.25">
      <c r="A5608" s="50">
        <f t="shared" ref="A5608:C5608" si="4626">A5607</f>
        <v>1</v>
      </c>
      <c r="B5608" s="50" t="str">
        <f t="shared" si="4626"/>
        <v>Vigilante armado noturno - 12x36h</v>
      </c>
      <c r="C5608" s="50" t="str">
        <f t="shared" si="4626"/>
        <v>MARINGÁ</v>
      </c>
      <c r="D5608" s="4"/>
      <c r="E5608" s="4"/>
      <c r="F5608" s="4"/>
      <c r="G5608" s="4"/>
      <c r="H5608" s="4"/>
      <c r="I5608" s="4"/>
      <c r="J5608" s="4"/>
    </row>
    <row r="5609" spans="1:12" ht="18" customHeight="1" x14ac:dyDescent="0.2">
      <c r="A5609" s="50">
        <f t="shared" ref="A5609:C5609" si="4627">A5608</f>
        <v>1</v>
      </c>
      <c r="B5609" s="50" t="str">
        <f t="shared" si="4627"/>
        <v>Vigilante armado noturno - 12x36h</v>
      </c>
      <c r="C5609" s="50" t="str">
        <f t="shared" si="4627"/>
        <v>MARINGÁ</v>
      </c>
      <c r="D5609" s="556" t="str">
        <f>Raiz!$B$115</f>
        <v>TRIBUTOS (percentual incidente sobre o Valor total por empregado)</v>
      </c>
      <c r="E5609" s="557"/>
      <c r="F5609" s="557"/>
      <c r="G5609" s="557"/>
      <c r="H5609" s="557"/>
      <c r="I5609" s="557"/>
      <c r="J5609" s="558"/>
    </row>
    <row r="5610" spans="1:12" ht="18" customHeight="1" x14ac:dyDescent="0.2">
      <c r="A5610" s="50">
        <f t="shared" ref="A5610:C5610" si="4628">A5609</f>
        <v>1</v>
      </c>
      <c r="B5610" s="50" t="str">
        <f t="shared" si="4628"/>
        <v>Vigilante armado noturno - 12x36h</v>
      </c>
      <c r="C5610" s="50" t="str">
        <f t="shared" si="4628"/>
        <v>MARINGÁ</v>
      </c>
      <c r="D5610" s="10" t="str">
        <f>Raiz!$B$116</f>
        <v>A</v>
      </c>
      <c r="E5610" s="521" t="str">
        <f>Raiz!$C$116</f>
        <v>Percentual total dos Tributos / 100</v>
      </c>
      <c r="F5610" s="521"/>
      <c r="G5610" s="521"/>
      <c r="H5610" s="521"/>
      <c r="I5610" s="521"/>
      <c r="J5610" s="23">
        <f>I5603</f>
        <v>6.6500000000000004E-2</v>
      </c>
    </row>
    <row r="5611" spans="1:12" ht="18" customHeight="1" x14ac:dyDescent="0.2">
      <c r="A5611" s="50">
        <f t="shared" ref="A5611:C5611" si="4629">A5610</f>
        <v>1</v>
      </c>
      <c r="B5611" s="50" t="str">
        <f t="shared" si="4629"/>
        <v>Vigilante armado noturno - 12x36h</v>
      </c>
      <c r="C5611" s="50" t="str">
        <f t="shared" si="4629"/>
        <v>MARINGÁ</v>
      </c>
      <c r="D5611" s="10" t="str">
        <f>Raiz!$B$117</f>
        <v>B</v>
      </c>
      <c r="E5611" s="521" t="str">
        <f>Raiz!$C$117</f>
        <v>1 - A</v>
      </c>
      <c r="F5611" s="521"/>
      <c r="G5611" s="521"/>
      <c r="H5611" s="521"/>
      <c r="I5611" s="521"/>
      <c r="J5611" s="23">
        <f>1-J5610</f>
        <v>0.9335</v>
      </c>
    </row>
    <row r="5612" spans="1:12" ht="18" customHeight="1" x14ac:dyDescent="0.2">
      <c r="A5612" s="50">
        <f t="shared" ref="A5612:C5612" si="4630">A5611</f>
        <v>1</v>
      </c>
      <c r="B5612" s="50" t="str">
        <f t="shared" si="4630"/>
        <v>Vigilante armado noturno - 12x36h</v>
      </c>
      <c r="C5612" s="50" t="str">
        <f t="shared" si="4630"/>
        <v>MARINGÁ</v>
      </c>
      <c r="D5612" s="10" t="str">
        <f>Raiz!$B$118</f>
        <v>C</v>
      </c>
      <c r="E5612" s="521" t="str">
        <f>Raiz!$C$118</f>
        <v>Custo antes da incidência dos tributos</v>
      </c>
      <c r="F5612" s="521"/>
      <c r="G5612" s="521"/>
      <c r="H5612" s="521"/>
      <c r="I5612" s="521"/>
      <c r="J5612" s="11">
        <f>J5626</f>
        <v>1618.8600000000001</v>
      </c>
    </row>
    <row r="5613" spans="1:12" ht="18" customHeight="1" x14ac:dyDescent="0.2">
      <c r="A5613" s="50">
        <f t="shared" ref="A5613:C5613" si="4631">A5612</f>
        <v>1</v>
      </c>
      <c r="B5613" s="50" t="str">
        <f t="shared" si="4631"/>
        <v>Vigilante armado noturno - 12x36h</v>
      </c>
      <c r="C5613" s="50" t="str">
        <f t="shared" si="4631"/>
        <v>MARINGÁ</v>
      </c>
      <c r="D5613" s="10" t="str">
        <f>Raiz!$B$119</f>
        <v>D</v>
      </c>
      <c r="E5613" s="521" t="str">
        <f>Raiz!$C$119</f>
        <v>PREÇO DO POSTO/MÊS (C / B)</v>
      </c>
      <c r="F5613" s="521"/>
      <c r="G5613" s="521"/>
      <c r="H5613" s="521"/>
      <c r="I5613" s="521"/>
      <c r="J5613" s="11">
        <f>ROUND(J5612/J5611,2)</f>
        <v>1734.18</v>
      </c>
    </row>
    <row r="5614" spans="1:12" ht="18" customHeight="1" thickBot="1" x14ac:dyDescent="0.25">
      <c r="A5614" s="50">
        <f t="shared" ref="A5614:C5614" si="4632">A5613</f>
        <v>1</v>
      </c>
      <c r="B5614" s="50" t="str">
        <f t="shared" si="4632"/>
        <v>Vigilante armado noturno - 12x36h</v>
      </c>
      <c r="C5614" s="50" t="str">
        <f t="shared" si="4632"/>
        <v>MARINGÁ</v>
      </c>
      <c r="D5614" s="619" t="str">
        <f>Raiz!$B$120</f>
        <v>Total dos Tributos = (D – C)</v>
      </c>
      <c r="E5614" s="619"/>
      <c r="F5614" s="619"/>
      <c r="G5614" s="619"/>
      <c r="H5614" s="619"/>
      <c r="I5614" s="619"/>
      <c r="J5614" s="24">
        <f>J5613-J5612</f>
        <v>115.31999999999994</v>
      </c>
    </row>
    <row r="5615" spans="1:12" ht="11.25" customHeight="1" thickBot="1" x14ac:dyDescent="0.25">
      <c r="A5615" s="50">
        <f t="shared" ref="A5615:C5615" si="4633">A5614</f>
        <v>1</v>
      </c>
      <c r="B5615" s="50" t="str">
        <f t="shared" si="4633"/>
        <v>Vigilante armado noturno - 12x36h</v>
      </c>
      <c r="C5615" s="50" t="str">
        <f t="shared" si="4633"/>
        <v>MARINGÁ</v>
      </c>
      <c r="D5615" s="4"/>
      <c r="E5615" s="4"/>
      <c r="F5615" s="4"/>
      <c r="G5615" s="4"/>
      <c r="H5615" s="4"/>
      <c r="I5615" s="4"/>
      <c r="J5615" s="4"/>
    </row>
    <row r="5616" spans="1:12" ht="18" customHeight="1" x14ac:dyDescent="0.2">
      <c r="A5616" s="50">
        <f t="shared" ref="A5616:C5616" si="4634">A5615</f>
        <v>1</v>
      </c>
      <c r="B5616" s="50" t="str">
        <f t="shared" si="4634"/>
        <v>Vigilante armado noturno - 12x36h</v>
      </c>
      <c r="C5616" s="50" t="str">
        <f t="shared" si="4634"/>
        <v>MARINGÁ</v>
      </c>
      <c r="D5616" s="544" t="str">
        <f>Raiz!$B$122</f>
        <v>2 - QUADRO-RESUMO DO CUSTO POR EMPREGADO</v>
      </c>
      <c r="E5616" s="544"/>
      <c r="F5616" s="544"/>
      <c r="G5616" s="544"/>
      <c r="H5616" s="544"/>
      <c r="I5616" s="646"/>
      <c r="J5616" s="68" t="str">
        <f>Raiz!$H$122</f>
        <v>Valor R$</v>
      </c>
    </row>
    <row r="5617" spans="1:13" ht="18" customHeight="1" x14ac:dyDescent="0.2">
      <c r="A5617" s="50">
        <f t="shared" ref="A5617:C5617" si="4635">A5616</f>
        <v>1</v>
      </c>
      <c r="B5617" s="50" t="str">
        <f t="shared" si="4635"/>
        <v>Vigilante armado noturno - 12x36h</v>
      </c>
      <c r="C5617" s="50" t="str">
        <f t="shared" si="4635"/>
        <v>MARINGÁ</v>
      </c>
      <c r="D5617" s="10" t="str">
        <f>Raiz!$B$123</f>
        <v>A</v>
      </c>
      <c r="E5617" s="521" t="str">
        <f>Raiz!$C$123</f>
        <v>Módulo 1 - Composição da Remuneração</v>
      </c>
      <c r="F5617" s="521"/>
      <c r="G5617" s="521"/>
      <c r="H5617" s="521"/>
      <c r="I5617" s="521"/>
      <c r="J5617" s="11">
        <f>J5534</f>
        <v>0</v>
      </c>
    </row>
    <row r="5618" spans="1:13" ht="18" customHeight="1" x14ac:dyDescent="0.2">
      <c r="A5618" s="50">
        <f t="shared" ref="A5618:C5618" si="4636">A5617</f>
        <v>1</v>
      </c>
      <c r="B5618" s="50" t="str">
        <f t="shared" si="4636"/>
        <v>Vigilante armado noturno - 12x36h</v>
      </c>
      <c r="C5618" s="50" t="str">
        <f t="shared" si="4636"/>
        <v>MARINGÁ</v>
      </c>
      <c r="D5618" s="10" t="str">
        <f>Raiz!$B$124</f>
        <v>B</v>
      </c>
      <c r="E5618" s="521" t="str">
        <f>Raiz!$C$124</f>
        <v>Módulo 2 - Encargos e Benefícios Anuais, Mensais e Diários</v>
      </c>
      <c r="F5618" s="521"/>
      <c r="G5618" s="521"/>
      <c r="H5618" s="521"/>
      <c r="I5618" s="521"/>
      <c r="J5618" s="11">
        <f t="shared" ref="J5618" si="4637">J5568</f>
        <v>1512.74</v>
      </c>
    </row>
    <row r="5619" spans="1:13" ht="18" customHeight="1" x14ac:dyDescent="0.2">
      <c r="A5619" s="50">
        <f t="shared" ref="A5619:C5619" si="4638">A5618</f>
        <v>1</v>
      </c>
      <c r="B5619" s="50" t="str">
        <f t="shared" si="4638"/>
        <v>Vigilante armado noturno - 12x36h</v>
      </c>
      <c r="C5619" s="50" t="str">
        <f t="shared" si="4638"/>
        <v>MARINGÁ</v>
      </c>
      <c r="D5619" s="10" t="str">
        <f>Raiz!$B$125</f>
        <v>C</v>
      </c>
      <c r="E5619" s="521" t="str">
        <f>Raiz!$C$125</f>
        <v>Módulo 3 - Provisão para Rescisão</v>
      </c>
      <c r="F5619" s="521"/>
      <c r="G5619" s="521"/>
      <c r="H5619" s="521"/>
      <c r="I5619" s="521"/>
      <c r="J5619" s="11">
        <f t="shared" ref="J5619" si="4639">J5577</f>
        <v>0</v>
      </c>
    </row>
    <row r="5620" spans="1:13" ht="18" customHeight="1" x14ac:dyDescent="0.2">
      <c r="A5620" s="50">
        <f t="shared" ref="A5620:C5620" si="4640">A5619</f>
        <v>1</v>
      </c>
      <c r="B5620" s="50" t="str">
        <f t="shared" si="4640"/>
        <v>Vigilante armado noturno - 12x36h</v>
      </c>
      <c r="C5620" s="50" t="str">
        <f t="shared" si="4640"/>
        <v>MARINGÁ</v>
      </c>
      <c r="D5620" s="10" t="str">
        <f>Raiz!$B$126</f>
        <v>D</v>
      </c>
      <c r="E5620" s="521" t="str">
        <f>Raiz!$C$126</f>
        <v>Módulo 4 - Custo de Reposição do Profissional Ausente</v>
      </c>
      <c r="F5620" s="521"/>
      <c r="G5620" s="521"/>
      <c r="H5620" s="521"/>
      <c r="I5620" s="521"/>
      <c r="J5620" s="11">
        <f t="shared" ref="J5620" si="4641">J5590</f>
        <v>106.12000000000002</v>
      </c>
    </row>
    <row r="5621" spans="1:13" ht="18" customHeight="1" x14ac:dyDescent="0.2">
      <c r="A5621" s="50">
        <f t="shared" ref="A5621:C5621" si="4642">A5620</f>
        <v>1</v>
      </c>
      <c r="B5621" s="50" t="str">
        <f t="shared" si="4642"/>
        <v>Vigilante armado noturno - 12x36h</v>
      </c>
      <c r="C5621" s="50" t="str">
        <f t="shared" si="4642"/>
        <v>MARINGÁ</v>
      </c>
      <c r="D5621" s="10" t="str">
        <f>Raiz!$B$127</f>
        <v>E</v>
      </c>
      <c r="E5621" s="521" t="str">
        <f>Raiz!$C$127</f>
        <v>Módulo 5 - Insumos Diversos</v>
      </c>
      <c r="F5621" s="521"/>
      <c r="G5621" s="521"/>
      <c r="H5621" s="521"/>
      <c r="I5621" s="521"/>
      <c r="J5621" s="11">
        <f t="shared" ref="J5621" si="4643">J5597</f>
        <v>0</v>
      </c>
    </row>
    <row r="5622" spans="1:13" ht="18" customHeight="1" x14ac:dyDescent="0.2">
      <c r="A5622" s="50">
        <f t="shared" ref="A5622:C5622" si="4644">A5621</f>
        <v>1</v>
      </c>
      <c r="B5622" s="50" t="str">
        <f t="shared" si="4644"/>
        <v>Vigilante armado noturno - 12x36h</v>
      </c>
      <c r="C5622" s="50" t="str">
        <f t="shared" si="4644"/>
        <v>MARINGÁ</v>
      </c>
      <c r="D5622" s="647" t="str">
        <f>Raiz!$B$128</f>
        <v>Subtotal (A + B + C+ D + E)</v>
      </c>
      <c r="E5622" s="647"/>
      <c r="F5622" s="647"/>
      <c r="G5622" s="647"/>
      <c r="H5622" s="647"/>
      <c r="I5622" s="647"/>
      <c r="J5622" s="22">
        <f t="shared" ref="J5622" si="4645">SUM(J5617:J5621)</f>
        <v>1618.8600000000001</v>
      </c>
    </row>
    <row r="5623" spans="1:13" ht="18" customHeight="1" x14ac:dyDescent="0.2">
      <c r="A5623" s="50">
        <f t="shared" ref="A5623:C5623" si="4646">A5622</f>
        <v>1</v>
      </c>
      <c r="B5623" s="50" t="str">
        <f t="shared" si="4646"/>
        <v>Vigilante armado noturno - 12x36h</v>
      </c>
      <c r="C5623" s="50" t="str">
        <f t="shared" si="4646"/>
        <v>MARINGÁ</v>
      </c>
      <c r="D5623" s="10" t="str">
        <f>Raiz!$B$129</f>
        <v>F</v>
      </c>
      <c r="E5623" s="521" t="str">
        <f>Raiz!$C$129</f>
        <v>Módulo 6-A - Custos Indiretos (despesas administrativas e operacionais)</v>
      </c>
      <c r="F5623" s="521"/>
      <c r="G5623" s="521"/>
      <c r="H5623" s="521"/>
      <c r="I5623" s="521"/>
      <c r="J5623" s="11">
        <f t="shared" ref="J5623" si="4647">J5600</f>
        <v>0</v>
      </c>
    </row>
    <row r="5624" spans="1:13" ht="18" customHeight="1" x14ac:dyDescent="0.2">
      <c r="A5624" s="50">
        <f t="shared" ref="A5624:C5624" si="4648">A5623</f>
        <v>1</v>
      </c>
      <c r="B5624" s="50" t="str">
        <f t="shared" si="4648"/>
        <v>Vigilante armado noturno - 12x36h</v>
      </c>
      <c r="C5624" s="50" t="str">
        <f t="shared" si="4648"/>
        <v>MARINGÁ</v>
      </c>
      <c r="D5624" s="647" t="str">
        <f>Raiz!$B$130</f>
        <v>Subtotal (antes da incidência dos lucros)</v>
      </c>
      <c r="E5624" s="647"/>
      <c r="F5624" s="647"/>
      <c r="G5624" s="647"/>
      <c r="H5624" s="647"/>
      <c r="I5624" s="647"/>
      <c r="J5624" s="25">
        <f t="shared" ref="J5624" si="4649">J5622+J5623</f>
        <v>1618.8600000000001</v>
      </c>
    </row>
    <row r="5625" spans="1:13" ht="18" customHeight="1" x14ac:dyDescent="0.2">
      <c r="A5625" s="50">
        <f t="shared" ref="A5625:C5625" si="4650">A5624</f>
        <v>1</v>
      </c>
      <c r="B5625" s="50" t="str">
        <f t="shared" si="4650"/>
        <v>Vigilante armado noturno - 12x36h</v>
      </c>
      <c r="C5625" s="50" t="str">
        <f t="shared" si="4650"/>
        <v>MARINGÁ</v>
      </c>
      <c r="D5625" s="10" t="str">
        <f>Raiz!$B$131</f>
        <v>G</v>
      </c>
      <c r="E5625" s="521" t="str">
        <f>Raiz!$C$131</f>
        <v>Módulo 6-B - Lucro</v>
      </c>
      <c r="F5625" s="521"/>
      <c r="G5625" s="521"/>
      <c r="H5625" s="521"/>
      <c r="I5625" s="521"/>
      <c r="J5625" s="25">
        <f t="shared" ref="J5625" si="4651">J5601</f>
        <v>0</v>
      </c>
    </row>
    <row r="5626" spans="1:13" ht="18" customHeight="1" x14ac:dyDescent="0.2">
      <c r="A5626" s="50">
        <f t="shared" ref="A5626:C5626" si="4652">A5625</f>
        <v>1</v>
      </c>
      <c r="B5626" s="50" t="str">
        <f t="shared" si="4652"/>
        <v>Vigilante armado noturno - 12x36h</v>
      </c>
      <c r="C5626" s="50" t="str">
        <f t="shared" si="4652"/>
        <v>MARINGÁ</v>
      </c>
      <c r="D5626" s="647" t="str">
        <f>Raiz!$B$132</f>
        <v>Subtotal (antes da incidência dos tributos)</v>
      </c>
      <c r="E5626" s="647"/>
      <c r="F5626" s="647"/>
      <c r="G5626" s="647"/>
      <c r="H5626" s="647"/>
      <c r="I5626" s="647"/>
      <c r="J5626" s="25">
        <f t="shared" ref="J5626" si="4653">J5624+J5625</f>
        <v>1618.8600000000001</v>
      </c>
    </row>
    <row r="5627" spans="1:13" ht="18" customHeight="1" thickBot="1" x14ac:dyDescent="0.25">
      <c r="A5627" s="50">
        <f t="shared" ref="A5627:C5627" si="4654">A5626</f>
        <v>1</v>
      </c>
      <c r="B5627" s="50" t="str">
        <f t="shared" si="4654"/>
        <v>Vigilante armado noturno - 12x36h</v>
      </c>
      <c r="C5627" s="50" t="str">
        <f t="shared" si="4654"/>
        <v>MARINGÁ</v>
      </c>
      <c r="D5627" s="245" t="str">
        <f>Raiz!$B$133</f>
        <v>H</v>
      </c>
      <c r="E5627" s="625" t="str">
        <f>Raiz!$C$133</f>
        <v>Módulo 6-C - Tributos</v>
      </c>
      <c r="F5627" s="625"/>
      <c r="G5627" s="625"/>
      <c r="H5627" s="625"/>
      <c r="I5627" s="625"/>
      <c r="J5627" s="25">
        <f t="shared" ref="J5627" si="4655">J5603</f>
        <v>115.33</v>
      </c>
    </row>
    <row r="5628" spans="1:13" ht="30" customHeight="1" thickBot="1" x14ac:dyDescent="0.25">
      <c r="A5628" s="50">
        <f t="shared" ref="A5628:C5628" si="4656">A5627</f>
        <v>1</v>
      </c>
      <c r="B5628" s="50" t="str">
        <f t="shared" si="4656"/>
        <v>Vigilante armado noturno - 12x36h</v>
      </c>
      <c r="C5628" s="50" t="str">
        <f t="shared" si="4656"/>
        <v>MARINGÁ</v>
      </c>
      <c r="D5628" s="650" t="str">
        <f>Raiz!$B$134</f>
        <v>Valor Total por Posto / Mês</v>
      </c>
      <c r="E5628" s="651"/>
      <c r="F5628" s="652"/>
      <c r="G5628" s="654" t="str">
        <f>CONCATENATE(G5506," - ",G5501)</f>
        <v>Vigilante armado noturno - 12x36h - MARINGÁ</v>
      </c>
      <c r="H5628" s="651"/>
      <c r="I5628" s="652"/>
      <c r="J5628" s="67">
        <f t="shared" ref="J5628" si="4657">SUM(J5626:J5627)</f>
        <v>1734.19</v>
      </c>
      <c r="M5628" s="90"/>
    </row>
    <row r="5629" spans="1:13" ht="15" customHeight="1" thickBot="1" x14ac:dyDescent="0.25">
      <c r="A5629" s="50">
        <f t="shared" ref="A5629:C5629" si="4658">A5628</f>
        <v>1</v>
      </c>
      <c r="B5629" s="50" t="str">
        <f t="shared" si="4658"/>
        <v>Vigilante armado noturno - 12x36h</v>
      </c>
      <c r="C5629" s="50" t="str">
        <f t="shared" si="4658"/>
        <v>MARINGÁ</v>
      </c>
      <c r="M5629" s="90"/>
    </row>
    <row r="5630" spans="1:13" ht="30" customHeight="1" thickBot="1" x14ac:dyDescent="0.25">
      <c r="A5630" s="50">
        <f>J5630</f>
        <v>1</v>
      </c>
      <c r="B5630" s="50" t="str">
        <f>G5640</f>
        <v>Vigilante armado diurno - 12x36h</v>
      </c>
      <c r="C5630" s="50" t="str">
        <f>G5635</f>
        <v>PARANAGUÁ</v>
      </c>
      <c r="D5630" s="657" t="str">
        <f>Raiz!$B$2</f>
        <v>PLANILHA DE CUSTOS E FORMAÇÃO DE PREÇOS</v>
      </c>
      <c r="E5630" s="658"/>
      <c r="F5630" s="658"/>
      <c r="G5630" s="658"/>
      <c r="H5630" s="658"/>
      <c r="I5630" s="52" t="str">
        <f>Raiz!$G$2</f>
        <v>GRUPO</v>
      </c>
      <c r="J5630" s="53">
        <f>VLOOKUP(G5635,Base!$B$25:$C$44,2,FALSE)</f>
        <v>1</v>
      </c>
      <c r="K5630" s="239"/>
      <c r="L5630" s="48" t="s">
        <v>163</v>
      </c>
      <c r="M5630" s="49">
        <f>M5496+1</f>
        <v>43</v>
      </c>
    </row>
    <row r="5631" spans="1:13" s="4" customFormat="1" ht="18" customHeight="1" x14ac:dyDescent="0.2">
      <c r="A5631" s="50">
        <f>A5630</f>
        <v>1</v>
      </c>
      <c r="B5631" s="50" t="str">
        <f>B5630</f>
        <v>Vigilante armado diurno - 12x36h</v>
      </c>
      <c r="C5631" s="50" t="str">
        <f>C5630</f>
        <v>PARANAGUÁ</v>
      </c>
      <c r="D5631" s="659" t="str">
        <f>Raiz!$B$3</f>
        <v>DISCRIMINAÇÃO DOS SERVIÇOS (DADOS REFERENTES À CONTRATAÇÃO)</v>
      </c>
      <c r="E5631" s="660"/>
      <c r="F5631" s="660"/>
      <c r="G5631" s="660"/>
      <c r="H5631" s="660"/>
      <c r="I5631" s="660"/>
      <c r="J5631" s="661"/>
    </row>
    <row r="5632" spans="1:13" s="4" customFormat="1" ht="18" customHeight="1" x14ac:dyDescent="0.2">
      <c r="A5632" s="50">
        <f t="shared" ref="A5632:C5632" si="4659">A5631</f>
        <v>1</v>
      </c>
      <c r="B5632" s="50" t="str">
        <f t="shared" si="4659"/>
        <v>Vigilante armado diurno - 12x36h</v>
      </c>
      <c r="C5632" s="50" t="str">
        <f t="shared" si="4659"/>
        <v>PARANAGUÁ</v>
      </c>
      <c r="D5632" s="10" t="str">
        <f>Raiz!$B$4</f>
        <v>A</v>
      </c>
      <c r="E5632" s="524" t="str">
        <f>Raiz!$C$4</f>
        <v>Processo nº</v>
      </c>
      <c r="F5632" s="525"/>
      <c r="G5632" s="629" t="str">
        <f>Base!$C$2</f>
        <v>10905.720056/2023-49</v>
      </c>
      <c r="H5632" s="630"/>
      <c r="I5632" s="630"/>
      <c r="J5632" s="631"/>
    </row>
    <row r="5633" spans="1:12" s="4" customFormat="1" ht="18" customHeight="1" x14ac:dyDescent="0.2">
      <c r="A5633" s="50">
        <f t="shared" ref="A5633:C5633" si="4660">A5632</f>
        <v>1</v>
      </c>
      <c r="B5633" s="50" t="str">
        <f t="shared" si="4660"/>
        <v>Vigilante armado diurno - 12x36h</v>
      </c>
      <c r="C5633" s="50" t="str">
        <f t="shared" si="4660"/>
        <v>PARANAGUÁ</v>
      </c>
      <c r="D5633" s="10" t="str">
        <f>Raiz!$B$5</f>
        <v>B</v>
      </c>
      <c r="E5633" s="524" t="str">
        <f>Raiz!$C$5</f>
        <v>Licitação nº</v>
      </c>
      <c r="F5633" s="525"/>
      <c r="G5633" s="629" t="str">
        <f>Base!$C$3</f>
        <v>___/2024</v>
      </c>
      <c r="H5633" s="630"/>
      <c r="I5633" s="630"/>
      <c r="J5633" s="631"/>
    </row>
    <row r="5634" spans="1:12" s="4" customFormat="1" ht="18" customHeight="1" x14ac:dyDescent="0.2">
      <c r="A5634" s="50">
        <f t="shared" ref="A5634:C5634" si="4661">A5633</f>
        <v>1</v>
      </c>
      <c r="B5634" s="50" t="str">
        <f t="shared" si="4661"/>
        <v>Vigilante armado diurno - 12x36h</v>
      </c>
      <c r="C5634" s="50" t="str">
        <f t="shared" si="4661"/>
        <v>PARANAGUÁ</v>
      </c>
      <c r="D5634" s="10" t="str">
        <f>Raiz!$B$6</f>
        <v>C</v>
      </c>
      <c r="E5634" s="524" t="str">
        <f>Raiz!$C$6</f>
        <v>Data de apresentação da proposta</v>
      </c>
      <c r="F5634" s="525"/>
      <c r="G5634" s="629" t="str">
        <f>Base!$C$4</f>
        <v>___/___/2024</v>
      </c>
      <c r="H5634" s="630"/>
      <c r="I5634" s="630"/>
      <c r="J5634" s="631"/>
    </row>
    <row r="5635" spans="1:12" s="4" customFormat="1" ht="18" customHeight="1" x14ac:dyDescent="0.2">
      <c r="A5635" s="50">
        <f t="shared" ref="A5635:C5635" si="4662">A5634</f>
        <v>1</v>
      </c>
      <c r="B5635" s="50" t="str">
        <f t="shared" si="4662"/>
        <v>Vigilante armado diurno - 12x36h</v>
      </c>
      <c r="C5635" s="50" t="str">
        <f t="shared" si="4662"/>
        <v>PARANAGUÁ</v>
      </c>
      <c r="D5635" s="10" t="str">
        <f>Raiz!$B$7</f>
        <v>D</v>
      </c>
      <c r="E5635" s="524" t="str">
        <f>Raiz!$C$7</f>
        <v>Local da prestação do serviço</v>
      </c>
      <c r="F5635" s="525"/>
      <c r="G5635" s="632" t="str">
        <f>VLOOKUP(M5630,Base!$Q$49:$S$102,2,FALSE)</f>
        <v>PARANAGUÁ</v>
      </c>
      <c r="H5635" s="633"/>
      <c r="I5635" s="633"/>
      <c r="J5635" s="634"/>
      <c r="K5635" s="239"/>
      <c r="L5635" s="239"/>
    </row>
    <row r="5636" spans="1:12" s="4" customFormat="1" ht="18" customHeight="1" x14ac:dyDescent="0.2">
      <c r="A5636" s="50">
        <f t="shared" ref="A5636:C5636" si="4663">A5635</f>
        <v>1</v>
      </c>
      <c r="B5636" s="50" t="str">
        <f t="shared" si="4663"/>
        <v>Vigilante armado diurno - 12x36h</v>
      </c>
      <c r="C5636" s="50" t="str">
        <f t="shared" si="4663"/>
        <v>PARANAGUÁ</v>
      </c>
      <c r="D5636" s="10" t="str">
        <f>Raiz!$B$8</f>
        <v>E</v>
      </c>
      <c r="E5636" s="524" t="str">
        <f>Raiz!$C$8</f>
        <v>Ano do Acordo, Convenção ou Dissídio Coletivo:</v>
      </c>
      <c r="F5636" s="525"/>
      <c r="G5636" s="635" t="str">
        <f>VLOOKUP(G5635,Base!$B$149:$L$168,J5640+1,FALSE)</f>
        <v>2022/2024</v>
      </c>
      <c r="H5636" s="636"/>
      <c r="I5636" s="636"/>
      <c r="J5636" s="637"/>
    </row>
    <row r="5637" spans="1:12" s="4" customFormat="1" ht="18" customHeight="1" thickBot="1" x14ac:dyDescent="0.25">
      <c r="A5637" s="50">
        <f t="shared" ref="A5637:C5637" si="4664">A5636</f>
        <v>1</v>
      </c>
      <c r="B5637" s="50" t="str">
        <f t="shared" si="4664"/>
        <v>Vigilante armado diurno - 12x36h</v>
      </c>
      <c r="C5637" s="50" t="str">
        <f t="shared" si="4664"/>
        <v>PARANAGUÁ</v>
      </c>
      <c r="D5637" s="9" t="str">
        <f>Raiz!$B$9</f>
        <v>F</v>
      </c>
      <c r="E5637" s="623" t="str">
        <f>Raiz!$C$9</f>
        <v>Tempo de Execução (meses)</v>
      </c>
      <c r="F5637" s="624"/>
      <c r="G5637" s="641">
        <f>VLOOKUP(G5635,Base!$B$99:$L$118,J5640+1,FALSE)</f>
        <v>24</v>
      </c>
      <c r="H5637" s="642"/>
      <c r="I5637" s="642"/>
      <c r="J5637" s="600"/>
    </row>
    <row r="5638" spans="1:12" ht="14.25" customHeight="1" thickBot="1" x14ac:dyDescent="0.25">
      <c r="A5638" s="50">
        <f t="shared" ref="A5638:C5638" si="4665">A5637</f>
        <v>1</v>
      </c>
      <c r="B5638" s="50" t="str">
        <f t="shared" si="4665"/>
        <v>Vigilante armado diurno - 12x36h</v>
      </c>
      <c r="C5638" s="50" t="str">
        <f t="shared" si="4665"/>
        <v>PARANAGUÁ</v>
      </c>
      <c r="D5638" s="89"/>
    </row>
    <row r="5639" spans="1:12" s="4" customFormat="1" ht="18" customHeight="1" x14ac:dyDescent="0.2">
      <c r="A5639" s="50">
        <f t="shared" ref="A5639:C5639" si="4666">A5638</f>
        <v>1</v>
      </c>
      <c r="B5639" s="50" t="str">
        <f t="shared" si="4666"/>
        <v>Vigilante armado diurno - 12x36h</v>
      </c>
      <c r="C5639" s="50" t="str">
        <f t="shared" si="4666"/>
        <v>PARANAGUÁ</v>
      </c>
      <c r="D5639" s="601" t="str">
        <f>Raiz!$B$11</f>
        <v>IDENTIFICAÇÃO DO SERVIÇO</v>
      </c>
      <c r="E5639" s="601"/>
      <c r="F5639" s="601"/>
      <c r="G5639" s="601"/>
      <c r="H5639" s="601"/>
      <c r="I5639" s="601"/>
      <c r="J5639" s="601"/>
    </row>
    <row r="5640" spans="1:12" s="4" customFormat="1" ht="18" customHeight="1" x14ac:dyDescent="0.2">
      <c r="A5640" s="50">
        <f t="shared" ref="A5640:C5640" si="4667">A5639</f>
        <v>1</v>
      </c>
      <c r="B5640" s="50" t="str">
        <f t="shared" si="4667"/>
        <v>Vigilante armado diurno - 12x36h</v>
      </c>
      <c r="C5640" s="50" t="str">
        <f t="shared" si="4667"/>
        <v>PARANAGUÁ</v>
      </c>
      <c r="D5640" s="609" t="str">
        <f>Raiz!$B$12</f>
        <v>Tipo de Serviço</v>
      </c>
      <c r="E5640" s="609"/>
      <c r="F5640" s="609"/>
      <c r="G5640" s="607" t="str">
        <f>VLOOKUP(M5630,Base!$Q$49:$S$102,3,FALSE)</f>
        <v>Vigilante armado diurno - 12x36h</v>
      </c>
      <c r="H5640" s="608"/>
      <c r="I5640" s="608"/>
      <c r="J5640" s="47">
        <f>VLOOKUP(G5640,Base!$B$11:$E$20,4,FALSE)</f>
        <v>1</v>
      </c>
    </row>
    <row r="5641" spans="1:12" s="4" customFormat="1" ht="18" customHeight="1" x14ac:dyDescent="0.2">
      <c r="A5641" s="50">
        <f t="shared" ref="A5641:C5641" si="4668">A5640</f>
        <v>1</v>
      </c>
      <c r="B5641" s="50" t="str">
        <f t="shared" si="4668"/>
        <v>Vigilante armado diurno - 12x36h</v>
      </c>
      <c r="C5641" s="50" t="str">
        <f t="shared" si="4668"/>
        <v>PARANAGUÁ</v>
      </c>
      <c r="D5641" s="609" t="str">
        <f>Raiz!$B$13</f>
        <v>Unidade de medida</v>
      </c>
      <c r="E5641" s="609"/>
      <c r="F5641" s="609"/>
      <c r="G5641" s="610" t="str">
        <f>Base!$C$6</f>
        <v>Posto</v>
      </c>
      <c r="H5641" s="610"/>
      <c r="I5641" s="610"/>
      <c r="J5641" s="610"/>
    </row>
    <row r="5642" spans="1:12" s="4" customFormat="1" ht="18" customHeight="1" thickBot="1" x14ac:dyDescent="0.25">
      <c r="A5642" s="50">
        <f t="shared" ref="A5642:C5642" si="4669">A5641</f>
        <v>1</v>
      </c>
      <c r="B5642" s="50" t="str">
        <f t="shared" si="4669"/>
        <v>Vigilante armado diurno - 12x36h</v>
      </c>
      <c r="C5642" s="50" t="str">
        <f t="shared" si="4669"/>
        <v>PARANAGUÁ</v>
      </c>
      <c r="D5642" s="597" t="str">
        <f>Raiz!$B$14</f>
        <v>Quantidade a contratar (unidade de medida)</v>
      </c>
      <c r="E5642" s="597"/>
      <c r="F5642" s="597"/>
      <c r="G5642" s="598">
        <f>VLOOKUP(G5635,Base!$B$49:$L$68,1+J5640,FALSE)</f>
        <v>2</v>
      </c>
      <c r="H5642" s="599"/>
      <c r="I5642" s="599"/>
      <c r="J5642" s="600"/>
    </row>
    <row r="5643" spans="1:12" s="4" customFormat="1" ht="14.25" customHeight="1" thickBot="1" x14ac:dyDescent="0.25">
      <c r="A5643" s="50">
        <f t="shared" ref="A5643:C5643" si="4670">A5642</f>
        <v>1</v>
      </c>
      <c r="B5643" s="50" t="str">
        <f t="shared" si="4670"/>
        <v>Vigilante armado diurno - 12x36h</v>
      </c>
      <c r="C5643" s="50" t="str">
        <f t="shared" si="4670"/>
        <v>PARANAGUÁ</v>
      </c>
      <c r="D5643" s="88"/>
      <c r="E5643" s="88"/>
      <c r="F5643" s="88"/>
      <c r="G5643" s="88"/>
      <c r="H5643" s="88"/>
      <c r="I5643" s="88"/>
      <c r="J5643" s="88"/>
      <c r="K5643" s="88"/>
      <c r="L5643" s="88"/>
    </row>
    <row r="5644" spans="1:12" s="4" customFormat="1" ht="18" customHeight="1" x14ac:dyDescent="0.2">
      <c r="A5644" s="50">
        <f t="shared" ref="A5644:C5644" si="4671">A5643</f>
        <v>1</v>
      </c>
      <c r="B5644" s="50" t="str">
        <f t="shared" si="4671"/>
        <v>Vigilante armado diurno - 12x36h</v>
      </c>
      <c r="C5644" s="50" t="str">
        <f t="shared" si="4671"/>
        <v>PARANAGUÁ</v>
      </c>
      <c r="D5644" s="601" t="str">
        <f>Raiz!$B$16</f>
        <v>1. MÓDULOS: Mão de obra vinculada à execução contratual</v>
      </c>
      <c r="E5644" s="601"/>
      <c r="F5644" s="601"/>
      <c r="G5644" s="601"/>
      <c r="H5644" s="601"/>
      <c r="I5644" s="601"/>
      <c r="J5644" s="601"/>
    </row>
    <row r="5645" spans="1:12" s="4" customFormat="1" ht="18" customHeight="1" x14ac:dyDescent="0.2">
      <c r="A5645" s="50">
        <f t="shared" ref="A5645:C5645" si="4672">A5644</f>
        <v>1</v>
      </c>
      <c r="B5645" s="50" t="str">
        <f t="shared" si="4672"/>
        <v>Vigilante armado diurno - 12x36h</v>
      </c>
      <c r="C5645" s="50" t="str">
        <f t="shared" si="4672"/>
        <v>PARANAGUÁ</v>
      </c>
      <c r="D5645" s="602" t="str">
        <f>Raiz!$B$17</f>
        <v>Dados para composição dos custos referentes a mão de obra</v>
      </c>
      <c r="E5645" s="602"/>
      <c r="F5645" s="602"/>
      <c r="G5645" s="602"/>
      <c r="H5645" s="602"/>
      <c r="I5645" s="602"/>
      <c r="J5645" s="602"/>
    </row>
    <row r="5646" spans="1:12" s="4" customFormat="1" ht="18" customHeight="1" x14ac:dyDescent="0.2">
      <c r="A5646" s="50">
        <f t="shared" ref="A5646:C5646" si="4673">A5645</f>
        <v>1</v>
      </c>
      <c r="B5646" s="50" t="str">
        <f t="shared" si="4673"/>
        <v>Vigilante armado diurno - 12x36h</v>
      </c>
      <c r="C5646" s="50" t="str">
        <f t="shared" si="4673"/>
        <v>PARANAGUÁ</v>
      </c>
      <c r="D5646" s="10">
        <f>Raiz!$B$18</f>
        <v>1</v>
      </c>
      <c r="E5646" s="527" t="str">
        <f>Raiz!$C$18</f>
        <v>Tipo de Serviço</v>
      </c>
      <c r="F5646" s="527"/>
      <c r="G5646" s="613" t="str">
        <f>G5640</f>
        <v>Vigilante armado diurno - 12x36h</v>
      </c>
      <c r="H5646" s="613"/>
      <c r="I5646" s="613"/>
      <c r="J5646" s="614"/>
    </row>
    <row r="5647" spans="1:12" s="4" customFormat="1" ht="18" customHeight="1" x14ac:dyDescent="0.2">
      <c r="A5647" s="50">
        <f t="shared" ref="A5647:C5647" si="4674">A5646</f>
        <v>1</v>
      </c>
      <c r="B5647" s="50" t="str">
        <f t="shared" si="4674"/>
        <v>Vigilante armado diurno - 12x36h</v>
      </c>
      <c r="C5647" s="50" t="str">
        <f t="shared" si="4674"/>
        <v>PARANAGUÁ</v>
      </c>
      <c r="D5647" s="10">
        <f>Raiz!$B$19</f>
        <v>2</v>
      </c>
      <c r="E5647" s="527" t="str">
        <f>Raiz!$C$19</f>
        <v>Classificação Brasileira de Ocupações (CBO)</v>
      </c>
      <c r="F5647" s="527"/>
      <c r="G5647" s="525" t="str">
        <f>VLOOKUP(G5640,Base!$B$11:$C$20,2,FALSE)</f>
        <v>5173-30</v>
      </c>
      <c r="H5647" s="525"/>
      <c r="I5647" s="525"/>
      <c r="J5647" s="555"/>
      <c r="K5647" s="239"/>
      <c r="L5647" s="239"/>
    </row>
    <row r="5648" spans="1:12" s="4" customFormat="1" ht="18" customHeight="1" x14ac:dyDescent="0.2">
      <c r="A5648" s="50">
        <f t="shared" ref="A5648:C5648" si="4675">A5647</f>
        <v>1</v>
      </c>
      <c r="B5648" s="50" t="str">
        <f t="shared" si="4675"/>
        <v>Vigilante armado diurno - 12x36h</v>
      </c>
      <c r="C5648" s="50" t="str">
        <f t="shared" si="4675"/>
        <v>PARANAGUÁ</v>
      </c>
      <c r="D5648" s="10">
        <f>Raiz!$B$20</f>
        <v>3</v>
      </c>
      <c r="E5648" s="529" t="str">
        <f>Raiz!$C$20</f>
        <v>Salário Normativo da Categoria</v>
      </c>
      <c r="F5648" s="529"/>
      <c r="G5648" s="585">
        <f>VLOOKUP(G5635,Base!$B$198:$L$217,J5640+1,FALSE)</f>
        <v>0</v>
      </c>
      <c r="H5648" s="585"/>
      <c r="I5648" s="585"/>
      <c r="J5648" s="586"/>
      <c r="K5648" s="239"/>
      <c r="L5648" s="239"/>
    </row>
    <row r="5649" spans="1:12" s="4" customFormat="1" ht="18" customHeight="1" x14ac:dyDescent="0.2">
      <c r="A5649" s="50">
        <f t="shared" ref="A5649:C5649" si="4676">A5648</f>
        <v>1</v>
      </c>
      <c r="B5649" s="50" t="str">
        <f t="shared" si="4676"/>
        <v>Vigilante armado diurno - 12x36h</v>
      </c>
      <c r="C5649" s="50" t="str">
        <f t="shared" si="4676"/>
        <v>PARANAGUÁ</v>
      </c>
      <c r="D5649" s="28">
        <f>Raiz!$B$21</f>
        <v>4</v>
      </c>
      <c r="E5649" s="542" t="str">
        <f>Raiz!$C$21</f>
        <v>Categoria Profissional (vinculada à execução contratual)</v>
      </c>
      <c r="F5649" s="542"/>
      <c r="G5649" s="643">
        <f>VLOOKUP(G5635,Base!$B$124:$L$143,J5640+1,FALSE)</f>
        <v>0</v>
      </c>
      <c r="H5649" s="643"/>
      <c r="I5649" s="643"/>
      <c r="J5649" s="644"/>
      <c r="K5649" s="239"/>
      <c r="L5649" s="239"/>
    </row>
    <row r="5650" spans="1:12" s="4" customFormat="1" ht="18" customHeight="1" x14ac:dyDescent="0.2">
      <c r="A5650" s="50">
        <f t="shared" ref="A5650:C5650" si="4677">A5649</f>
        <v>1</v>
      </c>
      <c r="B5650" s="50" t="str">
        <f t="shared" si="4677"/>
        <v>Vigilante armado diurno - 12x36h</v>
      </c>
      <c r="C5650" s="50" t="str">
        <f t="shared" si="4677"/>
        <v>PARANAGUÁ</v>
      </c>
      <c r="D5650" s="10">
        <f>Raiz!$B$22</f>
        <v>5</v>
      </c>
      <c r="E5650" s="645" t="str">
        <f>Raiz!$C$22</f>
        <v>CCT - Data-Base da Categoria (dia/mês/ano)</v>
      </c>
      <c r="F5650" s="645"/>
      <c r="G5650" s="611">
        <f>VLOOKUP(G5635,Base!$B$173:$L$192,J5640+1,FALSE)</f>
        <v>44958</v>
      </c>
      <c r="H5650" s="611"/>
      <c r="I5650" s="611"/>
      <c r="J5650" s="612"/>
      <c r="K5650" s="239"/>
      <c r="L5650" s="239"/>
    </row>
    <row r="5651" spans="1:12" s="4" customFormat="1" ht="18" customHeight="1" x14ac:dyDescent="0.2">
      <c r="A5651" s="50">
        <f t="shared" ref="A5651:C5651" si="4678">A5650</f>
        <v>1</v>
      </c>
      <c r="B5651" s="50" t="str">
        <f t="shared" si="4678"/>
        <v>Vigilante armado diurno - 12x36h</v>
      </c>
      <c r="C5651" s="50" t="str">
        <f t="shared" si="4678"/>
        <v>PARANAGUÁ</v>
      </c>
      <c r="D5651" s="10">
        <f>Raiz!$B$23</f>
        <v>6</v>
      </c>
      <c r="E5651" s="527" t="str">
        <f>Raiz!$C$23</f>
        <v>Carga horária a contratar (Horas/Mês)</v>
      </c>
      <c r="F5651" s="527"/>
      <c r="G5651" s="595">
        <f>VLOOKUP(G5635,Base!$B$247:$L$266,J5640+1,FALSE)</f>
        <v>220</v>
      </c>
      <c r="H5651" s="595"/>
      <c r="I5651" s="595"/>
      <c r="J5651" s="596"/>
      <c r="K5651" s="239"/>
      <c r="L5651" s="239"/>
    </row>
    <row r="5652" spans="1:12" s="4" customFormat="1" ht="18" customHeight="1" x14ac:dyDescent="0.2">
      <c r="A5652" s="50">
        <f t="shared" ref="A5652:C5652" si="4679">A5651</f>
        <v>1</v>
      </c>
      <c r="B5652" s="50" t="str">
        <f t="shared" si="4679"/>
        <v>Vigilante armado diurno - 12x36h</v>
      </c>
      <c r="C5652" s="50" t="str">
        <f t="shared" si="4679"/>
        <v>PARANAGUÁ</v>
      </c>
      <c r="D5652" s="10">
        <f>Raiz!$B$24</f>
        <v>7</v>
      </c>
      <c r="E5652" s="527" t="str">
        <f>Raiz!$C$24</f>
        <v>Quantidade de empregados (por unidade de medida)</v>
      </c>
      <c r="F5652" s="527"/>
      <c r="G5652" s="525">
        <f>VLOOKUP(G5635,Base!$B$74:$L$93,J5640+1,FALSE)</f>
        <v>2</v>
      </c>
      <c r="H5652" s="525"/>
      <c r="I5652" s="525"/>
      <c r="J5652" s="555"/>
      <c r="K5652" s="239"/>
      <c r="L5652" s="239"/>
    </row>
    <row r="5653" spans="1:12" s="4" customFormat="1" ht="18" customHeight="1" x14ac:dyDescent="0.2">
      <c r="A5653" s="50">
        <f t="shared" ref="A5653:C5653" si="4680">A5652</f>
        <v>1</v>
      </c>
      <c r="B5653" s="50" t="str">
        <f t="shared" si="4680"/>
        <v>Vigilante armado diurno - 12x36h</v>
      </c>
      <c r="C5653" s="50" t="str">
        <f t="shared" si="4680"/>
        <v>PARANAGUÁ</v>
      </c>
      <c r="D5653" s="10">
        <f>Raiz!$B$25</f>
        <v>8</v>
      </c>
      <c r="E5653" s="527" t="str">
        <f>Raiz!$C$25</f>
        <v>Valor do vale transporte</v>
      </c>
      <c r="F5653" s="527"/>
      <c r="G5653" s="585">
        <f>VLOOKUP(G5635,Base!$B$25:$E$44,4,FALSE)</f>
        <v>3.7</v>
      </c>
      <c r="H5653" s="585" t="s">
        <v>25</v>
      </c>
      <c r="I5653" s="585"/>
      <c r="J5653" s="586"/>
    </row>
    <row r="5654" spans="1:12" s="4" customFormat="1" ht="18" customHeight="1" x14ac:dyDescent="0.2">
      <c r="A5654" s="50">
        <f t="shared" ref="A5654:C5654" si="4681">A5653</f>
        <v>1</v>
      </c>
      <c r="B5654" s="50" t="str">
        <f t="shared" si="4681"/>
        <v>Vigilante armado diurno - 12x36h</v>
      </c>
      <c r="C5654" s="50" t="str">
        <f t="shared" si="4681"/>
        <v>PARANAGUÁ</v>
      </c>
      <c r="D5654" s="10">
        <f>Raiz!$B$26</f>
        <v>9</v>
      </c>
      <c r="E5654" s="527" t="str">
        <f>Raiz!$C$26</f>
        <v>Valor do vale alimentação</v>
      </c>
      <c r="F5654" s="527"/>
      <c r="G5654" s="585">
        <f>VLOOKUP(G5635,Base!$B$487:$L$506,J5640+1,FALSE)</f>
        <v>41.76</v>
      </c>
      <c r="H5654" s="585"/>
      <c r="I5654" s="585"/>
      <c r="J5654" s="586"/>
      <c r="K5654" s="239"/>
      <c r="L5654" s="239"/>
    </row>
    <row r="5655" spans="1:12" s="4" customFormat="1" ht="18" customHeight="1" thickBot="1" x14ac:dyDescent="0.25">
      <c r="A5655" s="50">
        <f t="shared" ref="A5655:C5655" si="4682">A5654</f>
        <v>1</v>
      </c>
      <c r="B5655" s="50" t="str">
        <f t="shared" si="4682"/>
        <v>Vigilante armado diurno - 12x36h</v>
      </c>
      <c r="C5655" s="50" t="str">
        <f t="shared" si="4682"/>
        <v>PARANAGUÁ</v>
      </c>
      <c r="D5655" s="9">
        <f>Raiz!$B$27</f>
        <v>10</v>
      </c>
      <c r="E5655" s="587" t="str">
        <f>Raiz!$C$27</f>
        <v>Salário Mínimo Vigente</v>
      </c>
      <c r="F5655" s="587"/>
      <c r="G5655" s="588">
        <f>Base!$C$5</f>
        <v>1320</v>
      </c>
      <c r="H5655" s="588"/>
      <c r="I5655" s="588"/>
      <c r="J5655" s="589"/>
    </row>
    <row r="5656" spans="1:12" ht="13.5" customHeight="1" thickBot="1" x14ac:dyDescent="0.25">
      <c r="A5656" s="50">
        <f t="shared" ref="A5656:C5656" si="4683">A5655</f>
        <v>1</v>
      </c>
      <c r="B5656" s="50" t="str">
        <f t="shared" si="4683"/>
        <v>Vigilante armado diurno - 12x36h</v>
      </c>
      <c r="C5656" s="50" t="str">
        <f t="shared" si="4683"/>
        <v>PARANAGUÁ</v>
      </c>
      <c r="D5656" s="4"/>
      <c r="E5656" s="4"/>
      <c r="F5656" s="4"/>
      <c r="G5656" s="4"/>
      <c r="H5656" s="4"/>
      <c r="I5656" s="4"/>
      <c r="J5656" s="4"/>
    </row>
    <row r="5657" spans="1:12" ht="18" customHeight="1" x14ac:dyDescent="0.2">
      <c r="A5657" s="50">
        <f t="shared" ref="A5657:C5657" si="4684">A5656</f>
        <v>1</v>
      </c>
      <c r="B5657" s="50" t="str">
        <f t="shared" si="4684"/>
        <v>Vigilante armado diurno - 12x36h</v>
      </c>
      <c r="C5657" s="50" t="str">
        <f t="shared" si="4684"/>
        <v>PARANAGUÁ</v>
      </c>
      <c r="D5657" s="590" t="str">
        <f>Raiz!$B$29</f>
        <v>MÓDULO 1 – COMPOSIÇÃO DA REMUNERAÇÃO</v>
      </c>
      <c r="E5657" s="590"/>
      <c r="F5657" s="590"/>
      <c r="G5657" s="590"/>
      <c r="H5657" s="590"/>
      <c r="I5657" s="1" t="str">
        <f>Raiz!G$29</f>
        <v>%</v>
      </c>
      <c r="J5657" s="2" t="str">
        <f>Raiz!$H$29</f>
        <v>Valor R$</v>
      </c>
    </row>
    <row r="5658" spans="1:12" ht="18" customHeight="1" x14ac:dyDescent="0.2">
      <c r="A5658" s="50">
        <f t="shared" ref="A5658:C5658" si="4685">A5657</f>
        <v>1</v>
      </c>
      <c r="B5658" s="50" t="str">
        <f t="shared" si="4685"/>
        <v>Vigilante armado diurno - 12x36h</v>
      </c>
      <c r="C5658" s="50" t="str">
        <f t="shared" si="4685"/>
        <v>PARANAGUÁ</v>
      </c>
      <c r="D5658" s="10" t="str">
        <f>Raiz!$B$30</f>
        <v>A</v>
      </c>
      <c r="E5658" s="625" t="str">
        <f>Raiz!$C$30</f>
        <v>Salário-Base</v>
      </c>
      <c r="F5658" s="625"/>
      <c r="G5658" s="625"/>
      <c r="H5658" s="625"/>
      <c r="I5658" s="521"/>
      <c r="J5658" s="11">
        <f>VLOOKUP(G5635,Base!$B$295:$L$314,J5640+1,FALSE)*G5652</f>
        <v>0</v>
      </c>
      <c r="K5658" s="89"/>
      <c r="L5658" s="89"/>
    </row>
    <row r="5659" spans="1:12" ht="18" customHeight="1" x14ac:dyDescent="0.2">
      <c r="A5659" s="50">
        <f t="shared" ref="A5659:C5659" si="4686">A5658</f>
        <v>1</v>
      </c>
      <c r="B5659" s="50" t="str">
        <f t="shared" si="4686"/>
        <v>Vigilante armado diurno - 12x36h</v>
      </c>
      <c r="C5659" s="50" t="str">
        <f t="shared" si="4686"/>
        <v>PARANAGUÁ</v>
      </c>
      <c r="D5659" s="10" t="str">
        <f>Raiz!$B$31</f>
        <v>B</v>
      </c>
      <c r="E5659" s="524" t="str">
        <f>Raiz!$C$31</f>
        <v>Adicional de Periculosidade</v>
      </c>
      <c r="F5659" s="526"/>
      <c r="G5659" s="526"/>
      <c r="H5659" s="525"/>
      <c r="I5659" s="39">
        <f>VLOOKUP(G5635,Base!$B$319:$L$338,J5640+1,FALSE)</f>
        <v>0.3</v>
      </c>
      <c r="J5659" s="11">
        <f>ROUND(I5659*J5658,2)</f>
        <v>0</v>
      </c>
      <c r="K5659" s="89"/>
      <c r="L5659" s="89"/>
    </row>
    <row r="5660" spans="1:12" ht="18" customHeight="1" x14ac:dyDescent="0.2">
      <c r="A5660" s="50">
        <f t="shared" ref="A5660:C5660" si="4687">A5659</f>
        <v>1</v>
      </c>
      <c r="B5660" s="50" t="str">
        <f t="shared" si="4687"/>
        <v>Vigilante armado diurno - 12x36h</v>
      </c>
      <c r="C5660" s="50" t="str">
        <f t="shared" si="4687"/>
        <v>PARANAGUÁ</v>
      </c>
      <c r="D5660" s="10" t="str">
        <f>Raiz!$B$32</f>
        <v>C</v>
      </c>
      <c r="E5660" s="524" t="str">
        <f>Raiz!$C$32</f>
        <v>Adicional NOTURNO</v>
      </c>
      <c r="F5660" s="525"/>
      <c r="G5660" s="96">
        <f>VLOOKUP(G5635,Base!$B$343:$L$362,J5640+1,FALSE)</f>
        <v>0</v>
      </c>
      <c r="H5660" s="567"/>
      <c r="I5660" s="582"/>
      <c r="J5660" s="73">
        <f>ROUND((J5658+J5659)/G5651*G5660*7*15,2)</f>
        <v>0</v>
      </c>
      <c r="K5660" s="89"/>
      <c r="L5660" s="89"/>
    </row>
    <row r="5661" spans="1:12" ht="18" customHeight="1" x14ac:dyDescent="0.2">
      <c r="A5661" s="50">
        <f t="shared" ref="A5661:C5661" si="4688">A5660</f>
        <v>1</v>
      </c>
      <c r="B5661" s="50" t="str">
        <f t="shared" si="4688"/>
        <v>Vigilante armado diurno - 12x36h</v>
      </c>
      <c r="C5661" s="50" t="str">
        <f t="shared" si="4688"/>
        <v>PARANAGUÁ</v>
      </c>
      <c r="D5661" s="10" t="str">
        <f>Raiz!$B$33</f>
        <v>D</v>
      </c>
      <c r="E5661" s="524" t="str">
        <f>Raiz!$C$33</f>
        <v>Reflexo do adicional noturno sobre o DSR</v>
      </c>
      <c r="F5661" s="525"/>
      <c r="G5661" s="96" t="str">
        <f>VLOOKUP(G5635,Base!$B$367:$L$386,J5640+1,FALSE)</f>
        <v>N</v>
      </c>
      <c r="H5661" s="567"/>
      <c r="I5661" s="582"/>
      <c r="J5661" s="73">
        <f>IF(G5661="S",(J5660*0.2),IF(G5661="N",0))</f>
        <v>0</v>
      </c>
      <c r="K5661" s="89"/>
      <c r="L5661" s="89"/>
    </row>
    <row r="5662" spans="1:12" ht="18" customHeight="1" x14ac:dyDescent="0.2">
      <c r="A5662" s="50">
        <f t="shared" ref="A5662:C5662" si="4689">A5661</f>
        <v>1</v>
      </c>
      <c r="B5662" s="50" t="str">
        <f t="shared" si="4689"/>
        <v>Vigilante armado diurno - 12x36h</v>
      </c>
      <c r="C5662" s="50" t="str">
        <f t="shared" si="4689"/>
        <v>PARANAGUÁ</v>
      </c>
      <c r="D5662" s="10" t="str">
        <f>Raiz!$B$34</f>
        <v>E</v>
      </c>
      <c r="E5662" s="524" t="str">
        <f>Raiz!$C$34</f>
        <v>Adicional de Hora Noturna Reduzida</v>
      </c>
      <c r="F5662" s="525"/>
      <c r="G5662" s="96" t="str">
        <f>VLOOKUP(G5635,Base!$B$390:$L$410,J5640+1,FALSE)</f>
        <v>N</v>
      </c>
      <c r="H5662" s="567"/>
      <c r="I5662" s="582"/>
      <c r="J5662" s="73">
        <f>IF(G5662="S",ROUND(((J5658+J5659)/G5652/G5651*1.2*15*2),2),IF(G5662="N",0))</f>
        <v>0</v>
      </c>
      <c r="K5662" s="89"/>
      <c r="L5662" s="89"/>
    </row>
    <row r="5663" spans="1:12" ht="18" customHeight="1" x14ac:dyDescent="0.2">
      <c r="A5663" s="50">
        <f t="shared" ref="A5663:C5663" si="4690">A5662</f>
        <v>1</v>
      </c>
      <c r="B5663" s="50" t="str">
        <f t="shared" si="4690"/>
        <v>Vigilante armado diurno - 12x36h</v>
      </c>
      <c r="C5663" s="50" t="str">
        <f t="shared" si="4690"/>
        <v>PARANAGUÁ</v>
      </c>
      <c r="D5663" s="10" t="str">
        <f>Raiz!$B$35</f>
        <v>F</v>
      </c>
      <c r="E5663" s="521" t="str">
        <f>Raiz!$C$35</f>
        <v>Outros (especificar): Adicional de função</v>
      </c>
      <c r="F5663" s="668"/>
      <c r="G5663" s="668"/>
      <c r="H5663" s="668"/>
      <c r="I5663" s="584"/>
      <c r="J5663" s="11">
        <f>VLOOKUP(G5635,Base!$B$439:$L$458,J5640+1,FALSE)*G5652</f>
        <v>0</v>
      </c>
      <c r="K5663" s="89"/>
      <c r="L5663" s="89"/>
    </row>
    <row r="5664" spans="1:12" ht="18" customHeight="1" x14ac:dyDescent="0.2">
      <c r="A5664" s="50">
        <f t="shared" ref="A5664:C5665" si="4691">A5663</f>
        <v>1</v>
      </c>
      <c r="B5664" s="50" t="str">
        <f t="shared" si="4691"/>
        <v>Vigilante armado diurno - 12x36h</v>
      </c>
      <c r="C5664" s="50" t="str">
        <f t="shared" si="4691"/>
        <v>PARANAGUÁ</v>
      </c>
      <c r="D5664" s="569" t="str">
        <f>Raiz!$B$36</f>
        <v>Remuneração 1 = Total da Remuneração de verbas de natureza salarial nas quais incidem INSS + FGTS + Férias + 13º, etc.</v>
      </c>
      <c r="E5664" s="570"/>
      <c r="F5664" s="570"/>
      <c r="G5664" s="570"/>
      <c r="H5664" s="570"/>
      <c r="I5664" s="571"/>
      <c r="J5664" s="97">
        <f>SUM(J5658:J5663)</f>
        <v>0</v>
      </c>
      <c r="K5664" s="89"/>
      <c r="L5664" s="89"/>
    </row>
    <row r="5665" spans="1:12" ht="18" customHeight="1" x14ac:dyDescent="0.2">
      <c r="A5665" s="50">
        <f t="shared" si="4691"/>
        <v>1</v>
      </c>
      <c r="B5665" s="50" t="str">
        <f t="shared" si="4691"/>
        <v>Vigilante armado diurno - 12x36h</v>
      </c>
      <c r="C5665" s="50" t="str">
        <f t="shared" si="4691"/>
        <v>PARANAGUÁ</v>
      </c>
      <c r="D5665" s="10" t="s">
        <v>36</v>
      </c>
      <c r="E5665" s="521" t="s">
        <v>227</v>
      </c>
      <c r="F5665" s="521"/>
      <c r="G5665" s="521"/>
      <c r="H5665" s="521"/>
      <c r="I5665" s="521"/>
      <c r="J5665" s="72">
        <f>VLOOKUP(G5635,Base!$B$415:$L$434,J5640+1,FALSE)</f>
        <v>0</v>
      </c>
      <c r="K5665" s="89"/>
      <c r="L5665" s="89"/>
    </row>
    <row r="5666" spans="1:12" ht="18" customHeight="1" x14ac:dyDescent="0.2">
      <c r="A5666" s="50">
        <f t="shared" ref="A5666:C5666" si="4692">A5665</f>
        <v>1</v>
      </c>
      <c r="B5666" s="50" t="str">
        <f t="shared" si="4692"/>
        <v>Vigilante armado diurno - 12x36h</v>
      </c>
      <c r="C5666" s="50" t="str">
        <f t="shared" si="4692"/>
        <v>PARANAGUÁ</v>
      </c>
      <c r="D5666" s="10" t="str">
        <f>Raiz!$B$38</f>
        <v>H</v>
      </c>
      <c r="E5666" s="521" t="str">
        <f>Raiz!$C$38</f>
        <v>Outros (especificar)</v>
      </c>
      <c r="F5666" s="521"/>
      <c r="G5666" s="521"/>
      <c r="H5666" s="521"/>
      <c r="I5666" s="521"/>
      <c r="J5666" s="11"/>
      <c r="K5666" s="89"/>
      <c r="L5666" s="89"/>
    </row>
    <row r="5667" spans="1:12" ht="18" customHeight="1" x14ac:dyDescent="0.2">
      <c r="A5667" s="50">
        <f t="shared" ref="A5667:C5667" si="4693">A5666</f>
        <v>1</v>
      </c>
      <c r="B5667" s="50" t="str">
        <f t="shared" si="4693"/>
        <v>Vigilante armado diurno - 12x36h</v>
      </c>
      <c r="C5667" s="50" t="str">
        <f t="shared" si="4693"/>
        <v>PARANAGUÁ</v>
      </c>
      <c r="D5667" s="569" t="str">
        <f>Raiz!$B$39</f>
        <v xml:space="preserve">Remuneração 2 = Total da Remuneração de verbas de natureza indenizatória nas quais não incidem INSS, FGTS, Férias, 13º, etc.  </v>
      </c>
      <c r="E5667" s="570"/>
      <c r="F5667" s="570"/>
      <c r="G5667" s="570"/>
      <c r="H5667" s="570"/>
      <c r="I5667" s="571"/>
      <c r="J5667" s="97">
        <f>SUM(J5665:J5666)</f>
        <v>0</v>
      </c>
    </row>
    <row r="5668" spans="1:12" ht="18" customHeight="1" thickBot="1" x14ac:dyDescent="0.25">
      <c r="A5668" s="50">
        <f t="shared" ref="A5668:C5668" si="4694">A5667</f>
        <v>1</v>
      </c>
      <c r="B5668" s="50" t="str">
        <f t="shared" si="4694"/>
        <v>Vigilante armado diurno - 12x36h</v>
      </c>
      <c r="C5668" s="50" t="str">
        <f t="shared" si="4694"/>
        <v>PARANAGUÁ</v>
      </c>
      <c r="D5668" s="619" t="str">
        <f>Raiz!$B$40</f>
        <v>Total do Módulo 1 - Composição da Remuneração</v>
      </c>
      <c r="E5668" s="619"/>
      <c r="F5668" s="619"/>
      <c r="G5668" s="619"/>
      <c r="H5668" s="619"/>
      <c r="I5668" s="619"/>
      <c r="J5668" s="13">
        <f>J5664+J5667</f>
        <v>0</v>
      </c>
    </row>
    <row r="5669" spans="1:12" ht="13.5" customHeight="1" thickBot="1" x14ac:dyDescent="0.25">
      <c r="A5669" s="50">
        <f t="shared" ref="A5669:C5669" si="4695">A5668</f>
        <v>1</v>
      </c>
      <c r="B5669" s="50" t="str">
        <f t="shared" si="4695"/>
        <v>Vigilante armado diurno - 12x36h</v>
      </c>
      <c r="C5669" s="50" t="str">
        <f t="shared" si="4695"/>
        <v>PARANAGUÁ</v>
      </c>
      <c r="D5669" s="4"/>
      <c r="E5669" s="4"/>
      <c r="F5669" s="4"/>
      <c r="G5669" s="4"/>
      <c r="H5669" s="4"/>
      <c r="I5669" s="4"/>
      <c r="J5669" s="4"/>
    </row>
    <row r="5670" spans="1:12" ht="18" customHeight="1" x14ac:dyDescent="0.2">
      <c r="A5670" s="50">
        <f t="shared" ref="A5670:C5670" si="4696">A5669</f>
        <v>1</v>
      </c>
      <c r="B5670" s="50" t="str">
        <f t="shared" si="4696"/>
        <v>Vigilante armado diurno - 12x36h</v>
      </c>
      <c r="C5670" s="50" t="str">
        <f t="shared" si="4696"/>
        <v>PARANAGUÁ</v>
      </c>
      <c r="D5670" s="572" t="str">
        <f>Raiz!$B$42</f>
        <v>MÓDULO 2 – ENCARGOS E BENEFÍCIOS ANUAIS, MENSAIS E DIÁRIOS</v>
      </c>
      <c r="E5670" s="573"/>
      <c r="F5670" s="573"/>
      <c r="G5670" s="573"/>
      <c r="H5670" s="574"/>
      <c r="I5670" s="56" t="str">
        <f>Raiz!$G$42</f>
        <v>%</v>
      </c>
      <c r="J5670" s="57" t="str">
        <f>Raiz!$H$42</f>
        <v>Valor R$</v>
      </c>
    </row>
    <row r="5671" spans="1:12" ht="18" customHeight="1" x14ac:dyDescent="0.2">
      <c r="A5671" s="50">
        <f t="shared" ref="A5671:C5671" si="4697">A5670</f>
        <v>1</v>
      </c>
      <c r="B5671" s="50" t="str">
        <f t="shared" si="4697"/>
        <v>Vigilante armado diurno - 12x36h</v>
      </c>
      <c r="C5671" s="50" t="str">
        <f t="shared" si="4697"/>
        <v>PARANAGUÁ</v>
      </c>
      <c r="D5671" s="580" t="str">
        <f>Raiz!$B$43</f>
        <v xml:space="preserve"> Submódulo 2.1 - 13º (décimo terceiro) Salário e Adicional de Férias</v>
      </c>
      <c r="E5671" s="560"/>
      <c r="F5671" s="560"/>
      <c r="G5671" s="560"/>
      <c r="H5671" s="560"/>
      <c r="I5671" s="560"/>
      <c r="J5671" s="581"/>
    </row>
    <row r="5672" spans="1:12" ht="18" customHeight="1" x14ac:dyDescent="0.2">
      <c r="A5672" s="50">
        <f t="shared" ref="A5672:C5672" si="4698">A5671</f>
        <v>1</v>
      </c>
      <c r="B5672" s="50" t="str">
        <f t="shared" si="4698"/>
        <v>Vigilante armado diurno - 12x36h</v>
      </c>
      <c r="C5672" s="50" t="str">
        <f t="shared" si="4698"/>
        <v>PARANAGUÁ</v>
      </c>
      <c r="D5672" s="58" t="str">
        <f>Raiz!$B$44</f>
        <v>A</v>
      </c>
      <c r="E5672" s="529" t="str">
        <f>Raiz!$C$44</f>
        <v>13º Salário</v>
      </c>
      <c r="F5672" s="529"/>
      <c r="G5672" s="529"/>
      <c r="H5672" s="529"/>
      <c r="I5672" s="55">
        <f>Raiz!$G$44</f>
        <v>8.3333333333333329E-2</v>
      </c>
      <c r="J5672" s="59">
        <f>ROUND(I5672*J5664,2)</f>
        <v>0</v>
      </c>
    </row>
    <row r="5673" spans="1:12" ht="18" customHeight="1" x14ac:dyDescent="0.2">
      <c r="A5673" s="50">
        <f t="shared" ref="A5673:C5673" si="4699">A5672</f>
        <v>1</v>
      </c>
      <c r="B5673" s="50" t="str">
        <f t="shared" si="4699"/>
        <v>Vigilante armado diurno - 12x36h</v>
      </c>
      <c r="C5673" s="50" t="str">
        <f t="shared" si="4699"/>
        <v>PARANAGUÁ</v>
      </c>
      <c r="D5673" s="61" t="str">
        <f>Raiz!$B$45</f>
        <v>B</v>
      </c>
      <c r="E5673" s="536" t="str">
        <f>Raiz!$C$45</f>
        <v xml:space="preserve">Adicional de Férias </v>
      </c>
      <c r="F5673" s="537"/>
      <c r="G5673" s="537"/>
      <c r="H5673" s="538"/>
      <c r="I5673" s="71">
        <f>Raiz!$G$45</f>
        <v>2.7777777777777776E-2</v>
      </c>
      <c r="J5673" s="70">
        <f>ROUND(I5673*J5664,2)</f>
        <v>0</v>
      </c>
      <c r="K5673" s="4"/>
      <c r="L5673" s="4"/>
    </row>
    <row r="5674" spans="1:12" ht="18" customHeight="1" thickBot="1" x14ac:dyDescent="0.25">
      <c r="A5674" s="50">
        <f t="shared" ref="A5674:C5674" si="4700">A5673</f>
        <v>1</v>
      </c>
      <c r="B5674" s="50" t="str">
        <f t="shared" si="4700"/>
        <v>Vigilante armado diurno - 12x36h</v>
      </c>
      <c r="C5674" s="50" t="str">
        <f t="shared" si="4700"/>
        <v>PARANAGUÁ</v>
      </c>
      <c r="D5674" s="648" t="str">
        <f>Raiz!$B$46</f>
        <v>Total do Submódulo 2.1</v>
      </c>
      <c r="E5674" s="649"/>
      <c r="F5674" s="649"/>
      <c r="G5674" s="649"/>
      <c r="H5674" s="649"/>
      <c r="I5674" s="649"/>
      <c r="J5674" s="60">
        <f>SUM(J5672:J5673)</f>
        <v>0</v>
      </c>
      <c r="K5674" s="4"/>
      <c r="L5674" s="4"/>
    </row>
    <row r="5675" spans="1:12" ht="14.25" customHeight="1" thickBot="1" x14ac:dyDescent="0.25">
      <c r="A5675" s="50">
        <f t="shared" ref="A5675:C5675" si="4701">A5674</f>
        <v>1</v>
      </c>
      <c r="B5675" s="50" t="str">
        <f t="shared" si="4701"/>
        <v>Vigilante armado diurno - 12x36h</v>
      </c>
      <c r="C5675" s="50" t="str">
        <f t="shared" si="4701"/>
        <v>PARANAGUÁ</v>
      </c>
      <c r="D5675" s="4"/>
      <c r="E5675" s="4"/>
      <c r="F5675" s="4"/>
      <c r="G5675" s="4"/>
      <c r="H5675" s="4"/>
      <c r="I5675" s="4"/>
      <c r="J5675" s="4"/>
      <c r="K5675" s="4"/>
      <c r="L5675" s="4"/>
    </row>
    <row r="5676" spans="1:12" ht="18" customHeight="1" x14ac:dyDescent="0.2">
      <c r="A5676" s="50">
        <f t="shared" ref="A5676:C5676" si="4702">A5675</f>
        <v>1</v>
      </c>
      <c r="B5676" s="50" t="str">
        <f t="shared" si="4702"/>
        <v>Vigilante armado diurno - 12x36h</v>
      </c>
      <c r="C5676" s="50" t="str">
        <f t="shared" si="4702"/>
        <v>PARANAGUÁ</v>
      </c>
      <c r="D5676" s="564" t="str">
        <f>Raiz!$B$48</f>
        <v xml:space="preserve"> Submódulo 2.2 - Encargos Previdenciários (GPS), FGTS e outras contribuições</v>
      </c>
      <c r="E5676" s="564"/>
      <c r="F5676" s="564"/>
      <c r="G5676" s="564"/>
      <c r="H5676" s="564"/>
      <c r="I5676" s="564"/>
      <c r="J5676" s="565"/>
      <c r="K5676" s="4"/>
      <c r="L5676" s="4"/>
    </row>
    <row r="5677" spans="1:12" ht="18" customHeight="1" x14ac:dyDescent="0.2">
      <c r="A5677" s="50">
        <f t="shared" ref="A5677:C5677" si="4703">A5676</f>
        <v>1</v>
      </c>
      <c r="B5677" s="50" t="str">
        <f t="shared" si="4703"/>
        <v>Vigilante armado diurno - 12x36h</v>
      </c>
      <c r="C5677" s="50" t="str">
        <f t="shared" si="4703"/>
        <v>PARANAGUÁ</v>
      </c>
      <c r="D5677" s="10" t="str">
        <f>Raiz!$B$49</f>
        <v>A</v>
      </c>
      <c r="E5677" s="563" t="str">
        <f>Raiz!$C$49</f>
        <v>INSS</v>
      </c>
      <c r="F5677" s="563"/>
      <c r="G5677" s="563"/>
      <c r="H5677" s="563"/>
      <c r="I5677" s="15">
        <f>Raiz!$G$49</f>
        <v>0.2</v>
      </c>
      <c r="J5677" s="14">
        <f>ROUND((J5664+J5674)*$I5677,2)</f>
        <v>0</v>
      </c>
      <c r="K5677" s="4"/>
      <c r="L5677" s="4"/>
    </row>
    <row r="5678" spans="1:12" ht="18" customHeight="1" x14ac:dyDescent="0.2">
      <c r="A5678" s="50">
        <f t="shared" ref="A5678:C5678" si="4704">A5677</f>
        <v>1</v>
      </c>
      <c r="B5678" s="50" t="str">
        <f t="shared" si="4704"/>
        <v>Vigilante armado diurno - 12x36h</v>
      </c>
      <c r="C5678" s="50" t="str">
        <f t="shared" si="4704"/>
        <v>PARANAGUÁ</v>
      </c>
      <c r="D5678" s="10" t="str">
        <f>Raiz!$B$50</f>
        <v>B</v>
      </c>
      <c r="E5678" s="563" t="str">
        <f>Raiz!$C$50</f>
        <v>Salário Educação</v>
      </c>
      <c r="F5678" s="563"/>
      <c r="G5678" s="563"/>
      <c r="H5678" s="563"/>
      <c r="I5678" s="15">
        <f>Raiz!$G$50</f>
        <v>2.5000000000000001E-2</v>
      </c>
      <c r="J5678" s="14">
        <f>ROUND((J5664+J5674)*$I5678,2)</f>
        <v>0</v>
      </c>
      <c r="K5678" s="4"/>
      <c r="L5678" s="4"/>
    </row>
    <row r="5679" spans="1:12" ht="18" customHeight="1" x14ac:dyDescent="0.2">
      <c r="A5679" s="50">
        <f t="shared" ref="A5679:C5679" si="4705">A5678</f>
        <v>1</v>
      </c>
      <c r="B5679" s="50" t="str">
        <f t="shared" si="4705"/>
        <v>Vigilante armado diurno - 12x36h</v>
      </c>
      <c r="C5679" s="50" t="str">
        <f t="shared" si="4705"/>
        <v>PARANAGUÁ</v>
      </c>
      <c r="D5679" s="10" t="str">
        <f>Raiz!$B$51</f>
        <v>C</v>
      </c>
      <c r="E5679" s="62" t="str">
        <f>Raiz!$C$51</f>
        <v>RAT X FAP       RAT=</v>
      </c>
      <c r="F5679" s="66">
        <f>VLOOKUP(J5630,Base!$H$11:$I$13,2,FALSE)</f>
        <v>0.03</v>
      </c>
      <c r="G5679" s="63" t="str">
        <f>Raiz!$E$51</f>
        <v>FAP=</v>
      </c>
      <c r="H5679" s="64">
        <f>VLOOKUP(J5630,Base!$H$11:$J$13,3,FALSE)</f>
        <v>1</v>
      </c>
      <c r="I5679" s="15">
        <f>F5679*H5679</f>
        <v>0.03</v>
      </c>
      <c r="J5679" s="14">
        <f>ROUND((J5664+J5674)*$I5679,2)</f>
        <v>0</v>
      </c>
      <c r="K5679" s="4"/>
      <c r="L5679" s="4"/>
    </row>
    <row r="5680" spans="1:12" ht="18" customHeight="1" x14ac:dyDescent="0.2">
      <c r="A5680" s="50">
        <f t="shared" ref="A5680:C5680" si="4706">A5679</f>
        <v>1</v>
      </c>
      <c r="B5680" s="50" t="str">
        <f t="shared" si="4706"/>
        <v>Vigilante armado diurno - 12x36h</v>
      </c>
      <c r="C5680" s="50" t="str">
        <f t="shared" si="4706"/>
        <v>PARANAGUÁ</v>
      </c>
      <c r="D5680" s="10" t="str">
        <f>Raiz!$B$52</f>
        <v>D</v>
      </c>
      <c r="E5680" s="563" t="str">
        <f>Raiz!$C$52</f>
        <v>SESI ou SESC</v>
      </c>
      <c r="F5680" s="563"/>
      <c r="G5680" s="563"/>
      <c r="H5680" s="563"/>
      <c r="I5680" s="15">
        <f>Raiz!$G$52</f>
        <v>1.4999999999999999E-2</v>
      </c>
      <c r="J5680" s="14">
        <f>ROUND((J5664+J5674)*$I5680,2)</f>
        <v>0</v>
      </c>
      <c r="K5680" s="4"/>
      <c r="L5680" s="4"/>
    </row>
    <row r="5681" spans="1:12" ht="18" customHeight="1" x14ac:dyDescent="0.2">
      <c r="A5681" s="50">
        <f t="shared" ref="A5681:C5681" si="4707">A5680</f>
        <v>1</v>
      </c>
      <c r="B5681" s="50" t="str">
        <f t="shared" si="4707"/>
        <v>Vigilante armado diurno - 12x36h</v>
      </c>
      <c r="C5681" s="50" t="str">
        <f t="shared" si="4707"/>
        <v>PARANAGUÁ</v>
      </c>
      <c r="D5681" s="10" t="str">
        <f>Raiz!$B$53</f>
        <v>E</v>
      </c>
      <c r="E5681" s="563" t="str">
        <f>Raiz!$C$53</f>
        <v>SENAI ou SENAC</v>
      </c>
      <c r="F5681" s="563"/>
      <c r="G5681" s="563"/>
      <c r="H5681" s="563"/>
      <c r="I5681" s="15">
        <f>Raiz!$G$53</f>
        <v>0.01</v>
      </c>
      <c r="J5681" s="14">
        <f>ROUND((J5664+J5674)*$I5681,2)</f>
        <v>0</v>
      </c>
      <c r="K5681" s="4"/>
      <c r="L5681" s="4"/>
    </row>
    <row r="5682" spans="1:12" ht="18" customHeight="1" x14ac:dyDescent="0.2">
      <c r="A5682" s="50">
        <f t="shared" ref="A5682:C5682" si="4708">A5681</f>
        <v>1</v>
      </c>
      <c r="B5682" s="50" t="str">
        <f t="shared" si="4708"/>
        <v>Vigilante armado diurno - 12x36h</v>
      </c>
      <c r="C5682" s="50" t="str">
        <f t="shared" si="4708"/>
        <v>PARANAGUÁ</v>
      </c>
      <c r="D5682" s="10" t="str">
        <f>Raiz!$B$54</f>
        <v>F</v>
      </c>
      <c r="E5682" s="563" t="str">
        <f>Raiz!$C$54</f>
        <v>SEBRAE</v>
      </c>
      <c r="F5682" s="563"/>
      <c r="G5682" s="563"/>
      <c r="H5682" s="563"/>
      <c r="I5682" s="15">
        <f>Raiz!$G$54</f>
        <v>6.0000000000000001E-3</v>
      </c>
      <c r="J5682" s="14">
        <f>ROUND((J5664+J5674)*$I5682,2)</f>
        <v>0</v>
      </c>
      <c r="K5682" s="4"/>
      <c r="L5682" s="4"/>
    </row>
    <row r="5683" spans="1:12" ht="18" customHeight="1" x14ac:dyDescent="0.2">
      <c r="A5683" s="50">
        <f t="shared" ref="A5683:C5683" si="4709">A5682</f>
        <v>1</v>
      </c>
      <c r="B5683" s="50" t="str">
        <f t="shared" si="4709"/>
        <v>Vigilante armado diurno - 12x36h</v>
      </c>
      <c r="C5683" s="50" t="str">
        <f t="shared" si="4709"/>
        <v>PARANAGUÁ</v>
      </c>
      <c r="D5683" s="10" t="str">
        <f>Raiz!$B$55</f>
        <v>G</v>
      </c>
      <c r="E5683" s="563" t="str">
        <f>Raiz!$C$55</f>
        <v>INCRA</v>
      </c>
      <c r="F5683" s="563"/>
      <c r="G5683" s="563"/>
      <c r="H5683" s="563"/>
      <c r="I5683" s="15">
        <f>Raiz!$G$55</f>
        <v>2E-3</v>
      </c>
      <c r="J5683" s="14">
        <f>ROUND((J5664+J5674)*$I5683,2)</f>
        <v>0</v>
      </c>
      <c r="K5683" s="4"/>
      <c r="L5683" s="4"/>
    </row>
    <row r="5684" spans="1:12" ht="18" customHeight="1" x14ac:dyDescent="0.2">
      <c r="A5684" s="50">
        <f t="shared" ref="A5684:C5684" si="4710">A5683</f>
        <v>1</v>
      </c>
      <c r="B5684" s="50" t="str">
        <f t="shared" si="4710"/>
        <v>Vigilante armado diurno - 12x36h</v>
      </c>
      <c r="C5684" s="50" t="str">
        <f t="shared" si="4710"/>
        <v>PARANAGUÁ</v>
      </c>
      <c r="D5684" s="10" t="str">
        <f>Raiz!$B$56</f>
        <v>H</v>
      </c>
      <c r="E5684" s="563" t="str">
        <f>Raiz!$C$56</f>
        <v>FGTS</v>
      </c>
      <c r="F5684" s="563"/>
      <c r="G5684" s="563"/>
      <c r="H5684" s="563"/>
      <c r="I5684" s="15">
        <f>Raiz!$G$56</f>
        <v>0.08</v>
      </c>
      <c r="J5684" s="14">
        <f>ROUND((J5664+J5674)*$I5684,2)</f>
        <v>0</v>
      </c>
      <c r="K5684" s="4"/>
      <c r="L5684" s="4"/>
    </row>
    <row r="5685" spans="1:12" ht="18" customHeight="1" thickBot="1" x14ac:dyDescent="0.25">
      <c r="A5685" s="50">
        <f t="shared" ref="A5685:C5685" si="4711">A5684</f>
        <v>1</v>
      </c>
      <c r="B5685" s="50" t="str">
        <f t="shared" si="4711"/>
        <v>Vigilante armado diurno - 12x36h</v>
      </c>
      <c r="C5685" s="50" t="str">
        <f t="shared" si="4711"/>
        <v>PARANAGUÁ</v>
      </c>
      <c r="D5685" s="653" t="str">
        <f>Raiz!$B$57</f>
        <v>Total do Submódulo 2.2</v>
      </c>
      <c r="E5685" s="653"/>
      <c r="F5685" s="653"/>
      <c r="G5685" s="653"/>
      <c r="H5685" s="653"/>
      <c r="I5685" s="16">
        <f>SUM(I5677:I5684)</f>
        <v>0.36800000000000005</v>
      </c>
      <c r="J5685" s="13">
        <f>SUM(J5677:J5684)</f>
        <v>0</v>
      </c>
      <c r="K5685" s="4"/>
      <c r="L5685" s="4"/>
    </row>
    <row r="5686" spans="1:12" ht="14.1" customHeight="1" thickBot="1" x14ac:dyDescent="0.25">
      <c r="A5686" s="50">
        <f t="shared" ref="A5686:C5686" si="4712">A5685</f>
        <v>1</v>
      </c>
      <c r="B5686" s="50" t="str">
        <f t="shared" si="4712"/>
        <v>Vigilante armado diurno - 12x36h</v>
      </c>
      <c r="C5686" s="50" t="str">
        <f t="shared" si="4712"/>
        <v>PARANAGUÁ</v>
      </c>
      <c r="D5686" s="4"/>
      <c r="E5686" s="4"/>
      <c r="F5686" s="4"/>
      <c r="G5686" s="4"/>
      <c r="H5686" s="4"/>
      <c r="I5686" s="4"/>
      <c r="J5686" s="4"/>
      <c r="K5686" s="4"/>
      <c r="L5686" s="4"/>
    </row>
    <row r="5687" spans="1:12" ht="18" customHeight="1" x14ac:dyDescent="0.2">
      <c r="A5687" s="50">
        <f t="shared" ref="A5687:C5687" si="4713">A5686</f>
        <v>1</v>
      </c>
      <c r="B5687" s="50" t="str">
        <f t="shared" si="4713"/>
        <v>Vigilante armado diurno - 12x36h</v>
      </c>
      <c r="C5687" s="50" t="str">
        <f t="shared" si="4713"/>
        <v>PARANAGUÁ</v>
      </c>
      <c r="D5687" s="564" t="str">
        <f>Raiz!$B$59</f>
        <v xml:space="preserve"> Submódulo 2.3 - Benefícios Mensais e Diários</v>
      </c>
      <c r="E5687" s="564"/>
      <c r="F5687" s="564"/>
      <c r="G5687" s="564"/>
      <c r="H5687" s="564"/>
      <c r="I5687" s="564"/>
      <c r="J5687" s="565"/>
      <c r="K5687" s="4"/>
      <c r="L5687" s="4"/>
    </row>
    <row r="5688" spans="1:12" ht="18" customHeight="1" x14ac:dyDescent="0.2">
      <c r="A5688" s="50">
        <f t="shared" ref="A5688:C5688" si="4714">A5687</f>
        <v>1</v>
      </c>
      <c r="B5688" s="50" t="str">
        <f t="shared" si="4714"/>
        <v>Vigilante armado diurno - 12x36h</v>
      </c>
      <c r="C5688" s="50" t="str">
        <f t="shared" si="4714"/>
        <v>PARANAGUÁ</v>
      </c>
      <c r="D5688" s="10" t="str">
        <f>Raiz!$B$60</f>
        <v>A</v>
      </c>
      <c r="E5688" s="241" t="str">
        <f>Raiz!$C$60</f>
        <v>Transporte</v>
      </c>
      <c r="F5688" s="85" t="str">
        <f>Raiz!$D$60</f>
        <v>Quantidade</v>
      </c>
      <c r="G5688" s="74">
        <f>VLOOKUP(G5635,Base!$B$463:$L$482,J5640+1,FALSE)</f>
        <v>60</v>
      </c>
      <c r="H5688" s="38"/>
      <c r="I5688" s="18"/>
      <c r="J5688" s="11">
        <f>IF(ROUND((G5688*G5653)-(J5658*0.06),2)&lt;0,0,ROUND((G5688*G5653)-(J5658*0.06),2))</f>
        <v>222</v>
      </c>
      <c r="K5688" s="4"/>
      <c r="L5688" s="4"/>
    </row>
    <row r="5689" spans="1:12" ht="18" customHeight="1" x14ac:dyDescent="0.2">
      <c r="A5689" s="50">
        <f t="shared" ref="A5689:C5689" si="4715">A5688</f>
        <v>1</v>
      </c>
      <c r="B5689" s="50" t="str">
        <f t="shared" si="4715"/>
        <v>Vigilante armado diurno - 12x36h</v>
      </c>
      <c r="C5689" s="50" t="str">
        <f t="shared" si="4715"/>
        <v>PARANAGUÁ</v>
      </c>
      <c r="D5689" s="10" t="str">
        <f>Raiz!$B$61</f>
        <v>B</v>
      </c>
      <c r="E5689" s="241" t="str">
        <f>Raiz!$C$61</f>
        <v>Auxílio Alimentação</v>
      </c>
      <c r="F5689" s="85" t="str">
        <f>Raiz!$D$61</f>
        <v>Quantidade</v>
      </c>
      <c r="G5689" s="74">
        <f>VLOOKUP(G5635,Base!$B$511:$L$530,J5640+1,FALSE)</f>
        <v>30</v>
      </c>
      <c r="H5689" s="38" t="s">
        <v>145</v>
      </c>
      <c r="I5689" s="18">
        <f>VLOOKUP(G5635,Base!$B$535:$L$554,J5640+1,FALSE)</f>
        <v>0.2</v>
      </c>
      <c r="J5689" s="11">
        <f>ROUND(G5654*G5689*(1-I5689),2)</f>
        <v>1002.24</v>
      </c>
      <c r="K5689" s="239"/>
      <c r="L5689" s="239"/>
    </row>
    <row r="5690" spans="1:12" ht="18" customHeight="1" x14ac:dyDescent="0.2">
      <c r="A5690" s="50">
        <f t="shared" ref="A5690:C5690" si="4716">A5689</f>
        <v>1</v>
      </c>
      <c r="B5690" s="50" t="str">
        <f t="shared" si="4716"/>
        <v>Vigilante armado diurno - 12x36h</v>
      </c>
      <c r="C5690" s="50" t="str">
        <f t="shared" si="4716"/>
        <v>PARANAGUÁ</v>
      </c>
      <c r="D5690" s="10" t="str">
        <f>Raiz!$B$62</f>
        <v>C</v>
      </c>
      <c r="E5690" s="521" t="str">
        <f>Raiz!$C$62</f>
        <v>Convênio Saúde</v>
      </c>
      <c r="F5690" s="521"/>
      <c r="G5690" s="521"/>
      <c r="H5690" s="521"/>
      <c r="I5690" s="521"/>
      <c r="J5690" s="11">
        <f>VLOOKUP(G5635,Base!$B$583:$O$602,J5640+1,FALSE)</f>
        <v>222.5</v>
      </c>
      <c r="K5690" s="239"/>
      <c r="L5690" s="239"/>
    </row>
    <row r="5691" spans="1:12" ht="18" customHeight="1" x14ac:dyDescent="0.2">
      <c r="A5691" s="50">
        <f t="shared" ref="A5691:C5691" si="4717">A5690</f>
        <v>1</v>
      </c>
      <c r="B5691" s="50" t="str">
        <f t="shared" si="4717"/>
        <v>Vigilante armado diurno - 12x36h</v>
      </c>
      <c r="C5691" s="50" t="str">
        <f t="shared" si="4717"/>
        <v>PARANAGUÁ</v>
      </c>
      <c r="D5691" s="10" t="str">
        <f>Raiz!$B$63</f>
        <v>D</v>
      </c>
      <c r="E5691" s="521" t="str">
        <f>Raiz!$C$63</f>
        <v>Benefício Social Familiar</v>
      </c>
      <c r="F5691" s="521"/>
      <c r="G5691" s="521"/>
      <c r="H5691" s="521"/>
      <c r="I5691" s="521"/>
      <c r="J5691" s="11">
        <f>VLOOKUP(G5635,Base!$B$607:$O$626,J5640+1,FALSE)</f>
        <v>0</v>
      </c>
      <c r="K5691" s="239"/>
      <c r="L5691" s="239"/>
    </row>
    <row r="5692" spans="1:12" ht="18" customHeight="1" x14ac:dyDescent="0.2">
      <c r="A5692" s="50">
        <f t="shared" ref="A5692:C5692" si="4718">A5691</f>
        <v>1</v>
      </c>
      <c r="B5692" s="50" t="str">
        <f t="shared" si="4718"/>
        <v>Vigilante armado diurno - 12x36h</v>
      </c>
      <c r="C5692" s="50" t="str">
        <f t="shared" si="4718"/>
        <v>PARANAGUÁ</v>
      </c>
      <c r="D5692" s="10" t="str">
        <f>Raiz!$B$64</f>
        <v>E</v>
      </c>
      <c r="E5692" s="527" t="str">
        <f>Raiz!$C$64</f>
        <v>Adicional de Assiduidade</v>
      </c>
      <c r="F5692" s="527"/>
      <c r="G5692" s="527"/>
      <c r="H5692" s="527"/>
      <c r="I5692" s="18">
        <f>VLOOKUP(G5635,Base!$B$631:$O$650,J5640+1,FALSE)</f>
        <v>0</v>
      </c>
      <c r="J5692" s="11">
        <f>ROUND(I5692*J5668,2)</f>
        <v>0</v>
      </c>
      <c r="K5692" s="239"/>
      <c r="L5692" s="239"/>
    </row>
    <row r="5693" spans="1:12" ht="18" customHeight="1" x14ac:dyDescent="0.2">
      <c r="A5693" s="50">
        <f t="shared" ref="A5693:C5694" si="4719">A5692</f>
        <v>1</v>
      </c>
      <c r="B5693" s="50" t="str">
        <f t="shared" si="4719"/>
        <v>Vigilante armado diurno - 12x36h</v>
      </c>
      <c r="C5693" s="50" t="str">
        <f t="shared" si="4719"/>
        <v>PARANAGUÁ</v>
      </c>
      <c r="D5693" s="10" t="str">
        <f>Raiz!$B$65</f>
        <v>F</v>
      </c>
      <c r="E5693" s="521" t="str">
        <f>Raiz!$C$65</f>
        <v>Seguro de Vida</v>
      </c>
      <c r="F5693" s="521"/>
      <c r="G5693" s="521"/>
      <c r="H5693" s="521"/>
      <c r="I5693" s="521"/>
      <c r="J5693" s="11">
        <f>VLOOKUP(G5635,Base!$B$655:$O$674,J5640+1,FALSE)</f>
        <v>0</v>
      </c>
      <c r="K5693" s="239"/>
      <c r="L5693" s="239"/>
    </row>
    <row r="5694" spans="1:12" ht="18" customHeight="1" x14ac:dyDescent="0.2">
      <c r="A5694" s="50">
        <f t="shared" si="4719"/>
        <v>1</v>
      </c>
      <c r="B5694" s="50" t="str">
        <f t="shared" si="4719"/>
        <v>Vigilante armado diurno - 12x36h</v>
      </c>
      <c r="C5694" s="50" t="str">
        <f t="shared" si="4719"/>
        <v>PARANAGUÁ</v>
      </c>
      <c r="D5694" s="10" t="str">
        <f>Raiz!$B$66</f>
        <v>G</v>
      </c>
      <c r="E5694" s="521" t="str">
        <f>Raiz!$C$66</f>
        <v>Auxílio funeral</v>
      </c>
      <c r="F5694" s="583"/>
      <c r="G5694" s="583"/>
      <c r="H5694" s="583"/>
      <c r="I5694" s="584"/>
      <c r="J5694" s="11">
        <f>VLOOKUP(G5635,Base!$B$679:$L$698,J5640+1,FALSE)</f>
        <v>0</v>
      </c>
      <c r="K5694" s="239"/>
      <c r="L5694" s="239"/>
    </row>
    <row r="5695" spans="1:12" ht="18" customHeight="1" x14ac:dyDescent="0.2">
      <c r="A5695" s="50">
        <f t="shared" ref="A5695:C5696" si="4720">A5694</f>
        <v>1</v>
      </c>
      <c r="B5695" s="50" t="str">
        <f t="shared" si="4720"/>
        <v>Vigilante armado diurno - 12x36h</v>
      </c>
      <c r="C5695" s="50" t="str">
        <f t="shared" si="4720"/>
        <v>PARANAGUÁ</v>
      </c>
      <c r="D5695" s="10" t="str">
        <f>Raiz!$B$67</f>
        <v>H</v>
      </c>
      <c r="E5695" s="521" t="str">
        <f>Raiz!$C$67</f>
        <v>Outros</v>
      </c>
      <c r="F5695" s="521"/>
      <c r="G5695" s="521"/>
      <c r="H5695" s="521"/>
      <c r="I5695" s="521"/>
      <c r="J5695" s="11">
        <f>VLOOKUP(G5635,Base!$B$703:$O$722,J5640+1,FALSE)</f>
        <v>0</v>
      </c>
      <c r="K5695" s="239"/>
      <c r="L5695" s="239"/>
    </row>
    <row r="5696" spans="1:12" ht="18" customHeight="1" thickBot="1" x14ac:dyDescent="0.25">
      <c r="A5696" s="50">
        <f t="shared" si="4720"/>
        <v>1</v>
      </c>
      <c r="B5696" s="50" t="str">
        <f t="shared" si="4720"/>
        <v>Vigilante armado diurno - 12x36h</v>
      </c>
      <c r="C5696" s="50" t="str">
        <f t="shared" si="4720"/>
        <v>PARANAGUÁ</v>
      </c>
      <c r="D5696" s="619" t="str">
        <f>Raiz!$B$68</f>
        <v> Total do Submódulo 2.3</v>
      </c>
      <c r="E5696" s="619"/>
      <c r="F5696" s="619"/>
      <c r="G5696" s="619"/>
      <c r="H5696" s="619"/>
      <c r="I5696" s="619"/>
      <c r="J5696" s="13">
        <f>SUM(J5688:J5695)</f>
        <v>1446.74</v>
      </c>
      <c r="K5696" s="4"/>
      <c r="L5696" s="4"/>
    </row>
    <row r="5697" spans="1:12" ht="14.1" customHeight="1" thickBot="1" x14ac:dyDescent="0.25">
      <c r="A5697" s="50">
        <f t="shared" ref="A5697:C5697" si="4721">A5696</f>
        <v>1</v>
      </c>
      <c r="B5697" s="50" t="str">
        <f t="shared" si="4721"/>
        <v>Vigilante armado diurno - 12x36h</v>
      </c>
      <c r="C5697" s="50" t="str">
        <f t="shared" si="4721"/>
        <v>PARANAGUÁ</v>
      </c>
      <c r="D5697" s="4"/>
      <c r="E5697" s="4"/>
      <c r="F5697" s="4"/>
      <c r="G5697" s="4"/>
      <c r="H5697" s="4"/>
      <c r="I5697" s="4"/>
      <c r="J5697" s="4"/>
      <c r="K5697" s="4"/>
      <c r="L5697" s="4"/>
    </row>
    <row r="5698" spans="1:12" ht="18" customHeight="1" x14ac:dyDescent="0.2">
      <c r="A5698" s="50">
        <f t="shared" ref="A5698:C5698" si="4722">A5697</f>
        <v>1</v>
      </c>
      <c r="B5698" s="50" t="str">
        <f t="shared" si="4722"/>
        <v>Vigilante armado diurno - 12x36h</v>
      </c>
      <c r="C5698" s="50" t="str">
        <f t="shared" si="4722"/>
        <v>PARANAGUÁ</v>
      </c>
      <c r="D5698" s="669" t="str">
        <f>Raiz!$B$70</f>
        <v>Quadro-Resumo do Módulo 2 - Encargos e Benefícios Anuais, Mensais e Diários</v>
      </c>
      <c r="E5698" s="670"/>
      <c r="F5698" s="670"/>
      <c r="G5698" s="670"/>
      <c r="H5698" s="670"/>
      <c r="I5698" s="671"/>
      <c r="J5698" s="19" t="str">
        <f>Raiz!$H$70</f>
        <v>Valor R$</v>
      </c>
      <c r="K5698" s="4"/>
      <c r="L5698" s="4"/>
    </row>
    <row r="5699" spans="1:12" ht="18" customHeight="1" x14ac:dyDescent="0.2">
      <c r="A5699" s="50">
        <f t="shared" ref="A5699:C5699" si="4723">A5698</f>
        <v>1</v>
      </c>
      <c r="B5699" s="50" t="str">
        <f t="shared" si="4723"/>
        <v>Vigilante armado diurno - 12x36h</v>
      </c>
      <c r="C5699" s="50" t="str">
        <f t="shared" si="4723"/>
        <v>PARANAGUÁ</v>
      </c>
      <c r="D5699" s="10" t="str">
        <f>Raiz!$B$71</f>
        <v>2.1</v>
      </c>
      <c r="E5699" s="521" t="str">
        <f>Raiz!$C$71</f>
        <v>13º Salário e Adicional de Férias</v>
      </c>
      <c r="F5699" s="668"/>
      <c r="G5699" s="668"/>
      <c r="H5699" s="668"/>
      <c r="I5699" s="584"/>
      <c r="J5699" s="17">
        <f>J5674</f>
        <v>0</v>
      </c>
      <c r="K5699" s="4"/>
      <c r="L5699" s="4"/>
    </row>
    <row r="5700" spans="1:12" ht="18" customHeight="1" x14ac:dyDescent="0.2">
      <c r="A5700" s="50">
        <f t="shared" ref="A5700:C5700" si="4724">A5699</f>
        <v>1</v>
      </c>
      <c r="B5700" s="50" t="str">
        <f t="shared" si="4724"/>
        <v>Vigilante armado diurno - 12x36h</v>
      </c>
      <c r="C5700" s="50" t="str">
        <f t="shared" si="4724"/>
        <v>PARANAGUÁ</v>
      </c>
      <c r="D5700" s="10" t="str">
        <f>Raiz!$B$72</f>
        <v>2.2</v>
      </c>
      <c r="E5700" s="521" t="str">
        <f>Raiz!$C$72</f>
        <v>Encargos Previdenciários (GPS), FGTS e outras contribuições</v>
      </c>
      <c r="F5700" s="668"/>
      <c r="G5700" s="668"/>
      <c r="H5700" s="668"/>
      <c r="I5700" s="584"/>
      <c r="J5700" s="17">
        <f>J5685</f>
        <v>0</v>
      </c>
      <c r="K5700" s="4"/>
      <c r="L5700" s="4"/>
    </row>
    <row r="5701" spans="1:12" ht="18" customHeight="1" x14ac:dyDescent="0.2">
      <c r="A5701" s="50">
        <f t="shared" ref="A5701:C5701" si="4725">A5700</f>
        <v>1</v>
      </c>
      <c r="B5701" s="50" t="str">
        <f t="shared" si="4725"/>
        <v>Vigilante armado diurno - 12x36h</v>
      </c>
      <c r="C5701" s="50" t="str">
        <f t="shared" si="4725"/>
        <v>PARANAGUÁ</v>
      </c>
      <c r="D5701" s="10" t="str">
        <f>Raiz!$B$73</f>
        <v>2.3</v>
      </c>
      <c r="E5701" s="521" t="str">
        <f>Raiz!$C$73</f>
        <v>Benefícios Mensais e Diários</v>
      </c>
      <c r="F5701" s="668"/>
      <c r="G5701" s="668"/>
      <c r="H5701" s="668"/>
      <c r="I5701" s="584"/>
      <c r="J5701" s="17">
        <f>J5696</f>
        <v>1446.74</v>
      </c>
      <c r="K5701" s="4"/>
      <c r="L5701" s="4"/>
    </row>
    <row r="5702" spans="1:12" ht="18" customHeight="1" thickBot="1" x14ac:dyDescent="0.25">
      <c r="A5702" s="50">
        <f t="shared" ref="A5702:C5702" si="4726">A5701</f>
        <v>1</v>
      </c>
      <c r="B5702" s="50" t="str">
        <f t="shared" si="4726"/>
        <v>Vigilante armado diurno - 12x36h</v>
      </c>
      <c r="C5702" s="50" t="str">
        <f t="shared" si="4726"/>
        <v>PARANAGUÁ</v>
      </c>
      <c r="D5702" s="619" t="str">
        <f>Raiz!$B$74</f>
        <v> Total do Módulo 2 - Encargos e Benefícios Anuais, mensais e Diários</v>
      </c>
      <c r="E5702" s="655"/>
      <c r="F5702" s="655"/>
      <c r="G5702" s="655"/>
      <c r="H5702" s="655"/>
      <c r="I5702" s="656"/>
      <c r="J5702" s="13">
        <f>SUM(J5699:J5701)</f>
        <v>1446.74</v>
      </c>
      <c r="K5702" s="4"/>
      <c r="L5702" s="4"/>
    </row>
    <row r="5703" spans="1:12" ht="14.1" customHeight="1" thickBot="1" x14ac:dyDescent="0.25">
      <c r="A5703" s="50">
        <f t="shared" ref="A5703:C5703" si="4727">A5702</f>
        <v>1</v>
      </c>
      <c r="B5703" s="50" t="str">
        <f t="shared" si="4727"/>
        <v>Vigilante armado diurno - 12x36h</v>
      </c>
      <c r="C5703" s="50" t="str">
        <f t="shared" si="4727"/>
        <v>PARANAGUÁ</v>
      </c>
      <c r="D5703" s="4"/>
      <c r="E5703" s="4"/>
      <c r="F5703" s="4"/>
      <c r="G5703" s="4"/>
      <c r="H5703" s="4"/>
      <c r="I5703" s="4"/>
      <c r="J5703" s="4"/>
      <c r="K5703" s="4"/>
      <c r="L5703" s="4"/>
    </row>
    <row r="5704" spans="1:12" ht="18" customHeight="1" x14ac:dyDescent="0.2">
      <c r="A5704" s="50">
        <f t="shared" ref="A5704:C5704" si="4728">A5703</f>
        <v>1</v>
      </c>
      <c r="B5704" s="50" t="str">
        <f t="shared" si="4728"/>
        <v>Vigilante armado diurno - 12x36h</v>
      </c>
      <c r="C5704" s="50" t="str">
        <f t="shared" si="4728"/>
        <v>PARANAGUÁ</v>
      </c>
      <c r="D5704" s="549" t="str">
        <f>Raiz!$B$76</f>
        <v>MÓDULO 3 – PROVISÃO PARA RESCISÃO</v>
      </c>
      <c r="E5704" s="550"/>
      <c r="F5704" s="550"/>
      <c r="G5704" s="550"/>
      <c r="H5704" s="551"/>
      <c r="I5704" s="1" t="str">
        <f>Raiz!$G$76</f>
        <v>%</v>
      </c>
      <c r="J5704" s="2" t="str">
        <f>Raiz!$H$76</f>
        <v>Valor R$</v>
      </c>
      <c r="K5704" s="4"/>
      <c r="L5704" s="4"/>
    </row>
    <row r="5705" spans="1:12" ht="28.5" customHeight="1" x14ac:dyDescent="0.2">
      <c r="A5705" s="50">
        <f t="shared" ref="A5705:C5705" si="4729">A5704</f>
        <v>1</v>
      </c>
      <c r="B5705" s="50" t="str">
        <f t="shared" si="4729"/>
        <v>Vigilante armado diurno - 12x36h</v>
      </c>
      <c r="C5705" s="50" t="str">
        <f t="shared" si="4729"/>
        <v>PARANAGUÁ</v>
      </c>
      <c r="D5705" s="28" t="str">
        <f>Raiz!$B$77</f>
        <v>A</v>
      </c>
      <c r="E5705" s="278" t="str">
        <f>Raiz!$C$77</f>
        <v>Aviso Prévio Indenizado</v>
      </c>
      <c r="F5705" s="536" t="str">
        <f>Raiz!$D$77</f>
        <v>Cálculo do valor = [Rem/12 + 13º/12 + Férias/12 + 1/3Férias/12] x 1 x 5% de rotatividade anual</v>
      </c>
      <c r="G5705" s="537"/>
      <c r="H5705" s="618"/>
      <c r="I5705" s="12">
        <f>Raiz!$G$77</f>
        <v>4.9768518518518521E-3</v>
      </c>
      <c r="J5705" s="11">
        <f>ROUND(I5705*(J5664+J5674),2)</f>
        <v>0</v>
      </c>
      <c r="K5705" s="4"/>
      <c r="L5705" s="4"/>
    </row>
    <row r="5706" spans="1:12" ht="18" customHeight="1" x14ac:dyDescent="0.2">
      <c r="A5706" s="50">
        <f t="shared" ref="A5706:C5706" si="4730">A5705</f>
        <v>1</v>
      </c>
      <c r="B5706" s="50" t="str">
        <f t="shared" si="4730"/>
        <v>Vigilante armado diurno - 12x36h</v>
      </c>
      <c r="C5706" s="50" t="str">
        <f t="shared" si="4730"/>
        <v>PARANAGUÁ</v>
      </c>
      <c r="D5706" s="10" t="str">
        <f>Raiz!$B$78</f>
        <v>B</v>
      </c>
      <c r="E5706" s="638" t="str">
        <f>Raiz!$C$78</f>
        <v>Incidência do FGTS sobre o Aviso Prévio Indenizado</v>
      </c>
      <c r="F5706" s="639"/>
      <c r="G5706" s="639"/>
      <c r="H5706" s="640"/>
      <c r="I5706" s="12">
        <f>0.08*I5705</f>
        <v>3.9814814814814818E-4</v>
      </c>
      <c r="J5706" s="11">
        <f>ROUND((J5664+J5674)*I5706,2)</f>
        <v>0</v>
      </c>
      <c r="K5706" s="4"/>
      <c r="L5706" s="4"/>
    </row>
    <row r="5707" spans="1:12" ht="18" customHeight="1" x14ac:dyDescent="0.2">
      <c r="A5707" s="50">
        <f t="shared" ref="A5707:C5707" si="4731">A5706</f>
        <v>1</v>
      </c>
      <c r="B5707" s="50" t="str">
        <f t="shared" si="4731"/>
        <v>Vigilante armado diurno - 12x36h</v>
      </c>
      <c r="C5707" s="50" t="str">
        <f t="shared" si="4731"/>
        <v>PARANAGUÁ</v>
      </c>
      <c r="D5707" s="10" t="str">
        <f>Raiz!$B$79</f>
        <v>C</v>
      </c>
      <c r="E5707" s="615" t="str">
        <f>Raiz!$C$79</f>
        <v>Multa do FGTS sobre o Aviso Prévio Indenizado</v>
      </c>
      <c r="F5707" s="616"/>
      <c r="G5707" s="616"/>
      <c r="H5707" s="617"/>
      <c r="I5707" s="12">
        <f>Raiz!$G$79</f>
        <v>1.9039999999999999E-3</v>
      </c>
      <c r="J5707" s="11">
        <f>ROUND(I5707*(J5664+J5674),2)</f>
        <v>0</v>
      </c>
      <c r="K5707" s="4"/>
      <c r="L5707" s="4"/>
    </row>
    <row r="5708" spans="1:12" ht="24.75" customHeight="1" x14ac:dyDescent="0.2">
      <c r="A5708" s="50">
        <f t="shared" ref="A5708:C5708" si="4732">A5707</f>
        <v>1</v>
      </c>
      <c r="B5708" s="50" t="str">
        <f t="shared" si="4732"/>
        <v>Vigilante armado diurno - 12x36h</v>
      </c>
      <c r="C5708" s="50" t="str">
        <f t="shared" si="4732"/>
        <v>PARANAGUÁ</v>
      </c>
      <c r="D5708" s="28" t="str">
        <f>Raiz!$B$80</f>
        <v>D</v>
      </c>
      <c r="E5708" s="278" t="str">
        <f>Raiz!$C$80</f>
        <v>Aviso Prévio Trabalhado</v>
      </c>
      <c r="F5708" s="536" t="str">
        <f>Raiz!$D$80</f>
        <v>Cálculo do valor= [(Rem/30)x7]/ Qtd meses de execução do serviço x 100% dos empregados</v>
      </c>
      <c r="G5708" s="537"/>
      <c r="H5708" s="618"/>
      <c r="I5708" s="12">
        <f>1/30*7/G5637*1</f>
        <v>9.7222222222222224E-3</v>
      </c>
      <c r="J5708" s="11">
        <f>ROUND((J5664+J5674)/30*7/20,2)</f>
        <v>0</v>
      </c>
      <c r="K5708" s="4"/>
      <c r="L5708" s="4"/>
    </row>
    <row r="5709" spans="1:12" ht="18" customHeight="1" x14ac:dyDescent="0.2">
      <c r="A5709" s="50">
        <f t="shared" ref="A5709:C5709" si="4733">A5708</f>
        <v>1</v>
      </c>
      <c r="B5709" s="50" t="str">
        <f t="shared" si="4733"/>
        <v>Vigilante armado diurno - 12x36h</v>
      </c>
      <c r="C5709" s="50" t="str">
        <f t="shared" si="4733"/>
        <v>PARANAGUÁ</v>
      </c>
      <c r="D5709" s="10" t="str">
        <f>Raiz!$B$81</f>
        <v>E</v>
      </c>
      <c r="E5709" s="535" t="str">
        <f>Raiz!$C$81</f>
        <v>Incidência dos encargos do submódulo 2.2 sobre o Aviso Prévio Trabalhado</v>
      </c>
      <c r="F5709" s="539"/>
      <c r="G5709" s="539"/>
      <c r="H5709" s="540"/>
      <c r="I5709" s="12">
        <f>I5685*I5708</f>
        <v>3.5777777777777782E-3</v>
      </c>
      <c r="J5709" s="11">
        <f>ROUND(I5709*(J5664+J5674),2)</f>
        <v>0</v>
      </c>
      <c r="K5709" s="4"/>
      <c r="L5709" s="4"/>
    </row>
    <row r="5710" spans="1:12" ht="18" customHeight="1" x14ac:dyDescent="0.2">
      <c r="A5710" s="50">
        <f t="shared" ref="A5710:C5710" si="4734">A5709</f>
        <v>1</v>
      </c>
      <c r="B5710" s="50" t="str">
        <f t="shared" si="4734"/>
        <v>Vigilante armado diurno - 12x36h</v>
      </c>
      <c r="C5710" s="50" t="str">
        <f t="shared" si="4734"/>
        <v>PARANAGUÁ</v>
      </c>
      <c r="D5710" s="10" t="str">
        <f>Raiz!$B$82</f>
        <v>F</v>
      </c>
      <c r="E5710" s="524" t="str">
        <f>Raiz!$C$82</f>
        <v>Multa do FGTS e sobre o Aviso Prévio Trabalhado</v>
      </c>
      <c r="F5710" s="554"/>
      <c r="G5710" s="554"/>
      <c r="H5710" s="554"/>
      <c r="I5710" s="555"/>
      <c r="J5710" s="11">
        <f>ROUND((J5664+J5674)*0.08*0.4,2)</f>
        <v>0</v>
      </c>
      <c r="K5710" s="4"/>
      <c r="L5710" s="4"/>
    </row>
    <row r="5711" spans="1:12" ht="18" customHeight="1" thickBot="1" x14ac:dyDescent="0.25">
      <c r="A5711" s="50">
        <f t="shared" ref="A5711:C5711" si="4735">A5710</f>
        <v>1</v>
      </c>
      <c r="B5711" s="50" t="str">
        <f t="shared" si="4735"/>
        <v>Vigilante armado diurno - 12x36h</v>
      </c>
      <c r="C5711" s="50" t="str">
        <f t="shared" si="4735"/>
        <v>PARANAGUÁ</v>
      </c>
      <c r="D5711" s="619" t="str">
        <f>Raiz!$B$83</f>
        <v>Total do Módulo 3 - Provisão para Rescisão</v>
      </c>
      <c r="E5711" s="619"/>
      <c r="F5711" s="619"/>
      <c r="G5711" s="619"/>
      <c r="H5711" s="619"/>
      <c r="I5711" s="619"/>
      <c r="J5711" s="13">
        <f>SUM(J5705:J5710)</f>
        <v>0</v>
      </c>
      <c r="K5711" s="4"/>
      <c r="L5711" s="4"/>
    </row>
    <row r="5712" spans="1:12" ht="14.1" customHeight="1" thickBot="1" x14ac:dyDescent="0.25">
      <c r="A5712" s="50">
        <f t="shared" ref="A5712:C5712" si="4736">A5711</f>
        <v>1</v>
      </c>
      <c r="B5712" s="50" t="str">
        <f t="shared" si="4736"/>
        <v>Vigilante armado diurno - 12x36h</v>
      </c>
      <c r="C5712" s="50" t="str">
        <f t="shared" si="4736"/>
        <v>PARANAGUÁ</v>
      </c>
      <c r="D5712" s="4"/>
      <c r="E5712" s="4"/>
      <c r="F5712" s="4"/>
      <c r="G5712" s="4"/>
      <c r="H5712" s="4"/>
      <c r="I5712" s="4"/>
      <c r="J5712" s="4"/>
      <c r="K5712" s="4"/>
      <c r="L5712" s="4"/>
    </row>
    <row r="5713" spans="1:14" ht="18" customHeight="1" x14ac:dyDescent="0.2">
      <c r="A5713" s="50">
        <f t="shared" ref="A5713:C5713" si="4737">A5712</f>
        <v>1</v>
      </c>
      <c r="B5713" s="50" t="str">
        <f t="shared" si="4737"/>
        <v>Vigilante armado diurno - 12x36h</v>
      </c>
      <c r="C5713" s="50" t="str">
        <f t="shared" si="4737"/>
        <v>PARANAGUÁ</v>
      </c>
      <c r="D5713" s="549" t="str">
        <f>Raiz!$B$85</f>
        <v>MÓDULO 4 – CUSTO DE REPOSIÇÃO DO PROFISSIONAL AUSENTE</v>
      </c>
      <c r="E5713" s="550"/>
      <c r="F5713" s="550"/>
      <c r="G5713" s="550"/>
      <c r="H5713" s="551"/>
      <c r="I5713" s="43" t="str">
        <f>Raiz!$G$85</f>
        <v>%</v>
      </c>
      <c r="J5713" s="40" t="str">
        <f>Raiz!$H$85</f>
        <v>Valor R$</v>
      </c>
      <c r="K5713" s="4"/>
      <c r="L5713" s="4"/>
    </row>
    <row r="5714" spans="1:14" ht="39.950000000000003" customHeight="1" x14ac:dyDescent="0.2">
      <c r="A5714" s="50">
        <f t="shared" ref="A5714:C5714" si="4738">A5713</f>
        <v>1</v>
      </c>
      <c r="B5714" s="50" t="str">
        <f t="shared" si="4738"/>
        <v>Vigilante armado diurno - 12x36h</v>
      </c>
      <c r="C5714" s="50" t="str">
        <f t="shared" si="4738"/>
        <v>PARANAGUÁ</v>
      </c>
      <c r="D571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5714" s="537"/>
      <c r="F5714" s="537"/>
      <c r="G5714" s="537"/>
      <c r="H5714" s="537"/>
      <c r="I5714" s="537"/>
      <c r="J5714" s="621"/>
      <c r="K5714" s="4"/>
      <c r="L5714" s="4"/>
    </row>
    <row r="5715" spans="1:14" ht="24.75" customHeight="1" x14ac:dyDescent="0.2">
      <c r="A5715" s="50">
        <f t="shared" ref="A5715:C5715" si="4739">A5714</f>
        <v>1</v>
      </c>
      <c r="B5715" s="50" t="str">
        <f t="shared" si="4739"/>
        <v>Vigilante armado diurno - 12x36h</v>
      </c>
      <c r="C5715" s="50" t="str">
        <f t="shared" si="4739"/>
        <v>PARANAGUÁ</v>
      </c>
      <c r="D5715" s="622" t="str">
        <f>Raiz!$B$87</f>
        <v>MÓDULO 1</v>
      </c>
      <c r="E5715" s="553"/>
      <c r="F5715" s="44" t="str">
        <f>Raiz!$D$87</f>
        <v>MÓDULO 2
(sem VA e VT ou sem VT)</v>
      </c>
      <c r="G5715" s="44" t="str">
        <f>Raiz!$E$87</f>
        <v>MÓDULO 3</v>
      </c>
      <c r="H5715" s="552" t="str">
        <f>Raiz!$F$87</f>
        <v>BCCPA</v>
      </c>
      <c r="I5715" s="553"/>
      <c r="J5715" s="243" t="str">
        <f>Raiz!$H$87</f>
        <v>VA nas Férias</v>
      </c>
      <c r="K5715" s="4"/>
      <c r="L5715" s="4"/>
    </row>
    <row r="5716" spans="1:14" ht="18" customHeight="1" x14ac:dyDescent="0.2">
      <c r="A5716" s="50">
        <f t="shared" ref="A5716:C5716" si="4740">A5715</f>
        <v>1</v>
      </c>
      <c r="B5716" s="50" t="str">
        <f t="shared" si="4740"/>
        <v>Vigilante armado diurno - 12x36h</v>
      </c>
      <c r="C5716" s="50" t="str">
        <f t="shared" si="4740"/>
        <v>PARANAGUÁ</v>
      </c>
      <c r="D5716" s="559">
        <f>J5668</f>
        <v>0</v>
      </c>
      <c r="E5716" s="604"/>
      <c r="F5716" s="26">
        <f>IF(J5716="S",(J5702-J5688),IF(J5716="N",(J5702-(J5688+J5689))))</f>
        <v>1224.74</v>
      </c>
      <c r="G5716" s="26">
        <f>J5711</f>
        <v>0</v>
      </c>
      <c r="H5716" s="603">
        <f>SUM(D5716:G5716)</f>
        <v>1224.74</v>
      </c>
      <c r="I5716" s="604"/>
      <c r="J5716" s="244" t="str">
        <f>VLOOKUP($G5635,Base!$B$559:$L$578,$J5640+1,FALSE)</f>
        <v>S</v>
      </c>
      <c r="K5716" s="4"/>
      <c r="L5716" s="51"/>
      <c r="N5716" s="90"/>
    </row>
    <row r="5717" spans="1:14" ht="18" customHeight="1" x14ac:dyDescent="0.2">
      <c r="A5717" s="50">
        <f t="shared" ref="A5717:C5717" si="4741">A5716</f>
        <v>1</v>
      </c>
      <c r="B5717" s="50" t="str">
        <f t="shared" si="4741"/>
        <v>Vigilante armado diurno - 12x36h</v>
      </c>
      <c r="C5717" s="50" t="str">
        <f t="shared" si="4741"/>
        <v>PARANAGUÁ</v>
      </c>
      <c r="D5717" s="626" t="str">
        <f>Raiz!$B$89</f>
        <v>Submódulo 4.1 Substituto nas Ausências Legais</v>
      </c>
      <c r="E5717" s="627"/>
      <c r="F5717" s="627"/>
      <c r="G5717" s="627"/>
      <c r="H5717" s="627"/>
      <c r="I5717" s="627"/>
      <c r="J5717" s="628"/>
      <c r="K5717" s="4"/>
      <c r="L5717" s="4"/>
    </row>
    <row r="5718" spans="1:14" ht="18" customHeight="1" x14ac:dyDescent="0.2">
      <c r="A5718" s="50">
        <f t="shared" ref="A5718:C5718" si="4742">A5717</f>
        <v>1</v>
      </c>
      <c r="B5718" s="50" t="str">
        <f t="shared" si="4742"/>
        <v>Vigilante armado diurno - 12x36h</v>
      </c>
      <c r="C5718" s="50" t="str">
        <f t="shared" si="4742"/>
        <v>PARANAGUÁ</v>
      </c>
      <c r="D5718" s="28" t="str">
        <f>Raiz!$B$90</f>
        <v>A</v>
      </c>
      <c r="E5718" s="542" t="str">
        <f>Raiz!$C$90</f>
        <v>Substituto na cobertura de Férias</v>
      </c>
      <c r="F5718" s="542"/>
      <c r="G5718" s="542" t="str">
        <f>Raiz!$E$90</f>
        <v>Cálculo do valor=BCCPA/12</v>
      </c>
      <c r="H5718" s="542"/>
      <c r="I5718" s="29">
        <f>Raiz!$G$90</f>
        <v>8.3333333333333329E-2</v>
      </c>
      <c r="J5718" s="11">
        <f>ROUND(H5716/12,2)</f>
        <v>102.06</v>
      </c>
      <c r="K5718" s="4"/>
      <c r="L5718" s="4"/>
    </row>
    <row r="5719" spans="1:14" ht="18" customHeight="1" x14ac:dyDescent="0.2">
      <c r="A5719" s="50">
        <f t="shared" ref="A5719:C5719" si="4743">A5718</f>
        <v>1</v>
      </c>
      <c r="B5719" s="50" t="str">
        <f t="shared" si="4743"/>
        <v>Vigilante armado diurno - 12x36h</v>
      </c>
      <c r="C5719" s="50" t="str">
        <f t="shared" si="4743"/>
        <v>PARANAGUÁ</v>
      </c>
      <c r="D5719" s="10" t="str">
        <f>Raiz!$B$91</f>
        <v>B</v>
      </c>
      <c r="E5719" s="535" t="str">
        <f>Raiz!$C$91</f>
        <v>Substituto na cobertura de Ausências Legais</v>
      </c>
      <c r="F5719" s="540"/>
      <c r="G5719" s="535" t="str">
        <f>Raiz!$E$91</f>
        <v>Cálculo do valor=[(BCCPA/30)x1dia]/12</v>
      </c>
      <c r="H5719" s="540"/>
      <c r="I5719" s="12">
        <f>Raiz!$G$91</f>
        <v>2.7777777777777779E-3</v>
      </c>
      <c r="J5719" s="11">
        <f>ROUND(I5719*H5716,2)</f>
        <v>3.4</v>
      </c>
      <c r="K5719" s="4"/>
      <c r="L5719" s="4"/>
    </row>
    <row r="5720" spans="1:14" ht="18" customHeight="1" x14ac:dyDescent="0.2">
      <c r="A5720" s="50">
        <f t="shared" ref="A5720:C5720" si="4744">A5719</f>
        <v>1</v>
      </c>
      <c r="B5720" s="50" t="str">
        <f t="shared" si="4744"/>
        <v>Vigilante armado diurno - 12x36h</v>
      </c>
      <c r="C5720" s="50" t="str">
        <f t="shared" si="4744"/>
        <v>PARANAGUÁ</v>
      </c>
      <c r="D5720" s="10" t="str">
        <f>Raiz!$B$92</f>
        <v>C</v>
      </c>
      <c r="E5720" s="524" t="str">
        <f>Raiz!$C$92</f>
        <v>Substituto na cobertura de Licença-Paternidade</v>
      </c>
      <c r="F5720" s="525"/>
      <c r="G5720" s="524" t="str">
        <f>Raiz!$E$92</f>
        <v>Cálculo do valor={[(BCCPA/30)x5dias]/12}x1,5%</v>
      </c>
      <c r="H5720" s="525"/>
      <c r="I5720" s="12">
        <f>Raiz!$G$92</f>
        <v>2.0833333333333332E-4</v>
      </c>
      <c r="J5720" s="11">
        <f>ROUND(I5720*H5716,2)</f>
        <v>0.26</v>
      </c>
      <c r="K5720" s="4"/>
      <c r="L5720" s="4"/>
    </row>
    <row r="5721" spans="1:14" ht="18" customHeight="1" x14ac:dyDescent="0.2">
      <c r="A5721" s="50">
        <f t="shared" ref="A5721:C5721" si="4745">A5720</f>
        <v>1</v>
      </c>
      <c r="B5721" s="50" t="str">
        <f t="shared" si="4745"/>
        <v>Vigilante armado diurno - 12x36h</v>
      </c>
      <c r="C5721" s="50" t="str">
        <f t="shared" si="4745"/>
        <v>PARANAGUÁ</v>
      </c>
      <c r="D5721" s="10" t="str">
        <f>Raiz!$B$93</f>
        <v>D</v>
      </c>
      <c r="E5721" s="524" t="str">
        <f>Raiz!$C$93</f>
        <v>Substituto na cobertura de Ausência por acidente de trab.</v>
      </c>
      <c r="F5721" s="525"/>
      <c r="G5721" s="524" t="str">
        <f>Raiz!$E$93</f>
        <v>Cálculo do valor={[(BCCPA/30)x15dias]/12}x0,78%</v>
      </c>
      <c r="H5721" s="525"/>
      <c r="I5721" s="12">
        <f>Raiz!$G$93</f>
        <v>3.2499999999999999E-4</v>
      </c>
      <c r="J5721" s="11">
        <f>ROUND(I5721*H5716,2)</f>
        <v>0.4</v>
      </c>
      <c r="K5721" s="4"/>
      <c r="L5721" s="4"/>
    </row>
    <row r="5722" spans="1:14" ht="18" customHeight="1" x14ac:dyDescent="0.2">
      <c r="A5722" s="50">
        <f t="shared" ref="A5722:C5723" si="4746">A5721</f>
        <v>1</v>
      </c>
      <c r="B5722" s="50" t="str">
        <f t="shared" si="4746"/>
        <v>Vigilante armado diurno - 12x36h</v>
      </c>
      <c r="C5722" s="50" t="str">
        <f t="shared" si="4746"/>
        <v>PARANAGUÁ</v>
      </c>
      <c r="D5722" s="10" t="str">
        <f>Raiz!$B$94</f>
        <v>E</v>
      </c>
      <c r="E5722" s="524" t="str">
        <f>Raiz!$C$94</f>
        <v>Substituto na cobertura de Afastamento Maternidade</v>
      </c>
      <c r="F5722" s="525"/>
      <c r="G5722" s="524" t="str">
        <f>Raiz!$E$94</f>
        <v>Cálculo do valor = {[(FÉRIAS + 1/3 FÉRIAS)/12]x(4/12)}x2%</v>
      </c>
      <c r="H5722" s="526"/>
      <c r="I5722" s="555"/>
      <c r="J5722" s="11">
        <f>ROUND((((J5668+J5668/3)/12)*4/12)*2%,2)</f>
        <v>0</v>
      </c>
      <c r="K5722" s="4"/>
      <c r="L5722" s="4"/>
    </row>
    <row r="5723" spans="1:14" ht="18" customHeight="1" x14ac:dyDescent="0.2">
      <c r="A5723" s="50">
        <f t="shared" si="4746"/>
        <v>1</v>
      </c>
      <c r="B5723" s="50" t="str">
        <f t="shared" si="4746"/>
        <v>Vigilante armado diurno - 12x36h</v>
      </c>
      <c r="C5723" s="50" t="str">
        <f t="shared" si="4746"/>
        <v>PARANAGUÁ</v>
      </c>
      <c r="D5723" s="10" t="str">
        <f>Raiz!$B$95</f>
        <v>F</v>
      </c>
      <c r="E5723" s="524" t="str">
        <f>Raiz!$C$95</f>
        <v xml:space="preserve">Substituto na cobertura de outras ausências (especificar) </v>
      </c>
      <c r="F5723" s="554"/>
      <c r="G5723" s="554"/>
      <c r="H5723" s="554"/>
      <c r="I5723" s="555"/>
      <c r="J5723" s="20"/>
      <c r="K5723" s="4"/>
      <c r="L5723" s="4"/>
    </row>
    <row r="5724" spans="1:14" ht="18" customHeight="1" thickBot="1" x14ac:dyDescent="0.25">
      <c r="A5724" s="50">
        <f t="shared" ref="A5724:C5724" si="4747">A5723</f>
        <v>1</v>
      </c>
      <c r="B5724" s="50" t="str">
        <f t="shared" si="4747"/>
        <v>Vigilante armado diurno - 12x36h</v>
      </c>
      <c r="C5724" s="50" t="str">
        <f t="shared" si="4747"/>
        <v>PARANAGUÁ</v>
      </c>
      <c r="D5724" s="619" t="str">
        <f>Raiz!$B$96</f>
        <v> Total do Módulo 4 - Custo de Reposição do Profissional Ausente</v>
      </c>
      <c r="E5724" s="619"/>
      <c r="F5724" s="619"/>
      <c r="G5724" s="619"/>
      <c r="H5724" s="619"/>
      <c r="I5724" s="619"/>
      <c r="J5724" s="13">
        <f>SUM(J5718:J5723)</f>
        <v>106.12000000000002</v>
      </c>
      <c r="K5724" s="4"/>
      <c r="L5724" s="4"/>
    </row>
    <row r="5725" spans="1:14" ht="11.25" customHeight="1" thickBot="1" x14ac:dyDescent="0.25">
      <c r="A5725" s="50">
        <f t="shared" ref="A5725:C5725" si="4748">A5724</f>
        <v>1</v>
      </c>
      <c r="B5725" s="50" t="str">
        <f t="shared" si="4748"/>
        <v>Vigilante armado diurno - 12x36h</v>
      </c>
      <c r="C5725" s="50" t="str">
        <f t="shared" si="4748"/>
        <v>PARANAGUÁ</v>
      </c>
      <c r="D5725" s="4"/>
      <c r="E5725" s="4"/>
      <c r="F5725" s="4"/>
      <c r="G5725" s="4"/>
      <c r="H5725" s="4"/>
      <c r="I5725" s="4"/>
      <c r="J5725" s="4"/>
      <c r="K5725" s="4"/>
      <c r="L5725" s="4"/>
    </row>
    <row r="5726" spans="1:14" ht="18" customHeight="1" x14ac:dyDescent="0.2">
      <c r="A5726" s="50">
        <f t="shared" ref="A5726:C5726" si="4749">A5725</f>
        <v>1</v>
      </c>
      <c r="B5726" s="50" t="str">
        <f t="shared" si="4749"/>
        <v>Vigilante armado diurno - 12x36h</v>
      </c>
      <c r="C5726" s="50" t="str">
        <f t="shared" si="4749"/>
        <v>PARANAGUÁ</v>
      </c>
      <c r="D5726" s="556" t="str">
        <f>Raiz!$B$98</f>
        <v>MÓDULO 5 - INSUMOS DIVERSOS</v>
      </c>
      <c r="E5726" s="557"/>
      <c r="F5726" s="557"/>
      <c r="G5726" s="557"/>
      <c r="H5726" s="557"/>
      <c r="I5726" s="558"/>
      <c r="J5726" s="2" t="str">
        <f>Raiz!$H$98</f>
        <v>Valor R$</v>
      </c>
      <c r="K5726" s="4"/>
      <c r="L5726" s="4"/>
    </row>
    <row r="5727" spans="1:14" ht="18" customHeight="1" x14ac:dyDescent="0.2">
      <c r="A5727" s="50">
        <f t="shared" ref="A5727:C5727" si="4750">A5726</f>
        <v>1</v>
      </c>
      <c r="B5727" s="50" t="str">
        <f t="shared" si="4750"/>
        <v>Vigilante armado diurno - 12x36h</v>
      </c>
      <c r="C5727" s="50" t="str">
        <f t="shared" si="4750"/>
        <v>PARANAGUÁ</v>
      </c>
      <c r="D5727" s="10" t="str">
        <f>Raiz!$B$99</f>
        <v>A</v>
      </c>
      <c r="E5727" s="521" t="str">
        <f>Raiz!$C$99</f>
        <v>Uniformes</v>
      </c>
      <c r="F5727" s="521"/>
      <c r="G5727" s="521"/>
      <c r="H5727" s="521"/>
      <c r="I5727" s="521"/>
      <c r="J5727" s="11">
        <f>VLOOKUP(G5635,Base!$B$727:$L$746,J5640+1,FALSE)</f>
        <v>0</v>
      </c>
      <c r="K5727" s="239"/>
      <c r="L5727" s="239"/>
    </row>
    <row r="5728" spans="1:14" ht="18" customHeight="1" x14ac:dyDescent="0.2">
      <c r="A5728" s="50">
        <f t="shared" ref="A5728:C5728" si="4751">A5727</f>
        <v>1</v>
      </c>
      <c r="B5728" s="50" t="str">
        <f t="shared" si="4751"/>
        <v>Vigilante armado diurno - 12x36h</v>
      </c>
      <c r="C5728" s="50" t="str">
        <f t="shared" si="4751"/>
        <v>PARANAGUÁ</v>
      </c>
      <c r="D5728" s="10" t="str">
        <f>Raiz!$B$100</f>
        <v>B</v>
      </c>
      <c r="E5728" s="521" t="str">
        <f>Raiz!$C$100</f>
        <v>Materiais de uso individual</v>
      </c>
      <c r="F5728" s="521"/>
      <c r="G5728" s="521"/>
      <c r="H5728" s="521"/>
      <c r="I5728" s="521"/>
      <c r="J5728" s="11">
        <f>VLOOKUP(G5635,Base!$B$751:$L$770,J5640+1,FALSE)</f>
        <v>0</v>
      </c>
      <c r="K5728" s="239"/>
      <c r="L5728" s="239"/>
    </row>
    <row r="5729" spans="1:12" ht="18" customHeight="1" x14ac:dyDescent="0.2">
      <c r="A5729" s="50">
        <f t="shared" ref="A5729:C5729" si="4752">A5728</f>
        <v>1</v>
      </c>
      <c r="B5729" s="50" t="str">
        <f t="shared" si="4752"/>
        <v>Vigilante armado diurno - 12x36h</v>
      </c>
      <c r="C5729" s="50" t="str">
        <f t="shared" si="4752"/>
        <v>PARANAGUÁ</v>
      </c>
      <c r="D5729" s="10" t="str">
        <f>Raiz!$B$101</f>
        <v>C</v>
      </c>
      <c r="E5729" s="521" t="str">
        <f>Raiz!$C$101</f>
        <v>Materiais de uso compartilhado</v>
      </c>
      <c r="F5729" s="521"/>
      <c r="G5729" s="521"/>
      <c r="H5729" s="521"/>
      <c r="I5729" s="521"/>
      <c r="J5729" s="11">
        <f>VLOOKUP(G5635,Base!$B$775:$L$794,J5640+1,FALSE)</f>
        <v>0</v>
      </c>
      <c r="K5729" s="239"/>
      <c r="L5729" s="239"/>
    </row>
    <row r="5730" spans="1:12" ht="18" customHeight="1" x14ac:dyDescent="0.2">
      <c r="A5730" s="50">
        <f t="shared" ref="A5730:C5730" si="4753">A5729</f>
        <v>1</v>
      </c>
      <c r="B5730" s="50" t="str">
        <f t="shared" si="4753"/>
        <v>Vigilante armado diurno - 12x36h</v>
      </c>
      <c r="C5730" s="50" t="str">
        <f t="shared" si="4753"/>
        <v>PARANAGUÁ</v>
      </c>
      <c r="D5730" s="10" t="str">
        <f>Raiz!$B$102</f>
        <v>D</v>
      </c>
      <c r="E5730" s="521" t="str">
        <f>Raiz!$C$102</f>
        <v>Outros: especificar</v>
      </c>
      <c r="F5730" s="521"/>
      <c r="G5730" s="521"/>
      <c r="H5730" s="521"/>
      <c r="I5730" s="521"/>
      <c r="J5730" s="77"/>
      <c r="K5730" s="239"/>
      <c r="L5730" s="239"/>
    </row>
    <row r="5731" spans="1:12" ht="18" customHeight="1" thickBot="1" x14ac:dyDescent="0.25">
      <c r="A5731" s="50">
        <f t="shared" ref="A5731:C5731" si="4754">A5730</f>
        <v>1</v>
      </c>
      <c r="B5731" s="50" t="str">
        <f t="shared" si="4754"/>
        <v>Vigilante armado diurno - 12x36h</v>
      </c>
      <c r="C5731" s="50" t="str">
        <f t="shared" si="4754"/>
        <v>PARANAGUÁ</v>
      </c>
      <c r="D5731" s="619" t="str">
        <f>Raiz!$B$103</f>
        <v>Total do Módulo 5 - Insumos Diversos</v>
      </c>
      <c r="E5731" s="619"/>
      <c r="F5731" s="619"/>
      <c r="G5731" s="619"/>
      <c r="H5731" s="619"/>
      <c r="I5731" s="619"/>
      <c r="J5731" s="13">
        <f>SUM(J5727:J5730)</f>
        <v>0</v>
      </c>
      <c r="K5731" s="4"/>
      <c r="L5731" s="4"/>
    </row>
    <row r="5732" spans="1:12" ht="11.25" customHeight="1" thickBot="1" x14ac:dyDescent="0.25">
      <c r="A5732" s="50">
        <f t="shared" ref="A5732:C5732" si="4755">A5731</f>
        <v>1</v>
      </c>
      <c r="B5732" s="50" t="str">
        <f t="shared" si="4755"/>
        <v>Vigilante armado diurno - 12x36h</v>
      </c>
      <c r="C5732" s="50" t="str">
        <f t="shared" si="4755"/>
        <v>PARANAGUÁ</v>
      </c>
      <c r="D5732" s="4"/>
      <c r="E5732" s="4"/>
      <c r="F5732" s="4"/>
      <c r="G5732" s="4"/>
      <c r="H5732" s="4"/>
      <c r="I5732" s="4"/>
      <c r="J5732" s="4"/>
      <c r="K5732" s="4"/>
      <c r="L5732" s="4"/>
    </row>
    <row r="5733" spans="1:12" ht="18" customHeight="1" x14ac:dyDescent="0.2">
      <c r="A5733" s="50">
        <f t="shared" ref="A5733:C5733" si="4756">A5732</f>
        <v>1</v>
      </c>
      <c r="B5733" s="50" t="str">
        <f t="shared" si="4756"/>
        <v>Vigilante armado diurno - 12x36h</v>
      </c>
      <c r="C5733" s="50" t="str">
        <f t="shared" si="4756"/>
        <v>PARANAGUÁ</v>
      </c>
      <c r="D5733" s="531" t="str">
        <f>Raiz!$B$105</f>
        <v>6 - CUSTOS INDIRETOS, TRIBUTOS E LUCRO</v>
      </c>
      <c r="E5733" s="531"/>
      <c r="F5733" s="531"/>
      <c r="G5733" s="531"/>
      <c r="H5733" s="531"/>
      <c r="I5733" s="1" t="str">
        <f>Raiz!$G$105</f>
        <v>%</v>
      </c>
      <c r="J5733" s="2" t="str">
        <f>Raiz!$H$105</f>
        <v>Valor R$</v>
      </c>
      <c r="K5733" s="4"/>
      <c r="L5733" s="4"/>
    </row>
    <row r="5734" spans="1:12" ht="18" customHeight="1" x14ac:dyDescent="0.2">
      <c r="A5734" s="50">
        <f t="shared" ref="A5734:C5734" si="4757">A5733</f>
        <v>1</v>
      </c>
      <c r="B5734" s="50" t="str">
        <f t="shared" si="4757"/>
        <v>Vigilante armado diurno - 12x36h</v>
      </c>
      <c r="C5734" s="50" t="str">
        <f t="shared" si="4757"/>
        <v>PARANAGUÁ</v>
      </c>
      <c r="D5734" s="10" t="str">
        <f>Raiz!$B$106</f>
        <v>A</v>
      </c>
      <c r="E5734" s="527" t="str">
        <f>Raiz!$C$106</f>
        <v>Custos Indiretos (despesas administrativas e operacionais)</v>
      </c>
      <c r="F5734" s="527"/>
      <c r="G5734" s="527"/>
      <c r="H5734" s="527"/>
      <c r="I5734" s="12">
        <f>VLOOKUP(G5635,Base!$B$799:$O$818,J5640+1,FALSE)</f>
        <v>0</v>
      </c>
      <c r="J5734" s="11">
        <f>ROUND(J5756*I5734,2)</f>
        <v>0</v>
      </c>
      <c r="K5734" s="4"/>
      <c r="L5734" s="4"/>
    </row>
    <row r="5735" spans="1:12" ht="18" customHeight="1" x14ac:dyDescent="0.2">
      <c r="A5735" s="50">
        <f t="shared" ref="A5735:C5735" si="4758">A5734</f>
        <v>1</v>
      </c>
      <c r="B5735" s="50" t="str">
        <f t="shared" si="4758"/>
        <v>Vigilante armado diurno - 12x36h</v>
      </c>
      <c r="C5735" s="50" t="str">
        <f t="shared" si="4758"/>
        <v>PARANAGUÁ</v>
      </c>
      <c r="D5735" s="10" t="str">
        <f>Raiz!$B$107</f>
        <v>B</v>
      </c>
      <c r="E5735" s="527" t="str">
        <f>Raiz!$C$107</f>
        <v>Lucro</v>
      </c>
      <c r="F5735" s="527"/>
      <c r="G5735" s="527"/>
      <c r="H5735" s="527"/>
      <c r="I5735" s="12">
        <f>VLOOKUP(G5635,Base!$B$823:$O$842,J5640+1,FALSE)</f>
        <v>0</v>
      </c>
      <c r="J5735" s="11">
        <f>ROUND(J5758*I5735,2)</f>
        <v>0</v>
      </c>
      <c r="K5735" s="4"/>
      <c r="L5735" s="4"/>
    </row>
    <row r="5736" spans="1:12" ht="18" customHeight="1" x14ac:dyDescent="0.2">
      <c r="A5736" s="50">
        <f t="shared" ref="A5736:C5736" si="4759">A5735</f>
        <v>1</v>
      </c>
      <c r="B5736" s="50" t="str">
        <f t="shared" si="4759"/>
        <v>Vigilante armado diurno - 12x36h</v>
      </c>
      <c r="C5736" s="50" t="str">
        <f t="shared" si="4759"/>
        <v>PARANAGUÁ</v>
      </c>
      <c r="D5736" s="560" t="str">
        <f>Raiz!$B$108</f>
        <v>Subtotal</v>
      </c>
      <c r="E5736" s="560"/>
      <c r="F5736" s="560"/>
      <c r="G5736" s="560"/>
      <c r="H5736" s="560"/>
      <c r="I5736" s="21">
        <f>SUM(I5734:I5735)</f>
        <v>0</v>
      </c>
      <c r="J5736" s="22">
        <f>SUM(J5734:J5735)</f>
        <v>0</v>
      </c>
      <c r="K5736" s="4"/>
      <c r="L5736" s="4"/>
    </row>
    <row r="5737" spans="1:12" ht="18" customHeight="1" x14ac:dyDescent="0.2">
      <c r="A5737" s="50">
        <f t="shared" ref="A5737:C5737" si="4760">A5736</f>
        <v>1</v>
      </c>
      <c r="B5737" s="50" t="str">
        <f t="shared" si="4760"/>
        <v>Vigilante armado diurno - 12x36h</v>
      </c>
      <c r="C5737" s="50" t="str">
        <f t="shared" si="4760"/>
        <v>PARANAGUÁ</v>
      </c>
      <c r="D5737" s="10" t="str">
        <f>Raiz!$B$109</f>
        <v>C</v>
      </c>
      <c r="E5737" s="527" t="str">
        <f>Raiz!$C$109</f>
        <v>Tributos</v>
      </c>
      <c r="F5737" s="529"/>
      <c r="G5737" s="529"/>
      <c r="H5737" s="529"/>
      <c r="I5737" s="21">
        <f>SUM(I5738:I5740)</f>
        <v>8.6499999999999994E-2</v>
      </c>
      <c r="J5737" s="22">
        <f>SUM(J5738:J5740)</f>
        <v>147.05000000000001</v>
      </c>
      <c r="K5737" s="4"/>
      <c r="L5737" s="4"/>
    </row>
    <row r="5738" spans="1:12" ht="18" customHeight="1" x14ac:dyDescent="0.2">
      <c r="A5738" s="50">
        <f t="shared" ref="A5738:C5738" si="4761">A5737</f>
        <v>1</v>
      </c>
      <c r="B5738" s="50" t="str">
        <f t="shared" si="4761"/>
        <v>Vigilante armado diurno - 12x36h</v>
      </c>
      <c r="C5738" s="50" t="str">
        <f t="shared" si="4761"/>
        <v>PARANAGUÁ</v>
      </c>
      <c r="D5738" s="532" t="str">
        <f>Raiz!$B$110</f>
        <v>C.1</v>
      </c>
      <c r="E5738" s="534" t="str">
        <f>Raiz!$C$110</f>
        <v>Tributos Federais</v>
      </c>
      <c r="F5738" s="536" t="str">
        <f>Raiz!$D$110</f>
        <v>PIS</v>
      </c>
      <c r="G5738" s="537"/>
      <c r="H5738" s="538"/>
      <c r="I5738" s="29">
        <f>Raiz!$G$110</f>
        <v>6.4999999999999997E-3</v>
      </c>
      <c r="J5738" s="11">
        <f>ROUND(I5738*J5747,2)</f>
        <v>11.05</v>
      </c>
      <c r="K5738" s="4"/>
      <c r="L5738" s="4"/>
    </row>
    <row r="5739" spans="1:12" ht="18" customHeight="1" x14ac:dyDescent="0.2">
      <c r="A5739" s="50">
        <f t="shared" ref="A5739:C5739" si="4762">A5738</f>
        <v>1</v>
      </c>
      <c r="B5739" s="50" t="str">
        <f t="shared" si="4762"/>
        <v>Vigilante armado diurno - 12x36h</v>
      </c>
      <c r="C5739" s="50" t="str">
        <f t="shared" si="4762"/>
        <v>PARANAGUÁ</v>
      </c>
      <c r="D5739" s="533"/>
      <c r="E5739" s="535"/>
      <c r="F5739" s="535" t="str">
        <f>Raiz!$D$111</f>
        <v>COFINS</v>
      </c>
      <c r="G5739" s="539"/>
      <c r="H5739" s="540"/>
      <c r="I5739" s="12">
        <f>Raiz!$G$111</f>
        <v>0.03</v>
      </c>
      <c r="J5739" s="11">
        <f>ROUND(I5739*J5747,2)</f>
        <v>51</v>
      </c>
    </row>
    <row r="5740" spans="1:12" ht="18" customHeight="1" x14ac:dyDescent="0.2">
      <c r="A5740" s="50">
        <f t="shared" ref="A5740:C5740" si="4763">A5739</f>
        <v>1</v>
      </c>
      <c r="B5740" s="50" t="str">
        <f t="shared" si="4763"/>
        <v>Vigilante armado diurno - 12x36h</v>
      </c>
      <c r="C5740" s="50" t="str">
        <f t="shared" si="4763"/>
        <v>PARANAGUÁ</v>
      </c>
      <c r="D5740" s="10" t="str">
        <f>Raiz!$B$112</f>
        <v>C.2</v>
      </c>
      <c r="E5740" s="240" t="str">
        <f>Raiz!$C$112</f>
        <v>Tributos Municipais</v>
      </c>
      <c r="F5740" s="524" t="str">
        <f>Raiz!$D$112</f>
        <v>ISS</v>
      </c>
      <c r="G5740" s="526"/>
      <c r="H5740" s="525"/>
      <c r="I5740" s="12">
        <f>VLOOKUP(G5635,Base!$B$25:$D$44,3,FALSE)</f>
        <v>0.05</v>
      </c>
      <c r="J5740" s="11">
        <f>ROUND(I5740*J5747,2)</f>
        <v>85</v>
      </c>
    </row>
    <row r="5741" spans="1:12" ht="18" customHeight="1" thickBot="1" x14ac:dyDescent="0.25">
      <c r="A5741" s="50">
        <f t="shared" ref="A5741:C5741" si="4764">A5740</f>
        <v>1</v>
      </c>
      <c r="B5741" s="50" t="str">
        <f t="shared" si="4764"/>
        <v>Vigilante armado diurno - 12x36h</v>
      </c>
      <c r="C5741" s="50" t="str">
        <f t="shared" si="4764"/>
        <v>PARANAGUÁ</v>
      </c>
      <c r="D5741" s="653" t="str">
        <f>Raiz!$B$113</f>
        <v>Total do Módulo 6 - Custos Indiretos, Lucro e Tributos</v>
      </c>
      <c r="E5741" s="653"/>
      <c r="F5741" s="653"/>
      <c r="G5741" s="653"/>
      <c r="H5741" s="653"/>
      <c r="I5741" s="16">
        <f>I5736+I5737</f>
        <v>8.6499999999999994E-2</v>
      </c>
      <c r="J5741" s="13">
        <f>J5736+J5737</f>
        <v>147.05000000000001</v>
      </c>
    </row>
    <row r="5742" spans="1:12" ht="11.25" customHeight="1" thickBot="1" x14ac:dyDescent="0.25">
      <c r="A5742" s="50">
        <f t="shared" ref="A5742:C5742" si="4765">A5741</f>
        <v>1</v>
      </c>
      <c r="B5742" s="50" t="str">
        <f t="shared" si="4765"/>
        <v>Vigilante armado diurno - 12x36h</v>
      </c>
      <c r="C5742" s="50" t="str">
        <f t="shared" si="4765"/>
        <v>PARANAGUÁ</v>
      </c>
      <c r="D5742" s="4"/>
      <c r="E5742" s="4"/>
      <c r="F5742" s="4"/>
      <c r="G5742" s="4"/>
      <c r="H5742" s="4"/>
      <c r="I5742" s="4"/>
      <c r="J5742" s="4"/>
    </row>
    <row r="5743" spans="1:12" ht="18" customHeight="1" x14ac:dyDescent="0.2">
      <c r="A5743" s="50">
        <f t="shared" ref="A5743:C5743" si="4766">A5742</f>
        <v>1</v>
      </c>
      <c r="B5743" s="50" t="str">
        <f t="shared" si="4766"/>
        <v>Vigilante armado diurno - 12x36h</v>
      </c>
      <c r="C5743" s="50" t="str">
        <f t="shared" si="4766"/>
        <v>PARANAGUÁ</v>
      </c>
      <c r="D5743" s="556" t="str">
        <f>Raiz!$B$115</f>
        <v>TRIBUTOS (percentual incidente sobre o Valor total por empregado)</v>
      </c>
      <c r="E5743" s="557"/>
      <c r="F5743" s="557"/>
      <c r="G5743" s="557"/>
      <c r="H5743" s="557"/>
      <c r="I5743" s="557"/>
      <c r="J5743" s="558"/>
    </row>
    <row r="5744" spans="1:12" ht="18" customHeight="1" x14ac:dyDescent="0.2">
      <c r="A5744" s="50">
        <f t="shared" ref="A5744:C5744" si="4767">A5743</f>
        <v>1</v>
      </c>
      <c r="B5744" s="50" t="str">
        <f t="shared" si="4767"/>
        <v>Vigilante armado diurno - 12x36h</v>
      </c>
      <c r="C5744" s="50" t="str">
        <f t="shared" si="4767"/>
        <v>PARANAGUÁ</v>
      </c>
      <c r="D5744" s="10" t="str">
        <f>Raiz!$B$116</f>
        <v>A</v>
      </c>
      <c r="E5744" s="521" t="str">
        <f>Raiz!$C$116</f>
        <v>Percentual total dos Tributos / 100</v>
      </c>
      <c r="F5744" s="521"/>
      <c r="G5744" s="521"/>
      <c r="H5744" s="521"/>
      <c r="I5744" s="521"/>
      <c r="J5744" s="23">
        <f>I5737</f>
        <v>8.6499999999999994E-2</v>
      </c>
    </row>
    <row r="5745" spans="1:10" ht="18" customHeight="1" x14ac:dyDescent="0.2">
      <c r="A5745" s="50">
        <f t="shared" ref="A5745:C5745" si="4768">A5744</f>
        <v>1</v>
      </c>
      <c r="B5745" s="50" t="str">
        <f t="shared" si="4768"/>
        <v>Vigilante armado diurno - 12x36h</v>
      </c>
      <c r="C5745" s="50" t="str">
        <f t="shared" si="4768"/>
        <v>PARANAGUÁ</v>
      </c>
      <c r="D5745" s="10" t="str">
        <f>Raiz!$B$117</f>
        <v>B</v>
      </c>
      <c r="E5745" s="521" t="str">
        <f>Raiz!$C$117</f>
        <v>1 - A</v>
      </c>
      <c r="F5745" s="521"/>
      <c r="G5745" s="521"/>
      <c r="H5745" s="521"/>
      <c r="I5745" s="521"/>
      <c r="J5745" s="23">
        <f>1-J5744</f>
        <v>0.91349999999999998</v>
      </c>
    </row>
    <row r="5746" spans="1:10" ht="18" customHeight="1" x14ac:dyDescent="0.2">
      <c r="A5746" s="50">
        <f t="shared" ref="A5746:C5746" si="4769">A5745</f>
        <v>1</v>
      </c>
      <c r="B5746" s="50" t="str">
        <f t="shared" si="4769"/>
        <v>Vigilante armado diurno - 12x36h</v>
      </c>
      <c r="C5746" s="50" t="str">
        <f t="shared" si="4769"/>
        <v>PARANAGUÁ</v>
      </c>
      <c r="D5746" s="10" t="str">
        <f>Raiz!$B$118</f>
        <v>C</v>
      </c>
      <c r="E5746" s="521" t="str">
        <f>Raiz!$C$118</f>
        <v>Custo antes da incidência dos tributos</v>
      </c>
      <c r="F5746" s="521"/>
      <c r="G5746" s="521"/>
      <c r="H5746" s="521"/>
      <c r="I5746" s="521"/>
      <c r="J5746" s="11">
        <f>J5760</f>
        <v>1552.8600000000001</v>
      </c>
    </row>
    <row r="5747" spans="1:10" ht="18" customHeight="1" x14ac:dyDescent="0.2">
      <c r="A5747" s="50">
        <f t="shared" ref="A5747:C5747" si="4770">A5746</f>
        <v>1</v>
      </c>
      <c r="B5747" s="50" t="str">
        <f t="shared" si="4770"/>
        <v>Vigilante armado diurno - 12x36h</v>
      </c>
      <c r="C5747" s="50" t="str">
        <f t="shared" si="4770"/>
        <v>PARANAGUÁ</v>
      </c>
      <c r="D5747" s="10" t="str">
        <f>Raiz!$B$119</f>
        <v>D</v>
      </c>
      <c r="E5747" s="521" t="str">
        <f>Raiz!$C$119</f>
        <v>PREÇO DO POSTO/MÊS (C / B)</v>
      </c>
      <c r="F5747" s="521"/>
      <c r="G5747" s="521"/>
      <c r="H5747" s="521"/>
      <c r="I5747" s="521"/>
      <c r="J5747" s="11">
        <f>ROUND(J5746/J5745,2)</f>
        <v>1699.9</v>
      </c>
    </row>
    <row r="5748" spans="1:10" ht="18" customHeight="1" thickBot="1" x14ac:dyDescent="0.25">
      <c r="A5748" s="50">
        <f t="shared" ref="A5748:C5748" si="4771">A5747</f>
        <v>1</v>
      </c>
      <c r="B5748" s="50" t="str">
        <f t="shared" si="4771"/>
        <v>Vigilante armado diurno - 12x36h</v>
      </c>
      <c r="C5748" s="50" t="str">
        <f t="shared" si="4771"/>
        <v>PARANAGUÁ</v>
      </c>
      <c r="D5748" s="619" t="str">
        <f>Raiz!$B$120</f>
        <v>Total dos Tributos = (D – C)</v>
      </c>
      <c r="E5748" s="619"/>
      <c r="F5748" s="619"/>
      <c r="G5748" s="619"/>
      <c r="H5748" s="619"/>
      <c r="I5748" s="619"/>
      <c r="J5748" s="24">
        <f>J5747-J5746</f>
        <v>147.03999999999996</v>
      </c>
    </row>
    <row r="5749" spans="1:10" ht="11.25" customHeight="1" thickBot="1" x14ac:dyDescent="0.25">
      <c r="A5749" s="50">
        <f t="shared" ref="A5749:C5749" si="4772">A5748</f>
        <v>1</v>
      </c>
      <c r="B5749" s="50" t="str">
        <f t="shared" si="4772"/>
        <v>Vigilante armado diurno - 12x36h</v>
      </c>
      <c r="C5749" s="50" t="str">
        <f t="shared" si="4772"/>
        <v>PARANAGUÁ</v>
      </c>
      <c r="D5749" s="4"/>
      <c r="E5749" s="4"/>
      <c r="F5749" s="4"/>
      <c r="G5749" s="4"/>
      <c r="H5749" s="4"/>
      <c r="I5749" s="4"/>
      <c r="J5749" s="4"/>
    </row>
    <row r="5750" spans="1:10" ht="18" customHeight="1" x14ac:dyDescent="0.2">
      <c r="A5750" s="50">
        <f t="shared" ref="A5750:C5750" si="4773">A5749</f>
        <v>1</v>
      </c>
      <c r="B5750" s="50" t="str">
        <f t="shared" si="4773"/>
        <v>Vigilante armado diurno - 12x36h</v>
      </c>
      <c r="C5750" s="50" t="str">
        <f t="shared" si="4773"/>
        <v>PARANAGUÁ</v>
      </c>
      <c r="D5750" s="544" t="str">
        <f>Raiz!$B$122</f>
        <v>2 - QUADRO-RESUMO DO CUSTO POR EMPREGADO</v>
      </c>
      <c r="E5750" s="544"/>
      <c r="F5750" s="544"/>
      <c r="G5750" s="544"/>
      <c r="H5750" s="544"/>
      <c r="I5750" s="646"/>
      <c r="J5750" s="68" t="str">
        <f>Raiz!$H$122</f>
        <v>Valor R$</v>
      </c>
    </row>
    <row r="5751" spans="1:10" ht="18" customHeight="1" x14ac:dyDescent="0.2">
      <c r="A5751" s="50">
        <f t="shared" ref="A5751:C5751" si="4774">A5750</f>
        <v>1</v>
      </c>
      <c r="B5751" s="50" t="str">
        <f t="shared" si="4774"/>
        <v>Vigilante armado diurno - 12x36h</v>
      </c>
      <c r="C5751" s="50" t="str">
        <f t="shared" si="4774"/>
        <v>PARANAGUÁ</v>
      </c>
      <c r="D5751" s="10" t="str">
        <f>Raiz!$B$123</f>
        <v>A</v>
      </c>
      <c r="E5751" s="521" t="str">
        <f>Raiz!$C$123</f>
        <v>Módulo 1 - Composição da Remuneração</v>
      </c>
      <c r="F5751" s="521"/>
      <c r="G5751" s="521"/>
      <c r="H5751" s="521"/>
      <c r="I5751" s="521"/>
      <c r="J5751" s="11">
        <f>J5668</f>
        <v>0</v>
      </c>
    </row>
    <row r="5752" spans="1:10" ht="18" customHeight="1" x14ac:dyDescent="0.2">
      <c r="A5752" s="50">
        <f t="shared" ref="A5752:C5752" si="4775">A5751</f>
        <v>1</v>
      </c>
      <c r="B5752" s="50" t="str">
        <f t="shared" si="4775"/>
        <v>Vigilante armado diurno - 12x36h</v>
      </c>
      <c r="C5752" s="50" t="str">
        <f t="shared" si="4775"/>
        <v>PARANAGUÁ</v>
      </c>
      <c r="D5752" s="10" t="str">
        <f>Raiz!$B$124</f>
        <v>B</v>
      </c>
      <c r="E5752" s="521" t="str">
        <f>Raiz!$C$124</f>
        <v>Módulo 2 - Encargos e Benefícios Anuais, Mensais e Diários</v>
      </c>
      <c r="F5752" s="521"/>
      <c r="G5752" s="521"/>
      <c r="H5752" s="521"/>
      <c r="I5752" s="521"/>
      <c r="J5752" s="11">
        <f t="shared" ref="J5752" si="4776">J5702</f>
        <v>1446.74</v>
      </c>
    </row>
    <row r="5753" spans="1:10" ht="18" customHeight="1" x14ac:dyDescent="0.2">
      <c r="A5753" s="50">
        <f t="shared" ref="A5753:C5753" si="4777">A5752</f>
        <v>1</v>
      </c>
      <c r="B5753" s="50" t="str">
        <f t="shared" si="4777"/>
        <v>Vigilante armado diurno - 12x36h</v>
      </c>
      <c r="C5753" s="50" t="str">
        <f t="shared" si="4777"/>
        <v>PARANAGUÁ</v>
      </c>
      <c r="D5753" s="10" t="str">
        <f>Raiz!$B$125</f>
        <v>C</v>
      </c>
      <c r="E5753" s="521" t="str">
        <f>Raiz!$C$125</f>
        <v>Módulo 3 - Provisão para Rescisão</v>
      </c>
      <c r="F5753" s="521"/>
      <c r="G5753" s="521"/>
      <c r="H5753" s="521"/>
      <c r="I5753" s="521"/>
      <c r="J5753" s="11">
        <f t="shared" ref="J5753" si="4778">J5711</f>
        <v>0</v>
      </c>
    </row>
    <row r="5754" spans="1:10" ht="18" customHeight="1" x14ac:dyDescent="0.2">
      <c r="A5754" s="50">
        <f t="shared" ref="A5754:C5754" si="4779">A5753</f>
        <v>1</v>
      </c>
      <c r="B5754" s="50" t="str">
        <f t="shared" si="4779"/>
        <v>Vigilante armado diurno - 12x36h</v>
      </c>
      <c r="C5754" s="50" t="str">
        <f t="shared" si="4779"/>
        <v>PARANAGUÁ</v>
      </c>
      <c r="D5754" s="10" t="str">
        <f>Raiz!$B$126</f>
        <v>D</v>
      </c>
      <c r="E5754" s="521" t="str">
        <f>Raiz!$C$126</f>
        <v>Módulo 4 - Custo de Reposição do Profissional Ausente</v>
      </c>
      <c r="F5754" s="521"/>
      <c r="G5754" s="521"/>
      <c r="H5754" s="521"/>
      <c r="I5754" s="521"/>
      <c r="J5754" s="11">
        <f t="shared" ref="J5754" si="4780">J5724</f>
        <v>106.12000000000002</v>
      </c>
    </row>
    <row r="5755" spans="1:10" ht="18" customHeight="1" x14ac:dyDescent="0.2">
      <c r="A5755" s="50">
        <f t="shared" ref="A5755:C5755" si="4781">A5754</f>
        <v>1</v>
      </c>
      <c r="B5755" s="50" t="str">
        <f t="shared" si="4781"/>
        <v>Vigilante armado diurno - 12x36h</v>
      </c>
      <c r="C5755" s="50" t="str">
        <f t="shared" si="4781"/>
        <v>PARANAGUÁ</v>
      </c>
      <c r="D5755" s="10" t="str">
        <f>Raiz!$B$127</f>
        <v>E</v>
      </c>
      <c r="E5755" s="521" t="str">
        <f>Raiz!$C$127</f>
        <v>Módulo 5 - Insumos Diversos</v>
      </c>
      <c r="F5755" s="521"/>
      <c r="G5755" s="521"/>
      <c r="H5755" s="521"/>
      <c r="I5755" s="521"/>
      <c r="J5755" s="11">
        <f t="shared" ref="J5755" si="4782">J5731</f>
        <v>0</v>
      </c>
    </row>
    <row r="5756" spans="1:10" ht="18" customHeight="1" x14ac:dyDescent="0.2">
      <c r="A5756" s="50">
        <f t="shared" ref="A5756:C5756" si="4783">A5755</f>
        <v>1</v>
      </c>
      <c r="B5756" s="50" t="str">
        <f t="shared" si="4783"/>
        <v>Vigilante armado diurno - 12x36h</v>
      </c>
      <c r="C5756" s="50" t="str">
        <f t="shared" si="4783"/>
        <v>PARANAGUÁ</v>
      </c>
      <c r="D5756" s="647" t="str">
        <f>Raiz!$B$128</f>
        <v>Subtotal (A + B + C+ D + E)</v>
      </c>
      <c r="E5756" s="647"/>
      <c r="F5756" s="647"/>
      <c r="G5756" s="647"/>
      <c r="H5756" s="647"/>
      <c r="I5756" s="647"/>
      <c r="J5756" s="22">
        <f t="shared" ref="J5756" si="4784">SUM(J5751:J5755)</f>
        <v>1552.8600000000001</v>
      </c>
    </row>
    <row r="5757" spans="1:10" ht="18" customHeight="1" x14ac:dyDescent="0.2">
      <c r="A5757" s="50">
        <f t="shared" ref="A5757:C5757" si="4785">A5756</f>
        <v>1</v>
      </c>
      <c r="B5757" s="50" t="str">
        <f t="shared" si="4785"/>
        <v>Vigilante armado diurno - 12x36h</v>
      </c>
      <c r="C5757" s="50" t="str">
        <f t="shared" si="4785"/>
        <v>PARANAGUÁ</v>
      </c>
      <c r="D5757" s="10" t="str">
        <f>Raiz!$B$129</f>
        <v>F</v>
      </c>
      <c r="E5757" s="521" t="str">
        <f>Raiz!$C$129</f>
        <v>Módulo 6-A - Custos Indiretos (despesas administrativas e operacionais)</v>
      </c>
      <c r="F5757" s="521"/>
      <c r="G5757" s="521"/>
      <c r="H5757" s="521"/>
      <c r="I5757" s="521"/>
      <c r="J5757" s="11">
        <f t="shared" ref="J5757" si="4786">J5734</f>
        <v>0</v>
      </c>
    </row>
    <row r="5758" spans="1:10" ht="18" customHeight="1" x14ac:dyDescent="0.2">
      <c r="A5758" s="50">
        <f t="shared" ref="A5758:C5758" si="4787">A5757</f>
        <v>1</v>
      </c>
      <c r="B5758" s="50" t="str">
        <f t="shared" si="4787"/>
        <v>Vigilante armado diurno - 12x36h</v>
      </c>
      <c r="C5758" s="50" t="str">
        <f t="shared" si="4787"/>
        <v>PARANAGUÁ</v>
      </c>
      <c r="D5758" s="647" t="str">
        <f>Raiz!$B$130</f>
        <v>Subtotal (antes da incidência dos lucros)</v>
      </c>
      <c r="E5758" s="647"/>
      <c r="F5758" s="647"/>
      <c r="G5758" s="647"/>
      <c r="H5758" s="647"/>
      <c r="I5758" s="647"/>
      <c r="J5758" s="25">
        <f t="shared" ref="J5758" si="4788">J5756+J5757</f>
        <v>1552.8600000000001</v>
      </c>
    </row>
    <row r="5759" spans="1:10" ht="18" customHeight="1" x14ac:dyDescent="0.2">
      <c r="A5759" s="50">
        <f t="shared" ref="A5759:C5759" si="4789">A5758</f>
        <v>1</v>
      </c>
      <c r="B5759" s="50" t="str">
        <f t="shared" si="4789"/>
        <v>Vigilante armado diurno - 12x36h</v>
      </c>
      <c r="C5759" s="50" t="str">
        <f t="shared" si="4789"/>
        <v>PARANAGUÁ</v>
      </c>
      <c r="D5759" s="10" t="str">
        <f>Raiz!$B$131</f>
        <v>G</v>
      </c>
      <c r="E5759" s="521" t="str">
        <f>Raiz!$C$131</f>
        <v>Módulo 6-B - Lucro</v>
      </c>
      <c r="F5759" s="521"/>
      <c r="G5759" s="521"/>
      <c r="H5759" s="521"/>
      <c r="I5759" s="521"/>
      <c r="J5759" s="25">
        <f t="shared" ref="J5759" si="4790">J5735</f>
        <v>0</v>
      </c>
    </row>
    <row r="5760" spans="1:10" ht="18" customHeight="1" x14ac:dyDescent="0.2">
      <c r="A5760" s="50">
        <f t="shared" ref="A5760:C5760" si="4791">A5759</f>
        <v>1</v>
      </c>
      <c r="B5760" s="50" t="str">
        <f t="shared" si="4791"/>
        <v>Vigilante armado diurno - 12x36h</v>
      </c>
      <c r="C5760" s="50" t="str">
        <f t="shared" si="4791"/>
        <v>PARANAGUÁ</v>
      </c>
      <c r="D5760" s="647" t="str">
        <f>Raiz!$B$132</f>
        <v>Subtotal (antes da incidência dos tributos)</v>
      </c>
      <c r="E5760" s="647"/>
      <c r="F5760" s="647"/>
      <c r="G5760" s="647"/>
      <c r="H5760" s="647"/>
      <c r="I5760" s="647"/>
      <c r="J5760" s="25">
        <f t="shared" ref="J5760" si="4792">J5758+J5759</f>
        <v>1552.8600000000001</v>
      </c>
    </row>
    <row r="5761" spans="1:13" ht="18" customHeight="1" thickBot="1" x14ac:dyDescent="0.25">
      <c r="A5761" s="50">
        <f t="shared" ref="A5761:C5761" si="4793">A5760</f>
        <v>1</v>
      </c>
      <c r="B5761" s="50" t="str">
        <f t="shared" si="4793"/>
        <v>Vigilante armado diurno - 12x36h</v>
      </c>
      <c r="C5761" s="50" t="str">
        <f t="shared" si="4793"/>
        <v>PARANAGUÁ</v>
      </c>
      <c r="D5761" s="245" t="str">
        <f>Raiz!$B$133</f>
        <v>H</v>
      </c>
      <c r="E5761" s="625" t="str">
        <f>Raiz!$C$133</f>
        <v>Módulo 6-C - Tributos</v>
      </c>
      <c r="F5761" s="625"/>
      <c r="G5761" s="625"/>
      <c r="H5761" s="625"/>
      <c r="I5761" s="625"/>
      <c r="J5761" s="25">
        <f t="shared" ref="J5761" si="4794">J5737</f>
        <v>147.05000000000001</v>
      </c>
    </row>
    <row r="5762" spans="1:13" ht="30" customHeight="1" thickBot="1" x14ac:dyDescent="0.25">
      <c r="A5762" s="50">
        <f t="shared" ref="A5762:C5762" si="4795">A5761</f>
        <v>1</v>
      </c>
      <c r="B5762" s="50" t="str">
        <f t="shared" si="4795"/>
        <v>Vigilante armado diurno - 12x36h</v>
      </c>
      <c r="C5762" s="50" t="str">
        <f t="shared" si="4795"/>
        <v>PARANAGUÁ</v>
      </c>
      <c r="D5762" s="650" t="str">
        <f>Raiz!$B$134</f>
        <v>Valor Total por Posto / Mês</v>
      </c>
      <c r="E5762" s="651"/>
      <c r="F5762" s="652"/>
      <c r="G5762" s="654" t="str">
        <f>CONCATENATE(G5640," - ",G5635)</f>
        <v>Vigilante armado diurno - 12x36h - PARANAGUÁ</v>
      </c>
      <c r="H5762" s="651"/>
      <c r="I5762" s="652"/>
      <c r="J5762" s="67">
        <f t="shared" ref="J5762" si="4796">SUM(J5760:J5761)</f>
        <v>1699.91</v>
      </c>
      <c r="M5762" s="90"/>
    </row>
    <row r="5763" spans="1:13" ht="15" customHeight="1" thickBot="1" x14ac:dyDescent="0.25">
      <c r="A5763" s="50">
        <f t="shared" ref="A5763:C5763" si="4797">A5762</f>
        <v>1</v>
      </c>
      <c r="B5763" s="50" t="str">
        <f t="shared" si="4797"/>
        <v>Vigilante armado diurno - 12x36h</v>
      </c>
      <c r="C5763" s="50" t="str">
        <f t="shared" si="4797"/>
        <v>PARANAGUÁ</v>
      </c>
      <c r="M5763" s="90"/>
    </row>
    <row r="5764" spans="1:13" ht="30" customHeight="1" thickBot="1" x14ac:dyDescent="0.25">
      <c r="A5764" s="50">
        <f>J5764</f>
        <v>1</v>
      </c>
      <c r="B5764" s="50" t="str">
        <f>G5774</f>
        <v>Vigilante armado noturno - 12x36h</v>
      </c>
      <c r="C5764" s="50" t="str">
        <f>G5769</f>
        <v>PARANAGUÁ</v>
      </c>
      <c r="D5764" s="657" t="str">
        <f>Raiz!$B$2</f>
        <v>PLANILHA DE CUSTOS E FORMAÇÃO DE PREÇOS</v>
      </c>
      <c r="E5764" s="658"/>
      <c r="F5764" s="658"/>
      <c r="G5764" s="658"/>
      <c r="H5764" s="658"/>
      <c r="I5764" s="52" t="str">
        <f>Raiz!$G$2</f>
        <v>GRUPO</v>
      </c>
      <c r="J5764" s="53">
        <f>VLOOKUP(G5769,Base!$B$25:$C$44,2,FALSE)</f>
        <v>1</v>
      </c>
      <c r="K5764" s="239"/>
      <c r="L5764" s="48" t="s">
        <v>163</v>
      </c>
      <c r="M5764" s="49">
        <f>M5630+1</f>
        <v>44</v>
      </c>
    </row>
    <row r="5765" spans="1:13" s="4" customFormat="1" ht="18" customHeight="1" x14ac:dyDescent="0.2">
      <c r="A5765" s="50">
        <f>A5764</f>
        <v>1</v>
      </c>
      <c r="B5765" s="50" t="str">
        <f>B5764</f>
        <v>Vigilante armado noturno - 12x36h</v>
      </c>
      <c r="C5765" s="50" t="str">
        <f>C5764</f>
        <v>PARANAGUÁ</v>
      </c>
      <c r="D5765" s="659" t="str">
        <f>Raiz!$B$3</f>
        <v>DISCRIMINAÇÃO DOS SERVIÇOS (DADOS REFERENTES À CONTRATAÇÃO)</v>
      </c>
      <c r="E5765" s="660"/>
      <c r="F5765" s="660"/>
      <c r="G5765" s="660"/>
      <c r="H5765" s="660"/>
      <c r="I5765" s="660"/>
      <c r="J5765" s="661"/>
    </row>
    <row r="5766" spans="1:13" s="4" customFormat="1" ht="18" customHeight="1" x14ac:dyDescent="0.2">
      <c r="A5766" s="50">
        <f t="shared" ref="A5766:C5766" si="4798">A5765</f>
        <v>1</v>
      </c>
      <c r="B5766" s="50" t="str">
        <f t="shared" si="4798"/>
        <v>Vigilante armado noturno - 12x36h</v>
      </c>
      <c r="C5766" s="50" t="str">
        <f t="shared" si="4798"/>
        <v>PARANAGUÁ</v>
      </c>
      <c r="D5766" s="10" t="str">
        <f>Raiz!$B$4</f>
        <v>A</v>
      </c>
      <c r="E5766" s="524" t="str">
        <f>Raiz!$C$4</f>
        <v>Processo nº</v>
      </c>
      <c r="F5766" s="525"/>
      <c r="G5766" s="629" t="str">
        <f>Base!$C$2</f>
        <v>10905.720056/2023-49</v>
      </c>
      <c r="H5766" s="630"/>
      <c r="I5766" s="630"/>
      <c r="J5766" s="631"/>
    </row>
    <row r="5767" spans="1:13" s="4" customFormat="1" ht="18" customHeight="1" x14ac:dyDescent="0.2">
      <c r="A5767" s="50">
        <f t="shared" ref="A5767:C5767" si="4799">A5766</f>
        <v>1</v>
      </c>
      <c r="B5767" s="50" t="str">
        <f t="shared" si="4799"/>
        <v>Vigilante armado noturno - 12x36h</v>
      </c>
      <c r="C5767" s="50" t="str">
        <f t="shared" si="4799"/>
        <v>PARANAGUÁ</v>
      </c>
      <c r="D5767" s="10" t="str">
        <f>Raiz!$B$5</f>
        <v>B</v>
      </c>
      <c r="E5767" s="524" t="str">
        <f>Raiz!$C$5</f>
        <v>Licitação nº</v>
      </c>
      <c r="F5767" s="525"/>
      <c r="G5767" s="629" t="str">
        <f>Base!$C$3</f>
        <v>___/2024</v>
      </c>
      <c r="H5767" s="630"/>
      <c r="I5767" s="630"/>
      <c r="J5767" s="631"/>
    </row>
    <row r="5768" spans="1:13" s="4" customFormat="1" ht="18" customHeight="1" x14ac:dyDescent="0.2">
      <c r="A5768" s="50">
        <f t="shared" ref="A5768:C5768" si="4800">A5767</f>
        <v>1</v>
      </c>
      <c r="B5768" s="50" t="str">
        <f t="shared" si="4800"/>
        <v>Vigilante armado noturno - 12x36h</v>
      </c>
      <c r="C5768" s="50" t="str">
        <f t="shared" si="4800"/>
        <v>PARANAGUÁ</v>
      </c>
      <c r="D5768" s="10" t="str">
        <f>Raiz!$B$6</f>
        <v>C</v>
      </c>
      <c r="E5768" s="524" t="str">
        <f>Raiz!$C$6</f>
        <v>Data de apresentação da proposta</v>
      </c>
      <c r="F5768" s="525"/>
      <c r="G5768" s="629" t="str">
        <f>Base!$C$4</f>
        <v>___/___/2024</v>
      </c>
      <c r="H5768" s="630"/>
      <c r="I5768" s="630"/>
      <c r="J5768" s="631"/>
    </row>
    <row r="5769" spans="1:13" s="4" customFormat="1" ht="18" customHeight="1" x14ac:dyDescent="0.2">
      <c r="A5769" s="50">
        <f t="shared" ref="A5769:C5769" si="4801">A5768</f>
        <v>1</v>
      </c>
      <c r="B5769" s="50" t="str">
        <f t="shared" si="4801"/>
        <v>Vigilante armado noturno - 12x36h</v>
      </c>
      <c r="C5769" s="50" t="str">
        <f t="shared" si="4801"/>
        <v>PARANAGUÁ</v>
      </c>
      <c r="D5769" s="10" t="str">
        <f>Raiz!$B$7</f>
        <v>D</v>
      </c>
      <c r="E5769" s="524" t="str">
        <f>Raiz!$C$7</f>
        <v>Local da prestação do serviço</v>
      </c>
      <c r="F5769" s="525"/>
      <c r="G5769" s="632" t="str">
        <f>VLOOKUP(M5764,Base!$Q$49:$S$102,2,FALSE)</f>
        <v>PARANAGUÁ</v>
      </c>
      <c r="H5769" s="633"/>
      <c r="I5769" s="633"/>
      <c r="J5769" s="634"/>
      <c r="K5769" s="239"/>
      <c r="L5769" s="239"/>
    </row>
    <row r="5770" spans="1:13" s="4" customFormat="1" ht="18" customHeight="1" x14ac:dyDescent="0.2">
      <c r="A5770" s="50">
        <f t="shared" ref="A5770:C5770" si="4802">A5769</f>
        <v>1</v>
      </c>
      <c r="B5770" s="50" t="str">
        <f t="shared" si="4802"/>
        <v>Vigilante armado noturno - 12x36h</v>
      </c>
      <c r="C5770" s="50" t="str">
        <f t="shared" si="4802"/>
        <v>PARANAGUÁ</v>
      </c>
      <c r="D5770" s="10" t="str">
        <f>Raiz!$B$8</f>
        <v>E</v>
      </c>
      <c r="E5770" s="524" t="str">
        <f>Raiz!$C$8</f>
        <v>Ano do Acordo, Convenção ou Dissídio Coletivo:</v>
      </c>
      <c r="F5770" s="525"/>
      <c r="G5770" s="635" t="str">
        <f>VLOOKUP(G5769,Base!$B$149:$L$168,J5774+1,FALSE)</f>
        <v>2022/2024</v>
      </c>
      <c r="H5770" s="636"/>
      <c r="I5770" s="636"/>
      <c r="J5770" s="637"/>
    </row>
    <row r="5771" spans="1:13" s="4" customFormat="1" ht="18" customHeight="1" thickBot="1" x14ac:dyDescent="0.25">
      <c r="A5771" s="50">
        <f t="shared" ref="A5771:C5771" si="4803">A5770</f>
        <v>1</v>
      </c>
      <c r="B5771" s="50" t="str">
        <f t="shared" si="4803"/>
        <v>Vigilante armado noturno - 12x36h</v>
      </c>
      <c r="C5771" s="50" t="str">
        <f t="shared" si="4803"/>
        <v>PARANAGUÁ</v>
      </c>
      <c r="D5771" s="9" t="str">
        <f>Raiz!$B$9</f>
        <v>F</v>
      </c>
      <c r="E5771" s="623" t="str">
        <f>Raiz!$C$9</f>
        <v>Tempo de Execução (meses)</v>
      </c>
      <c r="F5771" s="624"/>
      <c r="G5771" s="641">
        <f>VLOOKUP(G5769,Base!$B$99:$L$118,J5774+1,FALSE)</f>
        <v>24</v>
      </c>
      <c r="H5771" s="642"/>
      <c r="I5771" s="642"/>
      <c r="J5771" s="600"/>
    </row>
    <row r="5772" spans="1:13" ht="14.25" customHeight="1" thickBot="1" x14ac:dyDescent="0.25">
      <c r="A5772" s="50">
        <f t="shared" ref="A5772:C5772" si="4804">A5771</f>
        <v>1</v>
      </c>
      <c r="B5772" s="50" t="str">
        <f t="shared" si="4804"/>
        <v>Vigilante armado noturno - 12x36h</v>
      </c>
      <c r="C5772" s="50" t="str">
        <f t="shared" si="4804"/>
        <v>PARANAGUÁ</v>
      </c>
      <c r="D5772" s="89"/>
    </row>
    <row r="5773" spans="1:13" s="4" customFormat="1" ht="18" customHeight="1" x14ac:dyDescent="0.2">
      <c r="A5773" s="50">
        <f t="shared" ref="A5773:C5773" si="4805">A5772</f>
        <v>1</v>
      </c>
      <c r="B5773" s="50" t="str">
        <f t="shared" si="4805"/>
        <v>Vigilante armado noturno - 12x36h</v>
      </c>
      <c r="C5773" s="50" t="str">
        <f t="shared" si="4805"/>
        <v>PARANAGUÁ</v>
      </c>
      <c r="D5773" s="601" t="str">
        <f>Raiz!$B$11</f>
        <v>IDENTIFICAÇÃO DO SERVIÇO</v>
      </c>
      <c r="E5773" s="601"/>
      <c r="F5773" s="601"/>
      <c r="G5773" s="601"/>
      <c r="H5773" s="601"/>
      <c r="I5773" s="601"/>
      <c r="J5773" s="601"/>
    </row>
    <row r="5774" spans="1:13" s="4" customFormat="1" ht="18" customHeight="1" x14ac:dyDescent="0.2">
      <c r="A5774" s="50">
        <f t="shared" ref="A5774:C5774" si="4806">A5773</f>
        <v>1</v>
      </c>
      <c r="B5774" s="50" t="str">
        <f t="shared" si="4806"/>
        <v>Vigilante armado noturno - 12x36h</v>
      </c>
      <c r="C5774" s="50" t="str">
        <f t="shared" si="4806"/>
        <v>PARANAGUÁ</v>
      </c>
      <c r="D5774" s="609" t="str">
        <f>Raiz!$B$12</f>
        <v>Tipo de Serviço</v>
      </c>
      <c r="E5774" s="609"/>
      <c r="F5774" s="609"/>
      <c r="G5774" s="607" t="str">
        <f>VLOOKUP(M5764,Base!$Q$49:$S$102,3,FALSE)</f>
        <v>Vigilante armado noturno - 12x36h</v>
      </c>
      <c r="H5774" s="608"/>
      <c r="I5774" s="608"/>
      <c r="J5774" s="47">
        <f>VLOOKUP(G5774,Base!$B$11:$E$20,4,FALSE)</f>
        <v>2</v>
      </c>
    </row>
    <row r="5775" spans="1:13" s="4" customFormat="1" ht="18" customHeight="1" x14ac:dyDescent="0.2">
      <c r="A5775" s="50">
        <f t="shared" ref="A5775:C5775" si="4807">A5774</f>
        <v>1</v>
      </c>
      <c r="B5775" s="50" t="str">
        <f t="shared" si="4807"/>
        <v>Vigilante armado noturno - 12x36h</v>
      </c>
      <c r="C5775" s="50" t="str">
        <f t="shared" si="4807"/>
        <v>PARANAGUÁ</v>
      </c>
      <c r="D5775" s="609" t="str">
        <f>Raiz!$B$13</f>
        <v>Unidade de medida</v>
      </c>
      <c r="E5775" s="609"/>
      <c r="F5775" s="609"/>
      <c r="G5775" s="610" t="str">
        <f>Base!$C$6</f>
        <v>Posto</v>
      </c>
      <c r="H5775" s="610"/>
      <c r="I5775" s="610"/>
      <c r="J5775" s="610"/>
    </row>
    <row r="5776" spans="1:13" s="4" customFormat="1" ht="18" customHeight="1" thickBot="1" x14ac:dyDescent="0.25">
      <c r="A5776" s="50">
        <f t="shared" ref="A5776:C5776" si="4808">A5775</f>
        <v>1</v>
      </c>
      <c r="B5776" s="50" t="str">
        <f t="shared" si="4808"/>
        <v>Vigilante armado noturno - 12x36h</v>
      </c>
      <c r="C5776" s="50" t="str">
        <f t="shared" si="4808"/>
        <v>PARANAGUÁ</v>
      </c>
      <c r="D5776" s="597" t="str">
        <f>Raiz!$B$14</f>
        <v>Quantidade a contratar (unidade de medida)</v>
      </c>
      <c r="E5776" s="597"/>
      <c r="F5776" s="597"/>
      <c r="G5776" s="598">
        <f>VLOOKUP(G5769,Base!$B$49:$L$68,1+J5774,FALSE)</f>
        <v>3</v>
      </c>
      <c r="H5776" s="599"/>
      <c r="I5776" s="599"/>
      <c r="J5776" s="600"/>
    </row>
    <row r="5777" spans="1:12" s="4" customFormat="1" ht="14.25" customHeight="1" thickBot="1" x14ac:dyDescent="0.25">
      <c r="A5777" s="50">
        <f t="shared" ref="A5777:C5777" si="4809">A5776</f>
        <v>1</v>
      </c>
      <c r="B5777" s="50" t="str">
        <f t="shared" si="4809"/>
        <v>Vigilante armado noturno - 12x36h</v>
      </c>
      <c r="C5777" s="50" t="str">
        <f t="shared" si="4809"/>
        <v>PARANAGUÁ</v>
      </c>
      <c r="D5777" s="88"/>
      <c r="E5777" s="88"/>
      <c r="F5777" s="88"/>
      <c r="G5777" s="88"/>
      <c r="H5777" s="88"/>
      <c r="I5777" s="88"/>
      <c r="J5777" s="88"/>
      <c r="K5777" s="88"/>
      <c r="L5777" s="88"/>
    </row>
    <row r="5778" spans="1:12" s="4" customFormat="1" ht="18" customHeight="1" x14ac:dyDescent="0.2">
      <c r="A5778" s="50">
        <f t="shared" ref="A5778:C5778" si="4810">A5777</f>
        <v>1</v>
      </c>
      <c r="B5778" s="50" t="str">
        <f t="shared" si="4810"/>
        <v>Vigilante armado noturno - 12x36h</v>
      </c>
      <c r="C5778" s="50" t="str">
        <f t="shared" si="4810"/>
        <v>PARANAGUÁ</v>
      </c>
      <c r="D5778" s="601" t="str">
        <f>Raiz!$B$16</f>
        <v>1. MÓDULOS: Mão de obra vinculada à execução contratual</v>
      </c>
      <c r="E5778" s="601"/>
      <c r="F5778" s="601"/>
      <c r="G5778" s="601"/>
      <c r="H5778" s="601"/>
      <c r="I5778" s="601"/>
      <c r="J5778" s="601"/>
    </row>
    <row r="5779" spans="1:12" s="4" customFormat="1" ht="18" customHeight="1" x14ac:dyDescent="0.2">
      <c r="A5779" s="50">
        <f t="shared" ref="A5779:C5779" si="4811">A5778</f>
        <v>1</v>
      </c>
      <c r="B5779" s="50" t="str">
        <f t="shared" si="4811"/>
        <v>Vigilante armado noturno - 12x36h</v>
      </c>
      <c r="C5779" s="50" t="str">
        <f t="shared" si="4811"/>
        <v>PARANAGUÁ</v>
      </c>
      <c r="D5779" s="602" t="str">
        <f>Raiz!$B$17</f>
        <v>Dados para composição dos custos referentes a mão de obra</v>
      </c>
      <c r="E5779" s="602"/>
      <c r="F5779" s="602"/>
      <c r="G5779" s="602"/>
      <c r="H5779" s="602"/>
      <c r="I5779" s="602"/>
      <c r="J5779" s="602"/>
    </row>
    <row r="5780" spans="1:12" s="4" customFormat="1" ht="18" customHeight="1" x14ac:dyDescent="0.2">
      <c r="A5780" s="50">
        <f t="shared" ref="A5780:C5780" si="4812">A5779</f>
        <v>1</v>
      </c>
      <c r="B5780" s="50" t="str">
        <f t="shared" si="4812"/>
        <v>Vigilante armado noturno - 12x36h</v>
      </c>
      <c r="C5780" s="50" t="str">
        <f t="shared" si="4812"/>
        <v>PARANAGUÁ</v>
      </c>
      <c r="D5780" s="10">
        <f>Raiz!$B$18</f>
        <v>1</v>
      </c>
      <c r="E5780" s="527" t="str">
        <f>Raiz!$C$18</f>
        <v>Tipo de Serviço</v>
      </c>
      <c r="F5780" s="527"/>
      <c r="G5780" s="613" t="str">
        <f>G5774</f>
        <v>Vigilante armado noturno - 12x36h</v>
      </c>
      <c r="H5780" s="613"/>
      <c r="I5780" s="613"/>
      <c r="J5780" s="614"/>
    </row>
    <row r="5781" spans="1:12" s="4" customFormat="1" ht="18" customHeight="1" x14ac:dyDescent="0.2">
      <c r="A5781" s="50">
        <f t="shared" ref="A5781:C5781" si="4813">A5780</f>
        <v>1</v>
      </c>
      <c r="B5781" s="50" t="str">
        <f t="shared" si="4813"/>
        <v>Vigilante armado noturno - 12x36h</v>
      </c>
      <c r="C5781" s="50" t="str">
        <f t="shared" si="4813"/>
        <v>PARANAGUÁ</v>
      </c>
      <c r="D5781" s="10">
        <f>Raiz!$B$19</f>
        <v>2</v>
      </c>
      <c r="E5781" s="527" t="str">
        <f>Raiz!$C$19</f>
        <v>Classificação Brasileira de Ocupações (CBO)</v>
      </c>
      <c r="F5781" s="527"/>
      <c r="G5781" s="525" t="str">
        <f>VLOOKUP(G5774,Base!$B$11:$C$20,2,FALSE)</f>
        <v>5173-30</v>
      </c>
      <c r="H5781" s="525"/>
      <c r="I5781" s="525"/>
      <c r="J5781" s="555"/>
      <c r="K5781" s="239"/>
      <c r="L5781" s="239"/>
    </row>
    <row r="5782" spans="1:12" s="4" customFormat="1" ht="18" customHeight="1" x14ac:dyDescent="0.2">
      <c r="A5782" s="50">
        <f t="shared" ref="A5782:C5782" si="4814">A5781</f>
        <v>1</v>
      </c>
      <c r="B5782" s="50" t="str">
        <f t="shared" si="4814"/>
        <v>Vigilante armado noturno - 12x36h</v>
      </c>
      <c r="C5782" s="50" t="str">
        <f t="shared" si="4814"/>
        <v>PARANAGUÁ</v>
      </c>
      <c r="D5782" s="10">
        <f>Raiz!$B$20</f>
        <v>3</v>
      </c>
      <c r="E5782" s="529" t="str">
        <f>Raiz!$C$20</f>
        <v>Salário Normativo da Categoria</v>
      </c>
      <c r="F5782" s="529"/>
      <c r="G5782" s="585">
        <f>VLOOKUP(G5769,Base!$B$198:$L$217,J5774+1,FALSE)</f>
        <v>0</v>
      </c>
      <c r="H5782" s="585"/>
      <c r="I5782" s="585"/>
      <c r="J5782" s="586"/>
      <c r="K5782" s="239"/>
      <c r="L5782" s="239"/>
    </row>
    <row r="5783" spans="1:12" s="4" customFormat="1" ht="18" customHeight="1" x14ac:dyDescent="0.2">
      <c r="A5783" s="50">
        <f t="shared" ref="A5783:C5783" si="4815">A5782</f>
        <v>1</v>
      </c>
      <c r="B5783" s="50" t="str">
        <f t="shared" si="4815"/>
        <v>Vigilante armado noturno - 12x36h</v>
      </c>
      <c r="C5783" s="50" t="str">
        <f t="shared" si="4815"/>
        <v>PARANAGUÁ</v>
      </c>
      <c r="D5783" s="28">
        <f>Raiz!$B$21</f>
        <v>4</v>
      </c>
      <c r="E5783" s="542" t="str">
        <f>Raiz!$C$21</f>
        <v>Categoria Profissional (vinculada à execução contratual)</v>
      </c>
      <c r="F5783" s="542"/>
      <c r="G5783" s="643">
        <f>VLOOKUP(G5769,Base!$B$124:$L$143,J5774+1,FALSE)</f>
        <v>0</v>
      </c>
      <c r="H5783" s="643"/>
      <c r="I5783" s="643"/>
      <c r="J5783" s="644"/>
      <c r="K5783" s="239"/>
      <c r="L5783" s="239"/>
    </row>
    <row r="5784" spans="1:12" s="4" customFormat="1" ht="18" customHeight="1" x14ac:dyDescent="0.2">
      <c r="A5784" s="50">
        <f t="shared" ref="A5784:C5784" si="4816">A5783</f>
        <v>1</v>
      </c>
      <c r="B5784" s="50" t="str">
        <f t="shared" si="4816"/>
        <v>Vigilante armado noturno - 12x36h</v>
      </c>
      <c r="C5784" s="50" t="str">
        <f t="shared" si="4816"/>
        <v>PARANAGUÁ</v>
      </c>
      <c r="D5784" s="10">
        <f>Raiz!$B$22</f>
        <v>5</v>
      </c>
      <c r="E5784" s="645" t="str">
        <f>Raiz!$C$22</f>
        <v>CCT - Data-Base da Categoria (dia/mês/ano)</v>
      </c>
      <c r="F5784" s="645"/>
      <c r="G5784" s="611">
        <f>VLOOKUP(G5769,Base!$B$173:$L$192,J5774+1,FALSE)</f>
        <v>44958</v>
      </c>
      <c r="H5784" s="611"/>
      <c r="I5784" s="611"/>
      <c r="J5784" s="612"/>
      <c r="K5784" s="239"/>
      <c r="L5784" s="239"/>
    </row>
    <row r="5785" spans="1:12" s="4" customFormat="1" ht="18" customHeight="1" x14ac:dyDescent="0.2">
      <c r="A5785" s="50">
        <f t="shared" ref="A5785:C5785" si="4817">A5784</f>
        <v>1</v>
      </c>
      <c r="B5785" s="50" t="str">
        <f t="shared" si="4817"/>
        <v>Vigilante armado noturno - 12x36h</v>
      </c>
      <c r="C5785" s="50" t="str">
        <f t="shared" si="4817"/>
        <v>PARANAGUÁ</v>
      </c>
      <c r="D5785" s="10">
        <f>Raiz!$B$23</f>
        <v>6</v>
      </c>
      <c r="E5785" s="527" t="str">
        <f>Raiz!$C$23</f>
        <v>Carga horária a contratar (Horas/Mês)</v>
      </c>
      <c r="F5785" s="527"/>
      <c r="G5785" s="595">
        <f>VLOOKUP(G5769,Base!$B$247:$L$266,J5774+1,FALSE)</f>
        <v>220</v>
      </c>
      <c r="H5785" s="595"/>
      <c r="I5785" s="595"/>
      <c r="J5785" s="596"/>
      <c r="K5785" s="239"/>
      <c r="L5785" s="239"/>
    </row>
    <row r="5786" spans="1:12" s="4" customFormat="1" ht="18" customHeight="1" x14ac:dyDescent="0.2">
      <c r="A5786" s="50">
        <f t="shared" ref="A5786:C5786" si="4818">A5785</f>
        <v>1</v>
      </c>
      <c r="B5786" s="50" t="str">
        <f t="shared" si="4818"/>
        <v>Vigilante armado noturno - 12x36h</v>
      </c>
      <c r="C5786" s="50" t="str">
        <f t="shared" si="4818"/>
        <v>PARANAGUÁ</v>
      </c>
      <c r="D5786" s="10">
        <f>Raiz!$B$24</f>
        <v>7</v>
      </c>
      <c r="E5786" s="527" t="str">
        <f>Raiz!$C$24</f>
        <v>Quantidade de empregados (por unidade de medida)</v>
      </c>
      <c r="F5786" s="527"/>
      <c r="G5786" s="525">
        <f>VLOOKUP(G5769,Base!$B$74:$L$93,J5774+1,FALSE)</f>
        <v>2</v>
      </c>
      <c r="H5786" s="525"/>
      <c r="I5786" s="525"/>
      <c r="J5786" s="555"/>
      <c r="K5786" s="239"/>
      <c r="L5786" s="239"/>
    </row>
    <row r="5787" spans="1:12" s="4" customFormat="1" ht="18" customHeight="1" x14ac:dyDescent="0.2">
      <c r="A5787" s="50">
        <f t="shared" ref="A5787:C5787" si="4819">A5786</f>
        <v>1</v>
      </c>
      <c r="B5787" s="50" t="str">
        <f t="shared" si="4819"/>
        <v>Vigilante armado noturno - 12x36h</v>
      </c>
      <c r="C5787" s="50" t="str">
        <f t="shared" si="4819"/>
        <v>PARANAGUÁ</v>
      </c>
      <c r="D5787" s="10">
        <f>Raiz!$B$25</f>
        <v>8</v>
      </c>
      <c r="E5787" s="527" t="str">
        <f>Raiz!$C$25</f>
        <v>Valor do vale transporte</v>
      </c>
      <c r="F5787" s="527"/>
      <c r="G5787" s="585">
        <f>VLOOKUP(G5769,Base!$B$25:$E$44,4,FALSE)</f>
        <v>3.7</v>
      </c>
      <c r="H5787" s="585" t="s">
        <v>25</v>
      </c>
      <c r="I5787" s="585"/>
      <c r="J5787" s="586"/>
    </row>
    <row r="5788" spans="1:12" s="4" customFormat="1" ht="18" customHeight="1" x14ac:dyDescent="0.2">
      <c r="A5788" s="50">
        <f t="shared" ref="A5788:C5788" si="4820">A5787</f>
        <v>1</v>
      </c>
      <c r="B5788" s="50" t="str">
        <f t="shared" si="4820"/>
        <v>Vigilante armado noturno - 12x36h</v>
      </c>
      <c r="C5788" s="50" t="str">
        <f t="shared" si="4820"/>
        <v>PARANAGUÁ</v>
      </c>
      <c r="D5788" s="10">
        <f>Raiz!$B$26</f>
        <v>9</v>
      </c>
      <c r="E5788" s="527" t="str">
        <f>Raiz!$C$26</f>
        <v>Valor do vale alimentação</v>
      </c>
      <c r="F5788" s="527"/>
      <c r="G5788" s="585">
        <f>VLOOKUP(G5769,Base!$B$487:$L$506,J5774+1,FALSE)</f>
        <v>41.76</v>
      </c>
      <c r="H5788" s="585"/>
      <c r="I5788" s="585"/>
      <c r="J5788" s="586"/>
      <c r="K5788" s="239"/>
      <c r="L5788" s="239"/>
    </row>
    <row r="5789" spans="1:12" s="4" customFormat="1" ht="18" customHeight="1" thickBot="1" x14ac:dyDescent="0.25">
      <c r="A5789" s="50">
        <f t="shared" ref="A5789:C5789" si="4821">A5788</f>
        <v>1</v>
      </c>
      <c r="B5789" s="50" t="str">
        <f t="shared" si="4821"/>
        <v>Vigilante armado noturno - 12x36h</v>
      </c>
      <c r="C5789" s="50" t="str">
        <f t="shared" si="4821"/>
        <v>PARANAGUÁ</v>
      </c>
      <c r="D5789" s="9">
        <f>Raiz!$B$27</f>
        <v>10</v>
      </c>
      <c r="E5789" s="587" t="str">
        <f>Raiz!$C$27</f>
        <v>Salário Mínimo Vigente</v>
      </c>
      <c r="F5789" s="587"/>
      <c r="G5789" s="588">
        <f>Base!$C$5</f>
        <v>1320</v>
      </c>
      <c r="H5789" s="588"/>
      <c r="I5789" s="588"/>
      <c r="J5789" s="589"/>
    </row>
    <row r="5790" spans="1:12" ht="13.5" customHeight="1" thickBot="1" x14ac:dyDescent="0.25">
      <c r="A5790" s="50">
        <f t="shared" ref="A5790:C5790" si="4822">A5789</f>
        <v>1</v>
      </c>
      <c r="B5790" s="50" t="str">
        <f t="shared" si="4822"/>
        <v>Vigilante armado noturno - 12x36h</v>
      </c>
      <c r="C5790" s="50" t="str">
        <f t="shared" si="4822"/>
        <v>PARANAGUÁ</v>
      </c>
      <c r="D5790" s="4"/>
      <c r="E5790" s="4"/>
      <c r="F5790" s="4"/>
      <c r="G5790" s="4"/>
      <c r="H5790" s="4"/>
      <c r="I5790" s="4"/>
      <c r="J5790" s="4"/>
    </row>
    <row r="5791" spans="1:12" ht="18" customHeight="1" x14ac:dyDescent="0.2">
      <c r="A5791" s="50">
        <f t="shared" ref="A5791:C5791" si="4823">A5790</f>
        <v>1</v>
      </c>
      <c r="B5791" s="50" t="str">
        <f t="shared" si="4823"/>
        <v>Vigilante armado noturno - 12x36h</v>
      </c>
      <c r="C5791" s="50" t="str">
        <f t="shared" si="4823"/>
        <v>PARANAGUÁ</v>
      </c>
      <c r="D5791" s="590" t="str">
        <f>Raiz!$B$29</f>
        <v>MÓDULO 1 – COMPOSIÇÃO DA REMUNERAÇÃO</v>
      </c>
      <c r="E5791" s="590"/>
      <c r="F5791" s="590"/>
      <c r="G5791" s="590"/>
      <c r="H5791" s="590"/>
      <c r="I5791" s="1" t="str">
        <f>Raiz!G$29</f>
        <v>%</v>
      </c>
      <c r="J5791" s="2" t="str">
        <f>Raiz!$H$29</f>
        <v>Valor R$</v>
      </c>
    </row>
    <row r="5792" spans="1:12" ht="18" customHeight="1" x14ac:dyDescent="0.2">
      <c r="A5792" s="50">
        <f t="shared" ref="A5792:C5792" si="4824">A5791</f>
        <v>1</v>
      </c>
      <c r="B5792" s="50" t="str">
        <f t="shared" si="4824"/>
        <v>Vigilante armado noturno - 12x36h</v>
      </c>
      <c r="C5792" s="50" t="str">
        <f t="shared" si="4824"/>
        <v>PARANAGUÁ</v>
      </c>
      <c r="D5792" s="10" t="str">
        <f>Raiz!$B$30</f>
        <v>A</v>
      </c>
      <c r="E5792" s="625" t="str">
        <f>Raiz!$C$30</f>
        <v>Salário-Base</v>
      </c>
      <c r="F5792" s="625"/>
      <c r="G5792" s="625"/>
      <c r="H5792" s="625"/>
      <c r="I5792" s="521"/>
      <c r="J5792" s="11">
        <f>VLOOKUP(G5769,Base!$B$295:$L$314,J5774+1,FALSE)*G5786</f>
        <v>0</v>
      </c>
      <c r="K5792" s="89"/>
      <c r="L5792" s="89"/>
    </row>
    <row r="5793" spans="1:12" ht="18" customHeight="1" x14ac:dyDescent="0.2">
      <c r="A5793" s="50">
        <f t="shared" ref="A5793:C5793" si="4825">A5792</f>
        <v>1</v>
      </c>
      <c r="B5793" s="50" t="str">
        <f t="shared" si="4825"/>
        <v>Vigilante armado noturno - 12x36h</v>
      </c>
      <c r="C5793" s="50" t="str">
        <f t="shared" si="4825"/>
        <v>PARANAGUÁ</v>
      </c>
      <c r="D5793" s="10" t="str">
        <f>Raiz!$B$31</f>
        <v>B</v>
      </c>
      <c r="E5793" s="524" t="str">
        <f>Raiz!$C$31</f>
        <v>Adicional de Periculosidade</v>
      </c>
      <c r="F5793" s="526"/>
      <c r="G5793" s="526"/>
      <c r="H5793" s="525"/>
      <c r="I5793" s="39">
        <f>VLOOKUP(G5769,Base!$B$319:$L$338,J5774+1,FALSE)</f>
        <v>0.3</v>
      </c>
      <c r="J5793" s="11">
        <f>ROUND(I5793*J5792,2)</f>
        <v>0</v>
      </c>
      <c r="K5793" s="89"/>
      <c r="L5793" s="89"/>
    </row>
    <row r="5794" spans="1:12" ht="18" customHeight="1" x14ac:dyDescent="0.2">
      <c r="A5794" s="50">
        <f t="shared" ref="A5794:C5794" si="4826">A5793</f>
        <v>1</v>
      </c>
      <c r="B5794" s="50" t="str">
        <f t="shared" si="4826"/>
        <v>Vigilante armado noturno - 12x36h</v>
      </c>
      <c r="C5794" s="50" t="str">
        <f t="shared" si="4826"/>
        <v>PARANAGUÁ</v>
      </c>
      <c r="D5794" s="10" t="str">
        <f>Raiz!$B$32</f>
        <v>C</v>
      </c>
      <c r="E5794" s="524" t="str">
        <f>Raiz!$C$32</f>
        <v>Adicional NOTURNO</v>
      </c>
      <c r="F5794" s="525"/>
      <c r="G5794" s="96">
        <f>VLOOKUP(G5769,Base!$B$343:$L$362,J5774+1,FALSE)</f>
        <v>0.2</v>
      </c>
      <c r="H5794" s="567"/>
      <c r="I5794" s="582"/>
      <c r="J5794" s="73">
        <f>ROUND((J5792+J5793)/G5785*G5794*7*15,2)</f>
        <v>0</v>
      </c>
      <c r="K5794" s="89"/>
      <c r="L5794" s="89"/>
    </row>
    <row r="5795" spans="1:12" ht="18" customHeight="1" x14ac:dyDescent="0.2">
      <c r="A5795" s="50">
        <f t="shared" ref="A5795:C5795" si="4827">A5794</f>
        <v>1</v>
      </c>
      <c r="B5795" s="50" t="str">
        <f t="shared" si="4827"/>
        <v>Vigilante armado noturno - 12x36h</v>
      </c>
      <c r="C5795" s="50" t="str">
        <f t="shared" si="4827"/>
        <v>PARANAGUÁ</v>
      </c>
      <c r="D5795" s="10" t="str">
        <f>Raiz!$B$33</f>
        <v>D</v>
      </c>
      <c r="E5795" s="524" t="str">
        <f>Raiz!$C$33</f>
        <v>Reflexo do adicional noturno sobre o DSR</v>
      </c>
      <c r="F5795" s="525"/>
      <c r="G5795" s="96" t="str">
        <f>VLOOKUP(G5769,Base!$B$367:$L$386,J5774+1,FALSE)</f>
        <v>N</v>
      </c>
      <c r="H5795" s="567"/>
      <c r="I5795" s="582"/>
      <c r="J5795" s="73">
        <f>IF(G5795="S",(J5794*0.2),IF(G5795="N",0))</f>
        <v>0</v>
      </c>
      <c r="K5795" s="89"/>
      <c r="L5795" s="89"/>
    </row>
    <row r="5796" spans="1:12" ht="18" customHeight="1" x14ac:dyDescent="0.2">
      <c r="A5796" s="50">
        <f t="shared" ref="A5796:C5796" si="4828">A5795</f>
        <v>1</v>
      </c>
      <c r="B5796" s="50" t="str">
        <f t="shared" si="4828"/>
        <v>Vigilante armado noturno - 12x36h</v>
      </c>
      <c r="C5796" s="50" t="str">
        <f t="shared" si="4828"/>
        <v>PARANAGUÁ</v>
      </c>
      <c r="D5796" s="10" t="str">
        <f>Raiz!$B$34</f>
        <v>E</v>
      </c>
      <c r="E5796" s="524" t="str">
        <f>Raiz!$C$34</f>
        <v>Adicional de Hora Noturna Reduzida</v>
      </c>
      <c r="F5796" s="525"/>
      <c r="G5796" s="96" t="str">
        <f>VLOOKUP(G5769,Base!$B$390:$L$410,J5774+1,FALSE)</f>
        <v>N</v>
      </c>
      <c r="H5796" s="567"/>
      <c r="I5796" s="582"/>
      <c r="J5796" s="73">
        <f>IF(G5796="S",ROUND(((J5792+J5793)/G5786/G5785*1.2*15*2),2),IF(G5796="N",0))</f>
        <v>0</v>
      </c>
      <c r="K5796" s="89"/>
      <c r="L5796" s="89"/>
    </row>
    <row r="5797" spans="1:12" ht="18" customHeight="1" x14ac:dyDescent="0.2">
      <c r="A5797" s="50">
        <f t="shared" ref="A5797:C5797" si="4829">A5796</f>
        <v>1</v>
      </c>
      <c r="B5797" s="50" t="str">
        <f t="shared" si="4829"/>
        <v>Vigilante armado noturno - 12x36h</v>
      </c>
      <c r="C5797" s="50" t="str">
        <f t="shared" si="4829"/>
        <v>PARANAGUÁ</v>
      </c>
      <c r="D5797" s="10" t="str">
        <f>Raiz!$B$35</f>
        <v>F</v>
      </c>
      <c r="E5797" s="521" t="str">
        <f>Raiz!$C$35</f>
        <v>Outros (especificar): Adicional de função</v>
      </c>
      <c r="F5797" s="668"/>
      <c r="G5797" s="668"/>
      <c r="H5797" s="668"/>
      <c r="I5797" s="584"/>
      <c r="J5797" s="11">
        <f>VLOOKUP(G5769,Base!$B$439:$L$458,J5774+1,FALSE)*G5786</f>
        <v>0</v>
      </c>
      <c r="K5797" s="89"/>
      <c r="L5797" s="89"/>
    </row>
    <row r="5798" spans="1:12" ht="18" customHeight="1" x14ac:dyDescent="0.2">
      <c r="A5798" s="50">
        <f t="shared" ref="A5798:C5799" si="4830">A5797</f>
        <v>1</v>
      </c>
      <c r="B5798" s="50" t="str">
        <f t="shared" si="4830"/>
        <v>Vigilante armado noturno - 12x36h</v>
      </c>
      <c r="C5798" s="50" t="str">
        <f t="shared" si="4830"/>
        <v>PARANAGUÁ</v>
      </c>
      <c r="D5798" s="569" t="str">
        <f>Raiz!$B$36</f>
        <v>Remuneração 1 = Total da Remuneração de verbas de natureza salarial nas quais incidem INSS + FGTS + Férias + 13º, etc.</v>
      </c>
      <c r="E5798" s="570"/>
      <c r="F5798" s="570"/>
      <c r="G5798" s="570"/>
      <c r="H5798" s="570"/>
      <c r="I5798" s="571"/>
      <c r="J5798" s="97">
        <f>SUM(J5792:J5797)</f>
        <v>0</v>
      </c>
      <c r="K5798" s="89"/>
      <c r="L5798" s="89"/>
    </row>
    <row r="5799" spans="1:12" ht="18" customHeight="1" x14ac:dyDescent="0.2">
      <c r="A5799" s="50">
        <f t="shared" si="4830"/>
        <v>1</v>
      </c>
      <c r="B5799" s="50" t="str">
        <f t="shared" si="4830"/>
        <v>Vigilante armado noturno - 12x36h</v>
      </c>
      <c r="C5799" s="50" t="str">
        <f t="shared" si="4830"/>
        <v>PARANAGUÁ</v>
      </c>
      <c r="D5799" s="10" t="s">
        <v>36</v>
      </c>
      <c r="E5799" s="521" t="s">
        <v>227</v>
      </c>
      <c r="F5799" s="521"/>
      <c r="G5799" s="521"/>
      <c r="H5799" s="521"/>
      <c r="I5799" s="521"/>
      <c r="J5799" s="72">
        <f>VLOOKUP(G5769,Base!$B$415:$L$434,J5774+1,FALSE)</f>
        <v>0</v>
      </c>
      <c r="K5799" s="89"/>
      <c r="L5799" s="89"/>
    </row>
    <row r="5800" spans="1:12" ht="18" customHeight="1" x14ac:dyDescent="0.2">
      <c r="A5800" s="50">
        <f t="shared" ref="A5800:C5800" si="4831">A5799</f>
        <v>1</v>
      </c>
      <c r="B5800" s="50" t="str">
        <f t="shared" si="4831"/>
        <v>Vigilante armado noturno - 12x36h</v>
      </c>
      <c r="C5800" s="50" t="str">
        <f t="shared" si="4831"/>
        <v>PARANAGUÁ</v>
      </c>
      <c r="D5800" s="10" t="str">
        <f>Raiz!$B$38</f>
        <v>H</v>
      </c>
      <c r="E5800" s="521" t="str">
        <f>Raiz!$C$38</f>
        <v>Outros (especificar)</v>
      </c>
      <c r="F5800" s="521"/>
      <c r="G5800" s="521"/>
      <c r="H5800" s="521"/>
      <c r="I5800" s="521"/>
      <c r="J5800" s="11"/>
      <c r="K5800" s="89"/>
      <c r="L5800" s="89"/>
    </row>
    <row r="5801" spans="1:12" ht="18" customHeight="1" x14ac:dyDescent="0.2">
      <c r="A5801" s="50">
        <f t="shared" ref="A5801:C5801" si="4832">A5800</f>
        <v>1</v>
      </c>
      <c r="B5801" s="50" t="str">
        <f t="shared" si="4832"/>
        <v>Vigilante armado noturno - 12x36h</v>
      </c>
      <c r="C5801" s="50" t="str">
        <f t="shared" si="4832"/>
        <v>PARANAGUÁ</v>
      </c>
      <c r="D5801" s="569" t="str">
        <f>Raiz!$B$39</f>
        <v xml:space="preserve">Remuneração 2 = Total da Remuneração de verbas de natureza indenizatória nas quais não incidem INSS, FGTS, Férias, 13º, etc.  </v>
      </c>
      <c r="E5801" s="570"/>
      <c r="F5801" s="570"/>
      <c r="G5801" s="570"/>
      <c r="H5801" s="570"/>
      <c r="I5801" s="571"/>
      <c r="J5801" s="97">
        <f>SUM(J5799:J5800)</f>
        <v>0</v>
      </c>
    </row>
    <row r="5802" spans="1:12" ht="18" customHeight="1" thickBot="1" x14ac:dyDescent="0.25">
      <c r="A5802" s="50">
        <f t="shared" ref="A5802:C5802" si="4833">A5801</f>
        <v>1</v>
      </c>
      <c r="B5802" s="50" t="str">
        <f t="shared" si="4833"/>
        <v>Vigilante armado noturno - 12x36h</v>
      </c>
      <c r="C5802" s="50" t="str">
        <f t="shared" si="4833"/>
        <v>PARANAGUÁ</v>
      </c>
      <c r="D5802" s="619" t="str">
        <f>Raiz!$B$40</f>
        <v>Total do Módulo 1 - Composição da Remuneração</v>
      </c>
      <c r="E5802" s="619"/>
      <c r="F5802" s="619"/>
      <c r="G5802" s="619"/>
      <c r="H5802" s="619"/>
      <c r="I5802" s="619"/>
      <c r="J5802" s="13">
        <f>J5798+J5801</f>
        <v>0</v>
      </c>
    </row>
    <row r="5803" spans="1:12" ht="13.5" customHeight="1" thickBot="1" x14ac:dyDescent="0.25">
      <c r="A5803" s="50">
        <f t="shared" ref="A5803:C5803" si="4834">A5802</f>
        <v>1</v>
      </c>
      <c r="B5803" s="50" t="str">
        <f t="shared" si="4834"/>
        <v>Vigilante armado noturno - 12x36h</v>
      </c>
      <c r="C5803" s="50" t="str">
        <f t="shared" si="4834"/>
        <v>PARANAGUÁ</v>
      </c>
      <c r="D5803" s="4"/>
      <c r="E5803" s="4"/>
      <c r="F5803" s="4"/>
      <c r="G5803" s="4"/>
      <c r="H5803" s="4"/>
      <c r="I5803" s="4"/>
      <c r="J5803" s="4"/>
    </row>
    <row r="5804" spans="1:12" ht="18" customHeight="1" x14ac:dyDescent="0.2">
      <c r="A5804" s="50">
        <f t="shared" ref="A5804:C5804" si="4835">A5803</f>
        <v>1</v>
      </c>
      <c r="B5804" s="50" t="str">
        <f t="shared" si="4835"/>
        <v>Vigilante armado noturno - 12x36h</v>
      </c>
      <c r="C5804" s="50" t="str">
        <f t="shared" si="4835"/>
        <v>PARANAGUÁ</v>
      </c>
      <c r="D5804" s="572" t="str">
        <f>Raiz!$B$42</f>
        <v>MÓDULO 2 – ENCARGOS E BENEFÍCIOS ANUAIS, MENSAIS E DIÁRIOS</v>
      </c>
      <c r="E5804" s="573"/>
      <c r="F5804" s="573"/>
      <c r="G5804" s="573"/>
      <c r="H5804" s="574"/>
      <c r="I5804" s="56" t="str">
        <f>Raiz!$G$42</f>
        <v>%</v>
      </c>
      <c r="J5804" s="57" t="str">
        <f>Raiz!$H$42</f>
        <v>Valor R$</v>
      </c>
    </row>
    <row r="5805" spans="1:12" ht="18" customHeight="1" x14ac:dyDescent="0.2">
      <c r="A5805" s="50">
        <f t="shared" ref="A5805:C5805" si="4836">A5804</f>
        <v>1</v>
      </c>
      <c r="B5805" s="50" t="str">
        <f t="shared" si="4836"/>
        <v>Vigilante armado noturno - 12x36h</v>
      </c>
      <c r="C5805" s="50" t="str">
        <f t="shared" si="4836"/>
        <v>PARANAGUÁ</v>
      </c>
      <c r="D5805" s="580" t="str">
        <f>Raiz!$B$43</f>
        <v xml:space="preserve"> Submódulo 2.1 - 13º (décimo terceiro) Salário e Adicional de Férias</v>
      </c>
      <c r="E5805" s="560"/>
      <c r="F5805" s="560"/>
      <c r="G5805" s="560"/>
      <c r="H5805" s="560"/>
      <c r="I5805" s="560"/>
      <c r="J5805" s="581"/>
    </row>
    <row r="5806" spans="1:12" ht="18" customHeight="1" x14ac:dyDescent="0.2">
      <c r="A5806" s="50">
        <f t="shared" ref="A5806:C5806" si="4837">A5805</f>
        <v>1</v>
      </c>
      <c r="B5806" s="50" t="str">
        <f t="shared" si="4837"/>
        <v>Vigilante armado noturno - 12x36h</v>
      </c>
      <c r="C5806" s="50" t="str">
        <f t="shared" si="4837"/>
        <v>PARANAGUÁ</v>
      </c>
      <c r="D5806" s="58" t="str">
        <f>Raiz!$B$44</f>
        <v>A</v>
      </c>
      <c r="E5806" s="529" t="str">
        <f>Raiz!$C$44</f>
        <v>13º Salário</v>
      </c>
      <c r="F5806" s="529"/>
      <c r="G5806" s="529"/>
      <c r="H5806" s="529"/>
      <c r="I5806" s="55">
        <f>Raiz!$G$44</f>
        <v>8.3333333333333329E-2</v>
      </c>
      <c r="J5806" s="59">
        <f>ROUND(I5806*J5798,2)</f>
        <v>0</v>
      </c>
    </row>
    <row r="5807" spans="1:12" ht="18" customHeight="1" x14ac:dyDescent="0.2">
      <c r="A5807" s="50">
        <f t="shared" ref="A5807:C5807" si="4838">A5806</f>
        <v>1</v>
      </c>
      <c r="B5807" s="50" t="str">
        <f t="shared" si="4838"/>
        <v>Vigilante armado noturno - 12x36h</v>
      </c>
      <c r="C5807" s="50" t="str">
        <f t="shared" si="4838"/>
        <v>PARANAGUÁ</v>
      </c>
      <c r="D5807" s="61" t="str">
        <f>Raiz!$B$45</f>
        <v>B</v>
      </c>
      <c r="E5807" s="536" t="str">
        <f>Raiz!$C$45</f>
        <v xml:space="preserve">Adicional de Férias </v>
      </c>
      <c r="F5807" s="537"/>
      <c r="G5807" s="537"/>
      <c r="H5807" s="538"/>
      <c r="I5807" s="71">
        <f>Raiz!$G$45</f>
        <v>2.7777777777777776E-2</v>
      </c>
      <c r="J5807" s="70">
        <f>ROUND(I5807*J5798,2)</f>
        <v>0</v>
      </c>
      <c r="K5807" s="4"/>
      <c r="L5807" s="4"/>
    </row>
    <row r="5808" spans="1:12" ht="18" customHeight="1" thickBot="1" x14ac:dyDescent="0.25">
      <c r="A5808" s="50">
        <f t="shared" ref="A5808:C5808" si="4839">A5807</f>
        <v>1</v>
      </c>
      <c r="B5808" s="50" t="str">
        <f t="shared" si="4839"/>
        <v>Vigilante armado noturno - 12x36h</v>
      </c>
      <c r="C5808" s="50" t="str">
        <f t="shared" si="4839"/>
        <v>PARANAGUÁ</v>
      </c>
      <c r="D5808" s="648" t="str">
        <f>Raiz!$B$46</f>
        <v>Total do Submódulo 2.1</v>
      </c>
      <c r="E5808" s="649"/>
      <c r="F5808" s="649"/>
      <c r="G5808" s="649"/>
      <c r="H5808" s="649"/>
      <c r="I5808" s="649"/>
      <c r="J5808" s="60">
        <f>SUM(J5806:J5807)</f>
        <v>0</v>
      </c>
      <c r="K5808" s="4"/>
      <c r="L5808" s="4"/>
    </row>
    <row r="5809" spans="1:12" ht="14.25" customHeight="1" thickBot="1" x14ac:dyDescent="0.25">
      <c r="A5809" s="50">
        <f t="shared" ref="A5809:C5809" si="4840">A5808</f>
        <v>1</v>
      </c>
      <c r="B5809" s="50" t="str">
        <f t="shared" si="4840"/>
        <v>Vigilante armado noturno - 12x36h</v>
      </c>
      <c r="C5809" s="50" t="str">
        <f t="shared" si="4840"/>
        <v>PARANAGUÁ</v>
      </c>
      <c r="D5809" s="4"/>
      <c r="E5809" s="4"/>
      <c r="F5809" s="4"/>
      <c r="G5809" s="4"/>
      <c r="H5809" s="4"/>
      <c r="I5809" s="4"/>
      <c r="J5809" s="4"/>
      <c r="K5809" s="4"/>
      <c r="L5809" s="4"/>
    </row>
    <row r="5810" spans="1:12" ht="18" customHeight="1" x14ac:dyDescent="0.2">
      <c r="A5810" s="50">
        <f t="shared" ref="A5810:C5810" si="4841">A5809</f>
        <v>1</v>
      </c>
      <c r="B5810" s="50" t="str">
        <f t="shared" si="4841"/>
        <v>Vigilante armado noturno - 12x36h</v>
      </c>
      <c r="C5810" s="50" t="str">
        <f t="shared" si="4841"/>
        <v>PARANAGUÁ</v>
      </c>
      <c r="D5810" s="564" t="str">
        <f>Raiz!$B$48</f>
        <v xml:space="preserve"> Submódulo 2.2 - Encargos Previdenciários (GPS), FGTS e outras contribuições</v>
      </c>
      <c r="E5810" s="564"/>
      <c r="F5810" s="564"/>
      <c r="G5810" s="564"/>
      <c r="H5810" s="564"/>
      <c r="I5810" s="564"/>
      <c r="J5810" s="565"/>
      <c r="K5810" s="4"/>
      <c r="L5810" s="4"/>
    </row>
    <row r="5811" spans="1:12" ht="18" customHeight="1" x14ac:dyDescent="0.2">
      <c r="A5811" s="50">
        <f t="shared" ref="A5811:C5811" si="4842">A5810</f>
        <v>1</v>
      </c>
      <c r="B5811" s="50" t="str">
        <f t="shared" si="4842"/>
        <v>Vigilante armado noturno - 12x36h</v>
      </c>
      <c r="C5811" s="50" t="str">
        <f t="shared" si="4842"/>
        <v>PARANAGUÁ</v>
      </c>
      <c r="D5811" s="10" t="str">
        <f>Raiz!$B$49</f>
        <v>A</v>
      </c>
      <c r="E5811" s="563" t="str">
        <f>Raiz!$C$49</f>
        <v>INSS</v>
      </c>
      <c r="F5811" s="563"/>
      <c r="G5811" s="563"/>
      <c r="H5811" s="563"/>
      <c r="I5811" s="15">
        <f>Raiz!$G$49</f>
        <v>0.2</v>
      </c>
      <c r="J5811" s="14">
        <f>ROUND((J5798+J5808)*$I5811,2)</f>
        <v>0</v>
      </c>
      <c r="K5811" s="4"/>
      <c r="L5811" s="4"/>
    </row>
    <row r="5812" spans="1:12" ht="18" customHeight="1" x14ac:dyDescent="0.2">
      <c r="A5812" s="50">
        <f t="shared" ref="A5812:C5812" si="4843">A5811</f>
        <v>1</v>
      </c>
      <c r="B5812" s="50" t="str">
        <f t="shared" si="4843"/>
        <v>Vigilante armado noturno - 12x36h</v>
      </c>
      <c r="C5812" s="50" t="str">
        <f t="shared" si="4843"/>
        <v>PARANAGUÁ</v>
      </c>
      <c r="D5812" s="10" t="str">
        <f>Raiz!$B$50</f>
        <v>B</v>
      </c>
      <c r="E5812" s="563" t="str">
        <f>Raiz!$C$50</f>
        <v>Salário Educação</v>
      </c>
      <c r="F5812" s="563"/>
      <c r="G5812" s="563"/>
      <c r="H5812" s="563"/>
      <c r="I5812" s="15">
        <f>Raiz!$G$50</f>
        <v>2.5000000000000001E-2</v>
      </c>
      <c r="J5812" s="14">
        <f>ROUND((J5798+J5808)*$I5812,2)</f>
        <v>0</v>
      </c>
      <c r="K5812" s="4"/>
      <c r="L5812" s="4"/>
    </row>
    <row r="5813" spans="1:12" ht="18" customHeight="1" x14ac:dyDescent="0.2">
      <c r="A5813" s="50">
        <f t="shared" ref="A5813:C5813" si="4844">A5812</f>
        <v>1</v>
      </c>
      <c r="B5813" s="50" t="str">
        <f t="shared" si="4844"/>
        <v>Vigilante armado noturno - 12x36h</v>
      </c>
      <c r="C5813" s="50" t="str">
        <f t="shared" si="4844"/>
        <v>PARANAGUÁ</v>
      </c>
      <c r="D5813" s="10" t="str">
        <f>Raiz!$B$51</f>
        <v>C</v>
      </c>
      <c r="E5813" s="62" t="str">
        <f>Raiz!$C$51</f>
        <v>RAT X FAP       RAT=</v>
      </c>
      <c r="F5813" s="66">
        <f>VLOOKUP(J5764,Base!$H$11:$I$13,2,FALSE)</f>
        <v>0.03</v>
      </c>
      <c r="G5813" s="63" t="str">
        <f>Raiz!$E$51</f>
        <v>FAP=</v>
      </c>
      <c r="H5813" s="64">
        <f>VLOOKUP(J5764,Base!$H$11:$J$13,3,FALSE)</f>
        <v>1</v>
      </c>
      <c r="I5813" s="15">
        <f>F5813*H5813</f>
        <v>0.03</v>
      </c>
      <c r="J5813" s="14">
        <f>ROUND((J5798+J5808)*$I5813,2)</f>
        <v>0</v>
      </c>
      <c r="K5813" s="4"/>
      <c r="L5813" s="4"/>
    </row>
    <row r="5814" spans="1:12" ht="18" customHeight="1" x14ac:dyDescent="0.2">
      <c r="A5814" s="50">
        <f t="shared" ref="A5814:C5814" si="4845">A5813</f>
        <v>1</v>
      </c>
      <c r="B5814" s="50" t="str">
        <f t="shared" si="4845"/>
        <v>Vigilante armado noturno - 12x36h</v>
      </c>
      <c r="C5814" s="50" t="str">
        <f t="shared" si="4845"/>
        <v>PARANAGUÁ</v>
      </c>
      <c r="D5814" s="10" t="str">
        <f>Raiz!$B$52</f>
        <v>D</v>
      </c>
      <c r="E5814" s="563" t="str">
        <f>Raiz!$C$52</f>
        <v>SESI ou SESC</v>
      </c>
      <c r="F5814" s="563"/>
      <c r="G5814" s="563"/>
      <c r="H5814" s="563"/>
      <c r="I5814" s="15">
        <f>Raiz!$G$52</f>
        <v>1.4999999999999999E-2</v>
      </c>
      <c r="J5814" s="14">
        <f>ROUND((J5798+J5808)*$I5814,2)</f>
        <v>0</v>
      </c>
      <c r="K5814" s="4"/>
      <c r="L5814" s="4"/>
    </row>
    <row r="5815" spans="1:12" ht="18" customHeight="1" x14ac:dyDescent="0.2">
      <c r="A5815" s="50">
        <f t="shared" ref="A5815:C5815" si="4846">A5814</f>
        <v>1</v>
      </c>
      <c r="B5815" s="50" t="str">
        <f t="shared" si="4846"/>
        <v>Vigilante armado noturno - 12x36h</v>
      </c>
      <c r="C5815" s="50" t="str">
        <f t="shared" si="4846"/>
        <v>PARANAGUÁ</v>
      </c>
      <c r="D5815" s="10" t="str">
        <f>Raiz!$B$53</f>
        <v>E</v>
      </c>
      <c r="E5815" s="563" t="str">
        <f>Raiz!$C$53</f>
        <v>SENAI ou SENAC</v>
      </c>
      <c r="F5815" s="563"/>
      <c r="G5815" s="563"/>
      <c r="H5815" s="563"/>
      <c r="I5815" s="15">
        <f>Raiz!$G$53</f>
        <v>0.01</v>
      </c>
      <c r="J5815" s="14">
        <f>ROUND((J5798+J5808)*$I5815,2)</f>
        <v>0</v>
      </c>
      <c r="K5815" s="4"/>
      <c r="L5815" s="4"/>
    </row>
    <row r="5816" spans="1:12" ht="18" customHeight="1" x14ac:dyDescent="0.2">
      <c r="A5816" s="50">
        <f t="shared" ref="A5816:C5816" si="4847">A5815</f>
        <v>1</v>
      </c>
      <c r="B5816" s="50" t="str">
        <f t="shared" si="4847"/>
        <v>Vigilante armado noturno - 12x36h</v>
      </c>
      <c r="C5816" s="50" t="str">
        <f t="shared" si="4847"/>
        <v>PARANAGUÁ</v>
      </c>
      <c r="D5816" s="10" t="str">
        <f>Raiz!$B$54</f>
        <v>F</v>
      </c>
      <c r="E5816" s="563" t="str">
        <f>Raiz!$C$54</f>
        <v>SEBRAE</v>
      </c>
      <c r="F5816" s="563"/>
      <c r="G5816" s="563"/>
      <c r="H5816" s="563"/>
      <c r="I5816" s="15">
        <f>Raiz!$G$54</f>
        <v>6.0000000000000001E-3</v>
      </c>
      <c r="J5816" s="14">
        <f>ROUND((J5798+J5808)*$I5816,2)</f>
        <v>0</v>
      </c>
      <c r="K5816" s="4"/>
      <c r="L5816" s="4"/>
    </row>
    <row r="5817" spans="1:12" ht="18" customHeight="1" x14ac:dyDescent="0.2">
      <c r="A5817" s="50">
        <f t="shared" ref="A5817:C5817" si="4848">A5816</f>
        <v>1</v>
      </c>
      <c r="B5817" s="50" t="str">
        <f t="shared" si="4848"/>
        <v>Vigilante armado noturno - 12x36h</v>
      </c>
      <c r="C5817" s="50" t="str">
        <f t="shared" si="4848"/>
        <v>PARANAGUÁ</v>
      </c>
      <c r="D5817" s="10" t="str">
        <f>Raiz!$B$55</f>
        <v>G</v>
      </c>
      <c r="E5817" s="563" t="str">
        <f>Raiz!$C$55</f>
        <v>INCRA</v>
      </c>
      <c r="F5817" s="563"/>
      <c r="G5817" s="563"/>
      <c r="H5817" s="563"/>
      <c r="I5817" s="15">
        <f>Raiz!$G$55</f>
        <v>2E-3</v>
      </c>
      <c r="J5817" s="14">
        <f>ROUND((J5798+J5808)*$I5817,2)</f>
        <v>0</v>
      </c>
      <c r="K5817" s="4"/>
      <c r="L5817" s="4"/>
    </row>
    <row r="5818" spans="1:12" ht="18" customHeight="1" x14ac:dyDescent="0.2">
      <c r="A5818" s="50">
        <f t="shared" ref="A5818:C5818" si="4849">A5817</f>
        <v>1</v>
      </c>
      <c r="B5818" s="50" t="str">
        <f t="shared" si="4849"/>
        <v>Vigilante armado noturno - 12x36h</v>
      </c>
      <c r="C5818" s="50" t="str">
        <f t="shared" si="4849"/>
        <v>PARANAGUÁ</v>
      </c>
      <c r="D5818" s="10" t="str">
        <f>Raiz!$B$56</f>
        <v>H</v>
      </c>
      <c r="E5818" s="563" t="str">
        <f>Raiz!$C$56</f>
        <v>FGTS</v>
      </c>
      <c r="F5818" s="563"/>
      <c r="G5818" s="563"/>
      <c r="H5818" s="563"/>
      <c r="I5818" s="15">
        <f>Raiz!$G$56</f>
        <v>0.08</v>
      </c>
      <c r="J5818" s="14">
        <f>ROUND((J5798+J5808)*$I5818,2)</f>
        <v>0</v>
      </c>
      <c r="K5818" s="4"/>
      <c r="L5818" s="4"/>
    </row>
    <row r="5819" spans="1:12" ht="18" customHeight="1" thickBot="1" x14ac:dyDescent="0.25">
      <c r="A5819" s="50">
        <f t="shared" ref="A5819:C5819" si="4850">A5818</f>
        <v>1</v>
      </c>
      <c r="B5819" s="50" t="str">
        <f t="shared" si="4850"/>
        <v>Vigilante armado noturno - 12x36h</v>
      </c>
      <c r="C5819" s="50" t="str">
        <f t="shared" si="4850"/>
        <v>PARANAGUÁ</v>
      </c>
      <c r="D5819" s="653" t="str">
        <f>Raiz!$B$57</f>
        <v>Total do Submódulo 2.2</v>
      </c>
      <c r="E5819" s="653"/>
      <c r="F5819" s="653"/>
      <c r="G5819" s="653"/>
      <c r="H5819" s="653"/>
      <c r="I5819" s="16">
        <f>SUM(I5811:I5818)</f>
        <v>0.36800000000000005</v>
      </c>
      <c r="J5819" s="13">
        <f>SUM(J5811:J5818)</f>
        <v>0</v>
      </c>
      <c r="K5819" s="4"/>
      <c r="L5819" s="4"/>
    </row>
    <row r="5820" spans="1:12" ht="14.1" customHeight="1" thickBot="1" x14ac:dyDescent="0.25">
      <c r="A5820" s="50">
        <f t="shared" ref="A5820:C5820" si="4851">A5819</f>
        <v>1</v>
      </c>
      <c r="B5820" s="50" t="str">
        <f t="shared" si="4851"/>
        <v>Vigilante armado noturno - 12x36h</v>
      </c>
      <c r="C5820" s="50" t="str">
        <f t="shared" si="4851"/>
        <v>PARANAGUÁ</v>
      </c>
      <c r="D5820" s="4"/>
      <c r="E5820" s="4"/>
      <c r="F5820" s="4"/>
      <c r="G5820" s="4"/>
      <c r="H5820" s="4"/>
      <c r="I5820" s="4"/>
      <c r="J5820" s="4"/>
      <c r="K5820" s="4"/>
      <c r="L5820" s="4"/>
    </row>
    <row r="5821" spans="1:12" ht="18" customHeight="1" x14ac:dyDescent="0.2">
      <c r="A5821" s="50">
        <f t="shared" ref="A5821:C5821" si="4852">A5820</f>
        <v>1</v>
      </c>
      <c r="B5821" s="50" t="str">
        <f t="shared" si="4852"/>
        <v>Vigilante armado noturno - 12x36h</v>
      </c>
      <c r="C5821" s="50" t="str">
        <f t="shared" si="4852"/>
        <v>PARANAGUÁ</v>
      </c>
      <c r="D5821" s="564" t="str">
        <f>Raiz!$B$59</f>
        <v xml:space="preserve"> Submódulo 2.3 - Benefícios Mensais e Diários</v>
      </c>
      <c r="E5821" s="564"/>
      <c r="F5821" s="564"/>
      <c r="G5821" s="564"/>
      <c r="H5821" s="564"/>
      <c r="I5821" s="564"/>
      <c r="J5821" s="565"/>
      <c r="K5821" s="4"/>
      <c r="L5821" s="4"/>
    </row>
    <row r="5822" spans="1:12" ht="18" customHeight="1" x14ac:dyDescent="0.2">
      <c r="A5822" s="50">
        <f t="shared" ref="A5822:C5822" si="4853">A5821</f>
        <v>1</v>
      </c>
      <c r="B5822" s="50" t="str">
        <f t="shared" si="4853"/>
        <v>Vigilante armado noturno - 12x36h</v>
      </c>
      <c r="C5822" s="50" t="str">
        <f t="shared" si="4853"/>
        <v>PARANAGUÁ</v>
      </c>
      <c r="D5822" s="10" t="str">
        <f>Raiz!$B$60</f>
        <v>A</v>
      </c>
      <c r="E5822" s="241" t="str">
        <f>Raiz!$C$60</f>
        <v>Transporte</v>
      </c>
      <c r="F5822" s="85" t="str">
        <f>Raiz!$D$60</f>
        <v>Quantidade</v>
      </c>
      <c r="G5822" s="74">
        <f>VLOOKUP(G5769,Base!$B$463:$L$482,J5774+1,FALSE)</f>
        <v>60</v>
      </c>
      <c r="H5822" s="38"/>
      <c r="I5822" s="18"/>
      <c r="J5822" s="11">
        <f>IF(ROUND((G5822*G5787)-(J5792*0.06),2)&lt;0,0,ROUND((G5822*G5787)-(J5792*0.06),2))</f>
        <v>222</v>
      </c>
      <c r="K5822" s="4"/>
      <c r="L5822" s="4"/>
    </row>
    <row r="5823" spans="1:12" ht="18" customHeight="1" x14ac:dyDescent="0.2">
      <c r="A5823" s="50">
        <f t="shared" ref="A5823:C5823" si="4854">A5822</f>
        <v>1</v>
      </c>
      <c r="B5823" s="50" t="str">
        <f t="shared" si="4854"/>
        <v>Vigilante armado noturno - 12x36h</v>
      </c>
      <c r="C5823" s="50" t="str">
        <f t="shared" si="4854"/>
        <v>PARANAGUÁ</v>
      </c>
      <c r="D5823" s="10" t="str">
        <f>Raiz!$B$61</f>
        <v>B</v>
      </c>
      <c r="E5823" s="241" t="str">
        <f>Raiz!$C$61</f>
        <v>Auxílio Alimentação</v>
      </c>
      <c r="F5823" s="85" t="str">
        <f>Raiz!$D$61</f>
        <v>Quantidade</v>
      </c>
      <c r="G5823" s="74">
        <f>VLOOKUP(G5769,Base!$B$511:$L$530,J5774+1,FALSE)</f>
        <v>30</v>
      </c>
      <c r="H5823" s="38" t="s">
        <v>145</v>
      </c>
      <c r="I5823" s="18">
        <f>VLOOKUP(G5769,Base!$B$535:$L$554,J5774+1,FALSE)</f>
        <v>0.2</v>
      </c>
      <c r="J5823" s="11">
        <f>ROUND(G5788*G5823*(1-I5823),2)</f>
        <v>1002.24</v>
      </c>
      <c r="K5823" s="239"/>
      <c r="L5823" s="239"/>
    </row>
    <row r="5824" spans="1:12" ht="18" customHeight="1" x14ac:dyDescent="0.2">
      <c r="A5824" s="50">
        <f t="shared" ref="A5824:C5824" si="4855">A5823</f>
        <v>1</v>
      </c>
      <c r="B5824" s="50" t="str">
        <f t="shared" si="4855"/>
        <v>Vigilante armado noturno - 12x36h</v>
      </c>
      <c r="C5824" s="50" t="str">
        <f t="shared" si="4855"/>
        <v>PARANAGUÁ</v>
      </c>
      <c r="D5824" s="10" t="str">
        <f>Raiz!$B$62</f>
        <v>C</v>
      </c>
      <c r="E5824" s="521" t="str">
        <f>Raiz!$C$62</f>
        <v>Convênio Saúde</v>
      </c>
      <c r="F5824" s="521"/>
      <c r="G5824" s="521"/>
      <c r="H5824" s="521"/>
      <c r="I5824" s="521"/>
      <c r="J5824" s="11">
        <f>VLOOKUP(G5769,Base!$B$583:$O$602,J5774+1,FALSE)</f>
        <v>222.5</v>
      </c>
      <c r="K5824" s="239"/>
      <c r="L5824" s="239"/>
    </row>
    <row r="5825" spans="1:12" ht="18" customHeight="1" x14ac:dyDescent="0.2">
      <c r="A5825" s="50">
        <f t="shared" ref="A5825:C5825" si="4856">A5824</f>
        <v>1</v>
      </c>
      <c r="B5825" s="50" t="str">
        <f t="shared" si="4856"/>
        <v>Vigilante armado noturno - 12x36h</v>
      </c>
      <c r="C5825" s="50" t="str">
        <f t="shared" si="4856"/>
        <v>PARANAGUÁ</v>
      </c>
      <c r="D5825" s="10" t="str">
        <f>Raiz!$B$63</f>
        <v>D</v>
      </c>
      <c r="E5825" s="521" t="str">
        <f>Raiz!$C$63</f>
        <v>Benefício Social Familiar</v>
      </c>
      <c r="F5825" s="521"/>
      <c r="G5825" s="521"/>
      <c r="H5825" s="521"/>
      <c r="I5825" s="521"/>
      <c r="J5825" s="11">
        <f>VLOOKUP(G5769,Base!$B$607:$O$626,J5774+1,FALSE)</f>
        <v>0</v>
      </c>
      <c r="K5825" s="239"/>
      <c r="L5825" s="239"/>
    </row>
    <row r="5826" spans="1:12" ht="18" customHeight="1" x14ac:dyDescent="0.2">
      <c r="A5826" s="50">
        <f t="shared" ref="A5826:C5826" si="4857">A5825</f>
        <v>1</v>
      </c>
      <c r="B5826" s="50" t="str">
        <f t="shared" si="4857"/>
        <v>Vigilante armado noturno - 12x36h</v>
      </c>
      <c r="C5826" s="50" t="str">
        <f t="shared" si="4857"/>
        <v>PARANAGUÁ</v>
      </c>
      <c r="D5826" s="10" t="str">
        <f>Raiz!$B$64</f>
        <v>E</v>
      </c>
      <c r="E5826" s="527" t="str">
        <f>Raiz!$C$64</f>
        <v>Adicional de Assiduidade</v>
      </c>
      <c r="F5826" s="527"/>
      <c r="G5826" s="527"/>
      <c r="H5826" s="527"/>
      <c r="I5826" s="18">
        <f>VLOOKUP(G5769,Base!$B$631:$O$650,J5774+1,FALSE)</f>
        <v>0</v>
      </c>
      <c r="J5826" s="11">
        <f>ROUND(I5826*J5802,2)</f>
        <v>0</v>
      </c>
      <c r="K5826" s="239"/>
      <c r="L5826" s="239"/>
    </row>
    <row r="5827" spans="1:12" ht="18" customHeight="1" x14ac:dyDescent="0.2">
      <c r="A5827" s="50">
        <f t="shared" ref="A5827:C5828" si="4858">A5826</f>
        <v>1</v>
      </c>
      <c r="B5827" s="50" t="str">
        <f t="shared" si="4858"/>
        <v>Vigilante armado noturno - 12x36h</v>
      </c>
      <c r="C5827" s="50" t="str">
        <f t="shared" si="4858"/>
        <v>PARANAGUÁ</v>
      </c>
      <c r="D5827" s="10" t="str">
        <f>Raiz!$B$65</f>
        <v>F</v>
      </c>
      <c r="E5827" s="521" t="str">
        <f>Raiz!$C$65</f>
        <v>Seguro de Vida</v>
      </c>
      <c r="F5827" s="521"/>
      <c r="G5827" s="521"/>
      <c r="H5827" s="521"/>
      <c r="I5827" s="521"/>
      <c r="J5827" s="11">
        <f>VLOOKUP(G5769,Base!$B$655:$O$674,J5774+1,FALSE)</f>
        <v>0</v>
      </c>
      <c r="K5827" s="239"/>
      <c r="L5827" s="239"/>
    </row>
    <row r="5828" spans="1:12" ht="18" customHeight="1" x14ac:dyDescent="0.2">
      <c r="A5828" s="50">
        <f t="shared" si="4858"/>
        <v>1</v>
      </c>
      <c r="B5828" s="50" t="str">
        <f t="shared" si="4858"/>
        <v>Vigilante armado noturno - 12x36h</v>
      </c>
      <c r="C5828" s="50" t="str">
        <f t="shared" si="4858"/>
        <v>PARANAGUÁ</v>
      </c>
      <c r="D5828" s="10" t="str">
        <f>Raiz!$B$66</f>
        <v>G</v>
      </c>
      <c r="E5828" s="521" t="str">
        <f>Raiz!$C$66</f>
        <v>Auxílio funeral</v>
      </c>
      <c r="F5828" s="583"/>
      <c r="G5828" s="583"/>
      <c r="H5828" s="583"/>
      <c r="I5828" s="584"/>
      <c r="J5828" s="11">
        <f>VLOOKUP(G5769,Base!$B$679:$L$698,J5774+1,FALSE)</f>
        <v>0</v>
      </c>
      <c r="K5828" s="239"/>
      <c r="L5828" s="239"/>
    </row>
    <row r="5829" spans="1:12" ht="18" customHeight="1" x14ac:dyDescent="0.2">
      <c r="A5829" s="50">
        <f t="shared" ref="A5829:C5830" si="4859">A5828</f>
        <v>1</v>
      </c>
      <c r="B5829" s="50" t="str">
        <f t="shared" si="4859"/>
        <v>Vigilante armado noturno - 12x36h</v>
      </c>
      <c r="C5829" s="50" t="str">
        <f t="shared" si="4859"/>
        <v>PARANAGUÁ</v>
      </c>
      <c r="D5829" s="10" t="str">
        <f>Raiz!$B$67</f>
        <v>H</v>
      </c>
      <c r="E5829" s="521" t="str">
        <f>Raiz!$C$67</f>
        <v>Outros</v>
      </c>
      <c r="F5829" s="521"/>
      <c r="G5829" s="521"/>
      <c r="H5829" s="521"/>
      <c r="I5829" s="521"/>
      <c r="J5829" s="11">
        <f>VLOOKUP(G5769,Base!$B$703:$O$722,J5774+1,FALSE)</f>
        <v>0</v>
      </c>
      <c r="K5829" s="239"/>
      <c r="L5829" s="239"/>
    </row>
    <row r="5830" spans="1:12" ht="18" customHeight="1" thickBot="1" x14ac:dyDescent="0.25">
      <c r="A5830" s="50">
        <f t="shared" si="4859"/>
        <v>1</v>
      </c>
      <c r="B5830" s="50" t="str">
        <f t="shared" si="4859"/>
        <v>Vigilante armado noturno - 12x36h</v>
      </c>
      <c r="C5830" s="50" t="str">
        <f t="shared" si="4859"/>
        <v>PARANAGUÁ</v>
      </c>
      <c r="D5830" s="619" t="str">
        <f>Raiz!$B$68</f>
        <v> Total do Submódulo 2.3</v>
      </c>
      <c r="E5830" s="619"/>
      <c r="F5830" s="619"/>
      <c r="G5830" s="619"/>
      <c r="H5830" s="619"/>
      <c r="I5830" s="619"/>
      <c r="J5830" s="13">
        <f>SUM(J5822:J5829)</f>
        <v>1446.74</v>
      </c>
      <c r="K5830" s="4"/>
      <c r="L5830" s="4"/>
    </row>
    <row r="5831" spans="1:12" ht="14.1" customHeight="1" thickBot="1" x14ac:dyDescent="0.25">
      <c r="A5831" s="50">
        <f t="shared" ref="A5831:C5831" si="4860">A5830</f>
        <v>1</v>
      </c>
      <c r="B5831" s="50" t="str">
        <f t="shared" si="4860"/>
        <v>Vigilante armado noturno - 12x36h</v>
      </c>
      <c r="C5831" s="50" t="str">
        <f t="shared" si="4860"/>
        <v>PARANAGUÁ</v>
      </c>
      <c r="D5831" s="4"/>
      <c r="E5831" s="4"/>
      <c r="F5831" s="4"/>
      <c r="G5831" s="4"/>
      <c r="H5831" s="4"/>
      <c r="I5831" s="4"/>
      <c r="J5831" s="4"/>
      <c r="K5831" s="4"/>
      <c r="L5831" s="4"/>
    </row>
    <row r="5832" spans="1:12" ht="18" customHeight="1" x14ac:dyDescent="0.2">
      <c r="A5832" s="50">
        <f t="shared" ref="A5832:C5832" si="4861">A5831</f>
        <v>1</v>
      </c>
      <c r="B5832" s="50" t="str">
        <f t="shared" si="4861"/>
        <v>Vigilante armado noturno - 12x36h</v>
      </c>
      <c r="C5832" s="50" t="str">
        <f t="shared" si="4861"/>
        <v>PARANAGUÁ</v>
      </c>
      <c r="D5832" s="669" t="str">
        <f>Raiz!$B$70</f>
        <v>Quadro-Resumo do Módulo 2 - Encargos e Benefícios Anuais, Mensais e Diários</v>
      </c>
      <c r="E5832" s="670"/>
      <c r="F5832" s="670"/>
      <c r="G5832" s="670"/>
      <c r="H5832" s="670"/>
      <c r="I5832" s="671"/>
      <c r="J5832" s="19" t="str">
        <f>Raiz!$H$70</f>
        <v>Valor R$</v>
      </c>
      <c r="K5832" s="4"/>
      <c r="L5832" s="4"/>
    </row>
    <row r="5833" spans="1:12" ht="18" customHeight="1" x14ac:dyDescent="0.2">
      <c r="A5833" s="50">
        <f t="shared" ref="A5833:C5833" si="4862">A5832</f>
        <v>1</v>
      </c>
      <c r="B5833" s="50" t="str">
        <f t="shared" si="4862"/>
        <v>Vigilante armado noturno - 12x36h</v>
      </c>
      <c r="C5833" s="50" t="str">
        <f t="shared" si="4862"/>
        <v>PARANAGUÁ</v>
      </c>
      <c r="D5833" s="10" t="str">
        <f>Raiz!$B$71</f>
        <v>2.1</v>
      </c>
      <c r="E5833" s="521" t="str">
        <f>Raiz!$C$71</f>
        <v>13º Salário e Adicional de Férias</v>
      </c>
      <c r="F5833" s="668"/>
      <c r="G5833" s="668"/>
      <c r="H5833" s="668"/>
      <c r="I5833" s="584"/>
      <c r="J5833" s="17">
        <f>J5808</f>
        <v>0</v>
      </c>
      <c r="K5833" s="4"/>
      <c r="L5833" s="4"/>
    </row>
    <row r="5834" spans="1:12" ht="18" customHeight="1" x14ac:dyDescent="0.2">
      <c r="A5834" s="50">
        <f t="shared" ref="A5834:C5834" si="4863">A5833</f>
        <v>1</v>
      </c>
      <c r="B5834" s="50" t="str">
        <f t="shared" si="4863"/>
        <v>Vigilante armado noturno - 12x36h</v>
      </c>
      <c r="C5834" s="50" t="str">
        <f t="shared" si="4863"/>
        <v>PARANAGUÁ</v>
      </c>
      <c r="D5834" s="10" t="str">
        <f>Raiz!$B$72</f>
        <v>2.2</v>
      </c>
      <c r="E5834" s="521" t="str">
        <f>Raiz!$C$72</f>
        <v>Encargos Previdenciários (GPS), FGTS e outras contribuições</v>
      </c>
      <c r="F5834" s="668"/>
      <c r="G5834" s="668"/>
      <c r="H5834" s="668"/>
      <c r="I5834" s="584"/>
      <c r="J5834" s="17">
        <f>J5819</f>
        <v>0</v>
      </c>
      <c r="K5834" s="4"/>
      <c r="L5834" s="4"/>
    </row>
    <row r="5835" spans="1:12" ht="18" customHeight="1" x14ac:dyDescent="0.2">
      <c r="A5835" s="50">
        <f t="shared" ref="A5835:C5835" si="4864">A5834</f>
        <v>1</v>
      </c>
      <c r="B5835" s="50" t="str">
        <f t="shared" si="4864"/>
        <v>Vigilante armado noturno - 12x36h</v>
      </c>
      <c r="C5835" s="50" t="str">
        <f t="shared" si="4864"/>
        <v>PARANAGUÁ</v>
      </c>
      <c r="D5835" s="10" t="str">
        <f>Raiz!$B$73</f>
        <v>2.3</v>
      </c>
      <c r="E5835" s="521" t="str">
        <f>Raiz!$C$73</f>
        <v>Benefícios Mensais e Diários</v>
      </c>
      <c r="F5835" s="668"/>
      <c r="G5835" s="668"/>
      <c r="H5835" s="668"/>
      <c r="I5835" s="584"/>
      <c r="J5835" s="17">
        <f>J5830</f>
        <v>1446.74</v>
      </c>
      <c r="K5835" s="4"/>
      <c r="L5835" s="4"/>
    </row>
    <row r="5836" spans="1:12" ht="18" customHeight="1" thickBot="1" x14ac:dyDescent="0.25">
      <c r="A5836" s="50">
        <f t="shared" ref="A5836:C5836" si="4865">A5835</f>
        <v>1</v>
      </c>
      <c r="B5836" s="50" t="str">
        <f t="shared" si="4865"/>
        <v>Vigilante armado noturno - 12x36h</v>
      </c>
      <c r="C5836" s="50" t="str">
        <f t="shared" si="4865"/>
        <v>PARANAGUÁ</v>
      </c>
      <c r="D5836" s="619" t="str">
        <f>Raiz!$B$74</f>
        <v> Total do Módulo 2 - Encargos e Benefícios Anuais, mensais e Diários</v>
      </c>
      <c r="E5836" s="655"/>
      <c r="F5836" s="655"/>
      <c r="G5836" s="655"/>
      <c r="H5836" s="655"/>
      <c r="I5836" s="656"/>
      <c r="J5836" s="13">
        <f>SUM(J5833:J5835)</f>
        <v>1446.74</v>
      </c>
      <c r="K5836" s="4"/>
      <c r="L5836" s="4"/>
    </row>
    <row r="5837" spans="1:12" ht="14.1" customHeight="1" thickBot="1" x14ac:dyDescent="0.25">
      <c r="A5837" s="50">
        <f t="shared" ref="A5837:C5837" si="4866">A5836</f>
        <v>1</v>
      </c>
      <c r="B5837" s="50" t="str">
        <f t="shared" si="4866"/>
        <v>Vigilante armado noturno - 12x36h</v>
      </c>
      <c r="C5837" s="50" t="str">
        <f t="shared" si="4866"/>
        <v>PARANAGUÁ</v>
      </c>
      <c r="D5837" s="4"/>
      <c r="E5837" s="4"/>
      <c r="F5837" s="4"/>
      <c r="G5837" s="4"/>
      <c r="H5837" s="4"/>
      <c r="I5837" s="4"/>
      <c r="J5837" s="4"/>
      <c r="K5837" s="4"/>
      <c r="L5837" s="4"/>
    </row>
    <row r="5838" spans="1:12" ht="18" customHeight="1" x14ac:dyDescent="0.2">
      <c r="A5838" s="50">
        <f t="shared" ref="A5838:C5838" si="4867">A5837</f>
        <v>1</v>
      </c>
      <c r="B5838" s="50" t="str">
        <f t="shared" si="4867"/>
        <v>Vigilante armado noturno - 12x36h</v>
      </c>
      <c r="C5838" s="50" t="str">
        <f t="shared" si="4867"/>
        <v>PARANAGUÁ</v>
      </c>
      <c r="D5838" s="549" t="str">
        <f>Raiz!$B$76</f>
        <v>MÓDULO 3 – PROVISÃO PARA RESCISÃO</v>
      </c>
      <c r="E5838" s="550"/>
      <c r="F5838" s="550"/>
      <c r="G5838" s="550"/>
      <c r="H5838" s="551"/>
      <c r="I5838" s="1" t="str">
        <f>Raiz!$G$76</f>
        <v>%</v>
      </c>
      <c r="J5838" s="2" t="str">
        <f>Raiz!$H$76</f>
        <v>Valor R$</v>
      </c>
      <c r="K5838" s="4"/>
      <c r="L5838" s="4"/>
    </row>
    <row r="5839" spans="1:12" ht="28.5" customHeight="1" x14ac:dyDescent="0.2">
      <c r="A5839" s="50">
        <f t="shared" ref="A5839:C5839" si="4868">A5838</f>
        <v>1</v>
      </c>
      <c r="B5839" s="50" t="str">
        <f t="shared" si="4868"/>
        <v>Vigilante armado noturno - 12x36h</v>
      </c>
      <c r="C5839" s="50" t="str">
        <f t="shared" si="4868"/>
        <v>PARANAGUÁ</v>
      </c>
      <c r="D5839" s="28" t="str">
        <f>Raiz!$B$77</f>
        <v>A</v>
      </c>
      <c r="E5839" s="278" t="str">
        <f>Raiz!$C$77</f>
        <v>Aviso Prévio Indenizado</v>
      </c>
      <c r="F5839" s="536" t="str">
        <f>Raiz!$D$77</f>
        <v>Cálculo do valor = [Rem/12 + 13º/12 + Férias/12 + 1/3Férias/12] x 1 x 5% de rotatividade anual</v>
      </c>
      <c r="G5839" s="537"/>
      <c r="H5839" s="618"/>
      <c r="I5839" s="12">
        <f>Raiz!$G$77</f>
        <v>4.9768518518518521E-3</v>
      </c>
      <c r="J5839" s="11">
        <f>ROUND(I5839*(J5798+J5808),2)</f>
        <v>0</v>
      </c>
      <c r="K5839" s="4"/>
      <c r="L5839" s="4"/>
    </row>
    <row r="5840" spans="1:12" ht="18" customHeight="1" x14ac:dyDescent="0.2">
      <c r="A5840" s="50">
        <f t="shared" ref="A5840:C5840" si="4869">A5839</f>
        <v>1</v>
      </c>
      <c r="B5840" s="50" t="str">
        <f t="shared" si="4869"/>
        <v>Vigilante armado noturno - 12x36h</v>
      </c>
      <c r="C5840" s="50" t="str">
        <f t="shared" si="4869"/>
        <v>PARANAGUÁ</v>
      </c>
      <c r="D5840" s="10" t="str">
        <f>Raiz!$B$78</f>
        <v>B</v>
      </c>
      <c r="E5840" s="638" t="str">
        <f>Raiz!$C$78</f>
        <v>Incidência do FGTS sobre o Aviso Prévio Indenizado</v>
      </c>
      <c r="F5840" s="639"/>
      <c r="G5840" s="639"/>
      <c r="H5840" s="640"/>
      <c r="I5840" s="12">
        <f>0.08*I5839</f>
        <v>3.9814814814814818E-4</v>
      </c>
      <c r="J5840" s="11">
        <f>ROUND((J5798+J5808)*I5840,2)</f>
        <v>0</v>
      </c>
      <c r="K5840" s="4"/>
      <c r="L5840" s="4"/>
    </row>
    <row r="5841" spans="1:14" ht="18" customHeight="1" x14ac:dyDescent="0.2">
      <c r="A5841" s="50">
        <f t="shared" ref="A5841:C5841" si="4870">A5840</f>
        <v>1</v>
      </c>
      <c r="B5841" s="50" t="str">
        <f t="shared" si="4870"/>
        <v>Vigilante armado noturno - 12x36h</v>
      </c>
      <c r="C5841" s="50" t="str">
        <f t="shared" si="4870"/>
        <v>PARANAGUÁ</v>
      </c>
      <c r="D5841" s="10" t="str">
        <f>Raiz!$B$79</f>
        <v>C</v>
      </c>
      <c r="E5841" s="615" t="str">
        <f>Raiz!$C$79</f>
        <v>Multa do FGTS sobre o Aviso Prévio Indenizado</v>
      </c>
      <c r="F5841" s="616"/>
      <c r="G5841" s="616"/>
      <c r="H5841" s="617"/>
      <c r="I5841" s="12">
        <f>Raiz!$G$79</f>
        <v>1.9039999999999999E-3</v>
      </c>
      <c r="J5841" s="11">
        <f>ROUND(I5841*(J5798+J5808),2)</f>
        <v>0</v>
      </c>
      <c r="K5841" s="4"/>
      <c r="L5841" s="4"/>
    </row>
    <row r="5842" spans="1:14" ht="24.75" customHeight="1" x14ac:dyDescent="0.2">
      <c r="A5842" s="50">
        <f t="shared" ref="A5842:C5842" si="4871">A5841</f>
        <v>1</v>
      </c>
      <c r="B5842" s="50" t="str">
        <f t="shared" si="4871"/>
        <v>Vigilante armado noturno - 12x36h</v>
      </c>
      <c r="C5842" s="50" t="str">
        <f t="shared" si="4871"/>
        <v>PARANAGUÁ</v>
      </c>
      <c r="D5842" s="28" t="str">
        <f>Raiz!$B$80</f>
        <v>D</v>
      </c>
      <c r="E5842" s="278" t="str">
        <f>Raiz!$C$80</f>
        <v>Aviso Prévio Trabalhado</v>
      </c>
      <c r="F5842" s="536" t="str">
        <f>Raiz!$D$80</f>
        <v>Cálculo do valor= [(Rem/30)x7]/ Qtd meses de execução do serviço x 100% dos empregados</v>
      </c>
      <c r="G5842" s="537"/>
      <c r="H5842" s="618"/>
      <c r="I5842" s="12">
        <f>1/30*7/G5771*1</f>
        <v>9.7222222222222224E-3</v>
      </c>
      <c r="J5842" s="11">
        <f>ROUND((J5798+J5808)/30*7/20,2)</f>
        <v>0</v>
      </c>
      <c r="K5842" s="4"/>
      <c r="L5842" s="4"/>
    </row>
    <row r="5843" spans="1:14" ht="18" customHeight="1" x14ac:dyDescent="0.2">
      <c r="A5843" s="50">
        <f t="shared" ref="A5843:C5843" si="4872">A5842</f>
        <v>1</v>
      </c>
      <c r="B5843" s="50" t="str">
        <f t="shared" si="4872"/>
        <v>Vigilante armado noturno - 12x36h</v>
      </c>
      <c r="C5843" s="50" t="str">
        <f t="shared" si="4872"/>
        <v>PARANAGUÁ</v>
      </c>
      <c r="D5843" s="10" t="str">
        <f>Raiz!$B$81</f>
        <v>E</v>
      </c>
      <c r="E5843" s="535" t="str">
        <f>Raiz!$C$81</f>
        <v>Incidência dos encargos do submódulo 2.2 sobre o Aviso Prévio Trabalhado</v>
      </c>
      <c r="F5843" s="539"/>
      <c r="G5843" s="539"/>
      <c r="H5843" s="540"/>
      <c r="I5843" s="12">
        <f>I5819*I5842</f>
        <v>3.5777777777777782E-3</v>
      </c>
      <c r="J5843" s="11">
        <f>ROUND(I5843*(J5798+J5808),2)</f>
        <v>0</v>
      </c>
      <c r="K5843" s="4"/>
      <c r="L5843" s="4"/>
    </row>
    <row r="5844" spans="1:14" ht="18" customHeight="1" x14ac:dyDescent="0.2">
      <c r="A5844" s="50">
        <f t="shared" ref="A5844:C5844" si="4873">A5843</f>
        <v>1</v>
      </c>
      <c r="B5844" s="50" t="str">
        <f t="shared" si="4873"/>
        <v>Vigilante armado noturno - 12x36h</v>
      </c>
      <c r="C5844" s="50" t="str">
        <f t="shared" si="4873"/>
        <v>PARANAGUÁ</v>
      </c>
      <c r="D5844" s="10" t="str">
        <f>Raiz!$B$82</f>
        <v>F</v>
      </c>
      <c r="E5844" s="524" t="str">
        <f>Raiz!$C$82</f>
        <v>Multa do FGTS e sobre o Aviso Prévio Trabalhado</v>
      </c>
      <c r="F5844" s="554"/>
      <c r="G5844" s="554"/>
      <c r="H5844" s="554"/>
      <c r="I5844" s="555"/>
      <c r="J5844" s="11">
        <f>ROUND((J5798+J5808)*0.08*0.4,2)</f>
        <v>0</v>
      </c>
      <c r="K5844" s="4"/>
      <c r="L5844" s="4"/>
    </row>
    <row r="5845" spans="1:14" ht="18" customHeight="1" thickBot="1" x14ac:dyDescent="0.25">
      <c r="A5845" s="50">
        <f t="shared" ref="A5845:C5845" si="4874">A5844</f>
        <v>1</v>
      </c>
      <c r="B5845" s="50" t="str">
        <f t="shared" si="4874"/>
        <v>Vigilante armado noturno - 12x36h</v>
      </c>
      <c r="C5845" s="50" t="str">
        <f t="shared" si="4874"/>
        <v>PARANAGUÁ</v>
      </c>
      <c r="D5845" s="619" t="str">
        <f>Raiz!$B$83</f>
        <v>Total do Módulo 3 - Provisão para Rescisão</v>
      </c>
      <c r="E5845" s="619"/>
      <c r="F5845" s="619"/>
      <c r="G5845" s="619"/>
      <c r="H5845" s="619"/>
      <c r="I5845" s="619"/>
      <c r="J5845" s="13">
        <f>SUM(J5839:J5844)</f>
        <v>0</v>
      </c>
      <c r="K5845" s="4"/>
      <c r="L5845" s="4"/>
    </row>
    <row r="5846" spans="1:14" ht="14.1" customHeight="1" thickBot="1" x14ac:dyDescent="0.25">
      <c r="A5846" s="50">
        <f t="shared" ref="A5846:C5846" si="4875">A5845</f>
        <v>1</v>
      </c>
      <c r="B5846" s="50" t="str">
        <f t="shared" si="4875"/>
        <v>Vigilante armado noturno - 12x36h</v>
      </c>
      <c r="C5846" s="50" t="str">
        <f t="shared" si="4875"/>
        <v>PARANAGUÁ</v>
      </c>
      <c r="D5846" s="4"/>
      <c r="E5846" s="4"/>
      <c r="F5846" s="4"/>
      <c r="G5846" s="4"/>
      <c r="H5846" s="4"/>
      <c r="I5846" s="4"/>
      <c r="J5846" s="4"/>
      <c r="K5846" s="4"/>
      <c r="L5846" s="4"/>
    </row>
    <row r="5847" spans="1:14" ht="18" customHeight="1" x14ac:dyDescent="0.2">
      <c r="A5847" s="50">
        <f t="shared" ref="A5847:C5847" si="4876">A5846</f>
        <v>1</v>
      </c>
      <c r="B5847" s="50" t="str">
        <f t="shared" si="4876"/>
        <v>Vigilante armado noturno - 12x36h</v>
      </c>
      <c r="C5847" s="50" t="str">
        <f t="shared" si="4876"/>
        <v>PARANAGUÁ</v>
      </c>
      <c r="D5847" s="549" t="str">
        <f>Raiz!$B$85</f>
        <v>MÓDULO 4 – CUSTO DE REPOSIÇÃO DO PROFISSIONAL AUSENTE</v>
      </c>
      <c r="E5847" s="550"/>
      <c r="F5847" s="550"/>
      <c r="G5847" s="550"/>
      <c r="H5847" s="551"/>
      <c r="I5847" s="43" t="str">
        <f>Raiz!$G$85</f>
        <v>%</v>
      </c>
      <c r="J5847" s="40" t="str">
        <f>Raiz!$H$85</f>
        <v>Valor R$</v>
      </c>
      <c r="K5847" s="4"/>
      <c r="L5847" s="4"/>
    </row>
    <row r="5848" spans="1:14" ht="39.950000000000003" customHeight="1" x14ac:dyDescent="0.2">
      <c r="A5848" s="50">
        <f t="shared" ref="A5848:C5848" si="4877">A5847</f>
        <v>1</v>
      </c>
      <c r="B5848" s="50" t="str">
        <f t="shared" si="4877"/>
        <v>Vigilante armado noturno - 12x36h</v>
      </c>
      <c r="C5848" s="50" t="str">
        <f t="shared" si="4877"/>
        <v>PARANAGUÁ</v>
      </c>
      <c r="D584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5848" s="537"/>
      <c r="F5848" s="537"/>
      <c r="G5848" s="537"/>
      <c r="H5848" s="537"/>
      <c r="I5848" s="537"/>
      <c r="J5848" s="621"/>
      <c r="K5848" s="4"/>
      <c r="L5848" s="4"/>
    </row>
    <row r="5849" spans="1:14" ht="24.75" customHeight="1" x14ac:dyDescent="0.2">
      <c r="A5849" s="50">
        <f t="shared" ref="A5849:C5849" si="4878">A5848</f>
        <v>1</v>
      </c>
      <c r="B5849" s="50" t="str">
        <f t="shared" si="4878"/>
        <v>Vigilante armado noturno - 12x36h</v>
      </c>
      <c r="C5849" s="50" t="str">
        <f t="shared" si="4878"/>
        <v>PARANAGUÁ</v>
      </c>
      <c r="D5849" s="622" t="str">
        <f>Raiz!$B$87</f>
        <v>MÓDULO 1</v>
      </c>
      <c r="E5849" s="553"/>
      <c r="F5849" s="44" t="str">
        <f>Raiz!$D$87</f>
        <v>MÓDULO 2
(sem VA e VT ou sem VT)</v>
      </c>
      <c r="G5849" s="44" t="str">
        <f>Raiz!$E$87</f>
        <v>MÓDULO 3</v>
      </c>
      <c r="H5849" s="552" t="str">
        <f>Raiz!$F$87</f>
        <v>BCCPA</v>
      </c>
      <c r="I5849" s="553"/>
      <c r="J5849" s="243" t="str">
        <f>Raiz!$H$87</f>
        <v>VA nas Férias</v>
      </c>
      <c r="K5849" s="4"/>
      <c r="L5849" s="4"/>
    </row>
    <row r="5850" spans="1:14" ht="18" customHeight="1" x14ac:dyDescent="0.2">
      <c r="A5850" s="50">
        <f t="shared" ref="A5850:C5850" si="4879">A5849</f>
        <v>1</v>
      </c>
      <c r="B5850" s="50" t="str">
        <f t="shared" si="4879"/>
        <v>Vigilante armado noturno - 12x36h</v>
      </c>
      <c r="C5850" s="50" t="str">
        <f t="shared" si="4879"/>
        <v>PARANAGUÁ</v>
      </c>
      <c r="D5850" s="559">
        <f>J5802</f>
        <v>0</v>
      </c>
      <c r="E5850" s="604"/>
      <c r="F5850" s="26">
        <f>IF(J5850="S",(J5836-J5822),IF(J5850="N",(J5836-(J5822+J5823))))</f>
        <v>1224.74</v>
      </c>
      <c r="G5850" s="26">
        <f>J5845</f>
        <v>0</v>
      </c>
      <c r="H5850" s="603">
        <f>SUM(D5850:G5850)</f>
        <v>1224.74</v>
      </c>
      <c r="I5850" s="604"/>
      <c r="J5850" s="244" t="str">
        <f>VLOOKUP($G5769,Base!$B$559:$L$578,$J5774+1,FALSE)</f>
        <v>S</v>
      </c>
      <c r="K5850" s="4"/>
      <c r="L5850" s="51"/>
      <c r="N5850" s="90"/>
    </row>
    <row r="5851" spans="1:14" ht="18" customHeight="1" x14ac:dyDescent="0.2">
      <c r="A5851" s="50">
        <f t="shared" ref="A5851:C5851" si="4880">A5850</f>
        <v>1</v>
      </c>
      <c r="B5851" s="50" t="str">
        <f t="shared" si="4880"/>
        <v>Vigilante armado noturno - 12x36h</v>
      </c>
      <c r="C5851" s="50" t="str">
        <f t="shared" si="4880"/>
        <v>PARANAGUÁ</v>
      </c>
      <c r="D5851" s="626" t="str">
        <f>Raiz!$B$89</f>
        <v>Submódulo 4.1 Substituto nas Ausências Legais</v>
      </c>
      <c r="E5851" s="627"/>
      <c r="F5851" s="627"/>
      <c r="G5851" s="627"/>
      <c r="H5851" s="627"/>
      <c r="I5851" s="627"/>
      <c r="J5851" s="628"/>
      <c r="K5851" s="4"/>
      <c r="L5851" s="4"/>
    </row>
    <row r="5852" spans="1:14" ht="18" customHeight="1" x14ac:dyDescent="0.2">
      <c r="A5852" s="50">
        <f t="shared" ref="A5852:C5852" si="4881">A5851</f>
        <v>1</v>
      </c>
      <c r="B5852" s="50" t="str">
        <f t="shared" si="4881"/>
        <v>Vigilante armado noturno - 12x36h</v>
      </c>
      <c r="C5852" s="50" t="str">
        <f t="shared" si="4881"/>
        <v>PARANAGUÁ</v>
      </c>
      <c r="D5852" s="28" t="str">
        <f>Raiz!$B$90</f>
        <v>A</v>
      </c>
      <c r="E5852" s="542" t="str">
        <f>Raiz!$C$90</f>
        <v>Substituto na cobertura de Férias</v>
      </c>
      <c r="F5852" s="542"/>
      <c r="G5852" s="542" t="str">
        <f>Raiz!$E$90</f>
        <v>Cálculo do valor=BCCPA/12</v>
      </c>
      <c r="H5852" s="542"/>
      <c r="I5852" s="29">
        <f>Raiz!$G$90</f>
        <v>8.3333333333333329E-2</v>
      </c>
      <c r="J5852" s="11">
        <f>ROUND(H5850/12,2)</f>
        <v>102.06</v>
      </c>
      <c r="K5852" s="4"/>
      <c r="L5852" s="4"/>
    </row>
    <row r="5853" spans="1:14" ht="18" customHeight="1" x14ac:dyDescent="0.2">
      <c r="A5853" s="50">
        <f t="shared" ref="A5853:C5853" si="4882">A5852</f>
        <v>1</v>
      </c>
      <c r="B5853" s="50" t="str">
        <f t="shared" si="4882"/>
        <v>Vigilante armado noturno - 12x36h</v>
      </c>
      <c r="C5853" s="50" t="str">
        <f t="shared" si="4882"/>
        <v>PARANAGUÁ</v>
      </c>
      <c r="D5853" s="10" t="str">
        <f>Raiz!$B$91</f>
        <v>B</v>
      </c>
      <c r="E5853" s="535" t="str">
        <f>Raiz!$C$91</f>
        <v>Substituto na cobertura de Ausências Legais</v>
      </c>
      <c r="F5853" s="540"/>
      <c r="G5853" s="535" t="str">
        <f>Raiz!$E$91</f>
        <v>Cálculo do valor=[(BCCPA/30)x1dia]/12</v>
      </c>
      <c r="H5853" s="540"/>
      <c r="I5853" s="12">
        <f>Raiz!$G$91</f>
        <v>2.7777777777777779E-3</v>
      </c>
      <c r="J5853" s="11">
        <f>ROUND(I5853*H5850,2)</f>
        <v>3.4</v>
      </c>
      <c r="K5853" s="4"/>
      <c r="L5853" s="4"/>
    </row>
    <row r="5854" spans="1:14" ht="18" customHeight="1" x14ac:dyDescent="0.2">
      <c r="A5854" s="50">
        <f t="shared" ref="A5854:C5854" si="4883">A5853</f>
        <v>1</v>
      </c>
      <c r="B5854" s="50" t="str">
        <f t="shared" si="4883"/>
        <v>Vigilante armado noturno - 12x36h</v>
      </c>
      <c r="C5854" s="50" t="str">
        <f t="shared" si="4883"/>
        <v>PARANAGUÁ</v>
      </c>
      <c r="D5854" s="10" t="str">
        <f>Raiz!$B$92</f>
        <v>C</v>
      </c>
      <c r="E5854" s="524" t="str">
        <f>Raiz!$C$92</f>
        <v>Substituto na cobertura de Licença-Paternidade</v>
      </c>
      <c r="F5854" s="525"/>
      <c r="G5854" s="524" t="str">
        <f>Raiz!$E$92</f>
        <v>Cálculo do valor={[(BCCPA/30)x5dias]/12}x1,5%</v>
      </c>
      <c r="H5854" s="525"/>
      <c r="I5854" s="12">
        <f>Raiz!$G$92</f>
        <v>2.0833333333333332E-4</v>
      </c>
      <c r="J5854" s="11">
        <f>ROUND(I5854*H5850,2)</f>
        <v>0.26</v>
      </c>
      <c r="K5854" s="4"/>
      <c r="L5854" s="4"/>
    </row>
    <row r="5855" spans="1:14" ht="18" customHeight="1" x14ac:dyDescent="0.2">
      <c r="A5855" s="50">
        <f t="shared" ref="A5855:C5855" si="4884">A5854</f>
        <v>1</v>
      </c>
      <c r="B5855" s="50" t="str">
        <f t="shared" si="4884"/>
        <v>Vigilante armado noturno - 12x36h</v>
      </c>
      <c r="C5855" s="50" t="str">
        <f t="shared" si="4884"/>
        <v>PARANAGUÁ</v>
      </c>
      <c r="D5855" s="10" t="str">
        <f>Raiz!$B$93</f>
        <v>D</v>
      </c>
      <c r="E5855" s="524" t="str">
        <f>Raiz!$C$93</f>
        <v>Substituto na cobertura de Ausência por acidente de trab.</v>
      </c>
      <c r="F5855" s="525"/>
      <c r="G5855" s="524" t="str">
        <f>Raiz!$E$93</f>
        <v>Cálculo do valor={[(BCCPA/30)x15dias]/12}x0,78%</v>
      </c>
      <c r="H5855" s="525"/>
      <c r="I5855" s="12">
        <f>Raiz!$G$93</f>
        <v>3.2499999999999999E-4</v>
      </c>
      <c r="J5855" s="11">
        <f>ROUND(I5855*H5850,2)</f>
        <v>0.4</v>
      </c>
      <c r="K5855" s="4"/>
      <c r="L5855" s="4"/>
    </row>
    <row r="5856" spans="1:14" ht="18" customHeight="1" x14ac:dyDescent="0.2">
      <c r="A5856" s="50">
        <f t="shared" ref="A5856:C5857" si="4885">A5855</f>
        <v>1</v>
      </c>
      <c r="B5856" s="50" t="str">
        <f t="shared" si="4885"/>
        <v>Vigilante armado noturno - 12x36h</v>
      </c>
      <c r="C5856" s="50" t="str">
        <f t="shared" si="4885"/>
        <v>PARANAGUÁ</v>
      </c>
      <c r="D5856" s="10" t="str">
        <f>Raiz!$B$94</f>
        <v>E</v>
      </c>
      <c r="E5856" s="524" t="str">
        <f>Raiz!$C$94</f>
        <v>Substituto na cobertura de Afastamento Maternidade</v>
      </c>
      <c r="F5856" s="525"/>
      <c r="G5856" s="524" t="str">
        <f>Raiz!$E$94</f>
        <v>Cálculo do valor = {[(FÉRIAS + 1/3 FÉRIAS)/12]x(4/12)}x2%</v>
      </c>
      <c r="H5856" s="526"/>
      <c r="I5856" s="555"/>
      <c r="J5856" s="11">
        <f>ROUND((((J5802+J5802/3)/12)*4/12)*2%,2)</f>
        <v>0</v>
      </c>
      <c r="K5856" s="4"/>
      <c r="L5856" s="4"/>
    </row>
    <row r="5857" spans="1:12" ht="18" customHeight="1" x14ac:dyDescent="0.2">
      <c r="A5857" s="50">
        <f t="shared" si="4885"/>
        <v>1</v>
      </c>
      <c r="B5857" s="50" t="str">
        <f t="shared" si="4885"/>
        <v>Vigilante armado noturno - 12x36h</v>
      </c>
      <c r="C5857" s="50" t="str">
        <f t="shared" si="4885"/>
        <v>PARANAGUÁ</v>
      </c>
      <c r="D5857" s="10" t="str">
        <f>Raiz!$B$95</f>
        <v>F</v>
      </c>
      <c r="E5857" s="524" t="str">
        <f>Raiz!$C$95</f>
        <v xml:space="preserve">Substituto na cobertura de outras ausências (especificar) </v>
      </c>
      <c r="F5857" s="554"/>
      <c r="G5857" s="554"/>
      <c r="H5857" s="554"/>
      <c r="I5857" s="555"/>
      <c r="J5857" s="20"/>
      <c r="K5857" s="4"/>
      <c r="L5857" s="4"/>
    </row>
    <row r="5858" spans="1:12" ht="18" customHeight="1" thickBot="1" x14ac:dyDescent="0.25">
      <c r="A5858" s="50">
        <f t="shared" ref="A5858:C5858" si="4886">A5857</f>
        <v>1</v>
      </c>
      <c r="B5858" s="50" t="str">
        <f t="shared" si="4886"/>
        <v>Vigilante armado noturno - 12x36h</v>
      </c>
      <c r="C5858" s="50" t="str">
        <f t="shared" si="4886"/>
        <v>PARANAGUÁ</v>
      </c>
      <c r="D5858" s="619" t="str">
        <f>Raiz!$B$96</f>
        <v> Total do Módulo 4 - Custo de Reposição do Profissional Ausente</v>
      </c>
      <c r="E5858" s="619"/>
      <c r="F5858" s="619"/>
      <c r="G5858" s="619"/>
      <c r="H5858" s="619"/>
      <c r="I5858" s="619"/>
      <c r="J5858" s="13">
        <f>SUM(J5852:J5857)</f>
        <v>106.12000000000002</v>
      </c>
      <c r="K5858" s="4"/>
      <c r="L5858" s="4"/>
    </row>
    <row r="5859" spans="1:12" ht="11.25" customHeight="1" thickBot="1" x14ac:dyDescent="0.25">
      <c r="A5859" s="50">
        <f t="shared" ref="A5859:C5859" si="4887">A5858</f>
        <v>1</v>
      </c>
      <c r="B5859" s="50" t="str">
        <f t="shared" si="4887"/>
        <v>Vigilante armado noturno - 12x36h</v>
      </c>
      <c r="C5859" s="50" t="str">
        <f t="shared" si="4887"/>
        <v>PARANAGUÁ</v>
      </c>
      <c r="D5859" s="4"/>
      <c r="E5859" s="4"/>
      <c r="F5859" s="4"/>
      <c r="G5859" s="4"/>
      <c r="H5859" s="4"/>
      <c r="I5859" s="4"/>
      <c r="J5859" s="4"/>
      <c r="K5859" s="4"/>
      <c r="L5859" s="4"/>
    </row>
    <row r="5860" spans="1:12" ht="18" customHeight="1" x14ac:dyDescent="0.2">
      <c r="A5860" s="50">
        <f t="shared" ref="A5860:C5860" si="4888">A5859</f>
        <v>1</v>
      </c>
      <c r="B5860" s="50" t="str">
        <f t="shared" si="4888"/>
        <v>Vigilante armado noturno - 12x36h</v>
      </c>
      <c r="C5860" s="50" t="str">
        <f t="shared" si="4888"/>
        <v>PARANAGUÁ</v>
      </c>
      <c r="D5860" s="556" t="str">
        <f>Raiz!$B$98</f>
        <v>MÓDULO 5 - INSUMOS DIVERSOS</v>
      </c>
      <c r="E5860" s="557"/>
      <c r="F5860" s="557"/>
      <c r="G5860" s="557"/>
      <c r="H5860" s="557"/>
      <c r="I5860" s="558"/>
      <c r="J5860" s="2" t="str">
        <f>Raiz!$H$98</f>
        <v>Valor R$</v>
      </c>
      <c r="K5860" s="4"/>
      <c r="L5860" s="4"/>
    </row>
    <row r="5861" spans="1:12" ht="18" customHeight="1" x14ac:dyDescent="0.2">
      <c r="A5861" s="50">
        <f t="shared" ref="A5861:C5861" si="4889">A5860</f>
        <v>1</v>
      </c>
      <c r="B5861" s="50" t="str">
        <f t="shared" si="4889"/>
        <v>Vigilante armado noturno - 12x36h</v>
      </c>
      <c r="C5861" s="50" t="str">
        <f t="shared" si="4889"/>
        <v>PARANAGUÁ</v>
      </c>
      <c r="D5861" s="10" t="str">
        <f>Raiz!$B$99</f>
        <v>A</v>
      </c>
      <c r="E5861" s="521" t="str">
        <f>Raiz!$C$99</f>
        <v>Uniformes</v>
      </c>
      <c r="F5861" s="521"/>
      <c r="G5861" s="521"/>
      <c r="H5861" s="521"/>
      <c r="I5861" s="521"/>
      <c r="J5861" s="11">
        <f>VLOOKUP(G5769,Base!$B$727:$L$746,J5774+1,FALSE)</f>
        <v>0</v>
      </c>
      <c r="K5861" s="239"/>
      <c r="L5861" s="239"/>
    </row>
    <row r="5862" spans="1:12" ht="18" customHeight="1" x14ac:dyDescent="0.2">
      <c r="A5862" s="50">
        <f t="shared" ref="A5862:C5862" si="4890">A5861</f>
        <v>1</v>
      </c>
      <c r="B5862" s="50" t="str">
        <f t="shared" si="4890"/>
        <v>Vigilante armado noturno - 12x36h</v>
      </c>
      <c r="C5862" s="50" t="str">
        <f t="shared" si="4890"/>
        <v>PARANAGUÁ</v>
      </c>
      <c r="D5862" s="10" t="str">
        <f>Raiz!$B$100</f>
        <v>B</v>
      </c>
      <c r="E5862" s="521" t="str">
        <f>Raiz!$C$100</f>
        <v>Materiais de uso individual</v>
      </c>
      <c r="F5862" s="521"/>
      <c r="G5862" s="521"/>
      <c r="H5862" s="521"/>
      <c r="I5862" s="521"/>
      <c r="J5862" s="11">
        <f>VLOOKUP(G5769,Base!$B$751:$L$770,J5774+1,FALSE)</f>
        <v>0</v>
      </c>
      <c r="K5862" s="239"/>
      <c r="L5862" s="239"/>
    </row>
    <row r="5863" spans="1:12" ht="18" customHeight="1" x14ac:dyDescent="0.2">
      <c r="A5863" s="50">
        <f t="shared" ref="A5863:C5863" si="4891">A5862</f>
        <v>1</v>
      </c>
      <c r="B5863" s="50" t="str">
        <f t="shared" si="4891"/>
        <v>Vigilante armado noturno - 12x36h</v>
      </c>
      <c r="C5863" s="50" t="str">
        <f t="shared" si="4891"/>
        <v>PARANAGUÁ</v>
      </c>
      <c r="D5863" s="10" t="str">
        <f>Raiz!$B$101</f>
        <v>C</v>
      </c>
      <c r="E5863" s="521" t="str">
        <f>Raiz!$C$101</f>
        <v>Materiais de uso compartilhado</v>
      </c>
      <c r="F5863" s="521"/>
      <c r="G5863" s="521"/>
      <c r="H5863" s="521"/>
      <c r="I5863" s="521"/>
      <c r="J5863" s="11">
        <f>VLOOKUP(G5769,Base!$B$775:$L$794,J5774+1,FALSE)</f>
        <v>0</v>
      </c>
      <c r="K5863" s="239"/>
      <c r="L5863" s="239"/>
    </row>
    <row r="5864" spans="1:12" ht="18" customHeight="1" x14ac:dyDescent="0.2">
      <c r="A5864" s="50">
        <f t="shared" ref="A5864:C5864" si="4892">A5863</f>
        <v>1</v>
      </c>
      <c r="B5864" s="50" t="str">
        <f t="shared" si="4892"/>
        <v>Vigilante armado noturno - 12x36h</v>
      </c>
      <c r="C5864" s="50" t="str">
        <f t="shared" si="4892"/>
        <v>PARANAGUÁ</v>
      </c>
      <c r="D5864" s="10" t="str">
        <f>Raiz!$B$102</f>
        <v>D</v>
      </c>
      <c r="E5864" s="521" t="str">
        <f>Raiz!$C$102</f>
        <v>Outros: especificar</v>
      </c>
      <c r="F5864" s="521"/>
      <c r="G5864" s="521"/>
      <c r="H5864" s="521"/>
      <c r="I5864" s="521"/>
      <c r="J5864" s="77"/>
      <c r="K5864" s="239"/>
      <c r="L5864" s="239"/>
    </row>
    <row r="5865" spans="1:12" ht="18" customHeight="1" thickBot="1" x14ac:dyDescent="0.25">
      <c r="A5865" s="50">
        <f t="shared" ref="A5865:C5865" si="4893">A5864</f>
        <v>1</v>
      </c>
      <c r="B5865" s="50" t="str">
        <f t="shared" si="4893"/>
        <v>Vigilante armado noturno - 12x36h</v>
      </c>
      <c r="C5865" s="50" t="str">
        <f t="shared" si="4893"/>
        <v>PARANAGUÁ</v>
      </c>
      <c r="D5865" s="619" t="str">
        <f>Raiz!$B$103</f>
        <v>Total do Módulo 5 - Insumos Diversos</v>
      </c>
      <c r="E5865" s="619"/>
      <c r="F5865" s="619"/>
      <c r="G5865" s="619"/>
      <c r="H5865" s="619"/>
      <c r="I5865" s="619"/>
      <c r="J5865" s="13">
        <f>SUM(J5861:J5864)</f>
        <v>0</v>
      </c>
      <c r="K5865" s="4"/>
      <c r="L5865" s="4"/>
    </row>
    <row r="5866" spans="1:12" ht="11.25" customHeight="1" thickBot="1" x14ac:dyDescent="0.25">
      <c r="A5866" s="50">
        <f t="shared" ref="A5866:C5866" si="4894">A5865</f>
        <v>1</v>
      </c>
      <c r="B5866" s="50" t="str">
        <f t="shared" si="4894"/>
        <v>Vigilante armado noturno - 12x36h</v>
      </c>
      <c r="C5866" s="50" t="str">
        <f t="shared" si="4894"/>
        <v>PARANAGUÁ</v>
      </c>
      <c r="D5866" s="4"/>
      <c r="E5866" s="4"/>
      <c r="F5866" s="4"/>
      <c r="G5866" s="4"/>
      <c r="H5866" s="4"/>
      <c r="I5866" s="4"/>
      <c r="J5866" s="4"/>
      <c r="K5866" s="4"/>
      <c r="L5866" s="4"/>
    </row>
    <row r="5867" spans="1:12" ht="18" customHeight="1" x14ac:dyDescent="0.2">
      <c r="A5867" s="50">
        <f t="shared" ref="A5867:C5867" si="4895">A5866</f>
        <v>1</v>
      </c>
      <c r="B5867" s="50" t="str">
        <f t="shared" si="4895"/>
        <v>Vigilante armado noturno - 12x36h</v>
      </c>
      <c r="C5867" s="50" t="str">
        <f t="shared" si="4895"/>
        <v>PARANAGUÁ</v>
      </c>
      <c r="D5867" s="531" t="str">
        <f>Raiz!$B$105</f>
        <v>6 - CUSTOS INDIRETOS, TRIBUTOS E LUCRO</v>
      </c>
      <c r="E5867" s="531"/>
      <c r="F5867" s="531"/>
      <c r="G5867" s="531"/>
      <c r="H5867" s="531"/>
      <c r="I5867" s="1" t="str">
        <f>Raiz!$G$105</f>
        <v>%</v>
      </c>
      <c r="J5867" s="2" t="str">
        <f>Raiz!$H$105</f>
        <v>Valor R$</v>
      </c>
      <c r="K5867" s="4"/>
      <c r="L5867" s="4"/>
    </row>
    <row r="5868" spans="1:12" ht="18" customHeight="1" x14ac:dyDescent="0.2">
      <c r="A5868" s="50">
        <f t="shared" ref="A5868:C5868" si="4896">A5867</f>
        <v>1</v>
      </c>
      <c r="B5868" s="50" t="str">
        <f t="shared" si="4896"/>
        <v>Vigilante armado noturno - 12x36h</v>
      </c>
      <c r="C5868" s="50" t="str">
        <f t="shared" si="4896"/>
        <v>PARANAGUÁ</v>
      </c>
      <c r="D5868" s="10" t="str">
        <f>Raiz!$B$106</f>
        <v>A</v>
      </c>
      <c r="E5868" s="527" t="str">
        <f>Raiz!$C$106</f>
        <v>Custos Indiretos (despesas administrativas e operacionais)</v>
      </c>
      <c r="F5868" s="527"/>
      <c r="G5868" s="527"/>
      <c r="H5868" s="527"/>
      <c r="I5868" s="12">
        <f>VLOOKUP(G5769,Base!$B$799:$O$818,J5774+1,FALSE)</f>
        <v>0</v>
      </c>
      <c r="J5868" s="11">
        <f>ROUND(J5890*I5868,2)</f>
        <v>0</v>
      </c>
      <c r="K5868" s="4"/>
      <c r="L5868" s="4"/>
    </row>
    <row r="5869" spans="1:12" ht="18" customHeight="1" x14ac:dyDescent="0.2">
      <c r="A5869" s="50">
        <f t="shared" ref="A5869:C5869" si="4897">A5868</f>
        <v>1</v>
      </c>
      <c r="B5869" s="50" t="str">
        <f t="shared" si="4897"/>
        <v>Vigilante armado noturno - 12x36h</v>
      </c>
      <c r="C5869" s="50" t="str">
        <f t="shared" si="4897"/>
        <v>PARANAGUÁ</v>
      </c>
      <c r="D5869" s="10" t="str">
        <f>Raiz!$B$107</f>
        <v>B</v>
      </c>
      <c r="E5869" s="527" t="str">
        <f>Raiz!$C$107</f>
        <v>Lucro</v>
      </c>
      <c r="F5869" s="527"/>
      <c r="G5869" s="527"/>
      <c r="H5869" s="527"/>
      <c r="I5869" s="12">
        <f>VLOOKUP(G5769,Base!$B$823:$O$842,J5774+1,FALSE)</f>
        <v>0</v>
      </c>
      <c r="J5869" s="11">
        <f>ROUND(J5892*I5869,2)</f>
        <v>0</v>
      </c>
      <c r="K5869" s="4"/>
      <c r="L5869" s="4"/>
    </row>
    <row r="5870" spans="1:12" ht="18" customHeight="1" x14ac:dyDescent="0.2">
      <c r="A5870" s="50">
        <f t="shared" ref="A5870:C5870" si="4898">A5869</f>
        <v>1</v>
      </c>
      <c r="B5870" s="50" t="str">
        <f t="shared" si="4898"/>
        <v>Vigilante armado noturno - 12x36h</v>
      </c>
      <c r="C5870" s="50" t="str">
        <f t="shared" si="4898"/>
        <v>PARANAGUÁ</v>
      </c>
      <c r="D5870" s="560" t="str">
        <f>Raiz!$B$108</f>
        <v>Subtotal</v>
      </c>
      <c r="E5870" s="560"/>
      <c r="F5870" s="560"/>
      <c r="G5870" s="560"/>
      <c r="H5870" s="560"/>
      <c r="I5870" s="21">
        <f>SUM(I5868:I5869)</f>
        <v>0</v>
      </c>
      <c r="J5870" s="22">
        <f>SUM(J5868:J5869)</f>
        <v>0</v>
      </c>
      <c r="K5870" s="4"/>
      <c r="L5870" s="4"/>
    </row>
    <row r="5871" spans="1:12" ht="18" customHeight="1" x14ac:dyDescent="0.2">
      <c r="A5871" s="50">
        <f t="shared" ref="A5871:C5871" si="4899">A5870</f>
        <v>1</v>
      </c>
      <c r="B5871" s="50" t="str">
        <f t="shared" si="4899"/>
        <v>Vigilante armado noturno - 12x36h</v>
      </c>
      <c r="C5871" s="50" t="str">
        <f t="shared" si="4899"/>
        <v>PARANAGUÁ</v>
      </c>
      <c r="D5871" s="10" t="str">
        <f>Raiz!$B$109</f>
        <v>C</v>
      </c>
      <c r="E5871" s="527" t="str">
        <f>Raiz!$C$109</f>
        <v>Tributos</v>
      </c>
      <c r="F5871" s="529"/>
      <c r="G5871" s="529"/>
      <c r="H5871" s="529"/>
      <c r="I5871" s="21">
        <f>SUM(I5872:I5874)</f>
        <v>8.6499999999999994E-2</v>
      </c>
      <c r="J5871" s="22">
        <f>SUM(J5872:J5874)</f>
        <v>147.05000000000001</v>
      </c>
      <c r="K5871" s="4"/>
      <c r="L5871" s="4"/>
    </row>
    <row r="5872" spans="1:12" ht="18" customHeight="1" x14ac:dyDescent="0.2">
      <c r="A5872" s="50">
        <f t="shared" ref="A5872:C5872" si="4900">A5871</f>
        <v>1</v>
      </c>
      <c r="B5872" s="50" t="str">
        <f t="shared" si="4900"/>
        <v>Vigilante armado noturno - 12x36h</v>
      </c>
      <c r="C5872" s="50" t="str">
        <f t="shared" si="4900"/>
        <v>PARANAGUÁ</v>
      </c>
      <c r="D5872" s="532" t="str">
        <f>Raiz!$B$110</f>
        <v>C.1</v>
      </c>
      <c r="E5872" s="534" t="str">
        <f>Raiz!$C$110</f>
        <v>Tributos Federais</v>
      </c>
      <c r="F5872" s="536" t="str">
        <f>Raiz!$D$110</f>
        <v>PIS</v>
      </c>
      <c r="G5872" s="537"/>
      <c r="H5872" s="538"/>
      <c r="I5872" s="29">
        <f>Raiz!$G$110</f>
        <v>6.4999999999999997E-3</v>
      </c>
      <c r="J5872" s="11">
        <f>ROUND(I5872*J5881,2)</f>
        <v>11.05</v>
      </c>
      <c r="K5872" s="4"/>
      <c r="L5872" s="4"/>
    </row>
    <row r="5873" spans="1:10" ht="18" customHeight="1" x14ac:dyDescent="0.2">
      <c r="A5873" s="50">
        <f t="shared" ref="A5873:C5873" si="4901">A5872</f>
        <v>1</v>
      </c>
      <c r="B5873" s="50" t="str">
        <f t="shared" si="4901"/>
        <v>Vigilante armado noturno - 12x36h</v>
      </c>
      <c r="C5873" s="50" t="str">
        <f t="shared" si="4901"/>
        <v>PARANAGUÁ</v>
      </c>
      <c r="D5873" s="533"/>
      <c r="E5873" s="535"/>
      <c r="F5873" s="535" t="str">
        <f>Raiz!$D$111</f>
        <v>COFINS</v>
      </c>
      <c r="G5873" s="539"/>
      <c r="H5873" s="540"/>
      <c r="I5873" s="12">
        <f>Raiz!$G$111</f>
        <v>0.03</v>
      </c>
      <c r="J5873" s="11">
        <f>ROUND(I5873*J5881,2)</f>
        <v>51</v>
      </c>
    </row>
    <row r="5874" spans="1:10" ht="18" customHeight="1" x14ac:dyDescent="0.2">
      <c r="A5874" s="50">
        <f t="shared" ref="A5874:C5874" si="4902">A5873</f>
        <v>1</v>
      </c>
      <c r="B5874" s="50" t="str">
        <f t="shared" si="4902"/>
        <v>Vigilante armado noturno - 12x36h</v>
      </c>
      <c r="C5874" s="50" t="str">
        <f t="shared" si="4902"/>
        <v>PARANAGUÁ</v>
      </c>
      <c r="D5874" s="10" t="str">
        <f>Raiz!$B$112</f>
        <v>C.2</v>
      </c>
      <c r="E5874" s="240" t="str">
        <f>Raiz!$C$112</f>
        <v>Tributos Municipais</v>
      </c>
      <c r="F5874" s="524" t="str">
        <f>Raiz!$D$112</f>
        <v>ISS</v>
      </c>
      <c r="G5874" s="526"/>
      <c r="H5874" s="525"/>
      <c r="I5874" s="12">
        <f>VLOOKUP(G5769,Base!$B$25:$D$44,3,FALSE)</f>
        <v>0.05</v>
      </c>
      <c r="J5874" s="11">
        <f>ROUND(I5874*J5881,2)</f>
        <v>85</v>
      </c>
    </row>
    <row r="5875" spans="1:10" ht="18" customHeight="1" thickBot="1" x14ac:dyDescent="0.25">
      <c r="A5875" s="50">
        <f t="shared" ref="A5875:C5875" si="4903">A5874</f>
        <v>1</v>
      </c>
      <c r="B5875" s="50" t="str">
        <f t="shared" si="4903"/>
        <v>Vigilante armado noturno - 12x36h</v>
      </c>
      <c r="C5875" s="50" t="str">
        <f t="shared" si="4903"/>
        <v>PARANAGUÁ</v>
      </c>
      <c r="D5875" s="653" t="str">
        <f>Raiz!$B$113</f>
        <v>Total do Módulo 6 - Custos Indiretos, Lucro e Tributos</v>
      </c>
      <c r="E5875" s="653"/>
      <c r="F5875" s="653"/>
      <c r="G5875" s="653"/>
      <c r="H5875" s="653"/>
      <c r="I5875" s="16">
        <f>I5870+I5871</f>
        <v>8.6499999999999994E-2</v>
      </c>
      <c r="J5875" s="13">
        <f>J5870+J5871</f>
        <v>147.05000000000001</v>
      </c>
    </row>
    <row r="5876" spans="1:10" ht="11.25" customHeight="1" thickBot="1" x14ac:dyDescent="0.25">
      <c r="A5876" s="50">
        <f t="shared" ref="A5876:C5876" si="4904">A5875</f>
        <v>1</v>
      </c>
      <c r="B5876" s="50" t="str">
        <f t="shared" si="4904"/>
        <v>Vigilante armado noturno - 12x36h</v>
      </c>
      <c r="C5876" s="50" t="str">
        <f t="shared" si="4904"/>
        <v>PARANAGUÁ</v>
      </c>
      <c r="D5876" s="4"/>
      <c r="E5876" s="4"/>
      <c r="F5876" s="4"/>
      <c r="G5876" s="4"/>
      <c r="H5876" s="4"/>
      <c r="I5876" s="4"/>
      <c r="J5876" s="4"/>
    </row>
    <row r="5877" spans="1:10" ht="18" customHeight="1" x14ac:dyDescent="0.2">
      <c r="A5877" s="50">
        <f t="shared" ref="A5877:C5877" si="4905">A5876</f>
        <v>1</v>
      </c>
      <c r="B5877" s="50" t="str">
        <f t="shared" si="4905"/>
        <v>Vigilante armado noturno - 12x36h</v>
      </c>
      <c r="C5877" s="50" t="str">
        <f t="shared" si="4905"/>
        <v>PARANAGUÁ</v>
      </c>
      <c r="D5877" s="556" t="str">
        <f>Raiz!$B$115</f>
        <v>TRIBUTOS (percentual incidente sobre o Valor total por empregado)</v>
      </c>
      <c r="E5877" s="557"/>
      <c r="F5877" s="557"/>
      <c r="G5877" s="557"/>
      <c r="H5877" s="557"/>
      <c r="I5877" s="557"/>
      <c r="J5877" s="558"/>
    </row>
    <row r="5878" spans="1:10" ht="18" customHeight="1" x14ac:dyDescent="0.2">
      <c r="A5878" s="50">
        <f t="shared" ref="A5878:C5878" si="4906">A5877</f>
        <v>1</v>
      </c>
      <c r="B5878" s="50" t="str">
        <f t="shared" si="4906"/>
        <v>Vigilante armado noturno - 12x36h</v>
      </c>
      <c r="C5878" s="50" t="str">
        <f t="shared" si="4906"/>
        <v>PARANAGUÁ</v>
      </c>
      <c r="D5878" s="10" t="str">
        <f>Raiz!$B$116</f>
        <v>A</v>
      </c>
      <c r="E5878" s="521" t="str">
        <f>Raiz!$C$116</f>
        <v>Percentual total dos Tributos / 100</v>
      </c>
      <c r="F5878" s="521"/>
      <c r="G5878" s="521"/>
      <c r="H5878" s="521"/>
      <c r="I5878" s="521"/>
      <c r="J5878" s="23">
        <f>I5871</f>
        <v>8.6499999999999994E-2</v>
      </c>
    </row>
    <row r="5879" spans="1:10" ht="18" customHeight="1" x14ac:dyDescent="0.2">
      <c r="A5879" s="50">
        <f t="shared" ref="A5879:C5879" si="4907">A5878</f>
        <v>1</v>
      </c>
      <c r="B5879" s="50" t="str">
        <f t="shared" si="4907"/>
        <v>Vigilante armado noturno - 12x36h</v>
      </c>
      <c r="C5879" s="50" t="str">
        <f t="shared" si="4907"/>
        <v>PARANAGUÁ</v>
      </c>
      <c r="D5879" s="10" t="str">
        <f>Raiz!$B$117</f>
        <v>B</v>
      </c>
      <c r="E5879" s="521" t="str">
        <f>Raiz!$C$117</f>
        <v>1 - A</v>
      </c>
      <c r="F5879" s="521"/>
      <c r="G5879" s="521"/>
      <c r="H5879" s="521"/>
      <c r="I5879" s="521"/>
      <c r="J5879" s="23">
        <f>1-J5878</f>
        <v>0.91349999999999998</v>
      </c>
    </row>
    <row r="5880" spans="1:10" ht="18" customHeight="1" x14ac:dyDescent="0.2">
      <c r="A5880" s="50">
        <f t="shared" ref="A5880:C5880" si="4908">A5879</f>
        <v>1</v>
      </c>
      <c r="B5880" s="50" t="str">
        <f t="shared" si="4908"/>
        <v>Vigilante armado noturno - 12x36h</v>
      </c>
      <c r="C5880" s="50" t="str">
        <f t="shared" si="4908"/>
        <v>PARANAGUÁ</v>
      </c>
      <c r="D5880" s="10" t="str">
        <f>Raiz!$B$118</f>
        <v>C</v>
      </c>
      <c r="E5880" s="521" t="str">
        <f>Raiz!$C$118</f>
        <v>Custo antes da incidência dos tributos</v>
      </c>
      <c r="F5880" s="521"/>
      <c r="G5880" s="521"/>
      <c r="H5880" s="521"/>
      <c r="I5880" s="521"/>
      <c r="J5880" s="11">
        <f>J5894</f>
        <v>1552.8600000000001</v>
      </c>
    </row>
    <row r="5881" spans="1:10" ht="18" customHeight="1" x14ac:dyDescent="0.2">
      <c r="A5881" s="50">
        <f t="shared" ref="A5881:C5881" si="4909">A5880</f>
        <v>1</v>
      </c>
      <c r="B5881" s="50" t="str">
        <f t="shared" si="4909"/>
        <v>Vigilante armado noturno - 12x36h</v>
      </c>
      <c r="C5881" s="50" t="str">
        <f t="shared" si="4909"/>
        <v>PARANAGUÁ</v>
      </c>
      <c r="D5881" s="10" t="str">
        <f>Raiz!$B$119</f>
        <v>D</v>
      </c>
      <c r="E5881" s="521" t="str">
        <f>Raiz!$C$119</f>
        <v>PREÇO DO POSTO/MÊS (C / B)</v>
      </c>
      <c r="F5881" s="521"/>
      <c r="G5881" s="521"/>
      <c r="H5881" s="521"/>
      <c r="I5881" s="521"/>
      <c r="J5881" s="11">
        <f>ROUND(J5880/J5879,2)</f>
        <v>1699.9</v>
      </c>
    </row>
    <row r="5882" spans="1:10" ht="18" customHeight="1" thickBot="1" x14ac:dyDescent="0.25">
      <c r="A5882" s="50">
        <f t="shared" ref="A5882:C5882" si="4910">A5881</f>
        <v>1</v>
      </c>
      <c r="B5882" s="50" t="str">
        <f t="shared" si="4910"/>
        <v>Vigilante armado noturno - 12x36h</v>
      </c>
      <c r="C5882" s="50" t="str">
        <f t="shared" si="4910"/>
        <v>PARANAGUÁ</v>
      </c>
      <c r="D5882" s="619" t="str">
        <f>Raiz!$B$120</f>
        <v>Total dos Tributos = (D – C)</v>
      </c>
      <c r="E5882" s="619"/>
      <c r="F5882" s="619"/>
      <c r="G5882" s="619"/>
      <c r="H5882" s="619"/>
      <c r="I5882" s="619"/>
      <c r="J5882" s="24">
        <f>J5881-J5880</f>
        <v>147.03999999999996</v>
      </c>
    </row>
    <row r="5883" spans="1:10" ht="11.25" customHeight="1" thickBot="1" x14ac:dyDescent="0.25">
      <c r="A5883" s="50">
        <f t="shared" ref="A5883:C5883" si="4911">A5882</f>
        <v>1</v>
      </c>
      <c r="B5883" s="50" t="str">
        <f t="shared" si="4911"/>
        <v>Vigilante armado noturno - 12x36h</v>
      </c>
      <c r="C5883" s="50" t="str">
        <f t="shared" si="4911"/>
        <v>PARANAGUÁ</v>
      </c>
      <c r="D5883" s="4"/>
      <c r="E5883" s="4"/>
      <c r="F5883" s="4"/>
      <c r="G5883" s="4"/>
      <c r="H5883" s="4"/>
      <c r="I5883" s="4"/>
      <c r="J5883" s="4"/>
    </row>
    <row r="5884" spans="1:10" ht="18" customHeight="1" x14ac:dyDescent="0.2">
      <c r="A5884" s="50">
        <f t="shared" ref="A5884:C5884" si="4912">A5883</f>
        <v>1</v>
      </c>
      <c r="B5884" s="50" t="str">
        <f t="shared" si="4912"/>
        <v>Vigilante armado noturno - 12x36h</v>
      </c>
      <c r="C5884" s="50" t="str">
        <f t="shared" si="4912"/>
        <v>PARANAGUÁ</v>
      </c>
      <c r="D5884" s="544" t="str">
        <f>Raiz!$B$122</f>
        <v>2 - QUADRO-RESUMO DO CUSTO POR EMPREGADO</v>
      </c>
      <c r="E5884" s="544"/>
      <c r="F5884" s="544"/>
      <c r="G5884" s="544"/>
      <c r="H5884" s="544"/>
      <c r="I5884" s="646"/>
      <c r="J5884" s="68" t="str">
        <f>Raiz!$H$122</f>
        <v>Valor R$</v>
      </c>
    </row>
    <row r="5885" spans="1:10" ht="18" customHeight="1" x14ac:dyDescent="0.2">
      <c r="A5885" s="50">
        <f t="shared" ref="A5885:C5885" si="4913">A5884</f>
        <v>1</v>
      </c>
      <c r="B5885" s="50" t="str">
        <f t="shared" si="4913"/>
        <v>Vigilante armado noturno - 12x36h</v>
      </c>
      <c r="C5885" s="50" t="str">
        <f t="shared" si="4913"/>
        <v>PARANAGUÁ</v>
      </c>
      <c r="D5885" s="10" t="str">
        <f>Raiz!$B$123</f>
        <v>A</v>
      </c>
      <c r="E5885" s="521" t="str">
        <f>Raiz!$C$123</f>
        <v>Módulo 1 - Composição da Remuneração</v>
      </c>
      <c r="F5885" s="521"/>
      <c r="G5885" s="521"/>
      <c r="H5885" s="521"/>
      <c r="I5885" s="521"/>
      <c r="J5885" s="11">
        <f>J5802</f>
        <v>0</v>
      </c>
    </row>
    <row r="5886" spans="1:10" ht="18" customHeight="1" x14ac:dyDescent="0.2">
      <c r="A5886" s="50">
        <f t="shared" ref="A5886:C5886" si="4914">A5885</f>
        <v>1</v>
      </c>
      <c r="B5886" s="50" t="str">
        <f t="shared" si="4914"/>
        <v>Vigilante armado noturno - 12x36h</v>
      </c>
      <c r="C5886" s="50" t="str">
        <f t="shared" si="4914"/>
        <v>PARANAGUÁ</v>
      </c>
      <c r="D5886" s="10" t="str">
        <f>Raiz!$B$124</f>
        <v>B</v>
      </c>
      <c r="E5886" s="521" t="str">
        <f>Raiz!$C$124</f>
        <v>Módulo 2 - Encargos e Benefícios Anuais, Mensais e Diários</v>
      </c>
      <c r="F5886" s="521"/>
      <c r="G5886" s="521"/>
      <c r="H5886" s="521"/>
      <c r="I5886" s="521"/>
      <c r="J5886" s="11">
        <f t="shared" ref="J5886" si="4915">J5836</f>
        <v>1446.74</v>
      </c>
    </row>
    <row r="5887" spans="1:10" ht="18" customHeight="1" x14ac:dyDescent="0.2">
      <c r="A5887" s="50">
        <f t="shared" ref="A5887:C5887" si="4916">A5886</f>
        <v>1</v>
      </c>
      <c r="B5887" s="50" t="str">
        <f t="shared" si="4916"/>
        <v>Vigilante armado noturno - 12x36h</v>
      </c>
      <c r="C5887" s="50" t="str">
        <f t="shared" si="4916"/>
        <v>PARANAGUÁ</v>
      </c>
      <c r="D5887" s="10" t="str">
        <f>Raiz!$B$125</f>
        <v>C</v>
      </c>
      <c r="E5887" s="521" t="str">
        <f>Raiz!$C$125</f>
        <v>Módulo 3 - Provisão para Rescisão</v>
      </c>
      <c r="F5887" s="521"/>
      <c r="G5887" s="521"/>
      <c r="H5887" s="521"/>
      <c r="I5887" s="521"/>
      <c r="J5887" s="11">
        <f t="shared" ref="J5887" si="4917">J5845</f>
        <v>0</v>
      </c>
    </row>
    <row r="5888" spans="1:10" ht="18" customHeight="1" x14ac:dyDescent="0.2">
      <c r="A5888" s="50">
        <f t="shared" ref="A5888:C5888" si="4918">A5887</f>
        <v>1</v>
      </c>
      <c r="B5888" s="50" t="str">
        <f t="shared" si="4918"/>
        <v>Vigilante armado noturno - 12x36h</v>
      </c>
      <c r="C5888" s="50" t="str">
        <f t="shared" si="4918"/>
        <v>PARANAGUÁ</v>
      </c>
      <c r="D5888" s="10" t="str">
        <f>Raiz!$B$126</f>
        <v>D</v>
      </c>
      <c r="E5888" s="521" t="str">
        <f>Raiz!$C$126</f>
        <v>Módulo 4 - Custo de Reposição do Profissional Ausente</v>
      </c>
      <c r="F5888" s="521"/>
      <c r="G5888" s="521"/>
      <c r="H5888" s="521"/>
      <c r="I5888" s="521"/>
      <c r="J5888" s="11">
        <f t="shared" ref="J5888" si="4919">J5858</f>
        <v>106.12000000000002</v>
      </c>
    </row>
    <row r="5889" spans="1:13" ht="18" customHeight="1" x14ac:dyDescent="0.2">
      <c r="A5889" s="50">
        <f t="shared" ref="A5889:C5889" si="4920">A5888</f>
        <v>1</v>
      </c>
      <c r="B5889" s="50" t="str">
        <f t="shared" si="4920"/>
        <v>Vigilante armado noturno - 12x36h</v>
      </c>
      <c r="C5889" s="50" t="str">
        <f t="shared" si="4920"/>
        <v>PARANAGUÁ</v>
      </c>
      <c r="D5889" s="10" t="str">
        <f>Raiz!$B$127</f>
        <v>E</v>
      </c>
      <c r="E5889" s="521" t="str">
        <f>Raiz!$C$127</f>
        <v>Módulo 5 - Insumos Diversos</v>
      </c>
      <c r="F5889" s="521"/>
      <c r="G5889" s="521"/>
      <c r="H5889" s="521"/>
      <c r="I5889" s="521"/>
      <c r="J5889" s="11">
        <f t="shared" ref="J5889" si="4921">J5865</f>
        <v>0</v>
      </c>
    </row>
    <row r="5890" spans="1:13" ht="18" customHeight="1" x14ac:dyDescent="0.2">
      <c r="A5890" s="50">
        <f t="shared" ref="A5890:C5890" si="4922">A5889</f>
        <v>1</v>
      </c>
      <c r="B5890" s="50" t="str">
        <f t="shared" si="4922"/>
        <v>Vigilante armado noturno - 12x36h</v>
      </c>
      <c r="C5890" s="50" t="str">
        <f t="shared" si="4922"/>
        <v>PARANAGUÁ</v>
      </c>
      <c r="D5890" s="647" t="str">
        <f>Raiz!$B$128</f>
        <v>Subtotal (A + B + C+ D + E)</v>
      </c>
      <c r="E5890" s="647"/>
      <c r="F5890" s="647"/>
      <c r="G5890" s="647"/>
      <c r="H5890" s="647"/>
      <c r="I5890" s="647"/>
      <c r="J5890" s="22">
        <f t="shared" ref="J5890" si="4923">SUM(J5885:J5889)</f>
        <v>1552.8600000000001</v>
      </c>
    </row>
    <row r="5891" spans="1:13" ht="18" customHeight="1" x14ac:dyDescent="0.2">
      <c r="A5891" s="50">
        <f t="shared" ref="A5891:C5891" si="4924">A5890</f>
        <v>1</v>
      </c>
      <c r="B5891" s="50" t="str">
        <f t="shared" si="4924"/>
        <v>Vigilante armado noturno - 12x36h</v>
      </c>
      <c r="C5891" s="50" t="str">
        <f t="shared" si="4924"/>
        <v>PARANAGUÁ</v>
      </c>
      <c r="D5891" s="10" t="str">
        <f>Raiz!$B$129</f>
        <v>F</v>
      </c>
      <c r="E5891" s="521" t="str">
        <f>Raiz!$C$129</f>
        <v>Módulo 6-A - Custos Indiretos (despesas administrativas e operacionais)</v>
      </c>
      <c r="F5891" s="521"/>
      <c r="G5891" s="521"/>
      <c r="H5891" s="521"/>
      <c r="I5891" s="521"/>
      <c r="J5891" s="11">
        <f t="shared" ref="J5891" si="4925">J5868</f>
        <v>0</v>
      </c>
    </row>
    <row r="5892" spans="1:13" ht="18" customHeight="1" x14ac:dyDescent="0.2">
      <c r="A5892" s="50">
        <f t="shared" ref="A5892:C5892" si="4926">A5891</f>
        <v>1</v>
      </c>
      <c r="B5892" s="50" t="str">
        <f t="shared" si="4926"/>
        <v>Vigilante armado noturno - 12x36h</v>
      </c>
      <c r="C5892" s="50" t="str">
        <f t="shared" si="4926"/>
        <v>PARANAGUÁ</v>
      </c>
      <c r="D5892" s="647" t="str">
        <f>Raiz!$B$130</f>
        <v>Subtotal (antes da incidência dos lucros)</v>
      </c>
      <c r="E5892" s="647"/>
      <c r="F5892" s="647"/>
      <c r="G5892" s="647"/>
      <c r="H5892" s="647"/>
      <c r="I5892" s="647"/>
      <c r="J5892" s="25">
        <f t="shared" ref="J5892" si="4927">J5890+J5891</f>
        <v>1552.8600000000001</v>
      </c>
    </row>
    <row r="5893" spans="1:13" ht="18" customHeight="1" x14ac:dyDescent="0.2">
      <c r="A5893" s="50">
        <f t="shared" ref="A5893:C5893" si="4928">A5892</f>
        <v>1</v>
      </c>
      <c r="B5893" s="50" t="str">
        <f t="shared" si="4928"/>
        <v>Vigilante armado noturno - 12x36h</v>
      </c>
      <c r="C5893" s="50" t="str">
        <f t="shared" si="4928"/>
        <v>PARANAGUÁ</v>
      </c>
      <c r="D5893" s="10" t="str">
        <f>Raiz!$B$131</f>
        <v>G</v>
      </c>
      <c r="E5893" s="521" t="str">
        <f>Raiz!$C$131</f>
        <v>Módulo 6-B - Lucro</v>
      </c>
      <c r="F5893" s="521"/>
      <c r="G5893" s="521"/>
      <c r="H5893" s="521"/>
      <c r="I5893" s="521"/>
      <c r="J5893" s="25">
        <f t="shared" ref="J5893" si="4929">J5869</f>
        <v>0</v>
      </c>
    </row>
    <row r="5894" spans="1:13" ht="18" customHeight="1" x14ac:dyDescent="0.2">
      <c r="A5894" s="50">
        <f t="shared" ref="A5894:C5894" si="4930">A5893</f>
        <v>1</v>
      </c>
      <c r="B5894" s="50" t="str">
        <f t="shared" si="4930"/>
        <v>Vigilante armado noturno - 12x36h</v>
      </c>
      <c r="C5894" s="50" t="str">
        <f t="shared" si="4930"/>
        <v>PARANAGUÁ</v>
      </c>
      <c r="D5894" s="647" t="str">
        <f>Raiz!$B$132</f>
        <v>Subtotal (antes da incidência dos tributos)</v>
      </c>
      <c r="E5894" s="647"/>
      <c r="F5894" s="647"/>
      <c r="G5894" s="647"/>
      <c r="H5894" s="647"/>
      <c r="I5894" s="647"/>
      <c r="J5894" s="25">
        <f t="shared" ref="J5894" si="4931">J5892+J5893</f>
        <v>1552.8600000000001</v>
      </c>
    </row>
    <row r="5895" spans="1:13" ht="18" customHeight="1" thickBot="1" x14ac:dyDescent="0.25">
      <c r="A5895" s="50">
        <f t="shared" ref="A5895:C5895" si="4932">A5894</f>
        <v>1</v>
      </c>
      <c r="B5895" s="50" t="str">
        <f t="shared" si="4932"/>
        <v>Vigilante armado noturno - 12x36h</v>
      </c>
      <c r="C5895" s="50" t="str">
        <f t="shared" si="4932"/>
        <v>PARANAGUÁ</v>
      </c>
      <c r="D5895" s="245" t="str">
        <f>Raiz!$B$133</f>
        <v>H</v>
      </c>
      <c r="E5895" s="625" t="str">
        <f>Raiz!$C$133</f>
        <v>Módulo 6-C - Tributos</v>
      </c>
      <c r="F5895" s="625"/>
      <c r="G5895" s="625"/>
      <c r="H5895" s="625"/>
      <c r="I5895" s="625"/>
      <c r="J5895" s="25">
        <f t="shared" ref="J5895" si="4933">J5871</f>
        <v>147.05000000000001</v>
      </c>
    </row>
    <row r="5896" spans="1:13" ht="30" customHeight="1" thickBot="1" x14ac:dyDescent="0.25">
      <c r="A5896" s="50">
        <f t="shared" ref="A5896:C5896" si="4934">A5895</f>
        <v>1</v>
      </c>
      <c r="B5896" s="50" t="str">
        <f t="shared" si="4934"/>
        <v>Vigilante armado noturno - 12x36h</v>
      </c>
      <c r="C5896" s="50" t="str">
        <f t="shared" si="4934"/>
        <v>PARANAGUÁ</v>
      </c>
      <c r="D5896" s="650" t="str">
        <f>Raiz!$B$134</f>
        <v>Valor Total por Posto / Mês</v>
      </c>
      <c r="E5896" s="651"/>
      <c r="F5896" s="652"/>
      <c r="G5896" s="654" t="str">
        <f>CONCATENATE(G5774," - ",G5769)</f>
        <v>Vigilante armado noturno - 12x36h - PARANAGUÁ</v>
      </c>
      <c r="H5896" s="651"/>
      <c r="I5896" s="652"/>
      <c r="J5896" s="67">
        <f t="shared" ref="J5896" si="4935">SUM(J5894:J5895)</f>
        <v>1699.91</v>
      </c>
      <c r="M5896" s="90"/>
    </row>
    <row r="5897" spans="1:13" ht="15" customHeight="1" thickBot="1" x14ac:dyDescent="0.25">
      <c r="A5897" s="50">
        <f t="shared" ref="A5897:C5897" si="4936">A5896</f>
        <v>1</v>
      </c>
      <c r="B5897" s="50" t="str">
        <f t="shared" si="4936"/>
        <v>Vigilante armado noturno - 12x36h</v>
      </c>
      <c r="C5897" s="50" t="str">
        <f t="shared" si="4936"/>
        <v>PARANAGUÁ</v>
      </c>
      <c r="M5897" s="90"/>
    </row>
    <row r="5898" spans="1:13" ht="30" customHeight="1" thickBot="1" x14ac:dyDescent="0.25">
      <c r="A5898" s="50">
        <f>J5898</f>
        <v>1</v>
      </c>
      <c r="B5898" s="50" t="str">
        <f>G5908</f>
        <v>Vigilante armado diurno - 44h</v>
      </c>
      <c r="C5898" s="50" t="str">
        <f>G5903</f>
        <v>PARANAGUÁ</v>
      </c>
      <c r="D5898" s="657" t="str">
        <f>Raiz!$B$2</f>
        <v>PLANILHA DE CUSTOS E FORMAÇÃO DE PREÇOS</v>
      </c>
      <c r="E5898" s="658"/>
      <c r="F5898" s="658"/>
      <c r="G5898" s="658"/>
      <c r="H5898" s="658"/>
      <c r="I5898" s="52" t="str">
        <f>Raiz!$G$2</f>
        <v>GRUPO</v>
      </c>
      <c r="J5898" s="53">
        <f>VLOOKUP(G5903,Base!$B$25:$C$44,2,FALSE)</f>
        <v>1</v>
      </c>
      <c r="K5898" s="239"/>
      <c r="L5898" s="48" t="s">
        <v>163</v>
      </c>
      <c r="M5898" s="49">
        <f>M5764+1</f>
        <v>45</v>
      </c>
    </row>
    <row r="5899" spans="1:13" s="4" customFormat="1" ht="18" customHeight="1" x14ac:dyDescent="0.2">
      <c r="A5899" s="50">
        <f>A5898</f>
        <v>1</v>
      </c>
      <c r="B5899" s="50" t="str">
        <f>B5898</f>
        <v>Vigilante armado diurno - 44h</v>
      </c>
      <c r="C5899" s="50" t="str">
        <f>C5898</f>
        <v>PARANAGUÁ</v>
      </c>
      <c r="D5899" s="659" t="str">
        <f>Raiz!$B$3</f>
        <v>DISCRIMINAÇÃO DOS SERVIÇOS (DADOS REFERENTES À CONTRATAÇÃO)</v>
      </c>
      <c r="E5899" s="660"/>
      <c r="F5899" s="660"/>
      <c r="G5899" s="660"/>
      <c r="H5899" s="660"/>
      <c r="I5899" s="660"/>
      <c r="J5899" s="661"/>
    </row>
    <row r="5900" spans="1:13" s="4" customFormat="1" ht="18" customHeight="1" x14ac:dyDescent="0.2">
      <c r="A5900" s="50">
        <f t="shared" ref="A5900:C5900" si="4937">A5899</f>
        <v>1</v>
      </c>
      <c r="B5900" s="50" t="str">
        <f t="shared" si="4937"/>
        <v>Vigilante armado diurno - 44h</v>
      </c>
      <c r="C5900" s="50" t="str">
        <f t="shared" si="4937"/>
        <v>PARANAGUÁ</v>
      </c>
      <c r="D5900" s="10" t="str">
        <f>Raiz!$B$4</f>
        <v>A</v>
      </c>
      <c r="E5900" s="524" t="str">
        <f>Raiz!$C$4</f>
        <v>Processo nº</v>
      </c>
      <c r="F5900" s="525"/>
      <c r="G5900" s="629" t="str">
        <f>Base!$C$2</f>
        <v>10905.720056/2023-49</v>
      </c>
      <c r="H5900" s="630"/>
      <c r="I5900" s="630"/>
      <c r="J5900" s="631"/>
    </row>
    <row r="5901" spans="1:13" s="4" customFormat="1" ht="18" customHeight="1" x14ac:dyDescent="0.2">
      <c r="A5901" s="50">
        <f t="shared" ref="A5901:C5901" si="4938">A5900</f>
        <v>1</v>
      </c>
      <c r="B5901" s="50" t="str">
        <f t="shared" si="4938"/>
        <v>Vigilante armado diurno - 44h</v>
      </c>
      <c r="C5901" s="50" t="str">
        <f t="shared" si="4938"/>
        <v>PARANAGUÁ</v>
      </c>
      <c r="D5901" s="10" t="str">
        <f>Raiz!$B$5</f>
        <v>B</v>
      </c>
      <c r="E5901" s="524" t="str">
        <f>Raiz!$C$5</f>
        <v>Licitação nº</v>
      </c>
      <c r="F5901" s="525"/>
      <c r="G5901" s="629" t="str">
        <f>Base!$C$3</f>
        <v>___/2024</v>
      </c>
      <c r="H5901" s="630"/>
      <c r="I5901" s="630"/>
      <c r="J5901" s="631"/>
    </row>
    <row r="5902" spans="1:13" s="4" customFormat="1" ht="18" customHeight="1" x14ac:dyDescent="0.2">
      <c r="A5902" s="50">
        <f t="shared" ref="A5902:C5902" si="4939">A5901</f>
        <v>1</v>
      </c>
      <c r="B5902" s="50" t="str">
        <f t="shared" si="4939"/>
        <v>Vigilante armado diurno - 44h</v>
      </c>
      <c r="C5902" s="50" t="str">
        <f t="shared" si="4939"/>
        <v>PARANAGUÁ</v>
      </c>
      <c r="D5902" s="10" t="str">
        <f>Raiz!$B$6</f>
        <v>C</v>
      </c>
      <c r="E5902" s="524" t="str">
        <f>Raiz!$C$6</f>
        <v>Data de apresentação da proposta</v>
      </c>
      <c r="F5902" s="525"/>
      <c r="G5902" s="629" t="str">
        <f>Base!$C$4</f>
        <v>___/___/2024</v>
      </c>
      <c r="H5902" s="630"/>
      <c r="I5902" s="630"/>
      <c r="J5902" s="631"/>
    </row>
    <row r="5903" spans="1:13" s="4" customFormat="1" ht="18" customHeight="1" x14ac:dyDescent="0.2">
      <c r="A5903" s="50">
        <f t="shared" ref="A5903:C5903" si="4940">A5902</f>
        <v>1</v>
      </c>
      <c r="B5903" s="50" t="str">
        <f t="shared" si="4940"/>
        <v>Vigilante armado diurno - 44h</v>
      </c>
      <c r="C5903" s="50" t="str">
        <f t="shared" si="4940"/>
        <v>PARANAGUÁ</v>
      </c>
      <c r="D5903" s="10" t="str">
        <f>Raiz!$B$7</f>
        <v>D</v>
      </c>
      <c r="E5903" s="524" t="str">
        <f>Raiz!$C$7</f>
        <v>Local da prestação do serviço</v>
      </c>
      <c r="F5903" s="525"/>
      <c r="G5903" s="632" t="str">
        <f>VLOOKUP(M5898,Base!$Q$49:$S$102,2,FALSE)</f>
        <v>PARANAGUÁ</v>
      </c>
      <c r="H5903" s="633"/>
      <c r="I5903" s="633"/>
      <c r="J5903" s="634"/>
      <c r="K5903" s="239"/>
      <c r="L5903" s="239"/>
    </row>
    <row r="5904" spans="1:13" s="4" customFormat="1" ht="18" customHeight="1" x14ac:dyDescent="0.2">
      <c r="A5904" s="50">
        <f t="shared" ref="A5904:C5904" si="4941">A5903</f>
        <v>1</v>
      </c>
      <c r="B5904" s="50" t="str">
        <f t="shared" si="4941"/>
        <v>Vigilante armado diurno - 44h</v>
      </c>
      <c r="C5904" s="50" t="str">
        <f t="shared" si="4941"/>
        <v>PARANAGUÁ</v>
      </c>
      <c r="D5904" s="10" t="str">
        <f>Raiz!$B$8</f>
        <v>E</v>
      </c>
      <c r="E5904" s="524" t="str">
        <f>Raiz!$C$8</f>
        <v>Ano do Acordo, Convenção ou Dissídio Coletivo:</v>
      </c>
      <c r="F5904" s="525"/>
      <c r="G5904" s="635" t="str">
        <f>VLOOKUP(G5903,Base!$B$149:$L$168,J5908+1,FALSE)</f>
        <v>2022/2024</v>
      </c>
      <c r="H5904" s="636"/>
      <c r="I5904" s="636"/>
      <c r="J5904" s="637"/>
    </row>
    <row r="5905" spans="1:12" s="4" customFormat="1" ht="18" customHeight="1" thickBot="1" x14ac:dyDescent="0.25">
      <c r="A5905" s="50">
        <f t="shared" ref="A5905:C5905" si="4942">A5904</f>
        <v>1</v>
      </c>
      <c r="B5905" s="50" t="str">
        <f t="shared" si="4942"/>
        <v>Vigilante armado diurno - 44h</v>
      </c>
      <c r="C5905" s="50" t="str">
        <f t="shared" si="4942"/>
        <v>PARANAGUÁ</v>
      </c>
      <c r="D5905" s="9" t="str">
        <f>Raiz!$B$9</f>
        <v>F</v>
      </c>
      <c r="E5905" s="623" t="str">
        <f>Raiz!$C$9</f>
        <v>Tempo de Execução (meses)</v>
      </c>
      <c r="F5905" s="624"/>
      <c r="G5905" s="641">
        <f>VLOOKUP(G5903,Base!$B$99:$L$118,J5908+1,FALSE)</f>
        <v>24</v>
      </c>
      <c r="H5905" s="642"/>
      <c r="I5905" s="642"/>
      <c r="J5905" s="600"/>
    </row>
    <row r="5906" spans="1:12" ht="14.25" customHeight="1" thickBot="1" x14ac:dyDescent="0.25">
      <c r="A5906" s="50">
        <f t="shared" ref="A5906:C5906" si="4943">A5905</f>
        <v>1</v>
      </c>
      <c r="B5906" s="50" t="str">
        <f t="shared" si="4943"/>
        <v>Vigilante armado diurno - 44h</v>
      </c>
      <c r="C5906" s="50" t="str">
        <f t="shared" si="4943"/>
        <v>PARANAGUÁ</v>
      </c>
      <c r="D5906" s="89"/>
    </row>
    <row r="5907" spans="1:12" s="4" customFormat="1" ht="18" customHeight="1" x14ac:dyDescent="0.2">
      <c r="A5907" s="50">
        <f t="shared" ref="A5907:C5907" si="4944">A5906</f>
        <v>1</v>
      </c>
      <c r="B5907" s="50" t="str">
        <f t="shared" si="4944"/>
        <v>Vigilante armado diurno - 44h</v>
      </c>
      <c r="C5907" s="50" t="str">
        <f t="shared" si="4944"/>
        <v>PARANAGUÁ</v>
      </c>
      <c r="D5907" s="601" t="str">
        <f>Raiz!$B$11</f>
        <v>IDENTIFICAÇÃO DO SERVIÇO</v>
      </c>
      <c r="E5907" s="601"/>
      <c r="F5907" s="601"/>
      <c r="G5907" s="601"/>
      <c r="H5907" s="601"/>
      <c r="I5907" s="601"/>
      <c r="J5907" s="601"/>
    </row>
    <row r="5908" spans="1:12" s="4" customFormat="1" ht="18" customHeight="1" x14ac:dyDescent="0.2">
      <c r="A5908" s="50">
        <f t="shared" ref="A5908:C5908" si="4945">A5907</f>
        <v>1</v>
      </c>
      <c r="B5908" s="50" t="str">
        <f t="shared" si="4945"/>
        <v>Vigilante armado diurno - 44h</v>
      </c>
      <c r="C5908" s="50" t="str">
        <f t="shared" si="4945"/>
        <v>PARANAGUÁ</v>
      </c>
      <c r="D5908" s="609" t="str">
        <f>Raiz!$B$12</f>
        <v>Tipo de Serviço</v>
      </c>
      <c r="E5908" s="609"/>
      <c r="F5908" s="609"/>
      <c r="G5908" s="607" t="str">
        <f>VLOOKUP(M5898,Base!$Q$49:$S$102,3,FALSE)</f>
        <v>Vigilante armado diurno - 44h</v>
      </c>
      <c r="H5908" s="608"/>
      <c r="I5908" s="608"/>
      <c r="J5908" s="47">
        <f>VLOOKUP(G5908,Base!$B$11:$E$20,4,FALSE)</f>
        <v>9</v>
      </c>
    </row>
    <row r="5909" spans="1:12" s="4" customFormat="1" ht="18" customHeight="1" x14ac:dyDescent="0.2">
      <c r="A5909" s="50">
        <f t="shared" ref="A5909:C5909" si="4946">A5908</f>
        <v>1</v>
      </c>
      <c r="B5909" s="50" t="str">
        <f t="shared" si="4946"/>
        <v>Vigilante armado diurno - 44h</v>
      </c>
      <c r="C5909" s="50" t="str">
        <f t="shared" si="4946"/>
        <v>PARANAGUÁ</v>
      </c>
      <c r="D5909" s="609" t="str">
        <f>Raiz!$B$13</f>
        <v>Unidade de medida</v>
      </c>
      <c r="E5909" s="609"/>
      <c r="F5909" s="609"/>
      <c r="G5909" s="610" t="str">
        <f>Base!$C$6</f>
        <v>Posto</v>
      </c>
      <c r="H5909" s="610"/>
      <c r="I5909" s="610"/>
      <c r="J5909" s="610"/>
    </row>
    <row r="5910" spans="1:12" s="4" customFormat="1" ht="18" customHeight="1" thickBot="1" x14ac:dyDescent="0.25">
      <c r="A5910" s="50">
        <f t="shared" ref="A5910:C5910" si="4947">A5909</f>
        <v>1</v>
      </c>
      <c r="B5910" s="50" t="str">
        <f t="shared" si="4947"/>
        <v>Vigilante armado diurno - 44h</v>
      </c>
      <c r="C5910" s="50" t="str">
        <f t="shared" si="4947"/>
        <v>PARANAGUÁ</v>
      </c>
      <c r="D5910" s="597" t="str">
        <f>Raiz!$B$14</f>
        <v>Quantidade a contratar (unidade de medida)</v>
      </c>
      <c r="E5910" s="597"/>
      <c r="F5910" s="597"/>
      <c r="G5910" s="598">
        <f>VLOOKUP(G5903,Base!$B$49:$L$68,1+J5908,FALSE)</f>
        <v>1</v>
      </c>
      <c r="H5910" s="599"/>
      <c r="I5910" s="599"/>
      <c r="J5910" s="600"/>
    </row>
    <row r="5911" spans="1:12" s="4" customFormat="1" ht="14.25" customHeight="1" thickBot="1" x14ac:dyDescent="0.25">
      <c r="A5911" s="50">
        <f t="shared" ref="A5911:C5911" si="4948">A5910</f>
        <v>1</v>
      </c>
      <c r="B5911" s="50" t="str">
        <f t="shared" si="4948"/>
        <v>Vigilante armado diurno - 44h</v>
      </c>
      <c r="C5911" s="50" t="str">
        <f t="shared" si="4948"/>
        <v>PARANAGUÁ</v>
      </c>
      <c r="D5911" s="88"/>
      <c r="E5911" s="88"/>
      <c r="F5911" s="88"/>
      <c r="G5911" s="88"/>
      <c r="H5911" s="88"/>
      <c r="I5911" s="88"/>
      <c r="J5911" s="88"/>
      <c r="K5911" s="88"/>
      <c r="L5911" s="88"/>
    </row>
    <row r="5912" spans="1:12" s="4" customFormat="1" ht="18" customHeight="1" x14ac:dyDescent="0.2">
      <c r="A5912" s="50">
        <f t="shared" ref="A5912:C5912" si="4949">A5911</f>
        <v>1</v>
      </c>
      <c r="B5912" s="50" t="str">
        <f t="shared" si="4949"/>
        <v>Vigilante armado diurno - 44h</v>
      </c>
      <c r="C5912" s="50" t="str">
        <f t="shared" si="4949"/>
        <v>PARANAGUÁ</v>
      </c>
      <c r="D5912" s="601" t="str">
        <f>Raiz!$B$16</f>
        <v>1. MÓDULOS: Mão de obra vinculada à execução contratual</v>
      </c>
      <c r="E5912" s="601"/>
      <c r="F5912" s="601"/>
      <c r="G5912" s="601"/>
      <c r="H5912" s="601"/>
      <c r="I5912" s="601"/>
      <c r="J5912" s="601"/>
    </row>
    <row r="5913" spans="1:12" s="4" customFormat="1" ht="18" customHeight="1" x14ac:dyDescent="0.2">
      <c r="A5913" s="50">
        <f t="shared" ref="A5913:C5913" si="4950">A5912</f>
        <v>1</v>
      </c>
      <c r="B5913" s="50" t="str">
        <f t="shared" si="4950"/>
        <v>Vigilante armado diurno - 44h</v>
      </c>
      <c r="C5913" s="50" t="str">
        <f t="shared" si="4950"/>
        <v>PARANAGUÁ</v>
      </c>
      <c r="D5913" s="602" t="str">
        <f>Raiz!$B$17</f>
        <v>Dados para composição dos custos referentes a mão de obra</v>
      </c>
      <c r="E5913" s="602"/>
      <c r="F5913" s="602"/>
      <c r="G5913" s="602"/>
      <c r="H5913" s="602"/>
      <c r="I5913" s="602"/>
      <c r="J5913" s="602"/>
    </row>
    <row r="5914" spans="1:12" s="4" customFormat="1" ht="18" customHeight="1" x14ac:dyDescent="0.2">
      <c r="A5914" s="50">
        <f t="shared" ref="A5914:C5914" si="4951">A5913</f>
        <v>1</v>
      </c>
      <c r="B5914" s="50" t="str">
        <f t="shared" si="4951"/>
        <v>Vigilante armado diurno - 44h</v>
      </c>
      <c r="C5914" s="50" t="str">
        <f t="shared" si="4951"/>
        <v>PARANAGUÁ</v>
      </c>
      <c r="D5914" s="10">
        <f>Raiz!$B$18</f>
        <v>1</v>
      </c>
      <c r="E5914" s="527" t="str">
        <f>Raiz!$C$18</f>
        <v>Tipo de Serviço</v>
      </c>
      <c r="F5914" s="527"/>
      <c r="G5914" s="613" t="str">
        <f>G5908</f>
        <v>Vigilante armado diurno - 44h</v>
      </c>
      <c r="H5914" s="613"/>
      <c r="I5914" s="613"/>
      <c r="J5914" s="614"/>
    </row>
    <row r="5915" spans="1:12" s="4" customFormat="1" ht="18" customHeight="1" x14ac:dyDescent="0.2">
      <c r="A5915" s="50">
        <f t="shared" ref="A5915:C5915" si="4952">A5914</f>
        <v>1</v>
      </c>
      <c r="B5915" s="50" t="str">
        <f t="shared" si="4952"/>
        <v>Vigilante armado diurno - 44h</v>
      </c>
      <c r="C5915" s="50" t="str">
        <f t="shared" si="4952"/>
        <v>PARANAGUÁ</v>
      </c>
      <c r="D5915" s="10">
        <f>Raiz!$B$19</f>
        <v>2</v>
      </c>
      <c r="E5915" s="527" t="str">
        <f>Raiz!$C$19</f>
        <v>Classificação Brasileira de Ocupações (CBO)</v>
      </c>
      <c r="F5915" s="527"/>
      <c r="G5915" s="525" t="str">
        <f>VLOOKUP(G5908,Base!$B$11:$C$20,2,FALSE)</f>
        <v>5173-30</v>
      </c>
      <c r="H5915" s="525"/>
      <c r="I5915" s="525"/>
      <c r="J5915" s="555"/>
      <c r="K5915" s="239"/>
      <c r="L5915" s="239"/>
    </row>
    <row r="5916" spans="1:12" s="4" customFormat="1" ht="18" customHeight="1" x14ac:dyDescent="0.2">
      <c r="A5916" s="50">
        <f t="shared" ref="A5916:C5916" si="4953">A5915</f>
        <v>1</v>
      </c>
      <c r="B5916" s="50" t="str">
        <f t="shared" si="4953"/>
        <v>Vigilante armado diurno - 44h</v>
      </c>
      <c r="C5916" s="50" t="str">
        <f t="shared" si="4953"/>
        <v>PARANAGUÁ</v>
      </c>
      <c r="D5916" s="10">
        <f>Raiz!$B$20</f>
        <v>3</v>
      </c>
      <c r="E5916" s="529" t="str">
        <f>Raiz!$C$20</f>
        <v>Salário Normativo da Categoria</v>
      </c>
      <c r="F5916" s="529"/>
      <c r="G5916" s="585">
        <f>VLOOKUP(G5903,Base!$B$198:$L$217,J5908+1,FALSE)</f>
        <v>0</v>
      </c>
      <c r="H5916" s="585"/>
      <c r="I5916" s="585"/>
      <c r="J5916" s="586"/>
      <c r="K5916" s="239"/>
      <c r="L5916" s="239"/>
    </row>
    <row r="5917" spans="1:12" s="4" customFormat="1" ht="18" customHeight="1" x14ac:dyDescent="0.2">
      <c r="A5917" s="50">
        <f t="shared" ref="A5917:C5917" si="4954">A5916</f>
        <v>1</v>
      </c>
      <c r="B5917" s="50" t="str">
        <f t="shared" si="4954"/>
        <v>Vigilante armado diurno - 44h</v>
      </c>
      <c r="C5917" s="50" t="str">
        <f t="shared" si="4954"/>
        <v>PARANAGUÁ</v>
      </c>
      <c r="D5917" s="28">
        <f>Raiz!$B$21</f>
        <v>4</v>
      </c>
      <c r="E5917" s="542" t="str">
        <f>Raiz!$C$21</f>
        <v>Categoria Profissional (vinculada à execução contratual)</v>
      </c>
      <c r="F5917" s="542"/>
      <c r="G5917" s="643">
        <f>VLOOKUP(G5903,Base!$B$124:$L$143,J5908+1,FALSE)</f>
        <v>0</v>
      </c>
      <c r="H5917" s="643"/>
      <c r="I5917" s="643"/>
      <c r="J5917" s="644"/>
      <c r="K5917" s="239"/>
      <c r="L5917" s="239"/>
    </row>
    <row r="5918" spans="1:12" s="4" customFormat="1" ht="18" customHeight="1" x14ac:dyDescent="0.2">
      <c r="A5918" s="50">
        <f t="shared" ref="A5918:C5918" si="4955">A5917</f>
        <v>1</v>
      </c>
      <c r="B5918" s="50" t="str">
        <f t="shared" si="4955"/>
        <v>Vigilante armado diurno - 44h</v>
      </c>
      <c r="C5918" s="50" t="str">
        <f t="shared" si="4955"/>
        <v>PARANAGUÁ</v>
      </c>
      <c r="D5918" s="10">
        <f>Raiz!$B$22</f>
        <v>5</v>
      </c>
      <c r="E5918" s="645" t="str">
        <f>Raiz!$C$22</f>
        <v>CCT - Data-Base da Categoria (dia/mês/ano)</v>
      </c>
      <c r="F5918" s="645"/>
      <c r="G5918" s="611">
        <f>VLOOKUP(G5903,Base!$B$173:$L$192,J5908+1,FALSE)</f>
        <v>44958</v>
      </c>
      <c r="H5918" s="611"/>
      <c r="I5918" s="611"/>
      <c r="J5918" s="612"/>
      <c r="K5918" s="239"/>
      <c r="L5918" s="239"/>
    </row>
    <row r="5919" spans="1:12" s="4" customFormat="1" ht="18" customHeight="1" x14ac:dyDescent="0.2">
      <c r="A5919" s="50">
        <f t="shared" ref="A5919:C5919" si="4956">A5918</f>
        <v>1</v>
      </c>
      <c r="B5919" s="50" t="str">
        <f t="shared" si="4956"/>
        <v>Vigilante armado diurno - 44h</v>
      </c>
      <c r="C5919" s="50" t="str">
        <f t="shared" si="4956"/>
        <v>PARANAGUÁ</v>
      </c>
      <c r="D5919" s="10">
        <f>Raiz!$B$23</f>
        <v>6</v>
      </c>
      <c r="E5919" s="527" t="str">
        <f>Raiz!$C$23</f>
        <v>Carga horária a contratar (Horas/Mês)</v>
      </c>
      <c r="F5919" s="527"/>
      <c r="G5919" s="595">
        <f>VLOOKUP(G5903,Base!$B$247:$L$266,J5908+1,FALSE)</f>
        <v>220</v>
      </c>
      <c r="H5919" s="595"/>
      <c r="I5919" s="595"/>
      <c r="J5919" s="596"/>
      <c r="K5919" s="239"/>
      <c r="L5919" s="239"/>
    </row>
    <row r="5920" spans="1:12" s="4" customFormat="1" ht="18" customHeight="1" x14ac:dyDescent="0.2">
      <c r="A5920" s="50">
        <f t="shared" ref="A5920:C5920" si="4957">A5919</f>
        <v>1</v>
      </c>
      <c r="B5920" s="50" t="str">
        <f t="shared" si="4957"/>
        <v>Vigilante armado diurno - 44h</v>
      </c>
      <c r="C5920" s="50" t="str">
        <f t="shared" si="4957"/>
        <v>PARANAGUÁ</v>
      </c>
      <c r="D5920" s="10">
        <f>Raiz!$B$24</f>
        <v>7</v>
      </c>
      <c r="E5920" s="527" t="str">
        <f>Raiz!$C$24</f>
        <v>Quantidade de empregados (por unidade de medida)</v>
      </c>
      <c r="F5920" s="527"/>
      <c r="G5920" s="525">
        <f>VLOOKUP(G5903,Base!$B$74:$L$93,J5908+1,FALSE)</f>
        <v>1</v>
      </c>
      <c r="H5920" s="525"/>
      <c r="I5920" s="525"/>
      <c r="J5920" s="555"/>
      <c r="K5920" s="239"/>
      <c r="L5920" s="239"/>
    </row>
    <row r="5921" spans="1:12" s="4" customFormat="1" ht="18" customHeight="1" x14ac:dyDescent="0.2">
      <c r="A5921" s="50">
        <f t="shared" ref="A5921:C5921" si="4958">A5920</f>
        <v>1</v>
      </c>
      <c r="B5921" s="50" t="str">
        <f t="shared" si="4958"/>
        <v>Vigilante armado diurno - 44h</v>
      </c>
      <c r="C5921" s="50" t="str">
        <f t="shared" si="4958"/>
        <v>PARANAGUÁ</v>
      </c>
      <c r="D5921" s="10">
        <f>Raiz!$B$25</f>
        <v>8</v>
      </c>
      <c r="E5921" s="527" t="str">
        <f>Raiz!$C$25</f>
        <v>Valor do vale transporte</v>
      </c>
      <c r="F5921" s="527"/>
      <c r="G5921" s="585">
        <f>VLOOKUP(G5903,Base!$B$25:$E$44,4,FALSE)</f>
        <v>3.7</v>
      </c>
      <c r="H5921" s="585" t="s">
        <v>25</v>
      </c>
      <c r="I5921" s="585"/>
      <c r="J5921" s="586"/>
    </row>
    <row r="5922" spans="1:12" s="4" customFormat="1" ht="18" customHeight="1" x14ac:dyDescent="0.2">
      <c r="A5922" s="50">
        <f t="shared" ref="A5922:C5922" si="4959">A5921</f>
        <v>1</v>
      </c>
      <c r="B5922" s="50" t="str">
        <f t="shared" si="4959"/>
        <v>Vigilante armado diurno - 44h</v>
      </c>
      <c r="C5922" s="50" t="str">
        <f t="shared" si="4959"/>
        <v>PARANAGUÁ</v>
      </c>
      <c r="D5922" s="10">
        <f>Raiz!$B$26</f>
        <v>9</v>
      </c>
      <c r="E5922" s="527" t="str">
        <f>Raiz!$C$26</f>
        <v>Valor do vale alimentação</v>
      </c>
      <c r="F5922" s="527"/>
      <c r="G5922" s="585">
        <f>VLOOKUP(G5903,Base!$B$487:$L$506,J5908+1,FALSE)</f>
        <v>41.76</v>
      </c>
      <c r="H5922" s="585"/>
      <c r="I5922" s="585"/>
      <c r="J5922" s="586"/>
      <c r="K5922" s="239"/>
      <c r="L5922" s="239"/>
    </row>
    <row r="5923" spans="1:12" s="4" customFormat="1" ht="18" customHeight="1" thickBot="1" x14ac:dyDescent="0.25">
      <c r="A5923" s="50">
        <f t="shared" ref="A5923:C5923" si="4960">A5922</f>
        <v>1</v>
      </c>
      <c r="B5923" s="50" t="str">
        <f t="shared" si="4960"/>
        <v>Vigilante armado diurno - 44h</v>
      </c>
      <c r="C5923" s="50" t="str">
        <f t="shared" si="4960"/>
        <v>PARANAGUÁ</v>
      </c>
      <c r="D5923" s="9">
        <f>Raiz!$B$27</f>
        <v>10</v>
      </c>
      <c r="E5923" s="587" t="str">
        <f>Raiz!$C$27</f>
        <v>Salário Mínimo Vigente</v>
      </c>
      <c r="F5923" s="587"/>
      <c r="G5923" s="588">
        <f>Base!$C$5</f>
        <v>1320</v>
      </c>
      <c r="H5923" s="588"/>
      <c r="I5923" s="588"/>
      <c r="J5923" s="589"/>
    </row>
    <row r="5924" spans="1:12" ht="13.5" customHeight="1" thickBot="1" x14ac:dyDescent="0.25">
      <c r="A5924" s="50">
        <f t="shared" ref="A5924:C5924" si="4961">A5923</f>
        <v>1</v>
      </c>
      <c r="B5924" s="50" t="str">
        <f t="shared" si="4961"/>
        <v>Vigilante armado diurno - 44h</v>
      </c>
      <c r="C5924" s="50" t="str">
        <f t="shared" si="4961"/>
        <v>PARANAGUÁ</v>
      </c>
      <c r="D5924" s="4"/>
      <c r="E5924" s="4"/>
      <c r="F5924" s="4"/>
      <c r="G5924" s="4"/>
      <c r="H5924" s="4"/>
      <c r="I5924" s="4"/>
      <c r="J5924" s="4"/>
    </row>
    <row r="5925" spans="1:12" ht="18" customHeight="1" x14ac:dyDescent="0.2">
      <c r="A5925" s="50">
        <f t="shared" ref="A5925:C5925" si="4962">A5924</f>
        <v>1</v>
      </c>
      <c r="B5925" s="50" t="str">
        <f t="shared" si="4962"/>
        <v>Vigilante armado diurno - 44h</v>
      </c>
      <c r="C5925" s="50" t="str">
        <f t="shared" si="4962"/>
        <v>PARANAGUÁ</v>
      </c>
      <c r="D5925" s="590" t="str">
        <f>Raiz!$B$29</f>
        <v>MÓDULO 1 – COMPOSIÇÃO DA REMUNERAÇÃO</v>
      </c>
      <c r="E5925" s="590"/>
      <c r="F5925" s="590"/>
      <c r="G5925" s="590"/>
      <c r="H5925" s="590"/>
      <c r="I5925" s="1" t="str">
        <f>Raiz!G$29</f>
        <v>%</v>
      </c>
      <c r="J5925" s="2" t="str">
        <f>Raiz!$H$29</f>
        <v>Valor R$</v>
      </c>
    </row>
    <row r="5926" spans="1:12" ht="18" customHeight="1" x14ac:dyDescent="0.2">
      <c r="A5926" s="50">
        <f t="shared" ref="A5926:C5926" si="4963">A5925</f>
        <v>1</v>
      </c>
      <c r="B5926" s="50" t="str">
        <f t="shared" si="4963"/>
        <v>Vigilante armado diurno - 44h</v>
      </c>
      <c r="C5926" s="50" t="str">
        <f t="shared" si="4963"/>
        <v>PARANAGUÁ</v>
      </c>
      <c r="D5926" s="10" t="str">
        <f>Raiz!$B$30</f>
        <v>A</v>
      </c>
      <c r="E5926" s="625" t="str">
        <f>Raiz!$C$30</f>
        <v>Salário-Base</v>
      </c>
      <c r="F5926" s="625"/>
      <c r="G5926" s="625"/>
      <c r="H5926" s="625"/>
      <c r="I5926" s="521"/>
      <c r="J5926" s="11">
        <f>VLOOKUP(G5903,Base!$B$295:$L$314,J5908+1,FALSE)*G5920</f>
        <v>0</v>
      </c>
      <c r="K5926" s="89"/>
      <c r="L5926" s="89"/>
    </row>
    <row r="5927" spans="1:12" ht="18" customHeight="1" x14ac:dyDescent="0.2">
      <c r="A5927" s="50">
        <f t="shared" ref="A5927:C5927" si="4964">A5926</f>
        <v>1</v>
      </c>
      <c r="B5927" s="50" t="str">
        <f t="shared" si="4964"/>
        <v>Vigilante armado diurno - 44h</v>
      </c>
      <c r="C5927" s="50" t="str">
        <f t="shared" si="4964"/>
        <v>PARANAGUÁ</v>
      </c>
      <c r="D5927" s="10" t="str">
        <f>Raiz!$B$31</f>
        <v>B</v>
      </c>
      <c r="E5927" s="524" t="str">
        <f>Raiz!$C$31</f>
        <v>Adicional de Periculosidade</v>
      </c>
      <c r="F5927" s="526"/>
      <c r="G5927" s="526"/>
      <c r="H5927" s="525"/>
      <c r="I5927" s="39">
        <f>VLOOKUP(G5903,Base!$B$319:$L$338,J5908+1,FALSE)</f>
        <v>0.3</v>
      </c>
      <c r="J5927" s="11">
        <f>ROUND(I5927*J5926,2)</f>
        <v>0</v>
      </c>
      <c r="K5927" s="89"/>
      <c r="L5927" s="89"/>
    </row>
    <row r="5928" spans="1:12" ht="18" customHeight="1" x14ac:dyDescent="0.2">
      <c r="A5928" s="50">
        <f t="shared" ref="A5928:C5928" si="4965">A5927</f>
        <v>1</v>
      </c>
      <c r="B5928" s="50" t="str">
        <f t="shared" si="4965"/>
        <v>Vigilante armado diurno - 44h</v>
      </c>
      <c r="C5928" s="50" t="str">
        <f t="shared" si="4965"/>
        <v>PARANAGUÁ</v>
      </c>
      <c r="D5928" s="10" t="str">
        <f>Raiz!$B$32</f>
        <v>C</v>
      </c>
      <c r="E5928" s="524" t="str">
        <f>Raiz!$C$32</f>
        <v>Adicional NOTURNO</v>
      </c>
      <c r="F5928" s="525"/>
      <c r="G5928" s="96">
        <f>VLOOKUP(G5903,Base!$B$343:$L$362,J5908+1,FALSE)</f>
        <v>0</v>
      </c>
      <c r="H5928" s="567"/>
      <c r="I5928" s="582"/>
      <c r="J5928" s="73">
        <f>ROUND((J5926+J5927)/G5919*G5928*7*15,2)</f>
        <v>0</v>
      </c>
      <c r="K5928" s="89"/>
      <c r="L5928" s="89"/>
    </row>
    <row r="5929" spans="1:12" ht="18" customHeight="1" x14ac:dyDescent="0.2">
      <c r="A5929" s="50">
        <f t="shared" ref="A5929:C5929" si="4966">A5928</f>
        <v>1</v>
      </c>
      <c r="B5929" s="50" t="str">
        <f t="shared" si="4966"/>
        <v>Vigilante armado diurno - 44h</v>
      </c>
      <c r="C5929" s="50" t="str">
        <f t="shared" si="4966"/>
        <v>PARANAGUÁ</v>
      </c>
      <c r="D5929" s="10" t="str">
        <f>Raiz!$B$33</f>
        <v>D</v>
      </c>
      <c r="E5929" s="524" t="str">
        <f>Raiz!$C$33</f>
        <v>Reflexo do adicional noturno sobre o DSR</v>
      </c>
      <c r="F5929" s="525"/>
      <c r="G5929" s="96" t="str">
        <f>VLOOKUP(G5903,Base!$B$367:$L$386,J5908+1,FALSE)</f>
        <v>N</v>
      </c>
      <c r="H5929" s="567"/>
      <c r="I5929" s="582"/>
      <c r="J5929" s="73">
        <f>IF(G5929="S",(J5928*0.2),IF(G5929="N",0))</f>
        <v>0</v>
      </c>
      <c r="K5929" s="89"/>
      <c r="L5929" s="89"/>
    </row>
    <row r="5930" spans="1:12" ht="18" customHeight="1" x14ac:dyDescent="0.2">
      <c r="A5930" s="50">
        <f t="shared" ref="A5930:C5930" si="4967">A5929</f>
        <v>1</v>
      </c>
      <c r="B5930" s="50" t="str">
        <f t="shared" si="4967"/>
        <v>Vigilante armado diurno - 44h</v>
      </c>
      <c r="C5930" s="50" t="str">
        <f t="shared" si="4967"/>
        <v>PARANAGUÁ</v>
      </c>
      <c r="D5930" s="10" t="str">
        <f>Raiz!$B$34</f>
        <v>E</v>
      </c>
      <c r="E5930" s="524" t="str">
        <f>Raiz!$C$34</f>
        <v>Adicional de Hora Noturna Reduzida</v>
      </c>
      <c r="F5930" s="525"/>
      <c r="G5930" s="96" t="str">
        <f>VLOOKUP(G5903,Base!$B$390:$L$410,J5908+1,FALSE)</f>
        <v>N</v>
      </c>
      <c r="H5930" s="567"/>
      <c r="I5930" s="582"/>
      <c r="J5930" s="73">
        <f>IF(G5930="S",ROUND(((J5926+J5927)/G5920/G5919*1.2*15*2),2),IF(G5930="N",0))</f>
        <v>0</v>
      </c>
      <c r="K5930" s="89"/>
      <c r="L5930" s="89"/>
    </row>
    <row r="5931" spans="1:12" ht="18" customHeight="1" x14ac:dyDescent="0.2">
      <c r="A5931" s="50">
        <f t="shared" ref="A5931:C5931" si="4968">A5930</f>
        <v>1</v>
      </c>
      <c r="B5931" s="50" t="str">
        <f t="shared" si="4968"/>
        <v>Vigilante armado diurno - 44h</v>
      </c>
      <c r="C5931" s="50" t="str">
        <f t="shared" si="4968"/>
        <v>PARANAGUÁ</v>
      </c>
      <c r="D5931" s="10" t="str">
        <f>Raiz!$B$35</f>
        <v>F</v>
      </c>
      <c r="E5931" s="521" t="str">
        <f>Raiz!$C$35</f>
        <v>Outros (especificar): Adicional de função</v>
      </c>
      <c r="F5931" s="668"/>
      <c r="G5931" s="668"/>
      <c r="H5931" s="668"/>
      <c r="I5931" s="584"/>
      <c r="J5931" s="11">
        <f>VLOOKUP(G5903,Base!$B$439:$L$458,J5908+1,FALSE)*G5920</f>
        <v>0</v>
      </c>
      <c r="K5931" s="89"/>
      <c r="L5931" s="89"/>
    </row>
    <row r="5932" spans="1:12" ht="18" customHeight="1" x14ac:dyDescent="0.2">
      <c r="A5932" s="50">
        <f t="shared" ref="A5932:C5933" si="4969">A5931</f>
        <v>1</v>
      </c>
      <c r="B5932" s="50" t="str">
        <f t="shared" si="4969"/>
        <v>Vigilante armado diurno - 44h</v>
      </c>
      <c r="C5932" s="50" t="str">
        <f t="shared" si="4969"/>
        <v>PARANAGUÁ</v>
      </c>
      <c r="D5932" s="569" t="str">
        <f>Raiz!$B$36</f>
        <v>Remuneração 1 = Total da Remuneração de verbas de natureza salarial nas quais incidem INSS + FGTS + Férias + 13º, etc.</v>
      </c>
      <c r="E5932" s="570"/>
      <c r="F5932" s="570"/>
      <c r="G5932" s="570"/>
      <c r="H5932" s="570"/>
      <c r="I5932" s="571"/>
      <c r="J5932" s="97">
        <f>SUM(J5926:J5931)</f>
        <v>0</v>
      </c>
      <c r="K5932" s="89"/>
      <c r="L5932" s="89"/>
    </row>
    <row r="5933" spans="1:12" ht="18" customHeight="1" x14ac:dyDescent="0.2">
      <c r="A5933" s="50">
        <f t="shared" si="4969"/>
        <v>1</v>
      </c>
      <c r="B5933" s="50" t="str">
        <f t="shared" si="4969"/>
        <v>Vigilante armado diurno - 44h</v>
      </c>
      <c r="C5933" s="50" t="str">
        <f t="shared" si="4969"/>
        <v>PARANAGUÁ</v>
      </c>
      <c r="D5933" s="10" t="s">
        <v>36</v>
      </c>
      <c r="E5933" s="521" t="s">
        <v>227</v>
      </c>
      <c r="F5933" s="521"/>
      <c r="G5933" s="521"/>
      <c r="H5933" s="521"/>
      <c r="I5933" s="521"/>
      <c r="J5933" s="72">
        <f>VLOOKUP(G5903,Base!$B$415:$L$434,J5908+1,FALSE)</f>
        <v>0</v>
      </c>
      <c r="K5933" s="89"/>
      <c r="L5933" s="89"/>
    </row>
    <row r="5934" spans="1:12" ht="18" customHeight="1" x14ac:dyDescent="0.2">
      <c r="A5934" s="50">
        <f t="shared" ref="A5934:C5934" si="4970">A5933</f>
        <v>1</v>
      </c>
      <c r="B5934" s="50" t="str">
        <f t="shared" si="4970"/>
        <v>Vigilante armado diurno - 44h</v>
      </c>
      <c r="C5934" s="50" t="str">
        <f t="shared" si="4970"/>
        <v>PARANAGUÁ</v>
      </c>
      <c r="D5934" s="10" t="str">
        <f>Raiz!$B$38</f>
        <v>H</v>
      </c>
      <c r="E5934" s="521" t="str">
        <f>Raiz!$C$38</f>
        <v>Outros (especificar)</v>
      </c>
      <c r="F5934" s="521"/>
      <c r="G5934" s="521"/>
      <c r="H5934" s="521"/>
      <c r="I5934" s="521"/>
      <c r="J5934" s="11"/>
      <c r="K5934" s="89"/>
      <c r="L5934" s="89"/>
    </row>
    <row r="5935" spans="1:12" ht="18" customHeight="1" x14ac:dyDescent="0.2">
      <c r="A5935" s="50">
        <f t="shared" ref="A5935:C5935" si="4971">A5934</f>
        <v>1</v>
      </c>
      <c r="B5935" s="50" t="str">
        <f t="shared" si="4971"/>
        <v>Vigilante armado diurno - 44h</v>
      </c>
      <c r="C5935" s="50" t="str">
        <f t="shared" si="4971"/>
        <v>PARANAGUÁ</v>
      </c>
      <c r="D5935" s="569" t="str">
        <f>Raiz!$B$39</f>
        <v xml:space="preserve">Remuneração 2 = Total da Remuneração de verbas de natureza indenizatória nas quais não incidem INSS, FGTS, Férias, 13º, etc.  </v>
      </c>
      <c r="E5935" s="570"/>
      <c r="F5935" s="570"/>
      <c r="G5935" s="570"/>
      <c r="H5935" s="570"/>
      <c r="I5935" s="571"/>
      <c r="J5935" s="97">
        <f>SUM(J5933:J5934)</f>
        <v>0</v>
      </c>
    </row>
    <row r="5936" spans="1:12" ht="18" customHeight="1" thickBot="1" x14ac:dyDescent="0.25">
      <c r="A5936" s="50">
        <f t="shared" ref="A5936:C5936" si="4972">A5935</f>
        <v>1</v>
      </c>
      <c r="B5936" s="50" t="str">
        <f t="shared" si="4972"/>
        <v>Vigilante armado diurno - 44h</v>
      </c>
      <c r="C5936" s="50" t="str">
        <f t="shared" si="4972"/>
        <v>PARANAGUÁ</v>
      </c>
      <c r="D5936" s="619" t="str">
        <f>Raiz!$B$40</f>
        <v>Total do Módulo 1 - Composição da Remuneração</v>
      </c>
      <c r="E5936" s="619"/>
      <c r="F5936" s="619"/>
      <c r="G5936" s="619"/>
      <c r="H5936" s="619"/>
      <c r="I5936" s="619"/>
      <c r="J5936" s="13">
        <f>J5932+J5935</f>
        <v>0</v>
      </c>
    </row>
    <row r="5937" spans="1:12" ht="13.5" customHeight="1" thickBot="1" x14ac:dyDescent="0.25">
      <c r="A5937" s="50">
        <f t="shared" ref="A5937:C5937" si="4973">A5936</f>
        <v>1</v>
      </c>
      <c r="B5937" s="50" t="str">
        <f t="shared" si="4973"/>
        <v>Vigilante armado diurno - 44h</v>
      </c>
      <c r="C5937" s="50" t="str">
        <f t="shared" si="4973"/>
        <v>PARANAGUÁ</v>
      </c>
      <c r="D5937" s="4"/>
      <c r="E5937" s="4"/>
      <c r="F5937" s="4"/>
      <c r="G5937" s="4"/>
      <c r="H5937" s="4"/>
      <c r="I5937" s="4"/>
      <c r="J5937" s="4"/>
    </row>
    <row r="5938" spans="1:12" ht="18" customHeight="1" x14ac:dyDescent="0.2">
      <c r="A5938" s="50">
        <f t="shared" ref="A5938:C5938" si="4974">A5937</f>
        <v>1</v>
      </c>
      <c r="B5938" s="50" t="str">
        <f t="shared" si="4974"/>
        <v>Vigilante armado diurno - 44h</v>
      </c>
      <c r="C5938" s="50" t="str">
        <f t="shared" si="4974"/>
        <v>PARANAGUÁ</v>
      </c>
      <c r="D5938" s="572" t="str">
        <f>Raiz!$B$42</f>
        <v>MÓDULO 2 – ENCARGOS E BENEFÍCIOS ANUAIS, MENSAIS E DIÁRIOS</v>
      </c>
      <c r="E5938" s="573"/>
      <c r="F5938" s="573"/>
      <c r="G5938" s="573"/>
      <c r="H5938" s="574"/>
      <c r="I5938" s="56" t="str">
        <f>Raiz!$G$42</f>
        <v>%</v>
      </c>
      <c r="J5938" s="57" t="str">
        <f>Raiz!$H$42</f>
        <v>Valor R$</v>
      </c>
    </row>
    <row r="5939" spans="1:12" ht="18" customHeight="1" x14ac:dyDescent="0.2">
      <c r="A5939" s="50">
        <f t="shared" ref="A5939:C5939" si="4975">A5938</f>
        <v>1</v>
      </c>
      <c r="B5939" s="50" t="str">
        <f t="shared" si="4975"/>
        <v>Vigilante armado diurno - 44h</v>
      </c>
      <c r="C5939" s="50" t="str">
        <f t="shared" si="4975"/>
        <v>PARANAGUÁ</v>
      </c>
      <c r="D5939" s="580" t="str">
        <f>Raiz!$B$43</f>
        <v xml:space="preserve"> Submódulo 2.1 - 13º (décimo terceiro) Salário e Adicional de Férias</v>
      </c>
      <c r="E5939" s="560"/>
      <c r="F5939" s="560"/>
      <c r="G5939" s="560"/>
      <c r="H5939" s="560"/>
      <c r="I5939" s="560"/>
      <c r="J5939" s="581"/>
    </row>
    <row r="5940" spans="1:12" ht="18" customHeight="1" x14ac:dyDescent="0.2">
      <c r="A5940" s="50">
        <f t="shared" ref="A5940:C5940" si="4976">A5939</f>
        <v>1</v>
      </c>
      <c r="B5940" s="50" t="str">
        <f t="shared" si="4976"/>
        <v>Vigilante armado diurno - 44h</v>
      </c>
      <c r="C5940" s="50" t="str">
        <f t="shared" si="4976"/>
        <v>PARANAGUÁ</v>
      </c>
      <c r="D5940" s="58" t="str">
        <f>Raiz!$B$44</f>
        <v>A</v>
      </c>
      <c r="E5940" s="529" t="str">
        <f>Raiz!$C$44</f>
        <v>13º Salário</v>
      </c>
      <c r="F5940" s="529"/>
      <c r="G5940" s="529"/>
      <c r="H5940" s="529"/>
      <c r="I5940" s="55">
        <f>Raiz!$G$44</f>
        <v>8.3333333333333329E-2</v>
      </c>
      <c r="J5940" s="59">
        <f>ROUND(I5940*J5932,2)</f>
        <v>0</v>
      </c>
    </row>
    <row r="5941" spans="1:12" ht="18" customHeight="1" x14ac:dyDescent="0.2">
      <c r="A5941" s="50">
        <f t="shared" ref="A5941:C5941" si="4977">A5940</f>
        <v>1</v>
      </c>
      <c r="B5941" s="50" t="str">
        <f t="shared" si="4977"/>
        <v>Vigilante armado diurno - 44h</v>
      </c>
      <c r="C5941" s="50" t="str">
        <f t="shared" si="4977"/>
        <v>PARANAGUÁ</v>
      </c>
      <c r="D5941" s="61" t="str">
        <f>Raiz!$B$45</f>
        <v>B</v>
      </c>
      <c r="E5941" s="536" t="str">
        <f>Raiz!$C$45</f>
        <v xml:space="preserve">Adicional de Férias </v>
      </c>
      <c r="F5941" s="537"/>
      <c r="G5941" s="537"/>
      <c r="H5941" s="538"/>
      <c r="I5941" s="71">
        <f>Raiz!$G$45</f>
        <v>2.7777777777777776E-2</v>
      </c>
      <c r="J5941" s="70">
        <f>ROUND(I5941*J5932,2)</f>
        <v>0</v>
      </c>
      <c r="K5941" s="4"/>
      <c r="L5941" s="4"/>
    </row>
    <row r="5942" spans="1:12" ht="18" customHeight="1" thickBot="1" x14ac:dyDescent="0.25">
      <c r="A5942" s="50">
        <f t="shared" ref="A5942:C5942" si="4978">A5941</f>
        <v>1</v>
      </c>
      <c r="B5942" s="50" t="str">
        <f t="shared" si="4978"/>
        <v>Vigilante armado diurno - 44h</v>
      </c>
      <c r="C5942" s="50" t="str">
        <f t="shared" si="4978"/>
        <v>PARANAGUÁ</v>
      </c>
      <c r="D5942" s="648" t="str">
        <f>Raiz!$B$46</f>
        <v>Total do Submódulo 2.1</v>
      </c>
      <c r="E5942" s="649"/>
      <c r="F5942" s="649"/>
      <c r="G5942" s="649"/>
      <c r="H5942" s="649"/>
      <c r="I5942" s="649"/>
      <c r="J5942" s="60">
        <f>SUM(J5940:J5941)</f>
        <v>0</v>
      </c>
      <c r="K5942" s="4"/>
      <c r="L5942" s="4"/>
    </row>
    <row r="5943" spans="1:12" ht="14.25" customHeight="1" thickBot="1" x14ac:dyDescent="0.25">
      <c r="A5943" s="50">
        <f t="shared" ref="A5943:C5943" si="4979">A5942</f>
        <v>1</v>
      </c>
      <c r="B5943" s="50" t="str">
        <f t="shared" si="4979"/>
        <v>Vigilante armado diurno - 44h</v>
      </c>
      <c r="C5943" s="50" t="str">
        <f t="shared" si="4979"/>
        <v>PARANAGUÁ</v>
      </c>
      <c r="D5943" s="4"/>
      <c r="E5943" s="4"/>
      <c r="F5943" s="4"/>
      <c r="G5943" s="4"/>
      <c r="H5943" s="4"/>
      <c r="I5943" s="4"/>
      <c r="J5943" s="4"/>
      <c r="K5943" s="4"/>
      <c r="L5943" s="4"/>
    </row>
    <row r="5944" spans="1:12" ht="18" customHeight="1" x14ac:dyDescent="0.2">
      <c r="A5944" s="50">
        <f t="shared" ref="A5944:C5944" si="4980">A5943</f>
        <v>1</v>
      </c>
      <c r="B5944" s="50" t="str">
        <f t="shared" si="4980"/>
        <v>Vigilante armado diurno - 44h</v>
      </c>
      <c r="C5944" s="50" t="str">
        <f t="shared" si="4980"/>
        <v>PARANAGUÁ</v>
      </c>
      <c r="D5944" s="564" t="str">
        <f>Raiz!$B$48</f>
        <v xml:space="preserve"> Submódulo 2.2 - Encargos Previdenciários (GPS), FGTS e outras contribuições</v>
      </c>
      <c r="E5944" s="564"/>
      <c r="F5944" s="564"/>
      <c r="G5944" s="564"/>
      <c r="H5944" s="564"/>
      <c r="I5944" s="564"/>
      <c r="J5944" s="565"/>
      <c r="K5944" s="4"/>
      <c r="L5944" s="4"/>
    </row>
    <row r="5945" spans="1:12" ht="18" customHeight="1" x14ac:dyDescent="0.2">
      <c r="A5945" s="50">
        <f t="shared" ref="A5945:C5945" si="4981">A5944</f>
        <v>1</v>
      </c>
      <c r="B5945" s="50" t="str">
        <f t="shared" si="4981"/>
        <v>Vigilante armado diurno - 44h</v>
      </c>
      <c r="C5945" s="50" t="str">
        <f t="shared" si="4981"/>
        <v>PARANAGUÁ</v>
      </c>
      <c r="D5945" s="10" t="str">
        <f>Raiz!$B$49</f>
        <v>A</v>
      </c>
      <c r="E5945" s="563" t="str">
        <f>Raiz!$C$49</f>
        <v>INSS</v>
      </c>
      <c r="F5945" s="563"/>
      <c r="G5945" s="563"/>
      <c r="H5945" s="563"/>
      <c r="I5945" s="15">
        <f>Raiz!$G$49</f>
        <v>0.2</v>
      </c>
      <c r="J5945" s="14">
        <f>ROUND((J5932+J5942)*$I5945,2)</f>
        <v>0</v>
      </c>
      <c r="K5945" s="4"/>
      <c r="L5945" s="4"/>
    </row>
    <row r="5946" spans="1:12" ht="18" customHeight="1" x14ac:dyDescent="0.2">
      <c r="A5946" s="50">
        <f t="shared" ref="A5946:C5946" si="4982">A5945</f>
        <v>1</v>
      </c>
      <c r="B5946" s="50" t="str">
        <f t="shared" si="4982"/>
        <v>Vigilante armado diurno - 44h</v>
      </c>
      <c r="C5946" s="50" t="str">
        <f t="shared" si="4982"/>
        <v>PARANAGUÁ</v>
      </c>
      <c r="D5946" s="10" t="str">
        <f>Raiz!$B$50</f>
        <v>B</v>
      </c>
      <c r="E5946" s="563" t="str">
        <f>Raiz!$C$50</f>
        <v>Salário Educação</v>
      </c>
      <c r="F5946" s="563"/>
      <c r="G5946" s="563"/>
      <c r="H5946" s="563"/>
      <c r="I5946" s="15">
        <f>Raiz!$G$50</f>
        <v>2.5000000000000001E-2</v>
      </c>
      <c r="J5946" s="14">
        <f>ROUND((J5932+J5942)*$I5946,2)</f>
        <v>0</v>
      </c>
      <c r="K5946" s="4"/>
      <c r="L5946" s="4"/>
    </row>
    <row r="5947" spans="1:12" ht="18" customHeight="1" x14ac:dyDescent="0.2">
      <c r="A5947" s="50">
        <f t="shared" ref="A5947:C5947" si="4983">A5946</f>
        <v>1</v>
      </c>
      <c r="B5947" s="50" t="str">
        <f t="shared" si="4983"/>
        <v>Vigilante armado diurno - 44h</v>
      </c>
      <c r="C5947" s="50" t="str">
        <f t="shared" si="4983"/>
        <v>PARANAGUÁ</v>
      </c>
      <c r="D5947" s="10" t="str">
        <f>Raiz!$B$51</f>
        <v>C</v>
      </c>
      <c r="E5947" s="62" t="str">
        <f>Raiz!$C$51</f>
        <v>RAT X FAP       RAT=</v>
      </c>
      <c r="F5947" s="66">
        <f>VLOOKUP(J5898,Base!$H$11:$I$13,2,FALSE)</f>
        <v>0.03</v>
      </c>
      <c r="G5947" s="63" t="str">
        <f>Raiz!$E$51</f>
        <v>FAP=</v>
      </c>
      <c r="H5947" s="64">
        <f>VLOOKUP(J5898,Base!$H$11:$J$13,3,FALSE)</f>
        <v>1</v>
      </c>
      <c r="I5947" s="15">
        <f>F5947*H5947</f>
        <v>0.03</v>
      </c>
      <c r="J5947" s="14">
        <f>ROUND((J5932+J5942)*$I5947,2)</f>
        <v>0</v>
      </c>
      <c r="K5947" s="4"/>
      <c r="L5947" s="4"/>
    </row>
    <row r="5948" spans="1:12" ht="18" customHeight="1" x14ac:dyDescent="0.2">
      <c r="A5948" s="50">
        <f t="shared" ref="A5948:C5948" si="4984">A5947</f>
        <v>1</v>
      </c>
      <c r="B5948" s="50" t="str">
        <f t="shared" si="4984"/>
        <v>Vigilante armado diurno - 44h</v>
      </c>
      <c r="C5948" s="50" t="str">
        <f t="shared" si="4984"/>
        <v>PARANAGUÁ</v>
      </c>
      <c r="D5948" s="10" t="str">
        <f>Raiz!$B$52</f>
        <v>D</v>
      </c>
      <c r="E5948" s="563" t="str">
        <f>Raiz!$C$52</f>
        <v>SESI ou SESC</v>
      </c>
      <c r="F5948" s="563"/>
      <c r="G5948" s="563"/>
      <c r="H5948" s="563"/>
      <c r="I5948" s="15">
        <f>Raiz!$G$52</f>
        <v>1.4999999999999999E-2</v>
      </c>
      <c r="J5948" s="14">
        <f>ROUND((J5932+J5942)*$I5948,2)</f>
        <v>0</v>
      </c>
      <c r="K5948" s="4"/>
      <c r="L5948" s="4"/>
    </row>
    <row r="5949" spans="1:12" ht="18" customHeight="1" x14ac:dyDescent="0.2">
      <c r="A5949" s="50">
        <f t="shared" ref="A5949:C5949" si="4985">A5948</f>
        <v>1</v>
      </c>
      <c r="B5949" s="50" t="str">
        <f t="shared" si="4985"/>
        <v>Vigilante armado diurno - 44h</v>
      </c>
      <c r="C5949" s="50" t="str">
        <f t="shared" si="4985"/>
        <v>PARANAGUÁ</v>
      </c>
      <c r="D5949" s="10" t="str">
        <f>Raiz!$B$53</f>
        <v>E</v>
      </c>
      <c r="E5949" s="563" t="str">
        <f>Raiz!$C$53</f>
        <v>SENAI ou SENAC</v>
      </c>
      <c r="F5949" s="563"/>
      <c r="G5949" s="563"/>
      <c r="H5949" s="563"/>
      <c r="I5949" s="15">
        <f>Raiz!$G$53</f>
        <v>0.01</v>
      </c>
      <c r="J5949" s="14">
        <f>ROUND((J5932+J5942)*$I5949,2)</f>
        <v>0</v>
      </c>
      <c r="K5949" s="4"/>
      <c r="L5949" s="4"/>
    </row>
    <row r="5950" spans="1:12" ht="18" customHeight="1" x14ac:dyDescent="0.2">
      <c r="A5950" s="50">
        <f t="shared" ref="A5950:C5950" si="4986">A5949</f>
        <v>1</v>
      </c>
      <c r="B5950" s="50" t="str">
        <f t="shared" si="4986"/>
        <v>Vigilante armado diurno - 44h</v>
      </c>
      <c r="C5950" s="50" t="str">
        <f t="shared" si="4986"/>
        <v>PARANAGUÁ</v>
      </c>
      <c r="D5950" s="10" t="str">
        <f>Raiz!$B$54</f>
        <v>F</v>
      </c>
      <c r="E5950" s="563" t="str">
        <f>Raiz!$C$54</f>
        <v>SEBRAE</v>
      </c>
      <c r="F5950" s="563"/>
      <c r="G5950" s="563"/>
      <c r="H5950" s="563"/>
      <c r="I5950" s="15">
        <f>Raiz!$G$54</f>
        <v>6.0000000000000001E-3</v>
      </c>
      <c r="J5950" s="14">
        <f>ROUND((J5932+J5942)*$I5950,2)</f>
        <v>0</v>
      </c>
      <c r="K5950" s="4"/>
      <c r="L5950" s="4"/>
    </row>
    <row r="5951" spans="1:12" ht="18" customHeight="1" x14ac:dyDescent="0.2">
      <c r="A5951" s="50">
        <f t="shared" ref="A5951:C5951" si="4987">A5950</f>
        <v>1</v>
      </c>
      <c r="B5951" s="50" t="str">
        <f t="shared" si="4987"/>
        <v>Vigilante armado diurno - 44h</v>
      </c>
      <c r="C5951" s="50" t="str">
        <f t="shared" si="4987"/>
        <v>PARANAGUÁ</v>
      </c>
      <c r="D5951" s="10" t="str">
        <f>Raiz!$B$55</f>
        <v>G</v>
      </c>
      <c r="E5951" s="563" t="str">
        <f>Raiz!$C$55</f>
        <v>INCRA</v>
      </c>
      <c r="F5951" s="563"/>
      <c r="G5951" s="563"/>
      <c r="H5951" s="563"/>
      <c r="I5951" s="15">
        <f>Raiz!$G$55</f>
        <v>2E-3</v>
      </c>
      <c r="J5951" s="14">
        <f>ROUND((J5932+J5942)*$I5951,2)</f>
        <v>0</v>
      </c>
      <c r="K5951" s="4"/>
      <c r="L5951" s="4"/>
    </row>
    <row r="5952" spans="1:12" ht="18" customHeight="1" x14ac:dyDescent="0.2">
      <c r="A5952" s="50">
        <f t="shared" ref="A5952:C5952" si="4988">A5951</f>
        <v>1</v>
      </c>
      <c r="B5952" s="50" t="str">
        <f t="shared" si="4988"/>
        <v>Vigilante armado diurno - 44h</v>
      </c>
      <c r="C5952" s="50" t="str">
        <f t="shared" si="4988"/>
        <v>PARANAGUÁ</v>
      </c>
      <c r="D5952" s="10" t="str">
        <f>Raiz!$B$56</f>
        <v>H</v>
      </c>
      <c r="E5952" s="563" t="str">
        <f>Raiz!$C$56</f>
        <v>FGTS</v>
      </c>
      <c r="F5952" s="563"/>
      <c r="G5952" s="563"/>
      <c r="H5952" s="563"/>
      <c r="I5952" s="15">
        <f>Raiz!$G$56</f>
        <v>0.08</v>
      </c>
      <c r="J5952" s="14">
        <f>ROUND((J5932+J5942)*$I5952,2)</f>
        <v>0</v>
      </c>
      <c r="K5952" s="4"/>
      <c r="L5952" s="4"/>
    </row>
    <row r="5953" spans="1:12" ht="18" customHeight="1" thickBot="1" x14ac:dyDescent="0.25">
      <c r="A5953" s="50">
        <f t="shared" ref="A5953:C5953" si="4989">A5952</f>
        <v>1</v>
      </c>
      <c r="B5953" s="50" t="str">
        <f t="shared" si="4989"/>
        <v>Vigilante armado diurno - 44h</v>
      </c>
      <c r="C5953" s="50" t="str">
        <f t="shared" si="4989"/>
        <v>PARANAGUÁ</v>
      </c>
      <c r="D5953" s="653" t="str">
        <f>Raiz!$B$57</f>
        <v>Total do Submódulo 2.2</v>
      </c>
      <c r="E5953" s="653"/>
      <c r="F5953" s="653"/>
      <c r="G5953" s="653"/>
      <c r="H5953" s="653"/>
      <c r="I5953" s="16">
        <f>SUM(I5945:I5952)</f>
        <v>0.36800000000000005</v>
      </c>
      <c r="J5953" s="13">
        <f>SUM(J5945:J5952)</f>
        <v>0</v>
      </c>
      <c r="K5953" s="4"/>
      <c r="L5953" s="4"/>
    </row>
    <row r="5954" spans="1:12" ht="14.1" customHeight="1" thickBot="1" x14ac:dyDescent="0.25">
      <c r="A5954" s="50">
        <f t="shared" ref="A5954:C5954" si="4990">A5953</f>
        <v>1</v>
      </c>
      <c r="B5954" s="50" t="str">
        <f t="shared" si="4990"/>
        <v>Vigilante armado diurno - 44h</v>
      </c>
      <c r="C5954" s="50" t="str">
        <f t="shared" si="4990"/>
        <v>PARANAGUÁ</v>
      </c>
      <c r="D5954" s="4"/>
      <c r="E5954" s="4"/>
      <c r="F5954" s="4"/>
      <c r="G5954" s="4"/>
      <c r="H5954" s="4"/>
      <c r="I5954" s="4"/>
      <c r="J5954" s="4"/>
      <c r="K5954" s="4"/>
      <c r="L5954" s="4"/>
    </row>
    <row r="5955" spans="1:12" ht="18" customHeight="1" x14ac:dyDescent="0.2">
      <c r="A5955" s="50">
        <f t="shared" ref="A5955:C5955" si="4991">A5954</f>
        <v>1</v>
      </c>
      <c r="B5955" s="50" t="str">
        <f t="shared" si="4991"/>
        <v>Vigilante armado diurno - 44h</v>
      </c>
      <c r="C5955" s="50" t="str">
        <f t="shared" si="4991"/>
        <v>PARANAGUÁ</v>
      </c>
      <c r="D5955" s="564" t="str">
        <f>Raiz!$B$59</f>
        <v xml:space="preserve"> Submódulo 2.3 - Benefícios Mensais e Diários</v>
      </c>
      <c r="E5955" s="564"/>
      <c r="F5955" s="564"/>
      <c r="G5955" s="564"/>
      <c r="H5955" s="564"/>
      <c r="I5955" s="564"/>
      <c r="J5955" s="565"/>
      <c r="K5955" s="4"/>
      <c r="L5955" s="4"/>
    </row>
    <row r="5956" spans="1:12" ht="18" customHeight="1" x14ac:dyDescent="0.2">
      <c r="A5956" s="50">
        <f t="shared" ref="A5956:C5956" si="4992">A5955</f>
        <v>1</v>
      </c>
      <c r="B5956" s="50" t="str">
        <f t="shared" si="4992"/>
        <v>Vigilante armado diurno - 44h</v>
      </c>
      <c r="C5956" s="50" t="str">
        <f t="shared" si="4992"/>
        <v>PARANAGUÁ</v>
      </c>
      <c r="D5956" s="10" t="str">
        <f>Raiz!$B$60</f>
        <v>A</v>
      </c>
      <c r="E5956" s="241" t="str">
        <f>Raiz!$C$60</f>
        <v>Transporte</v>
      </c>
      <c r="F5956" s="85" t="str">
        <f>Raiz!$D$60</f>
        <v>Quantidade</v>
      </c>
      <c r="G5956" s="74">
        <f>VLOOKUP(G5903,Base!$B$463:$L$482,J5908+1,FALSE)</f>
        <v>44</v>
      </c>
      <c r="H5956" s="38"/>
      <c r="I5956" s="18"/>
      <c r="J5956" s="11">
        <f>IF(ROUND((G5956*G5921)-(J5926*0.06),2)&lt;0,0,ROUND((G5956*G5921)-(J5926*0.06),2))</f>
        <v>162.80000000000001</v>
      </c>
      <c r="K5956" s="4"/>
      <c r="L5956" s="4"/>
    </row>
    <row r="5957" spans="1:12" ht="18" customHeight="1" x14ac:dyDescent="0.2">
      <c r="A5957" s="50">
        <f t="shared" ref="A5957:C5957" si="4993">A5956</f>
        <v>1</v>
      </c>
      <c r="B5957" s="50" t="str">
        <f t="shared" si="4993"/>
        <v>Vigilante armado diurno - 44h</v>
      </c>
      <c r="C5957" s="50" t="str">
        <f t="shared" si="4993"/>
        <v>PARANAGUÁ</v>
      </c>
      <c r="D5957" s="10" t="str">
        <f>Raiz!$B$61</f>
        <v>B</v>
      </c>
      <c r="E5957" s="241" t="str">
        <f>Raiz!$C$61</f>
        <v>Auxílio Alimentação</v>
      </c>
      <c r="F5957" s="85" t="str">
        <f>Raiz!$D$61</f>
        <v>Quantidade</v>
      </c>
      <c r="G5957" s="74">
        <f>VLOOKUP(G5903,Base!$B$511:$L$530,J5908+1,FALSE)</f>
        <v>22</v>
      </c>
      <c r="H5957" s="38" t="s">
        <v>145</v>
      </c>
      <c r="I5957" s="18">
        <f>VLOOKUP(G5903,Base!$B$535:$L$554,J5908+1,FALSE)</f>
        <v>0.2</v>
      </c>
      <c r="J5957" s="11">
        <f>ROUND(G5922*G5957*(1-I5957),2)</f>
        <v>734.98</v>
      </c>
      <c r="K5957" s="239"/>
      <c r="L5957" s="239"/>
    </row>
    <row r="5958" spans="1:12" ht="18" customHeight="1" x14ac:dyDescent="0.2">
      <c r="A5958" s="50">
        <f t="shared" ref="A5958:C5958" si="4994">A5957</f>
        <v>1</v>
      </c>
      <c r="B5958" s="50" t="str">
        <f t="shared" si="4994"/>
        <v>Vigilante armado diurno - 44h</v>
      </c>
      <c r="C5958" s="50" t="str">
        <f t="shared" si="4994"/>
        <v>PARANAGUÁ</v>
      </c>
      <c r="D5958" s="10" t="str">
        <f>Raiz!$B$62</f>
        <v>C</v>
      </c>
      <c r="E5958" s="521" t="str">
        <f>Raiz!$C$62</f>
        <v>Convênio Saúde</v>
      </c>
      <c r="F5958" s="521"/>
      <c r="G5958" s="521"/>
      <c r="H5958" s="521"/>
      <c r="I5958" s="521"/>
      <c r="J5958" s="11">
        <f>VLOOKUP(G5903,Base!$B$583:$O$602,J5908+1,FALSE)</f>
        <v>111.25</v>
      </c>
      <c r="K5958" s="239"/>
      <c r="L5958" s="239"/>
    </row>
    <row r="5959" spans="1:12" ht="18" customHeight="1" x14ac:dyDescent="0.2">
      <c r="A5959" s="50">
        <f t="shared" ref="A5959:C5959" si="4995">A5958</f>
        <v>1</v>
      </c>
      <c r="B5959" s="50" t="str">
        <f t="shared" si="4995"/>
        <v>Vigilante armado diurno - 44h</v>
      </c>
      <c r="C5959" s="50" t="str">
        <f t="shared" si="4995"/>
        <v>PARANAGUÁ</v>
      </c>
      <c r="D5959" s="10" t="str">
        <f>Raiz!$B$63</f>
        <v>D</v>
      </c>
      <c r="E5959" s="521" t="str">
        <f>Raiz!$C$63</f>
        <v>Benefício Social Familiar</v>
      </c>
      <c r="F5959" s="521"/>
      <c r="G5959" s="521"/>
      <c r="H5959" s="521"/>
      <c r="I5959" s="521"/>
      <c r="J5959" s="11">
        <f>VLOOKUP(G5903,Base!$B$607:$O$626,J5908+1,FALSE)</f>
        <v>0</v>
      </c>
      <c r="K5959" s="239"/>
      <c r="L5959" s="239"/>
    </row>
    <row r="5960" spans="1:12" ht="18" customHeight="1" x14ac:dyDescent="0.2">
      <c r="A5960" s="50">
        <f t="shared" ref="A5960:C5960" si="4996">A5959</f>
        <v>1</v>
      </c>
      <c r="B5960" s="50" t="str">
        <f t="shared" si="4996"/>
        <v>Vigilante armado diurno - 44h</v>
      </c>
      <c r="C5960" s="50" t="str">
        <f t="shared" si="4996"/>
        <v>PARANAGUÁ</v>
      </c>
      <c r="D5960" s="10" t="str">
        <f>Raiz!$B$64</f>
        <v>E</v>
      </c>
      <c r="E5960" s="527" t="str">
        <f>Raiz!$C$64</f>
        <v>Adicional de Assiduidade</v>
      </c>
      <c r="F5960" s="527"/>
      <c r="G5960" s="527"/>
      <c r="H5960" s="527"/>
      <c r="I5960" s="18">
        <f>VLOOKUP(G5903,Base!$B$631:$O$650,J5908+1,FALSE)</f>
        <v>0</v>
      </c>
      <c r="J5960" s="11">
        <f>ROUND(I5960*J5936,2)</f>
        <v>0</v>
      </c>
      <c r="K5960" s="239"/>
      <c r="L5960" s="239"/>
    </row>
    <row r="5961" spans="1:12" ht="18" customHeight="1" x14ac:dyDescent="0.2">
      <c r="A5961" s="50">
        <f t="shared" ref="A5961:C5962" si="4997">A5960</f>
        <v>1</v>
      </c>
      <c r="B5961" s="50" t="str">
        <f t="shared" si="4997"/>
        <v>Vigilante armado diurno - 44h</v>
      </c>
      <c r="C5961" s="50" t="str">
        <f t="shared" si="4997"/>
        <v>PARANAGUÁ</v>
      </c>
      <c r="D5961" s="10" t="str">
        <f>Raiz!$B$65</f>
        <v>F</v>
      </c>
      <c r="E5961" s="521" t="str">
        <f>Raiz!$C$65</f>
        <v>Seguro de Vida</v>
      </c>
      <c r="F5961" s="521"/>
      <c r="G5961" s="521"/>
      <c r="H5961" s="521"/>
      <c r="I5961" s="521"/>
      <c r="J5961" s="11">
        <f>VLOOKUP(G5903,Base!$B$655:$O$674,J5908+1,FALSE)</f>
        <v>0</v>
      </c>
      <c r="K5961" s="239"/>
      <c r="L5961" s="239"/>
    </row>
    <row r="5962" spans="1:12" ht="18" customHeight="1" x14ac:dyDescent="0.2">
      <c r="A5962" s="50">
        <f t="shared" si="4997"/>
        <v>1</v>
      </c>
      <c r="B5962" s="50" t="str">
        <f t="shared" si="4997"/>
        <v>Vigilante armado diurno - 44h</v>
      </c>
      <c r="C5962" s="50" t="str">
        <f t="shared" si="4997"/>
        <v>PARANAGUÁ</v>
      </c>
      <c r="D5962" s="10" t="str">
        <f>Raiz!$B$66</f>
        <v>G</v>
      </c>
      <c r="E5962" s="521" t="str">
        <f>Raiz!$C$66</f>
        <v>Auxílio funeral</v>
      </c>
      <c r="F5962" s="583"/>
      <c r="G5962" s="583"/>
      <c r="H5962" s="583"/>
      <c r="I5962" s="584"/>
      <c r="J5962" s="11">
        <f>VLOOKUP(G5903,Base!$B$679:$L$698,J5908+1,FALSE)</f>
        <v>0</v>
      </c>
      <c r="K5962" s="239"/>
      <c r="L5962" s="239"/>
    </row>
    <row r="5963" spans="1:12" ht="18" customHeight="1" x14ac:dyDescent="0.2">
      <c r="A5963" s="50">
        <f t="shared" ref="A5963:C5964" si="4998">A5962</f>
        <v>1</v>
      </c>
      <c r="B5963" s="50" t="str">
        <f t="shared" si="4998"/>
        <v>Vigilante armado diurno - 44h</v>
      </c>
      <c r="C5963" s="50" t="str">
        <f t="shared" si="4998"/>
        <v>PARANAGUÁ</v>
      </c>
      <c r="D5963" s="10" t="str">
        <f>Raiz!$B$67</f>
        <v>H</v>
      </c>
      <c r="E5963" s="521" t="str">
        <f>Raiz!$C$67</f>
        <v>Outros</v>
      </c>
      <c r="F5963" s="521"/>
      <c r="G5963" s="521"/>
      <c r="H5963" s="521"/>
      <c r="I5963" s="521"/>
      <c r="J5963" s="11">
        <f>VLOOKUP(G5903,Base!$B$703:$O$722,J5908+1,FALSE)</f>
        <v>0</v>
      </c>
      <c r="K5963" s="239"/>
      <c r="L5963" s="239"/>
    </row>
    <row r="5964" spans="1:12" ht="18" customHeight="1" thickBot="1" x14ac:dyDescent="0.25">
      <c r="A5964" s="50">
        <f t="shared" si="4998"/>
        <v>1</v>
      </c>
      <c r="B5964" s="50" t="str">
        <f t="shared" si="4998"/>
        <v>Vigilante armado diurno - 44h</v>
      </c>
      <c r="C5964" s="50" t="str">
        <f t="shared" si="4998"/>
        <v>PARANAGUÁ</v>
      </c>
      <c r="D5964" s="619" t="str">
        <f>Raiz!$B$68</f>
        <v> Total do Submódulo 2.3</v>
      </c>
      <c r="E5964" s="619"/>
      <c r="F5964" s="619"/>
      <c r="G5964" s="619"/>
      <c r="H5964" s="619"/>
      <c r="I5964" s="619"/>
      <c r="J5964" s="13">
        <f>SUM(J5956:J5963)</f>
        <v>1009.03</v>
      </c>
      <c r="K5964" s="4"/>
      <c r="L5964" s="4"/>
    </row>
    <row r="5965" spans="1:12" ht="14.1" customHeight="1" thickBot="1" x14ac:dyDescent="0.25">
      <c r="A5965" s="50">
        <f t="shared" ref="A5965:C5965" si="4999">A5964</f>
        <v>1</v>
      </c>
      <c r="B5965" s="50" t="str">
        <f t="shared" si="4999"/>
        <v>Vigilante armado diurno - 44h</v>
      </c>
      <c r="C5965" s="50" t="str">
        <f t="shared" si="4999"/>
        <v>PARANAGUÁ</v>
      </c>
      <c r="D5965" s="4"/>
      <c r="E5965" s="4"/>
      <c r="F5965" s="4"/>
      <c r="G5965" s="4"/>
      <c r="H5965" s="4"/>
      <c r="I5965" s="4"/>
      <c r="J5965" s="4"/>
      <c r="K5965" s="4"/>
      <c r="L5965" s="4"/>
    </row>
    <row r="5966" spans="1:12" ht="18" customHeight="1" x14ac:dyDescent="0.2">
      <c r="A5966" s="50">
        <f t="shared" ref="A5966:C5966" si="5000">A5965</f>
        <v>1</v>
      </c>
      <c r="B5966" s="50" t="str">
        <f t="shared" si="5000"/>
        <v>Vigilante armado diurno - 44h</v>
      </c>
      <c r="C5966" s="50" t="str">
        <f t="shared" si="5000"/>
        <v>PARANAGUÁ</v>
      </c>
      <c r="D5966" s="669" t="str">
        <f>Raiz!$B$70</f>
        <v>Quadro-Resumo do Módulo 2 - Encargos e Benefícios Anuais, Mensais e Diários</v>
      </c>
      <c r="E5966" s="670"/>
      <c r="F5966" s="670"/>
      <c r="G5966" s="670"/>
      <c r="H5966" s="670"/>
      <c r="I5966" s="671"/>
      <c r="J5966" s="19" t="str">
        <f>Raiz!$H$70</f>
        <v>Valor R$</v>
      </c>
      <c r="K5966" s="4"/>
      <c r="L5966" s="4"/>
    </row>
    <row r="5967" spans="1:12" ht="18" customHeight="1" x14ac:dyDescent="0.2">
      <c r="A5967" s="50">
        <f t="shared" ref="A5967:C5967" si="5001">A5966</f>
        <v>1</v>
      </c>
      <c r="B5967" s="50" t="str">
        <f t="shared" si="5001"/>
        <v>Vigilante armado diurno - 44h</v>
      </c>
      <c r="C5967" s="50" t="str">
        <f t="shared" si="5001"/>
        <v>PARANAGUÁ</v>
      </c>
      <c r="D5967" s="10" t="str">
        <f>Raiz!$B$71</f>
        <v>2.1</v>
      </c>
      <c r="E5967" s="521" t="str">
        <f>Raiz!$C$71</f>
        <v>13º Salário e Adicional de Férias</v>
      </c>
      <c r="F5967" s="668"/>
      <c r="G5967" s="668"/>
      <c r="H5967" s="668"/>
      <c r="I5967" s="584"/>
      <c r="J5967" s="17">
        <f>J5942</f>
        <v>0</v>
      </c>
      <c r="K5967" s="4"/>
      <c r="L5967" s="4"/>
    </row>
    <row r="5968" spans="1:12" ht="18" customHeight="1" x14ac:dyDescent="0.2">
      <c r="A5968" s="50">
        <f t="shared" ref="A5968:C5968" si="5002">A5967</f>
        <v>1</v>
      </c>
      <c r="B5968" s="50" t="str">
        <f t="shared" si="5002"/>
        <v>Vigilante armado diurno - 44h</v>
      </c>
      <c r="C5968" s="50" t="str">
        <f t="shared" si="5002"/>
        <v>PARANAGUÁ</v>
      </c>
      <c r="D5968" s="10" t="str">
        <f>Raiz!$B$72</f>
        <v>2.2</v>
      </c>
      <c r="E5968" s="521" t="str">
        <f>Raiz!$C$72</f>
        <v>Encargos Previdenciários (GPS), FGTS e outras contribuições</v>
      </c>
      <c r="F5968" s="668"/>
      <c r="G5968" s="668"/>
      <c r="H5968" s="668"/>
      <c r="I5968" s="584"/>
      <c r="J5968" s="17">
        <f>J5953</f>
        <v>0</v>
      </c>
      <c r="K5968" s="4"/>
      <c r="L5968" s="4"/>
    </row>
    <row r="5969" spans="1:14" ht="18" customHeight="1" x14ac:dyDescent="0.2">
      <c r="A5969" s="50">
        <f t="shared" ref="A5969:C5969" si="5003">A5968</f>
        <v>1</v>
      </c>
      <c r="B5969" s="50" t="str">
        <f t="shared" si="5003"/>
        <v>Vigilante armado diurno - 44h</v>
      </c>
      <c r="C5969" s="50" t="str">
        <f t="shared" si="5003"/>
        <v>PARANAGUÁ</v>
      </c>
      <c r="D5969" s="10" t="str">
        <f>Raiz!$B$73</f>
        <v>2.3</v>
      </c>
      <c r="E5969" s="521" t="str">
        <f>Raiz!$C$73</f>
        <v>Benefícios Mensais e Diários</v>
      </c>
      <c r="F5969" s="668"/>
      <c r="G5969" s="668"/>
      <c r="H5969" s="668"/>
      <c r="I5969" s="584"/>
      <c r="J5969" s="17">
        <f>J5964</f>
        <v>1009.03</v>
      </c>
      <c r="K5969" s="4"/>
      <c r="L5969" s="4"/>
    </row>
    <row r="5970" spans="1:14" ht="18" customHeight="1" thickBot="1" x14ac:dyDescent="0.25">
      <c r="A5970" s="50">
        <f t="shared" ref="A5970:C5970" si="5004">A5969</f>
        <v>1</v>
      </c>
      <c r="B5970" s="50" t="str">
        <f t="shared" si="5004"/>
        <v>Vigilante armado diurno - 44h</v>
      </c>
      <c r="C5970" s="50" t="str">
        <f t="shared" si="5004"/>
        <v>PARANAGUÁ</v>
      </c>
      <c r="D5970" s="619" t="str">
        <f>Raiz!$B$74</f>
        <v> Total do Módulo 2 - Encargos e Benefícios Anuais, mensais e Diários</v>
      </c>
      <c r="E5970" s="655"/>
      <c r="F5970" s="655"/>
      <c r="G5970" s="655"/>
      <c r="H5970" s="655"/>
      <c r="I5970" s="656"/>
      <c r="J5970" s="13">
        <f>SUM(J5967:J5969)</f>
        <v>1009.03</v>
      </c>
      <c r="K5970" s="4"/>
      <c r="L5970" s="4"/>
    </row>
    <row r="5971" spans="1:14" ht="14.1" customHeight="1" thickBot="1" x14ac:dyDescent="0.25">
      <c r="A5971" s="50">
        <f t="shared" ref="A5971:C5971" si="5005">A5970</f>
        <v>1</v>
      </c>
      <c r="B5971" s="50" t="str">
        <f t="shared" si="5005"/>
        <v>Vigilante armado diurno - 44h</v>
      </c>
      <c r="C5971" s="50" t="str">
        <f t="shared" si="5005"/>
        <v>PARANAGUÁ</v>
      </c>
      <c r="D5971" s="4"/>
      <c r="E5971" s="4"/>
      <c r="F5971" s="4"/>
      <c r="G5971" s="4"/>
      <c r="H5971" s="4"/>
      <c r="I5971" s="4"/>
      <c r="J5971" s="4"/>
      <c r="K5971" s="4"/>
      <c r="L5971" s="4"/>
    </row>
    <row r="5972" spans="1:14" ht="18" customHeight="1" x14ac:dyDescent="0.2">
      <c r="A5972" s="50">
        <f t="shared" ref="A5972:C5972" si="5006">A5971</f>
        <v>1</v>
      </c>
      <c r="B5972" s="50" t="str">
        <f t="shared" si="5006"/>
        <v>Vigilante armado diurno - 44h</v>
      </c>
      <c r="C5972" s="50" t="str">
        <f t="shared" si="5006"/>
        <v>PARANAGUÁ</v>
      </c>
      <c r="D5972" s="549" t="str">
        <f>Raiz!$B$76</f>
        <v>MÓDULO 3 – PROVISÃO PARA RESCISÃO</v>
      </c>
      <c r="E5972" s="550"/>
      <c r="F5972" s="550"/>
      <c r="G5972" s="550"/>
      <c r="H5972" s="551"/>
      <c r="I5972" s="1" t="str">
        <f>Raiz!$G$76</f>
        <v>%</v>
      </c>
      <c r="J5972" s="2" t="str">
        <f>Raiz!$H$76</f>
        <v>Valor R$</v>
      </c>
      <c r="K5972" s="4"/>
      <c r="L5972" s="4"/>
    </row>
    <row r="5973" spans="1:14" ht="28.5" customHeight="1" x14ac:dyDescent="0.2">
      <c r="A5973" s="50">
        <f t="shared" ref="A5973:C5973" si="5007">A5972</f>
        <v>1</v>
      </c>
      <c r="B5973" s="50" t="str">
        <f t="shared" si="5007"/>
        <v>Vigilante armado diurno - 44h</v>
      </c>
      <c r="C5973" s="50" t="str">
        <f t="shared" si="5007"/>
        <v>PARANAGUÁ</v>
      </c>
      <c r="D5973" s="28" t="str">
        <f>Raiz!$B$77</f>
        <v>A</v>
      </c>
      <c r="E5973" s="278" t="str">
        <f>Raiz!$C$77</f>
        <v>Aviso Prévio Indenizado</v>
      </c>
      <c r="F5973" s="536" t="str">
        <f>Raiz!$D$77</f>
        <v>Cálculo do valor = [Rem/12 + 13º/12 + Férias/12 + 1/3Férias/12] x 1 x 5% de rotatividade anual</v>
      </c>
      <c r="G5973" s="537"/>
      <c r="H5973" s="618"/>
      <c r="I5973" s="12">
        <f>Raiz!$G$77</f>
        <v>4.9768518518518521E-3</v>
      </c>
      <c r="J5973" s="11">
        <f>ROUND(I5973*(J5932+J5942),2)</f>
        <v>0</v>
      </c>
      <c r="K5973" s="4"/>
      <c r="L5973" s="4"/>
    </row>
    <row r="5974" spans="1:14" ht="18" customHeight="1" x14ac:dyDescent="0.2">
      <c r="A5974" s="50">
        <f t="shared" ref="A5974:C5974" si="5008">A5973</f>
        <v>1</v>
      </c>
      <c r="B5974" s="50" t="str">
        <f t="shared" si="5008"/>
        <v>Vigilante armado diurno - 44h</v>
      </c>
      <c r="C5974" s="50" t="str">
        <f t="shared" si="5008"/>
        <v>PARANAGUÁ</v>
      </c>
      <c r="D5974" s="10" t="str">
        <f>Raiz!$B$78</f>
        <v>B</v>
      </c>
      <c r="E5974" s="638" t="str">
        <f>Raiz!$C$78</f>
        <v>Incidência do FGTS sobre o Aviso Prévio Indenizado</v>
      </c>
      <c r="F5974" s="639"/>
      <c r="G5974" s="639"/>
      <c r="H5974" s="640"/>
      <c r="I5974" s="12">
        <f>0.08*I5973</f>
        <v>3.9814814814814818E-4</v>
      </c>
      <c r="J5974" s="11">
        <f>ROUND((J5932+J5942)*I5974,2)</f>
        <v>0</v>
      </c>
      <c r="K5974" s="4"/>
      <c r="L5974" s="4"/>
    </row>
    <row r="5975" spans="1:14" ht="18" customHeight="1" x14ac:dyDescent="0.2">
      <c r="A5975" s="50">
        <f t="shared" ref="A5975:C5975" si="5009">A5974</f>
        <v>1</v>
      </c>
      <c r="B5975" s="50" t="str">
        <f t="shared" si="5009"/>
        <v>Vigilante armado diurno - 44h</v>
      </c>
      <c r="C5975" s="50" t="str">
        <f t="shared" si="5009"/>
        <v>PARANAGUÁ</v>
      </c>
      <c r="D5975" s="10" t="str">
        <f>Raiz!$B$79</f>
        <v>C</v>
      </c>
      <c r="E5975" s="615" t="str">
        <f>Raiz!$C$79</f>
        <v>Multa do FGTS sobre o Aviso Prévio Indenizado</v>
      </c>
      <c r="F5975" s="616"/>
      <c r="G5975" s="616"/>
      <c r="H5975" s="617"/>
      <c r="I5975" s="12">
        <f>Raiz!$G$79</f>
        <v>1.9039999999999999E-3</v>
      </c>
      <c r="J5975" s="11">
        <f>ROUND(I5975*(J5932+J5942),2)</f>
        <v>0</v>
      </c>
      <c r="K5975" s="4"/>
      <c r="L5975" s="4"/>
    </row>
    <row r="5976" spans="1:14" ht="24.75" customHeight="1" x14ac:dyDescent="0.2">
      <c r="A5976" s="50">
        <f t="shared" ref="A5976:C5976" si="5010">A5975</f>
        <v>1</v>
      </c>
      <c r="B5976" s="50" t="str">
        <f t="shared" si="5010"/>
        <v>Vigilante armado diurno - 44h</v>
      </c>
      <c r="C5976" s="50" t="str">
        <f t="shared" si="5010"/>
        <v>PARANAGUÁ</v>
      </c>
      <c r="D5976" s="28" t="str">
        <f>Raiz!$B$80</f>
        <v>D</v>
      </c>
      <c r="E5976" s="278" t="str">
        <f>Raiz!$C$80</f>
        <v>Aviso Prévio Trabalhado</v>
      </c>
      <c r="F5976" s="536" t="str">
        <f>Raiz!$D$80</f>
        <v>Cálculo do valor= [(Rem/30)x7]/ Qtd meses de execução do serviço x 100% dos empregados</v>
      </c>
      <c r="G5976" s="537"/>
      <c r="H5976" s="618"/>
      <c r="I5976" s="12">
        <f>1/30*7/G5905*1</f>
        <v>9.7222222222222224E-3</v>
      </c>
      <c r="J5976" s="11">
        <f>ROUND((J5932+J5942)/30*7/20,2)</f>
        <v>0</v>
      </c>
      <c r="K5976" s="4"/>
      <c r="L5976" s="4"/>
    </row>
    <row r="5977" spans="1:14" ht="18" customHeight="1" x14ac:dyDescent="0.2">
      <c r="A5977" s="50">
        <f t="shared" ref="A5977:C5977" si="5011">A5976</f>
        <v>1</v>
      </c>
      <c r="B5977" s="50" t="str">
        <f t="shared" si="5011"/>
        <v>Vigilante armado diurno - 44h</v>
      </c>
      <c r="C5977" s="50" t="str">
        <f t="shared" si="5011"/>
        <v>PARANAGUÁ</v>
      </c>
      <c r="D5977" s="10" t="str">
        <f>Raiz!$B$81</f>
        <v>E</v>
      </c>
      <c r="E5977" s="535" t="str">
        <f>Raiz!$C$81</f>
        <v>Incidência dos encargos do submódulo 2.2 sobre o Aviso Prévio Trabalhado</v>
      </c>
      <c r="F5977" s="539"/>
      <c r="G5977" s="539"/>
      <c r="H5977" s="540"/>
      <c r="I5977" s="12">
        <f>I5953*I5976</f>
        <v>3.5777777777777782E-3</v>
      </c>
      <c r="J5977" s="11">
        <f>ROUND(I5977*(J5932+J5942),2)</f>
        <v>0</v>
      </c>
      <c r="K5977" s="4"/>
      <c r="L5977" s="4"/>
    </row>
    <row r="5978" spans="1:14" ht="18" customHeight="1" x14ac:dyDescent="0.2">
      <c r="A5978" s="50">
        <f t="shared" ref="A5978:C5978" si="5012">A5977</f>
        <v>1</v>
      </c>
      <c r="B5978" s="50" t="str">
        <f t="shared" si="5012"/>
        <v>Vigilante armado diurno - 44h</v>
      </c>
      <c r="C5978" s="50" t="str">
        <f t="shared" si="5012"/>
        <v>PARANAGUÁ</v>
      </c>
      <c r="D5978" s="10" t="str">
        <f>Raiz!$B$82</f>
        <v>F</v>
      </c>
      <c r="E5978" s="524" t="str">
        <f>Raiz!$C$82</f>
        <v>Multa do FGTS e sobre o Aviso Prévio Trabalhado</v>
      </c>
      <c r="F5978" s="554"/>
      <c r="G5978" s="554"/>
      <c r="H5978" s="554"/>
      <c r="I5978" s="555"/>
      <c r="J5978" s="11">
        <f>ROUND((J5932+J5942)*0.08*0.4,2)</f>
        <v>0</v>
      </c>
      <c r="K5978" s="4"/>
      <c r="L5978" s="4"/>
    </row>
    <row r="5979" spans="1:14" ht="18" customHeight="1" thickBot="1" x14ac:dyDescent="0.25">
      <c r="A5979" s="50">
        <f t="shared" ref="A5979:C5979" si="5013">A5978</f>
        <v>1</v>
      </c>
      <c r="B5979" s="50" t="str">
        <f t="shared" si="5013"/>
        <v>Vigilante armado diurno - 44h</v>
      </c>
      <c r="C5979" s="50" t="str">
        <f t="shared" si="5013"/>
        <v>PARANAGUÁ</v>
      </c>
      <c r="D5979" s="619" t="str">
        <f>Raiz!$B$83</f>
        <v>Total do Módulo 3 - Provisão para Rescisão</v>
      </c>
      <c r="E5979" s="619"/>
      <c r="F5979" s="619"/>
      <c r="G5979" s="619"/>
      <c r="H5979" s="619"/>
      <c r="I5979" s="619"/>
      <c r="J5979" s="13">
        <f>SUM(J5973:J5978)</f>
        <v>0</v>
      </c>
      <c r="K5979" s="4"/>
      <c r="L5979" s="4"/>
    </row>
    <row r="5980" spans="1:14" ht="14.1" customHeight="1" thickBot="1" x14ac:dyDescent="0.25">
      <c r="A5980" s="50">
        <f t="shared" ref="A5980:C5980" si="5014">A5979</f>
        <v>1</v>
      </c>
      <c r="B5980" s="50" t="str">
        <f t="shared" si="5014"/>
        <v>Vigilante armado diurno - 44h</v>
      </c>
      <c r="C5980" s="50" t="str">
        <f t="shared" si="5014"/>
        <v>PARANAGUÁ</v>
      </c>
      <c r="D5980" s="4"/>
      <c r="E5980" s="4"/>
      <c r="F5980" s="4"/>
      <c r="G5980" s="4"/>
      <c r="H5980" s="4"/>
      <c r="I5980" s="4"/>
      <c r="J5980" s="4"/>
      <c r="K5980" s="4"/>
      <c r="L5980" s="4"/>
    </row>
    <row r="5981" spans="1:14" ht="18" customHeight="1" x14ac:dyDescent="0.2">
      <c r="A5981" s="50">
        <f t="shared" ref="A5981:C5981" si="5015">A5980</f>
        <v>1</v>
      </c>
      <c r="B5981" s="50" t="str">
        <f t="shared" si="5015"/>
        <v>Vigilante armado diurno - 44h</v>
      </c>
      <c r="C5981" s="50" t="str">
        <f t="shared" si="5015"/>
        <v>PARANAGUÁ</v>
      </c>
      <c r="D5981" s="549" t="str">
        <f>Raiz!$B$85</f>
        <v>MÓDULO 4 – CUSTO DE REPOSIÇÃO DO PROFISSIONAL AUSENTE</v>
      </c>
      <c r="E5981" s="550"/>
      <c r="F5981" s="550"/>
      <c r="G5981" s="550"/>
      <c r="H5981" s="551"/>
      <c r="I5981" s="43" t="str">
        <f>Raiz!$G$85</f>
        <v>%</v>
      </c>
      <c r="J5981" s="40" t="str">
        <f>Raiz!$H$85</f>
        <v>Valor R$</v>
      </c>
      <c r="K5981" s="4"/>
      <c r="L5981" s="4"/>
    </row>
    <row r="5982" spans="1:14" ht="39.950000000000003" customHeight="1" x14ac:dyDescent="0.2">
      <c r="A5982" s="50">
        <f t="shared" ref="A5982:C5982" si="5016">A5981</f>
        <v>1</v>
      </c>
      <c r="B5982" s="50" t="str">
        <f t="shared" si="5016"/>
        <v>Vigilante armado diurno - 44h</v>
      </c>
      <c r="C5982" s="50" t="str">
        <f t="shared" si="5016"/>
        <v>PARANAGUÁ</v>
      </c>
      <c r="D598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5982" s="537"/>
      <c r="F5982" s="537"/>
      <c r="G5982" s="537"/>
      <c r="H5982" s="537"/>
      <c r="I5982" s="537"/>
      <c r="J5982" s="621"/>
      <c r="K5982" s="4"/>
      <c r="L5982" s="4"/>
    </row>
    <row r="5983" spans="1:14" ht="24.75" customHeight="1" x14ac:dyDescent="0.2">
      <c r="A5983" s="50">
        <f t="shared" ref="A5983:C5983" si="5017">A5982</f>
        <v>1</v>
      </c>
      <c r="B5983" s="50" t="str">
        <f t="shared" si="5017"/>
        <v>Vigilante armado diurno - 44h</v>
      </c>
      <c r="C5983" s="50" t="str">
        <f t="shared" si="5017"/>
        <v>PARANAGUÁ</v>
      </c>
      <c r="D5983" s="622" t="str">
        <f>Raiz!$B$87</f>
        <v>MÓDULO 1</v>
      </c>
      <c r="E5983" s="553"/>
      <c r="F5983" s="44" t="str">
        <f>Raiz!$D$87</f>
        <v>MÓDULO 2
(sem VA e VT ou sem VT)</v>
      </c>
      <c r="G5983" s="44" t="str">
        <f>Raiz!$E$87</f>
        <v>MÓDULO 3</v>
      </c>
      <c r="H5983" s="552" t="str">
        <f>Raiz!$F$87</f>
        <v>BCCPA</v>
      </c>
      <c r="I5983" s="553"/>
      <c r="J5983" s="243" t="str">
        <f>Raiz!$H$87</f>
        <v>VA nas Férias</v>
      </c>
      <c r="K5983" s="4"/>
      <c r="L5983" s="4"/>
    </row>
    <row r="5984" spans="1:14" ht="18" customHeight="1" x14ac:dyDescent="0.2">
      <c r="A5984" s="50">
        <f t="shared" ref="A5984:C5984" si="5018">A5983</f>
        <v>1</v>
      </c>
      <c r="B5984" s="50" t="str">
        <f t="shared" si="5018"/>
        <v>Vigilante armado diurno - 44h</v>
      </c>
      <c r="C5984" s="50" t="str">
        <f t="shared" si="5018"/>
        <v>PARANAGUÁ</v>
      </c>
      <c r="D5984" s="559">
        <f>J5936</f>
        <v>0</v>
      </c>
      <c r="E5984" s="604"/>
      <c r="F5984" s="26">
        <f>IF(J5984="S",(J5970-J5956),IF(J5984="N",(J5970-(J5956+J5957))))</f>
        <v>846.23</v>
      </c>
      <c r="G5984" s="26">
        <f>J5979</f>
        <v>0</v>
      </c>
      <c r="H5984" s="603">
        <f>SUM(D5984:G5984)</f>
        <v>846.23</v>
      </c>
      <c r="I5984" s="604"/>
      <c r="J5984" s="244" t="str">
        <f>VLOOKUP($G5903,Base!$B$559:$L$578,$J5908+1,FALSE)</f>
        <v>S</v>
      </c>
      <c r="K5984" s="4"/>
      <c r="L5984" s="51"/>
      <c r="N5984" s="90"/>
    </row>
    <row r="5985" spans="1:12" ht="18" customHeight="1" x14ac:dyDescent="0.2">
      <c r="A5985" s="50">
        <f t="shared" ref="A5985:C5985" si="5019">A5984</f>
        <v>1</v>
      </c>
      <c r="B5985" s="50" t="str">
        <f t="shared" si="5019"/>
        <v>Vigilante armado diurno - 44h</v>
      </c>
      <c r="C5985" s="50" t="str">
        <f t="shared" si="5019"/>
        <v>PARANAGUÁ</v>
      </c>
      <c r="D5985" s="626" t="str">
        <f>Raiz!$B$89</f>
        <v>Submódulo 4.1 Substituto nas Ausências Legais</v>
      </c>
      <c r="E5985" s="627"/>
      <c r="F5985" s="627"/>
      <c r="G5985" s="627"/>
      <c r="H5985" s="627"/>
      <c r="I5985" s="627"/>
      <c r="J5985" s="628"/>
      <c r="K5985" s="4"/>
      <c r="L5985" s="4"/>
    </row>
    <row r="5986" spans="1:12" ht="18" customHeight="1" x14ac:dyDescent="0.2">
      <c r="A5986" s="50">
        <f t="shared" ref="A5986:C5986" si="5020">A5985</f>
        <v>1</v>
      </c>
      <c r="B5986" s="50" t="str">
        <f t="shared" si="5020"/>
        <v>Vigilante armado diurno - 44h</v>
      </c>
      <c r="C5986" s="50" t="str">
        <f t="shared" si="5020"/>
        <v>PARANAGUÁ</v>
      </c>
      <c r="D5986" s="28" t="str">
        <f>Raiz!$B$90</f>
        <v>A</v>
      </c>
      <c r="E5986" s="542" t="str">
        <f>Raiz!$C$90</f>
        <v>Substituto na cobertura de Férias</v>
      </c>
      <c r="F5986" s="542"/>
      <c r="G5986" s="542" t="str">
        <f>Raiz!$E$90</f>
        <v>Cálculo do valor=BCCPA/12</v>
      </c>
      <c r="H5986" s="542"/>
      <c r="I5986" s="29">
        <f>Raiz!$G$90</f>
        <v>8.3333333333333329E-2</v>
      </c>
      <c r="J5986" s="11">
        <f>ROUND(H5984/12,2)</f>
        <v>70.52</v>
      </c>
      <c r="K5986" s="4"/>
      <c r="L5986" s="4"/>
    </row>
    <row r="5987" spans="1:12" ht="18" customHeight="1" x14ac:dyDescent="0.2">
      <c r="A5987" s="50">
        <f t="shared" ref="A5987:C5987" si="5021">A5986</f>
        <v>1</v>
      </c>
      <c r="B5987" s="50" t="str">
        <f t="shared" si="5021"/>
        <v>Vigilante armado diurno - 44h</v>
      </c>
      <c r="C5987" s="50" t="str">
        <f t="shared" si="5021"/>
        <v>PARANAGUÁ</v>
      </c>
      <c r="D5987" s="10" t="str">
        <f>Raiz!$B$91</f>
        <v>B</v>
      </c>
      <c r="E5987" s="535" t="str">
        <f>Raiz!$C$91</f>
        <v>Substituto na cobertura de Ausências Legais</v>
      </c>
      <c r="F5987" s="540"/>
      <c r="G5987" s="535" t="str">
        <f>Raiz!$E$91</f>
        <v>Cálculo do valor=[(BCCPA/30)x1dia]/12</v>
      </c>
      <c r="H5987" s="540"/>
      <c r="I5987" s="12">
        <f>Raiz!$G$91</f>
        <v>2.7777777777777779E-3</v>
      </c>
      <c r="J5987" s="11">
        <f>ROUND(I5987*H5984,2)</f>
        <v>2.35</v>
      </c>
      <c r="K5987" s="4"/>
      <c r="L5987" s="4"/>
    </row>
    <row r="5988" spans="1:12" ht="18" customHeight="1" x14ac:dyDescent="0.2">
      <c r="A5988" s="50">
        <f t="shared" ref="A5988:C5988" si="5022">A5987</f>
        <v>1</v>
      </c>
      <c r="B5988" s="50" t="str">
        <f t="shared" si="5022"/>
        <v>Vigilante armado diurno - 44h</v>
      </c>
      <c r="C5988" s="50" t="str">
        <f t="shared" si="5022"/>
        <v>PARANAGUÁ</v>
      </c>
      <c r="D5988" s="10" t="str">
        <f>Raiz!$B$92</f>
        <v>C</v>
      </c>
      <c r="E5988" s="524" t="str">
        <f>Raiz!$C$92</f>
        <v>Substituto na cobertura de Licença-Paternidade</v>
      </c>
      <c r="F5988" s="525"/>
      <c r="G5988" s="524" t="str">
        <f>Raiz!$E$92</f>
        <v>Cálculo do valor={[(BCCPA/30)x5dias]/12}x1,5%</v>
      </c>
      <c r="H5988" s="525"/>
      <c r="I5988" s="12">
        <f>Raiz!$G$92</f>
        <v>2.0833333333333332E-4</v>
      </c>
      <c r="J5988" s="11">
        <f>ROUND(I5988*H5984,2)</f>
        <v>0.18</v>
      </c>
      <c r="K5988" s="4"/>
      <c r="L5988" s="4"/>
    </row>
    <row r="5989" spans="1:12" ht="18" customHeight="1" x14ac:dyDescent="0.2">
      <c r="A5989" s="50">
        <f t="shared" ref="A5989:C5989" si="5023">A5988</f>
        <v>1</v>
      </c>
      <c r="B5989" s="50" t="str">
        <f t="shared" si="5023"/>
        <v>Vigilante armado diurno - 44h</v>
      </c>
      <c r="C5989" s="50" t="str">
        <f t="shared" si="5023"/>
        <v>PARANAGUÁ</v>
      </c>
      <c r="D5989" s="10" t="str">
        <f>Raiz!$B$93</f>
        <v>D</v>
      </c>
      <c r="E5989" s="524" t="str">
        <f>Raiz!$C$93</f>
        <v>Substituto na cobertura de Ausência por acidente de trab.</v>
      </c>
      <c r="F5989" s="525"/>
      <c r="G5989" s="524" t="str">
        <f>Raiz!$E$93</f>
        <v>Cálculo do valor={[(BCCPA/30)x15dias]/12}x0,78%</v>
      </c>
      <c r="H5989" s="525"/>
      <c r="I5989" s="12">
        <f>Raiz!$G$93</f>
        <v>3.2499999999999999E-4</v>
      </c>
      <c r="J5989" s="11">
        <f>ROUND(I5989*H5984,2)</f>
        <v>0.28000000000000003</v>
      </c>
      <c r="K5989" s="4"/>
      <c r="L5989" s="4"/>
    </row>
    <row r="5990" spans="1:12" ht="18" customHeight="1" x14ac:dyDescent="0.2">
      <c r="A5990" s="50">
        <f t="shared" ref="A5990:C5991" si="5024">A5989</f>
        <v>1</v>
      </c>
      <c r="B5990" s="50" t="str">
        <f t="shared" si="5024"/>
        <v>Vigilante armado diurno - 44h</v>
      </c>
      <c r="C5990" s="50" t="str">
        <f t="shared" si="5024"/>
        <v>PARANAGUÁ</v>
      </c>
      <c r="D5990" s="10" t="str">
        <f>Raiz!$B$94</f>
        <v>E</v>
      </c>
      <c r="E5990" s="524" t="str">
        <f>Raiz!$C$94</f>
        <v>Substituto na cobertura de Afastamento Maternidade</v>
      </c>
      <c r="F5990" s="525"/>
      <c r="G5990" s="524" t="str">
        <f>Raiz!$E$94</f>
        <v>Cálculo do valor = {[(FÉRIAS + 1/3 FÉRIAS)/12]x(4/12)}x2%</v>
      </c>
      <c r="H5990" s="526"/>
      <c r="I5990" s="555"/>
      <c r="J5990" s="11">
        <f>ROUND((((J5936+J5936/3)/12)*4/12)*2%,2)</f>
        <v>0</v>
      </c>
      <c r="K5990" s="4"/>
      <c r="L5990" s="4"/>
    </row>
    <row r="5991" spans="1:12" ht="18" customHeight="1" x14ac:dyDescent="0.2">
      <c r="A5991" s="50">
        <f t="shared" si="5024"/>
        <v>1</v>
      </c>
      <c r="B5991" s="50" t="str">
        <f t="shared" si="5024"/>
        <v>Vigilante armado diurno - 44h</v>
      </c>
      <c r="C5991" s="50" t="str">
        <f t="shared" si="5024"/>
        <v>PARANAGUÁ</v>
      </c>
      <c r="D5991" s="10" t="str">
        <f>Raiz!$B$95</f>
        <v>F</v>
      </c>
      <c r="E5991" s="524" t="str">
        <f>Raiz!$C$95</f>
        <v xml:space="preserve">Substituto na cobertura de outras ausências (especificar) </v>
      </c>
      <c r="F5991" s="554"/>
      <c r="G5991" s="554"/>
      <c r="H5991" s="554"/>
      <c r="I5991" s="555"/>
      <c r="J5991" s="20"/>
      <c r="K5991" s="4"/>
      <c r="L5991" s="4"/>
    </row>
    <row r="5992" spans="1:12" ht="18" customHeight="1" thickBot="1" x14ac:dyDescent="0.25">
      <c r="A5992" s="50">
        <f t="shared" ref="A5992:C5992" si="5025">A5991</f>
        <v>1</v>
      </c>
      <c r="B5992" s="50" t="str">
        <f t="shared" si="5025"/>
        <v>Vigilante armado diurno - 44h</v>
      </c>
      <c r="C5992" s="50" t="str">
        <f t="shared" si="5025"/>
        <v>PARANAGUÁ</v>
      </c>
      <c r="D5992" s="619" t="str">
        <f>Raiz!$B$96</f>
        <v> Total do Módulo 4 - Custo de Reposição do Profissional Ausente</v>
      </c>
      <c r="E5992" s="619"/>
      <c r="F5992" s="619"/>
      <c r="G5992" s="619"/>
      <c r="H5992" s="619"/>
      <c r="I5992" s="619"/>
      <c r="J5992" s="13">
        <f>SUM(J5986:J5991)</f>
        <v>73.33</v>
      </c>
      <c r="K5992" s="4"/>
      <c r="L5992" s="4"/>
    </row>
    <row r="5993" spans="1:12" ht="11.25" customHeight="1" thickBot="1" x14ac:dyDescent="0.25">
      <c r="A5993" s="50">
        <f t="shared" ref="A5993:C5993" si="5026">A5992</f>
        <v>1</v>
      </c>
      <c r="B5993" s="50" t="str">
        <f t="shared" si="5026"/>
        <v>Vigilante armado diurno - 44h</v>
      </c>
      <c r="C5993" s="50" t="str">
        <f t="shared" si="5026"/>
        <v>PARANAGUÁ</v>
      </c>
      <c r="D5993" s="4"/>
      <c r="E5993" s="4"/>
      <c r="F5993" s="4"/>
      <c r="G5993" s="4"/>
      <c r="H5993" s="4"/>
      <c r="I5993" s="4"/>
      <c r="J5993" s="4"/>
      <c r="K5993" s="4"/>
      <c r="L5993" s="4"/>
    </row>
    <row r="5994" spans="1:12" ht="18" customHeight="1" x14ac:dyDescent="0.2">
      <c r="A5994" s="50">
        <f t="shared" ref="A5994:C5994" si="5027">A5993</f>
        <v>1</v>
      </c>
      <c r="B5994" s="50" t="str">
        <f t="shared" si="5027"/>
        <v>Vigilante armado diurno - 44h</v>
      </c>
      <c r="C5994" s="50" t="str">
        <f t="shared" si="5027"/>
        <v>PARANAGUÁ</v>
      </c>
      <c r="D5994" s="556" t="str">
        <f>Raiz!$B$98</f>
        <v>MÓDULO 5 - INSUMOS DIVERSOS</v>
      </c>
      <c r="E5994" s="557"/>
      <c r="F5994" s="557"/>
      <c r="G5994" s="557"/>
      <c r="H5994" s="557"/>
      <c r="I5994" s="558"/>
      <c r="J5994" s="2" t="str">
        <f>Raiz!$H$98</f>
        <v>Valor R$</v>
      </c>
      <c r="K5994" s="4"/>
      <c r="L5994" s="4"/>
    </row>
    <row r="5995" spans="1:12" ht="18" customHeight="1" x14ac:dyDescent="0.2">
      <c r="A5995" s="50">
        <f t="shared" ref="A5995:C5995" si="5028">A5994</f>
        <v>1</v>
      </c>
      <c r="B5995" s="50" t="str">
        <f t="shared" si="5028"/>
        <v>Vigilante armado diurno - 44h</v>
      </c>
      <c r="C5995" s="50" t="str">
        <f t="shared" si="5028"/>
        <v>PARANAGUÁ</v>
      </c>
      <c r="D5995" s="10" t="str">
        <f>Raiz!$B$99</f>
        <v>A</v>
      </c>
      <c r="E5995" s="521" t="str">
        <f>Raiz!$C$99</f>
        <v>Uniformes</v>
      </c>
      <c r="F5995" s="521"/>
      <c r="G5995" s="521"/>
      <c r="H5995" s="521"/>
      <c r="I5995" s="521"/>
      <c r="J5995" s="11">
        <f>VLOOKUP(G5903,Base!$B$727:$L$746,J5908+1,FALSE)</f>
        <v>0</v>
      </c>
      <c r="K5995" s="239"/>
      <c r="L5995" s="239"/>
    </row>
    <row r="5996" spans="1:12" ht="18" customHeight="1" x14ac:dyDescent="0.2">
      <c r="A5996" s="50">
        <f t="shared" ref="A5996:C5996" si="5029">A5995</f>
        <v>1</v>
      </c>
      <c r="B5996" s="50" t="str">
        <f t="shared" si="5029"/>
        <v>Vigilante armado diurno - 44h</v>
      </c>
      <c r="C5996" s="50" t="str">
        <f t="shared" si="5029"/>
        <v>PARANAGUÁ</v>
      </c>
      <c r="D5996" s="10" t="str">
        <f>Raiz!$B$100</f>
        <v>B</v>
      </c>
      <c r="E5996" s="521" t="str">
        <f>Raiz!$C$100</f>
        <v>Materiais de uso individual</v>
      </c>
      <c r="F5996" s="521"/>
      <c r="G5996" s="521"/>
      <c r="H5996" s="521"/>
      <c r="I5996" s="521"/>
      <c r="J5996" s="11">
        <f>VLOOKUP(G5903,Base!$B$751:$L$770,J5908+1,FALSE)</f>
        <v>0</v>
      </c>
      <c r="K5996" s="239"/>
      <c r="L5996" s="239"/>
    </row>
    <row r="5997" spans="1:12" ht="18" customHeight="1" x14ac:dyDescent="0.2">
      <c r="A5997" s="50">
        <f t="shared" ref="A5997:C5997" si="5030">A5996</f>
        <v>1</v>
      </c>
      <c r="B5997" s="50" t="str">
        <f t="shared" si="5030"/>
        <v>Vigilante armado diurno - 44h</v>
      </c>
      <c r="C5997" s="50" t="str">
        <f t="shared" si="5030"/>
        <v>PARANAGUÁ</v>
      </c>
      <c r="D5997" s="10" t="str">
        <f>Raiz!$B$101</f>
        <v>C</v>
      </c>
      <c r="E5997" s="521" t="str">
        <f>Raiz!$C$101</f>
        <v>Materiais de uso compartilhado</v>
      </c>
      <c r="F5997" s="521"/>
      <c r="G5997" s="521"/>
      <c r="H5997" s="521"/>
      <c r="I5997" s="521"/>
      <c r="J5997" s="11">
        <f>VLOOKUP(G5903,Base!$B$775:$L$794,J5908+1,FALSE)</f>
        <v>0</v>
      </c>
      <c r="K5997" s="239"/>
      <c r="L5997" s="239"/>
    </row>
    <row r="5998" spans="1:12" ht="18" customHeight="1" x14ac:dyDescent="0.2">
      <c r="A5998" s="50">
        <f t="shared" ref="A5998:C5998" si="5031">A5997</f>
        <v>1</v>
      </c>
      <c r="B5998" s="50" t="str">
        <f t="shared" si="5031"/>
        <v>Vigilante armado diurno - 44h</v>
      </c>
      <c r="C5998" s="50" t="str">
        <f t="shared" si="5031"/>
        <v>PARANAGUÁ</v>
      </c>
      <c r="D5998" s="10" t="str">
        <f>Raiz!$B$102</f>
        <v>D</v>
      </c>
      <c r="E5998" s="521" t="str">
        <f>Raiz!$C$102</f>
        <v>Outros: especificar</v>
      </c>
      <c r="F5998" s="521"/>
      <c r="G5998" s="521"/>
      <c r="H5998" s="521"/>
      <c r="I5998" s="521"/>
      <c r="J5998" s="77"/>
      <c r="K5998" s="239"/>
      <c r="L5998" s="239"/>
    </row>
    <row r="5999" spans="1:12" ht="18" customHeight="1" thickBot="1" x14ac:dyDescent="0.25">
      <c r="A5999" s="50">
        <f t="shared" ref="A5999:C5999" si="5032">A5998</f>
        <v>1</v>
      </c>
      <c r="B5999" s="50" t="str">
        <f t="shared" si="5032"/>
        <v>Vigilante armado diurno - 44h</v>
      </c>
      <c r="C5999" s="50" t="str">
        <f t="shared" si="5032"/>
        <v>PARANAGUÁ</v>
      </c>
      <c r="D5999" s="619" t="str">
        <f>Raiz!$B$103</f>
        <v>Total do Módulo 5 - Insumos Diversos</v>
      </c>
      <c r="E5999" s="619"/>
      <c r="F5999" s="619"/>
      <c r="G5999" s="619"/>
      <c r="H5999" s="619"/>
      <c r="I5999" s="619"/>
      <c r="J5999" s="13">
        <f>SUM(J5995:J5998)</f>
        <v>0</v>
      </c>
      <c r="K5999" s="4"/>
      <c r="L5999" s="4"/>
    </row>
    <row r="6000" spans="1:12" ht="11.25" customHeight="1" thickBot="1" x14ac:dyDescent="0.25">
      <c r="A6000" s="50">
        <f t="shared" ref="A6000:C6000" si="5033">A5999</f>
        <v>1</v>
      </c>
      <c r="B6000" s="50" t="str">
        <f t="shared" si="5033"/>
        <v>Vigilante armado diurno - 44h</v>
      </c>
      <c r="C6000" s="50" t="str">
        <f t="shared" si="5033"/>
        <v>PARANAGUÁ</v>
      </c>
      <c r="D6000" s="4"/>
      <c r="E6000" s="4"/>
      <c r="F6000" s="4"/>
      <c r="G6000" s="4"/>
      <c r="H6000" s="4"/>
      <c r="I6000" s="4"/>
      <c r="J6000" s="4"/>
      <c r="K6000" s="4"/>
      <c r="L6000" s="4"/>
    </row>
    <row r="6001" spans="1:12" ht="18" customHeight="1" x14ac:dyDescent="0.2">
      <c r="A6001" s="50">
        <f t="shared" ref="A6001:C6001" si="5034">A6000</f>
        <v>1</v>
      </c>
      <c r="B6001" s="50" t="str">
        <f t="shared" si="5034"/>
        <v>Vigilante armado diurno - 44h</v>
      </c>
      <c r="C6001" s="50" t="str">
        <f t="shared" si="5034"/>
        <v>PARANAGUÁ</v>
      </c>
      <c r="D6001" s="531" t="str">
        <f>Raiz!$B$105</f>
        <v>6 - CUSTOS INDIRETOS, TRIBUTOS E LUCRO</v>
      </c>
      <c r="E6001" s="531"/>
      <c r="F6001" s="531"/>
      <c r="G6001" s="531"/>
      <c r="H6001" s="531"/>
      <c r="I6001" s="1" t="str">
        <f>Raiz!$G$105</f>
        <v>%</v>
      </c>
      <c r="J6001" s="2" t="str">
        <f>Raiz!$H$105</f>
        <v>Valor R$</v>
      </c>
      <c r="K6001" s="4"/>
      <c r="L6001" s="4"/>
    </row>
    <row r="6002" spans="1:12" ht="18" customHeight="1" x14ac:dyDescent="0.2">
      <c r="A6002" s="50">
        <f t="shared" ref="A6002:C6002" si="5035">A6001</f>
        <v>1</v>
      </c>
      <c r="B6002" s="50" t="str">
        <f t="shared" si="5035"/>
        <v>Vigilante armado diurno - 44h</v>
      </c>
      <c r="C6002" s="50" t="str">
        <f t="shared" si="5035"/>
        <v>PARANAGUÁ</v>
      </c>
      <c r="D6002" s="10" t="str">
        <f>Raiz!$B$106</f>
        <v>A</v>
      </c>
      <c r="E6002" s="527" t="str">
        <f>Raiz!$C$106</f>
        <v>Custos Indiretos (despesas administrativas e operacionais)</v>
      </c>
      <c r="F6002" s="527"/>
      <c r="G6002" s="527"/>
      <c r="H6002" s="527"/>
      <c r="I6002" s="12">
        <f>VLOOKUP(G5903,Base!$B$799:$O$818,J5908+1,FALSE)</f>
        <v>0</v>
      </c>
      <c r="J6002" s="11">
        <f>ROUND(J6024*I6002,2)</f>
        <v>0</v>
      </c>
      <c r="K6002" s="4"/>
      <c r="L6002" s="4"/>
    </row>
    <row r="6003" spans="1:12" ht="18" customHeight="1" x14ac:dyDescent="0.2">
      <c r="A6003" s="50">
        <f t="shared" ref="A6003:C6003" si="5036">A6002</f>
        <v>1</v>
      </c>
      <c r="B6003" s="50" t="str">
        <f t="shared" si="5036"/>
        <v>Vigilante armado diurno - 44h</v>
      </c>
      <c r="C6003" s="50" t="str">
        <f t="shared" si="5036"/>
        <v>PARANAGUÁ</v>
      </c>
      <c r="D6003" s="10" t="str">
        <f>Raiz!$B$107</f>
        <v>B</v>
      </c>
      <c r="E6003" s="527" t="str">
        <f>Raiz!$C$107</f>
        <v>Lucro</v>
      </c>
      <c r="F6003" s="527"/>
      <c r="G6003" s="527"/>
      <c r="H6003" s="527"/>
      <c r="I6003" s="12">
        <f>VLOOKUP(G5903,Base!$B$823:$O$842,J5908+1,FALSE)</f>
        <v>0</v>
      </c>
      <c r="J6003" s="11">
        <f>ROUND(J6026*I6003,2)</f>
        <v>0</v>
      </c>
      <c r="K6003" s="4"/>
      <c r="L6003" s="4"/>
    </row>
    <row r="6004" spans="1:12" ht="18" customHeight="1" x14ac:dyDescent="0.2">
      <c r="A6004" s="50">
        <f t="shared" ref="A6004:C6004" si="5037">A6003</f>
        <v>1</v>
      </c>
      <c r="B6004" s="50" t="str">
        <f t="shared" si="5037"/>
        <v>Vigilante armado diurno - 44h</v>
      </c>
      <c r="C6004" s="50" t="str">
        <f t="shared" si="5037"/>
        <v>PARANAGUÁ</v>
      </c>
      <c r="D6004" s="560" t="str">
        <f>Raiz!$B$108</f>
        <v>Subtotal</v>
      </c>
      <c r="E6004" s="560"/>
      <c r="F6004" s="560"/>
      <c r="G6004" s="560"/>
      <c r="H6004" s="560"/>
      <c r="I6004" s="21">
        <f>SUM(I6002:I6003)</f>
        <v>0</v>
      </c>
      <c r="J6004" s="22">
        <f>SUM(J6002:J6003)</f>
        <v>0</v>
      </c>
      <c r="K6004" s="4"/>
      <c r="L6004" s="4"/>
    </row>
    <row r="6005" spans="1:12" ht="18" customHeight="1" x14ac:dyDescent="0.2">
      <c r="A6005" s="50">
        <f t="shared" ref="A6005:C6005" si="5038">A6004</f>
        <v>1</v>
      </c>
      <c r="B6005" s="50" t="str">
        <f t="shared" si="5038"/>
        <v>Vigilante armado diurno - 44h</v>
      </c>
      <c r="C6005" s="50" t="str">
        <f t="shared" si="5038"/>
        <v>PARANAGUÁ</v>
      </c>
      <c r="D6005" s="10" t="str">
        <f>Raiz!$B$109</f>
        <v>C</v>
      </c>
      <c r="E6005" s="527" t="str">
        <f>Raiz!$C$109</f>
        <v>Tributos</v>
      </c>
      <c r="F6005" s="529"/>
      <c r="G6005" s="529"/>
      <c r="H6005" s="529"/>
      <c r="I6005" s="21">
        <f>SUM(I6006:I6008)</f>
        <v>8.6499999999999994E-2</v>
      </c>
      <c r="J6005" s="22">
        <f>SUM(J6006:J6008)</f>
        <v>102.49000000000001</v>
      </c>
      <c r="K6005" s="4"/>
      <c r="L6005" s="4"/>
    </row>
    <row r="6006" spans="1:12" ht="18" customHeight="1" x14ac:dyDescent="0.2">
      <c r="A6006" s="50">
        <f t="shared" ref="A6006:C6006" si="5039">A6005</f>
        <v>1</v>
      </c>
      <c r="B6006" s="50" t="str">
        <f t="shared" si="5039"/>
        <v>Vigilante armado diurno - 44h</v>
      </c>
      <c r="C6006" s="50" t="str">
        <f t="shared" si="5039"/>
        <v>PARANAGUÁ</v>
      </c>
      <c r="D6006" s="532" t="str">
        <f>Raiz!$B$110</f>
        <v>C.1</v>
      </c>
      <c r="E6006" s="534" t="str">
        <f>Raiz!$C$110</f>
        <v>Tributos Federais</v>
      </c>
      <c r="F6006" s="536" t="str">
        <f>Raiz!$D$110</f>
        <v>PIS</v>
      </c>
      <c r="G6006" s="537"/>
      <c r="H6006" s="538"/>
      <c r="I6006" s="29">
        <f>Raiz!$G$110</f>
        <v>6.4999999999999997E-3</v>
      </c>
      <c r="J6006" s="11">
        <f>ROUND(I6006*J6015,2)</f>
        <v>7.7</v>
      </c>
      <c r="K6006" s="4"/>
      <c r="L6006" s="4"/>
    </row>
    <row r="6007" spans="1:12" ht="18" customHeight="1" x14ac:dyDescent="0.2">
      <c r="A6007" s="50">
        <f t="shared" ref="A6007:C6007" si="5040">A6006</f>
        <v>1</v>
      </c>
      <c r="B6007" s="50" t="str">
        <f t="shared" si="5040"/>
        <v>Vigilante armado diurno - 44h</v>
      </c>
      <c r="C6007" s="50" t="str">
        <f t="shared" si="5040"/>
        <v>PARANAGUÁ</v>
      </c>
      <c r="D6007" s="533"/>
      <c r="E6007" s="535"/>
      <c r="F6007" s="535" t="str">
        <f>Raiz!$D$111</f>
        <v>COFINS</v>
      </c>
      <c r="G6007" s="539"/>
      <c r="H6007" s="540"/>
      <c r="I6007" s="12">
        <f>Raiz!$G$111</f>
        <v>0.03</v>
      </c>
      <c r="J6007" s="11">
        <f>ROUND(I6007*J6015,2)</f>
        <v>35.549999999999997</v>
      </c>
    </row>
    <row r="6008" spans="1:12" ht="18" customHeight="1" x14ac:dyDescent="0.2">
      <c r="A6008" s="50">
        <f t="shared" ref="A6008:C6008" si="5041">A6007</f>
        <v>1</v>
      </c>
      <c r="B6008" s="50" t="str">
        <f t="shared" si="5041"/>
        <v>Vigilante armado diurno - 44h</v>
      </c>
      <c r="C6008" s="50" t="str">
        <f t="shared" si="5041"/>
        <v>PARANAGUÁ</v>
      </c>
      <c r="D6008" s="10" t="str">
        <f>Raiz!$B$112</f>
        <v>C.2</v>
      </c>
      <c r="E6008" s="240" t="str">
        <f>Raiz!$C$112</f>
        <v>Tributos Municipais</v>
      </c>
      <c r="F6008" s="524" t="str">
        <f>Raiz!$D$112</f>
        <v>ISS</v>
      </c>
      <c r="G6008" s="526"/>
      <c r="H6008" s="525"/>
      <c r="I6008" s="12">
        <f>VLOOKUP(G5903,Base!$B$25:$D$44,3,FALSE)</f>
        <v>0.05</v>
      </c>
      <c r="J6008" s="11">
        <f>ROUND(I6008*J6015,2)</f>
        <v>59.24</v>
      </c>
    </row>
    <row r="6009" spans="1:12" ht="18" customHeight="1" thickBot="1" x14ac:dyDescent="0.25">
      <c r="A6009" s="50">
        <f t="shared" ref="A6009:C6009" si="5042">A6008</f>
        <v>1</v>
      </c>
      <c r="B6009" s="50" t="str">
        <f t="shared" si="5042"/>
        <v>Vigilante armado diurno - 44h</v>
      </c>
      <c r="C6009" s="50" t="str">
        <f t="shared" si="5042"/>
        <v>PARANAGUÁ</v>
      </c>
      <c r="D6009" s="653" t="str">
        <f>Raiz!$B$113</f>
        <v>Total do Módulo 6 - Custos Indiretos, Lucro e Tributos</v>
      </c>
      <c r="E6009" s="653"/>
      <c r="F6009" s="653"/>
      <c r="G6009" s="653"/>
      <c r="H6009" s="653"/>
      <c r="I6009" s="16">
        <f>I6004+I6005</f>
        <v>8.6499999999999994E-2</v>
      </c>
      <c r="J6009" s="13">
        <f>J6004+J6005</f>
        <v>102.49000000000001</v>
      </c>
    </row>
    <row r="6010" spans="1:12" ht="11.25" customHeight="1" thickBot="1" x14ac:dyDescent="0.25">
      <c r="A6010" s="50">
        <f t="shared" ref="A6010:C6010" si="5043">A6009</f>
        <v>1</v>
      </c>
      <c r="B6010" s="50" t="str">
        <f t="shared" si="5043"/>
        <v>Vigilante armado diurno - 44h</v>
      </c>
      <c r="C6010" s="50" t="str">
        <f t="shared" si="5043"/>
        <v>PARANAGUÁ</v>
      </c>
      <c r="D6010" s="4"/>
      <c r="E6010" s="4"/>
      <c r="F6010" s="4"/>
      <c r="G6010" s="4"/>
      <c r="H6010" s="4"/>
      <c r="I6010" s="4"/>
      <c r="J6010" s="4"/>
    </row>
    <row r="6011" spans="1:12" ht="18" customHeight="1" x14ac:dyDescent="0.2">
      <c r="A6011" s="50">
        <f t="shared" ref="A6011:C6011" si="5044">A6010</f>
        <v>1</v>
      </c>
      <c r="B6011" s="50" t="str">
        <f t="shared" si="5044"/>
        <v>Vigilante armado diurno - 44h</v>
      </c>
      <c r="C6011" s="50" t="str">
        <f t="shared" si="5044"/>
        <v>PARANAGUÁ</v>
      </c>
      <c r="D6011" s="556" t="str">
        <f>Raiz!$B$115</f>
        <v>TRIBUTOS (percentual incidente sobre o Valor total por empregado)</v>
      </c>
      <c r="E6011" s="557"/>
      <c r="F6011" s="557"/>
      <c r="G6011" s="557"/>
      <c r="H6011" s="557"/>
      <c r="I6011" s="557"/>
      <c r="J6011" s="558"/>
    </row>
    <row r="6012" spans="1:12" ht="18" customHeight="1" x14ac:dyDescent="0.2">
      <c r="A6012" s="50">
        <f t="shared" ref="A6012:C6012" si="5045">A6011</f>
        <v>1</v>
      </c>
      <c r="B6012" s="50" t="str">
        <f t="shared" si="5045"/>
        <v>Vigilante armado diurno - 44h</v>
      </c>
      <c r="C6012" s="50" t="str">
        <f t="shared" si="5045"/>
        <v>PARANAGUÁ</v>
      </c>
      <c r="D6012" s="10" t="str">
        <f>Raiz!$B$116</f>
        <v>A</v>
      </c>
      <c r="E6012" s="521" t="str">
        <f>Raiz!$C$116</f>
        <v>Percentual total dos Tributos / 100</v>
      </c>
      <c r="F6012" s="521"/>
      <c r="G6012" s="521"/>
      <c r="H6012" s="521"/>
      <c r="I6012" s="521"/>
      <c r="J6012" s="23">
        <f>I6005</f>
        <v>8.6499999999999994E-2</v>
      </c>
    </row>
    <row r="6013" spans="1:12" ht="18" customHeight="1" x14ac:dyDescent="0.2">
      <c r="A6013" s="50">
        <f t="shared" ref="A6013:C6013" si="5046">A6012</f>
        <v>1</v>
      </c>
      <c r="B6013" s="50" t="str">
        <f t="shared" si="5046"/>
        <v>Vigilante armado diurno - 44h</v>
      </c>
      <c r="C6013" s="50" t="str">
        <f t="shared" si="5046"/>
        <v>PARANAGUÁ</v>
      </c>
      <c r="D6013" s="10" t="str">
        <f>Raiz!$B$117</f>
        <v>B</v>
      </c>
      <c r="E6013" s="521" t="str">
        <f>Raiz!$C$117</f>
        <v>1 - A</v>
      </c>
      <c r="F6013" s="521"/>
      <c r="G6013" s="521"/>
      <c r="H6013" s="521"/>
      <c r="I6013" s="521"/>
      <c r="J6013" s="23">
        <f>1-J6012</f>
        <v>0.91349999999999998</v>
      </c>
    </row>
    <row r="6014" spans="1:12" ht="18" customHeight="1" x14ac:dyDescent="0.2">
      <c r="A6014" s="50">
        <f t="shared" ref="A6014:C6014" si="5047">A6013</f>
        <v>1</v>
      </c>
      <c r="B6014" s="50" t="str">
        <f t="shared" si="5047"/>
        <v>Vigilante armado diurno - 44h</v>
      </c>
      <c r="C6014" s="50" t="str">
        <f t="shared" si="5047"/>
        <v>PARANAGUÁ</v>
      </c>
      <c r="D6014" s="10" t="str">
        <f>Raiz!$B$118</f>
        <v>C</v>
      </c>
      <c r="E6014" s="521" t="str">
        <f>Raiz!$C$118</f>
        <v>Custo antes da incidência dos tributos</v>
      </c>
      <c r="F6014" s="521"/>
      <c r="G6014" s="521"/>
      <c r="H6014" s="521"/>
      <c r="I6014" s="521"/>
      <c r="J6014" s="11">
        <f>J6028</f>
        <v>1082.3599999999999</v>
      </c>
    </row>
    <row r="6015" spans="1:12" ht="18" customHeight="1" x14ac:dyDescent="0.2">
      <c r="A6015" s="50">
        <f t="shared" ref="A6015:C6015" si="5048">A6014</f>
        <v>1</v>
      </c>
      <c r="B6015" s="50" t="str">
        <f t="shared" si="5048"/>
        <v>Vigilante armado diurno - 44h</v>
      </c>
      <c r="C6015" s="50" t="str">
        <f t="shared" si="5048"/>
        <v>PARANAGUÁ</v>
      </c>
      <c r="D6015" s="10" t="str">
        <f>Raiz!$B$119</f>
        <v>D</v>
      </c>
      <c r="E6015" s="521" t="str">
        <f>Raiz!$C$119</f>
        <v>PREÇO DO POSTO/MÊS (C / B)</v>
      </c>
      <c r="F6015" s="521"/>
      <c r="G6015" s="521"/>
      <c r="H6015" s="521"/>
      <c r="I6015" s="521"/>
      <c r="J6015" s="11">
        <f>ROUND(J6014/J6013,2)</f>
        <v>1184.8499999999999</v>
      </c>
    </row>
    <row r="6016" spans="1:12" ht="18" customHeight="1" thickBot="1" x14ac:dyDescent="0.25">
      <c r="A6016" s="50">
        <f t="shared" ref="A6016:C6016" si="5049">A6015</f>
        <v>1</v>
      </c>
      <c r="B6016" s="50" t="str">
        <f t="shared" si="5049"/>
        <v>Vigilante armado diurno - 44h</v>
      </c>
      <c r="C6016" s="50" t="str">
        <f t="shared" si="5049"/>
        <v>PARANAGUÁ</v>
      </c>
      <c r="D6016" s="619" t="str">
        <f>Raiz!$B$120</f>
        <v>Total dos Tributos = (D – C)</v>
      </c>
      <c r="E6016" s="619"/>
      <c r="F6016" s="619"/>
      <c r="G6016" s="619"/>
      <c r="H6016" s="619"/>
      <c r="I6016" s="619"/>
      <c r="J6016" s="24">
        <f>J6015-J6014</f>
        <v>102.49000000000001</v>
      </c>
    </row>
    <row r="6017" spans="1:13" ht="11.25" customHeight="1" thickBot="1" x14ac:dyDescent="0.25">
      <c r="A6017" s="50">
        <f t="shared" ref="A6017:C6017" si="5050">A6016</f>
        <v>1</v>
      </c>
      <c r="B6017" s="50" t="str">
        <f t="shared" si="5050"/>
        <v>Vigilante armado diurno - 44h</v>
      </c>
      <c r="C6017" s="50" t="str">
        <f t="shared" si="5050"/>
        <v>PARANAGUÁ</v>
      </c>
      <c r="D6017" s="4"/>
      <c r="E6017" s="4"/>
      <c r="F6017" s="4"/>
      <c r="G6017" s="4"/>
      <c r="H6017" s="4"/>
      <c r="I6017" s="4"/>
      <c r="J6017" s="4"/>
    </row>
    <row r="6018" spans="1:13" ht="18" customHeight="1" x14ac:dyDescent="0.2">
      <c r="A6018" s="50">
        <f t="shared" ref="A6018:C6018" si="5051">A6017</f>
        <v>1</v>
      </c>
      <c r="B6018" s="50" t="str">
        <f t="shared" si="5051"/>
        <v>Vigilante armado diurno - 44h</v>
      </c>
      <c r="C6018" s="50" t="str">
        <f t="shared" si="5051"/>
        <v>PARANAGUÁ</v>
      </c>
      <c r="D6018" s="544" t="str">
        <f>Raiz!$B$122</f>
        <v>2 - QUADRO-RESUMO DO CUSTO POR EMPREGADO</v>
      </c>
      <c r="E6018" s="544"/>
      <c r="F6018" s="544"/>
      <c r="G6018" s="544"/>
      <c r="H6018" s="544"/>
      <c r="I6018" s="646"/>
      <c r="J6018" s="68" t="str">
        <f>Raiz!$H$122</f>
        <v>Valor R$</v>
      </c>
    </row>
    <row r="6019" spans="1:13" ht="18" customHeight="1" x14ac:dyDescent="0.2">
      <c r="A6019" s="50">
        <f t="shared" ref="A6019:C6019" si="5052">A6018</f>
        <v>1</v>
      </c>
      <c r="B6019" s="50" t="str">
        <f t="shared" si="5052"/>
        <v>Vigilante armado diurno - 44h</v>
      </c>
      <c r="C6019" s="50" t="str">
        <f t="shared" si="5052"/>
        <v>PARANAGUÁ</v>
      </c>
      <c r="D6019" s="10" t="str">
        <f>Raiz!$B$123</f>
        <v>A</v>
      </c>
      <c r="E6019" s="521" t="str">
        <f>Raiz!$C$123</f>
        <v>Módulo 1 - Composição da Remuneração</v>
      </c>
      <c r="F6019" s="521"/>
      <c r="G6019" s="521"/>
      <c r="H6019" s="521"/>
      <c r="I6019" s="521"/>
      <c r="J6019" s="11">
        <f>J5936</f>
        <v>0</v>
      </c>
    </row>
    <row r="6020" spans="1:13" ht="18" customHeight="1" x14ac:dyDescent="0.2">
      <c r="A6020" s="50">
        <f t="shared" ref="A6020:C6020" si="5053">A6019</f>
        <v>1</v>
      </c>
      <c r="B6020" s="50" t="str">
        <f t="shared" si="5053"/>
        <v>Vigilante armado diurno - 44h</v>
      </c>
      <c r="C6020" s="50" t="str">
        <f t="shared" si="5053"/>
        <v>PARANAGUÁ</v>
      </c>
      <c r="D6020" s="10" t="str">
        <f>Raiz!$B$124</f>
        <v>B</v>
      </c>
      <c r="E6020" s="521" t="str">
        <f>Raiz!$C$124</f>
        <v>Módulo 2 - Encargos e Benefícios Anuais, Mensais e Diários</v>
      </c>
      <c r="F6020" s="521"/>
      <c r="G6020" s="521"/>
      <c r="H6020" s="521"/>
      <c r="I6020" s="521"/>
      <c r="J6020" s="11">
        <f t="shared" ref="J6020" si="5054">J5970</f>
        <v>1009.03</v>
      </c>
    </row>
    <row r="6021" spans="1:13" ht="18" customHeight="1" x14ac:dyDescent="0.2">
      <c r="A6021" s="50">
        <f t="shared" ref="A6021:C6021" si="5055">A6020</f>
        <v>1</v>
      </c>
      <c r="B6021" s="50" t="str">
        <f t="shared" si="5055"/>
        <v>Vigilante armado diurno - 44h</v>
      </c>
      <c r="C6021" s="50" t="str">
        <f t="shared" si="5055"/>
        <v>PARANAGUÁ</v>
      </c>
      <c r="D6021" s="10" t="str">
        <f>Raiz!$B$125</f>
        <v>C</v>
      </c>
      <c r="E6021" s="521" t="str">
        <f>Raiz!$C$125</f>
        <v>Módulo 3 - Provisão para Rescisão</v>
      </c>
      <c r="F6021" s="521"/>
      <c r="G6021" s="521"/>
      <c r="H6021" s="521"/>
      <c r="I6021" s="521"/>
      <c r="J6021" s="11">
        <f t="shared" ref="J6021" si="5056">J5979</f>
        <v>0</v>
      </c>
    </row>
    <row r="6022" spans="1:13" ht="18" customHeight="1" x14ac:dyDescent="0.2">
      <c r="A6022" s="50">
        <f t="shared" ref="A6022:C6022" si="5057">A6021</f>
        <v>1</v>
      </c>
      <c r="B6022" s="50" t="str">
        <f t="shared" si="5057"/>
        <v>Vigilante armado diurno - 44h</v>
      </c>
      <c r="C6022" s="50" t="str">
        <f t="shared" si="5057"/>
        <v>PARANAGUÁ</v>
      </c>
      <c r="D6022" s="10" t="str">
        <f>Raiz!$B$126</f>
        <v>D</v>
      </c>
      <c r="E6022" s="521" t="str">
        <f>Raiz!$C$126</f>
        <v>Módulo 4 - Custo de Reposição do Profissional Ausente</v>
      </c>
      <c r="F6022" s="521"/>
      <c r="G6022" s="521"/>
      <c r="H6022" s="521"/>
      <c r="I6022" s="521"/>
      <c r="J6022" s="11">
        <f t="shared" ref="J6022" si="5058">J5992</f>
        <v>73.33</v>
      </c>
    </row>
    <row r="6023" spans="1:13" ht="18" customHeight="1" x14ac:dyDescent="0.2">
      <c r="A6023" s="50">
        <f t="shared" ref="A6023:C6023" si="5059">A6022</f>
        <v>1</v>
      </c>
      <c r="B6023" s="50" t="str">
        <f t="shared" si="5059"/>
        <v>Vigilante armado diurno - 44h</v>
      </c>
      <c r="C6023" s="50" t="str">
        <f t="shared" si="5059"/>
        <v>PARANAGUÁ</v>
      </c>
      <c r="D6023" s="10" t="str">
        <f>Raiz!$B$127</f>
        <v>E</v>
      </c>
      <c r="E6023" s="521" t="str">
        <f>Raiz!$C$127</f>
        <v>Módulo 5 - Insumos Diversos</v>
      </c>
      <c r="F6023" s="521"/>
      <c r="G6023" s="521"/>
      <c r="H6023" s="521"/>
      <c r="I6023" s="521"/>
      <c r="J6023" s="11">
        <f t="shared" ref="J6023" si="5060">J5999</f>
        <v>0</v>
      </c>
    </row>
    <row r="6024" spans="1:13" ht="18" customHeight="1" x14ac:dyDescent="0.2">
      <c r="A6024" s="50">
        <f t="shared" ref="A6024:C6024" si="5061">A6023</f>
        <v>1</v>
      </c>
      <c r="B6024" s="50" t="str">
        <f t="shared" si="5061"/>
        <v>Vigilante armado diurno - 44h</v>
      </c>
      <c r="C6024" s="50" t="str">
        <f t="shared" si="5061"/>
        <v>PARANAGUÁ</v>
      </c>
      <c r="D6024" s="647" t="str">
        <f>Raiz!$B$128</f>
        <v>Subtotal (A + B + C+ D + E)</v>
      </c>
      <c r="E6024" s="647"/>
      <c r="F6024" s="647"/>
      <c r="G6024" s="647"/>
      <c r="H6024" s="647"/>
      <c r="I6024" s="647"/>
      <c r="J6024" s="22">
        <f t="shared" ref="J6024" si="5062">SUM(J6019:J6023)</f>
        <v>1082.3599999999999</v>
      </c>
    </row>
    <row r="6025" spans="1:13" ht="18" customHeight="1" x14ac:dyDescent="0.2">
      <c r="A6025" s="50">
        <f t="shared" ref="A6025:C6025" si="5063">A6024</f>
        <v>1</v>
      </c>
      <c r="B6025" s="50" t="str">
        <f t="shared" si="5063"/>
        <v>Vigilante armado diurno - 44h</v>
      </c>
      <c r="C6025" s="50" t="str">
        <f t="shared" si="5063"/>
        <v>PARANAGUÁ</v>
      </c>
      <c r="D6025" s="10" t="str">
        <f>Raiz!$B$129</f>
        <v>F</v>
      </c>
      <c r="E6025" s="521" t="str">
        <f>Raiz!$C$129</f>
        <v>Módulo 6-A - Custos Indiretos (despesas administrativas e operacionais)</v>
      </c>
      <c r="F6025" s="521"/>
      <c r="G6025" s="521"/>
      <c r="H6025" s="521"/>
      <c r="I6025" s="521"/>
      <c r="J6025" s="11">
        <f t="shared" ref="J6025" si="5064">J6002</f>
        <v>0</v>
      </c>
    </row>
    <row r="6026" spans="1:13" ht="18" customHeight="1" x14ac:dyDescent="0.2">
      <c r="A6026" s="50">
        <f t="shared" ref="A6026:C6026" si="5065">A6025</f>
        <v>1</v>
      </c>
      <c r="B6026" s="50" t="str">
        <f t="shared" si="5065"/>
        <v>Vigilante armado diurno - 44h</v>
      </c>
      <c r="C6026" s="50" t="str">
        <f t="shared" si="5065"/>
        <v>PARANAGUÁ</v>
      </c>
      <c r="D6026" s="647" t="str">
        <f>Raiz!$B$130</f>
        <v>Subtotal (antes da incidência dos lucros)</v>
      </c>
      <c r="E6026" s="647"/>
      <c r="F6026" s="647"/>
      <c r="G6026" s="647"/>
      <c r="H6026" s="647"/>
      <c r="I6026" s="647"/>
      <c r="J6026" s="25">
        <f t="shared" ref="J6026" si="5066">J6024+J6025</f>
        <v>1082.3599999999999</v>
      </c>
    </row>
    <row r="6027" spans="1:13" ht="18" customHeight="1" x14ac:dyDescent="0.2">
      <c r="A6027" s="50">
        <f t="shared" ref="A6027:C6027" si="5067">A6026</f>
        <v>1</v>
      </c>
      <c r="B6027" s="50" t="str">
        <f t="shared" si="5067"/>
        <v>Vigilante armado diurno - 44h</v>
      </c>
      <c r="C6027" s="50" t="str">
        <f t="shared" si="5067"/>
        <v>PARANAGUÁ</v>
      </c>
      <c r="D6027" s="10" t="str">
        <f>Raiz!$B$131</f>
        <v>G</v>
      </c>
      <c r="E6027" s="521" t="str">
        <f>Raiz!$C$131</f>
        <v>Módulo 6-B - Lucro</v>
      </c>
      <c r="F6027" s="521"/>
      <c r="G6027" s="521"/>
      <c r="H6027" s="521"/>
      <c r="I6027" s="521"/>
      <c r="J6027" s="25">
        <f t="shared" ref="J6027" si="5068">J6003</f>
        <v>0</v>
      </c>
    </row>
    <row r="6028" spans="1:13" ht="18" customHeight="1" x14ac:dyDescent="0.2">
      <c r="A6028" s="50">
        <f t="shared" ref="A6028:C6028" si="5069">A6027</f>
        <v>1</v>
      </c>
      <c r="B6028" s="50" t="str">
        <f t="shared" si="5069"/>
        <v>Vigilante armado diurno - 44h</v>
      </c>
      <c r="C6028" s="50" t="str">
        <f t="shared" si="5069"/>
        <v>PARANAGUÁ</v>
      </c>
      <c r="D6028" s="647" t="str">
        <f>Raiz!$B$132</f>
        <v>Subtotal (antes da incidência dos tributos)</v>
      </c>
      <c r="E6028" s="647"/>
      <c r="F6028" s="647"/>
      <c r="G6028" s="647"/>
      <c r="H6028" s="647"/>
      <c r="I6028" s="647"/>
      <c r="J6028" s="25">
        <f t="shared" ref="J6028" si="5070">J6026+J6027</f>
        <v>1082.3599999999999</v>
      </c>
    </row>
    <row r="6029" spans="1:13" ht="18" customHeight="1" thickBot="1" x14ac:dyDescent="0.25">
      <c r="A6029" s="50">
        <f t="shared" ref="A6029:C6029" si="5071">A6028</f>
        <v>1</v>
      </c>
      <c r="B6029" s="50" t="str">
        <f t="shared" si="5071"/>
        <v>Vigilante armado diurno - 44h</v>
      </c>
      <c r="C6029" s="50" t="str">
        <f t="shared" si="5071"/>
        <v>PARANAGUÁ</v>
      </c>
      <c r="D6029" s="245" t="str">
        <f>Raiz!$B$133</f>
        <v>H</v>
      </c>
      <c r="E6029" s="625" t="str">
        <f>Raiz!$C$133</f>
        <v>Módulo 6-C - Tributos</v>
      </c>
      <c r="F6029" s="625"/>
      <c r="G6029" s="625"/>
      <c r="H6029" s="625"/>
      <c r="I6029" s="625"/>
      <c r="J6029" s="25">
        <f t="shared" ref="J6029" si="5072">J6005</f>
        <v>102.49000000000001</v>
      </c>
    </row>
    <row r="6030" spans="1:13" ht="30" customHeight="1" thickBot="1" x14ac:dyDescent="0.25">
      <c r="A6030" s="50">
        <f t="shared" ref="A6030:C6030" si="5073">A6029</f>
        <v>1</v>
      </c>
      <c r="B6030" s="50" t="str">
        <f t="shared" si="5073"/>
        <v>Vigilante armado diurno - 44h</v>
      </c>
      <c r="C6030" s="50" t="str">
        <f t="shared" si="5073"/>
        <v>PARANAGUÁ</v>
      </c>
      <c r="D6030" s="650" t="str">
        <f>Raiz!$B$134</f>
        <v>Valor Total por Posto / Mês</v>
      </c>
      <c r="E6030" s="651"/>
      <c r="F6030" s="652"/>
      <c r="G6030" s="654" t="str">
        <f>CONCATENATE(G5908," - ",G5903)</f>
        <v>Vigilante armado diurno - 44h - PARANAGUÁ</v>
      </c>
      <c r="H6030" s="651"/>
      <c r="I6030" s="652"/>
      <c r="J6030" s="67">
        <f t="shared" ref="J6030" si="5074">SUM(J6028:J6029)</f>
        <v>1184.8499999999999</v>
      </c>
      <c r="M6030" s="90"/>
    </row>
    <row r="6031" spans="1:13" ht="15" customHeight="1" thickBot="1" x14ac:dyDescent="0.25">
      <c r="A6031" s="50">
        <f t="shared" ref="A6031:C6031" si="5075">A6030</f>
        <v>1</v>
      </c>
      <c r="B6031" s="50" t="str">
        <f t="shared" si="5075"/>
        <v>Vigilante armado diurno - 44h</v>
      </c>
      <c r="C6031" s="50" t="str">
        <f t="shared" si="5075"/>
        <v>PARANAGUÁ</v>
      </c>
      <c r="M6031" s="90"/>
    </row>
    <row r="6032" spans="1:13" ht="30" customHeight="1" thickBot="1" x14ac:dyDescent="0.25">
      <c r="A6032" s="50">
        <f>J6032</f>
        <v>1</v>
      </c>
      <c r="B6032" s="50" t="str">
        <f>G6042</f>
        <v>Vigilante armado diurno - 12x36h</v>
      </c>
      <c r="C6032" s="50" t="str">
        <f>G6037</f>
        <v>PONTA GROSSA</v>
      </c>
      <c r="D6032" s="657" t="str">
        <f>Raiz!$B$2</f>
        <v>PLANILHA DE CUSTOS E FORMAÇÃO DE PREÇOS</v>
      </c>
      <c r="E6032" s="658"/>
      <c r="F6032" s="658"/>
      <c r="G6032" s="658"/>
      <c r="H6032" s="658"/>
      <c r="I6032" s="52" t="str">
        <f>Raiz!$G$2</f>
        <v>GRUPO</v>
      </c>
      <c r="J6032" s="53">
        <f>VLOOKUP(G6037,Base!$B$25:$C$44,2,FALSE)</f>
        <v>1</v>
      </c>
      <c r="K6032" s="239"/>
      <c r="L6032" s="48" t="s">
        <v>163</v>
      </c>
      <c r="M6032" s="49">
        <f>M5898+1</f>
        <v>46</v>
      </c>
    </row>
    <row r="6033" spans="1:12" s="4" customFormat="1" ht="18" customHeight="1" x14ac:dyDescent="0.2">
      <c r="A6033" s="50">
        <f>A6032</f>
        <v>1</v>
      </c>
      <c r="B6033" s="50" t="str">
        <f>B6032</f>
        <v>Vigilante armado diurno - 12x36h</v>
      </c>
      <c r="C6033" s="50" t="str">
        <f>C6032</f>
        <v>PONTA GROSSA</v>
      </c>
      <c r="D6033" s="659" t="str">
        <f>Raiz!$B$3</f>
        <v>DISCRIMINAÇÃO DOS SERVIÇOS (DADOS REFERENTES À CONTRATAÇÃO)</v>
      </c>
      <c r="E6033" s="660"/>
      <c r="F6033" s="660"/>
      <c r="G6033" s="660"/>
      <c r="H6033" s="660"/>
      <c r="I6033" s="660"/>
      <c r="J6033" s="661"/>
    </row>
    <row r="6034" spans="1:12" s="4" customFormat="1" ht="18" customHeight="1" x14ac:dyDescent="0.2">
      <c r="A6034" s="50">
        <f t="shared" ref="A6034:C6034" si="5076">A6033</f>
        <v>1</v>
      </c>
      <c r="B6034" s="50" t="str">
        <f t="shared" si="5076"/>
        <v>Vigilante armado diurno - 12x36h</v>
      </c>
      <c r="C6034" s="50" t="str">
        <f t="shared" si="5076"/>
        <v>PONTA GROSSA</v>
      </c>
      <c r="D6034" s="10" t="str">
        <f>Raiz!$B$4</f>
        <v>A</v>
      </c>
      <c r="E6034" s="524" t="str">
        <f>Raiz!$C$4</f>
        <v>Processo nº</v>
      </c>
      <c r="F6034" s="525"/>
      <c r="G6034" s="629" t="str">
        <f>Base!$C$2</f>
        <v>10905.720056/2023-49</v>
      </c>
      <c r="H6034" s="630"/>
      <c r="I6034" s="630"/>
      <c r="J6034" s="631"/>
    </row>
    <row r="6035" spans="1:12" s="4" customFormat="1" ht="18" customHeight="1" x14ac:dyDescent="0.2">
      <c r="A6035" s="50">
        <f t="shared" ref="A6035:C6035" si="5077">A6034</f>
        <v>1</v>
      </c>
      <c r="B6035" s="50" t="str">
        <f t="shared" si="5077"/>
        <v>Vigilante armado diurno - 12x36h</v>
      </c>
      <c r="C6035" s="50" t="str">
        <f t="shared" si="5077"/>
        <v>PONTA GROSSA</v>
      </c>
      <c r="D6035" s="10" t="str">
        <f>Raiz!$B$5</f>
        <v>B</v>
      </c>
      <c r="E6035" s="524" t="str">
        <f>Raiz!$C$5</f>
        <v>Licitação nº</v>
      </c>
      <c r="F6035" s="525"/>
      <c r="G6035" s="629" t="str">
        <f>Base!$C$3</f>
        <v>___/2024</v>
      </c>
      <c r="H6035" s="630"/>
      <c r="I6035" s="630"/>
      <c r="J6035" s="631"/>
    </row>
    <row r="6036" spans="1:12" s="4" customFormat="1" ht="18" customHeight="1" x14ac:dyDescent="0.2">
      <c r="A6036" s="50">
        <f t="shared" ref="A6036:C6036" si="5078">A6035</f>
        <v>1</v>
      </c>
      <c r="B6036" s="50" t="str">
        <f t="shared" si="5078"/>
        <v>Vigilante armado diurno - 12x36h</v>
      </c>
      <c r="C6036" s="50" t="str">
        <f t="shared" si="5078"/>
        <v>PONTA GROSSA</v>
      </c>
      <c r="D6036" s="10" t="str">
        <f>Raiz!$B$6</f>
        <v>C</v>
      </c>
      <c r="E6036" s="524" t="str">
        <f>Raiz!$C$6</f>
        <v>Data de apresentação da proposta</v>
      </c>
      <c r="F6036" s="525"/>
      <c r="G6036" s="629" t="str">
        <f>Base!$C$4</f>
        <v>___/___/2024</v>
      </c>
      <c r="H6036" s="630"/>
      <c r="I6036" s="630"/>
      <c r="J6036" s="631"/>
    </row>
    <row r="6037" spans="1:12" s="4" customFormat="1" ht="18" customHeight="1" x14ac:dyDescent="0.2">
      <c r="A6037" s="50">
        <f t="shared" ref="A6037:C6037" si="5079">A6036</f>
        <v>1</v>
      </c>
      <c r="B6037" s="50" t="str">
        <f t="shared" si="5079"/>
        <v>Vigilante armado diurno - 12x36h</v>
      </c>
      <c r="C6037" s="50" t="str">
        <f t="shared" si="5079"/>
        <v>PONTA GROSSA</v>
      </c>
      <c r="D6037" s="10" t="str">
        <f>Raiz!$B$7</f>
        <v>D</v>
      </c>
      <c r="E6037" s="524" t="str">
        <f>Raiz!$C$7</f>
        <v>Local da prestação do serviço</v>
      </c>
      <c r="F6037" s="525"/>
      <c r="G6037" s="632" t="str">
        <f>VLOOKUP(M6032,Base!$Q$49:$S$102,2,FALSE)</f>
        <v>PONTA GROSSA</v>
      </c>
      <c r="H6037" s="633"/>
      <c r="I6037" s="633"/>
      <c r="J6037" s="634"/>
      <c r="K6037" s="239"/>
      <c r="L6037" s="239"/>
    </row>
    <row r="6038" spans="1:12" s="4" customFormat="1" ht="18" customHeight="1" x14ac:dyDescent="0.2">
      <c r="A6038" s="50">
        <f t="shared" ref="A6038:C6038" si="5080">A6037</f>
        <v>1</v>
      </c>
      <c r="B6038" s="50" t="str">
        <f t="shared" si="5080"/>
        <v>Vigilante armado diurno - 12x36h</v>
      </c>
      <c r="C6038" s="50" t="str">
        <f t="shared" si="5080"/>
        <v>PONTA GROSSA</v>
      </c>
      <c r="D6038" s="10" t="str">
        <f>Raiz!$B$8</f>
        <v>E</v>
      </c>
      <c r="E6038" s="524" t="str">
        <f>Raiz!$C$8</f>
        <v>Ano do Acordo, Convenção ou Dissídio Coletivo:</v>
      </c>
      <c r="F6038" s="525"/>
      <c r="G6038" s="635" t="str">
        <f>VLOOKUP(G6037,Base!$B$149:$L$168,J6042+1,FALSE)</f>
        <v>2022/2024</v>
      </c>
      <c r="H6038" s="636"/>
      <c r="I6038" s="636"/>
      <c r="J6038" s="637"/>
    </row>
    <row r="6039" spans="1:12" s="4" customFormat="1" ht="18" customHeight="1" thickBot="1" x14ac:dyDescent="0.25">
      <c r="A6039" s="50">
        <f t="shared" ref="A6039:C6039" si="5081">A6038</f>
        <v>1</v>
      </c>
      <c r="B6039" s="50" t="str">
        <f t="shared" si="5081"/>
        <v>Vigilante armado diurno - 12x36h</v>
      </c>
      <c r="C6039" s="50" t="str">
        <f t="shared" si="5081"/>
        <v>PONTA GROSSA</v>
      </c>
      <c r="D6039" s="9" t="str">
        <f>Raiz!$B$9</f>
        <v>F</v>
      </c>
      <c r="E6039" s="623" t="str">
        <f>Raiz!$C$9</f>
        <v>Tempo de Execução (meses)</v>
      </c>
      <c r="F6039" s="624"/>
      <c r="G6039" s="641">
        <f>VLOOKUP(G6037,Base!$B$99:$L$118,J6042+1,FALSE)</f>
        <v>24</v>
      </c>
      <c r="H6039" s="642"/>
      <c r="I6039" s="642"/>
      <c r="J6039" s="600"/>
    </row>
    <row r="6040" spans="1:12" ht="14.25" customHeight="1" thickBot="1" x14ac:dyDescent="0.25">
      <c r="A6040" s="50">
        <f t="shared" ref="A6040:C6040" si="5082">A6039</f>
        <v>1</v>
      </c>
      <c r="B6040" s="50" t="str">
        <f t="shared" si="5082"/>
        <v>Vigilante armado diurno - 12x36h</v>
      </c>
      <c r="C6040" s="50" t="str">
        <f t="shared" si="5082"/>
        <v>PONTA GROSSA</v>
      </c>
      <c r="D6040" s="89"/>
    </row>
    <row r="6041" spans="1:12" s="4" customFormat="1" ht="18" customHeight="1" x14ac:dyDescent="0.2">
      <c r="A6041" s="50">
        <f t="shared" ref="A6041:C6041" si="5083">A6040</f>
        <v>1</v>
      </c>
      <c r="B6041" s="50" t="str">
        <f t="shared" si="5083"/>
        <v>Vigilante armado diurno - 12x36h</v>
      </c>
      <c r="C6041" s="50" t="str">
        <f t="shared" si="5083"/>
        <v>PONTA GROSSA</v>
      </c>
      <c r="D6041" s="601" t="str">
        <f>Raiz!$B$11</f>
        <v>IDENTIFICAÇÃO DO SERVIÇO</v>
      </c>
      <c r="E6041" s="601"/>
      <c r="F6041" s="601"/>
      <c r="G6041" s="601"/>
      <c r="H6041" s="601"/>
      <c r="I6041" s="601"/>
      <c r="J6041" s="601"/>
    </row>
    <row r="6042" spans="1:12" s="4" customFormat="1" ht="18" customHeight="1" x14ac:dyDescent="0.2">
      <c r="A6042" s="50">
        <f t="shared" ref="A6042:C6042" si="5084">A6041</f>
        <v>1</v>
      </c>
      <c r="B6042" s="50" t="str">
        <f t="shared" si="5084"/>
        <v>Vigilante armado diurno - 12x36h</v>
      </c>
      <c r="C6042" s="50" t="str">
        <f t="shared" si="5084"/>
        <v>PONTA GROSSA</v>
      </c>
      <c r="D6042" s="609" t="str">
        <f>Raiz!$B$12</f>
        <v>Tipo de Serviço</v>
      </c>
      <c r="E6042" s="609"/>
      <c r="F6042" s="609"/>
      <c r="G6042" s="607" t="str">
        <f>VLOOKUP(M6032,Base!$Q$49:$S$102,3,FALSE)</f>
        <v>Vigilante armado diurno - 12x36h</v>
      </c>
      <c r="H6042" s="697"/>
      <c r="I6042" s="697"/>
      <c r="J6042" s="47">
        <f>VLOOKUP(G6042,Base!$B$11:$E$20,4,FALSE)</f>
        <v>1</v>
      </c>
    </row>
    <row r="6043" spans="1:12" s="4" customFormat="1" ht="18" customHeight="1" x14ac:dyDescent="0.2">
      <c r="A6043" s="50">
        <f t="shared" ref="A6043:C6043" si="5085">A6042</f>
        <v>1</v>
      </c>
      <c r="B6043" s="50" t="str">
        <f t="shared" si="5085"/>
        <v>Vigilante armado diurno - 12x36h</v>
      </c>
      <c r="C6043" s="50" t="str">
        <f t="shared" si="5085"/>
        <v>PONTA GROSSA</v>
      </c>
      <c r="D6043" s="609" t="str">
        <f>Raiz!$B$13</f>
        <v>Unidade de medida</v>
      </c>
      <c r="E6043" s="609"/>
      <c r="F6043" s="609"/>
      <c r="G6043" s="610" t="str">
        <f>Base!$C$6</f>
        <v>Posto</v>
      </c>
      <c r="H6043" s="610"/>
      <c r="I6043" s="610"/>
      <c r="J6043" s="610"/>
    </row>
    <row r="6044" spans="1:12" s="4" customFormat="1" ht="18" customHeight="1" thickBot="1" x14ac:dyDescent="0.25">
      <c r="A6044" s="50">
        <f t="shared" ref="A6044:C6044" si="5086">A6043</f>
        <v>1</v>
      </c>
      <c r="B6044" s="50" t="str">
        <f t="shared" si="5086"/>
        <v>Vigilante armado diurno - 12x36h</v>
      </c>
      <c r="C6044" s="50" t="str">
        <f t="shared" si="5086"/>
        <v>PONTA GROSSA</v>
      </c>
      <c r="D6044" s="597" t="str">
        <f>Raiz!$B$14</f>
        <v>Quantidade a contratar (unidade de medida)</v>
      </c>
      <c r="E6044" s="597"/>
      <c r="F6044" s="597"/>
      <c r="G6044" s="598">
        <f>VLOOKUP(G6037,Base!$B$49:$L$68,1+J6042,FALSE)</f>
        <v>3</v>
      </c>
      <c r="H6044" s="599"/>
      <c r="I6044" s="599"/>
      <c r="J6044" s="600"/>
    </row>
    <row r="6045" spans="1:12" s="4" customFormat="1" ht="14.25" customHeight="1" thickBot="1" x14ac:dyDescent="0.25">
      <c r="A6045" s="50">
        <f t="shared" ref="A6045:C6045" si="5087">A6044</f>
        <v>1</v>
      </c>
      <c r="B6045" s="50" t="str">
        <f t="shared" si="5087"/>
        <v>Vigilante armado diurno - 12x36h</v>
      </c>
      <c r="C6045" s="50" t="str">
        <f t="shared" si="5087"/>
        <v>PONTA GROSSA</v>
      </c>
      <c r="D6045" s="88"/>
      <c r="E6045" s="88"/>
      <c r="F6045" s="88"/>
      <c r="G6045" s="88"/>
      <c r="H6045" s="88"/>
      <c r="I6045" s="88"/>
      <c r="J6045" s="88"/>
      <c r="K6045" s="88"/>
      <c r="L6045" s="88"/>
    </row>
    <row r="6046" spans="1:12" s="4" customFormat="1" ht="18" customHeight="1" x14ac:dyDescent="0.2">
      <c r="A6046" s="50">
        <f t="shared" ref="A6046:C6046" si="5088">A6045</f>
        <v>1</v>
      </c>
      <c r="B6046" s="50" t="str">
        <f t="shared" si="5088"/>
        <v>Vigilante armado diurno - 12x36h</v>
      </c>
      <c r="C6046" s="50" t="str">
        <f t="shared" si="5088"/>
        <v>PONTA GROSSA</v>
      </c>
      <c r="D6046" s="601" t="str">
        <f>Raiz!$B$16</f>
        <v>1. MÓDULOS: Mão de obra vinculada à execução contratual</v>
      </c>
      <c r="E6046" s="601"/>
      <c r="F6046" s="601"/>
      <c r="G6046" s="601"/>
      <c r="H6046" s="601"/>
      <c r="I6046" s="601"/>
      <c r="J6046" s="601"/>
    </row>
    <row r="6047" spans="1:12" s="4" customFormat="1" ht="18" customHeight="1" x14ac:dyDescent="0.2">
      <c r="A6047" s="50">
        <f t="shared" ref="A6047:C6047" si="5089">A6046</f>
        <v>1</v>
      </c>
      <c r="B6047" s="50" t="str">
        <f t="shared" si="5089"/>
        <v>Vigilante armado diurno - 12x36h</v>
      </c>
      <c r="C6047" s="50" t="str">
        <f t="shared" si="5089"/>
        <v>PONTA GROSSA</v>
      </c>
      <c r="D6047" s="602" t="str">
        <f>Raiz!$B$17</f>
        <v>Dados para composição dos custos referentes a mão de obra</v>
      </c>
      <c r="E6047" s="602"/>
      <c r="F6047" s="602"/>
      <c r="G6047" s="602"/>
      <c r="H6047" s="602"/>
      <c r="I6047" s="602"/>
      <c r="J6047" s="602"/>
    </row>
    <row r="6048" spans="1:12" s="4" customFormat="1" ht="18" customHeight="1" x14ac:dyDescent="0.2">
      <c r="A6048" s="50">
        <f t="shared" ref="A6048:C6048" si="5090">A6047</f>
        <v>1</v>
      </c>
      <c r="B6048" s="50" t="str">
        <f t="shared" si="5090"/>
        <v>Vigilante armado diurno - 12x36h</v>
      </c>
      <c r="C6048" s="50" t="str">
        <f t="shared" si="5090"/>
        <v>PONTA GROSSA</v>
      </c>
      <c r="D6048" s="10">
        <f>Raiz!$B$18</f>
        <v>1</v>
      </c>
      <c r="E6048" s="527" t="str">
        <f>Raiz!$C$18</f>
        <v>Tipo de Serviço</v>
      </c>
      <c r="F6048" s="527"/>
      <c r="G6048" s="613" t="str">
        <f>G6042</f>
        <v>Vigilante armado diurno - 12x36h</v>
      </c>
      <c r="H6048" s="613"/>
      <c r="I6048" s="613"/>
      <c r="J6048" s="614"/>
    </row>
    <row r="6049" spans="1:12" s="4" customFormat="1" ht="18" customHeight="1" x14ac:dyDescent="0.2">
      <c r="A6049" s="50">
        <f t="shared" ref="A6049:C6049" si="5091">A6048</f>
        <v>1</v>
      </c>
      <c r="B6049" s="50" t="str">
        <f t="shared" si="5091"/>
        <v>Vigilante armado diurno - 12x36h</v>
      </c>
      <c r="C6049" s="50" t="str">
        <f t="shared" si="5091"/>
        <v>PONTA GROSSA</v>
      </c>
      <c r="D6049" s="10">
        <f>Raiz!$B$19</f>
        <v>2</v>
      </c>
      <c r="E6049" s="527" t="str">
        <f>Raiz!$C$19</f>
        <v>Classificação Brasileira de Ocupações (CBO)</v>
      </c>
      <c r="F6049" s="527"/>
      <c r="G6049" s="525" t="str">
        <f>VLOOKUP(G6042,Base!$B$11:$C$20,2,FALSE)</f>
        <v>5173-30</v>
      </c>
      <c r="H6049" s="525"/>
      <c r="I6049" s="525"/>
      <c r="J6049" s="555"/>
      <c r="K6049" s="239"/>
      <c r="L6049" s="239"/>
    </row>
    <row r="6050" spans="1:12" s="4" customFormat="1" ht="18" customHeight="1" x14ac:dyDescent="0.2">
      <c r="A6050" s="50">
        <f t="shared" ref="A6050:C6050" si="5092">A6049</f>
        <v>1</v>
      </c>
      <c r="B6050" s="50" t="str">
        <f t="shared" si="5092"/>
        <v>Vigilante armado diurno - 12x36h</v>
      </c>
      <c r="C6050" s="50" t="str">
        <f t="shared" si="5092"/>
        <v>PONTA GROSSA</v>
      </c>
      <c r="D6050" s="10">
        <f>Raiz!$B$20</f>
        <v>3</v>
      </c>
      <c r="E6050" s="529" t="str">
        <f>Raiz!$C$20</f>
        <v>Salário Normativo da Categoria</v>
      </c>
      <c r="F6050" s="529"/>
      <c r="G6050" s="585">
        <f>VLOOKUP(G6037,Base!$B$198:$L$217,J6042+1,FALSE)</f>
        <v>0</v>
      </c>
      <c r="H6050" s="585"/>
      <c r="I6050" s="585"/>
      <c r="J6050" s="586"/>
      <c r="K6050" s="239"/>
      <c r="L6050" s="239"/>
    </row>
    <row r="6051" spans="1:12" s="4" customFormat="1" ht="18" customHeight="1" x14ac:dyDescent="0.2">
      <c r="A6051" s="50">
        <f t="shared" ref="A6051:C6051" si="5093">A6050</f>
        <v>1</v>
      </c>
      <c r="B6051" s="50" t="str">
        <f t="shared" si="5093"/>
        <v>Vigilante armado diurno - 12x36h</v>
      </c>
      <c r="C6051" s="50" t="str">
        <f t="shared" si="5093"/>
        <v>PONTA GROSSA</v>
      </c>
      <c r="D6051" s="28">
        <f>Raiz!$B$21</f>
        <v>4</v>
      </c>
      <c r="E6051" s="542" t="str">
        <f>Raiz!$C$21</f>
        <v>Categoria Profissional (vinculada à execução contratual)</v>
      </c>
      <c r="F6051" s="542"/>
      <c r="G6051" s="643">
        <f>VLOOKUP(G6037,Base!$B$124:$L$143,J6042+1,FALSE)</f>
        <v>0</v>
      </c>
      <c r="H6051" s="643"/>
      <c r="I6051" s="643"/>
      <c r="J6051" s="644"/>
      <c r="K6051" s="239"/>
      <c r="L6051" s="239"/>
    </row>
    <row r="6052" spans="1:12" s="4" customFormat="1" ht="18" customHeight="1" x14ac:dyDescent="0.2">
      <c r="A6052" s="50">
        <f t="shared" ref="A6052:C6052" si="5094">A6051</f>
        <v>1</v>
      </c>
      <c r="B6052" s="50" t="str">
        <f t="shared" si="5094"/>
        <v>Vigilante armado diurno - 12x36h</v>
      </c>
      <c r="C6052" s="50" t="str">
        <f t="shared" si="5094"/>
        <v>PONTA GROSSA</v>
      </c>
      <c r="D6052" s="10">
        <f>Raiz!$B$22</f>
        <v>5</v>
      </c>
      <c r="E6052" s="645" t="str">
        <f>Raiz!$C$22</f>
        <v>CCT - Data-Base da Categoria (dia/mês/ano)</v>
      </c>
      <c r="F6052" s="645"/>
      <c r="G6052" s="611">
        <f>VLOOKUP(G6037,Base!$B$173:$L$192,J6042+1,FALSE)</f>
        <v>44958</v>
      </c>
      <c r="H6052" s="611"/>
      <c r="I6052" s="611"/>
      <c r="J6052" s="612"/>
      <c r="K6052" s="239"/>
      <c r="L6052" s="239"/>
    </row>
    <row r="6053" spans="1:12" s="4" customFormat="1" ht="18" customHeight="1" x14ac:dyDescent="0.2">
      <c r="A6053" s="50">
        <f t="shared" ref="A6053:C6053" si="5095">A6052</f>
        <v>1</v>
      </c>
      <c r="B6053" s="50" t="str">
        <f t="shared" si="5095"/>
        <v>Vigilante armado diurno - 12x36h</v>
      </c>
      <c r="C6053" s="50" t="str">
        <f t="shared" si="5095"/>
        <v>PONTA GROSSA</v>
      </c>
      <c r="D6053" s="10">
        <f>Raiz!$B$23</f>
        <v>6</v>
      </c>
      <c r="E6053" s="527" t="str">
        <f>Raiz!$C$23</f>
        <v>Carga horária a contratar (Horas/Mês)</v>
      </c>
      <c r="F6053" s="527"/>
      <c r="G6053" s="595">
        <f>VLOOKUP(G6037,Base!$B$247:$L$266,J6042+1,FALSE)</f>
        <v>220</v>
      </c>
      <c r="H6053" s="595"/>
      <c r="I6053" s="595"/>
      <c r="J6053" s="596"/>
      <c r="K6053" s="239"/>
      <c r="L6053" s="239"/>
    </row>
    <row r="6054" spans="1:12" s="4" customFormat="1" ht="18" customHeight="1" x14ac:dyDescent="0.2">
      <c r="A6054" s="50">
        <f t="shared" ref="A6054:C6054" si="5096">A6053</f>
        <v>1</v>
      </c>
      <c r="B6054" s="50" t="str">
        <f t="shared" si="5096"/>
        <v>Vigilante armado diurno - 12x36h</v>
      </c>
      <c r="C6054" s="50" t="str">
        <f t="shared" si="5096"/>
        <v>PONTA GROSSA</v>
      </c>
      <c r="D6054" s="10">
        <f>Raiz!$B$24</f>
        <v>7</v>
      </c>
      <c r="E6054" s="527" t="str">
        <f>Raiz!$C$24</f>
        <v>Quantidade de empregados (por unidade de medida)</v>
      </c>
      <c r="F6054" s="527"/>
      <c r="G6054" s="525">
        <f>VLOOKUP(G6037,Base!$B$74:$L$93,J6042+1,FALSE)</f>
        <v>2</v>
      </c>
      <c r="H6054" s="525"/>
      <c r="I6054" s="525"/>
      <c r="J6054" s="555"/>
      <c r="K6054" s="239"/>
      <c r="L6054" s="239"/>
    </row>
    <row r="6055" spans="1:12" s="4" customFormat="1" ht="18" customHeight="1" x14ac:dyDescent="0.2">
      <c r="A6055" s="50">
        <f t="shared" ref="A6055:C6055" si="5097">A6054</f>
        <v>1</v>
      </c>
      <c r="B6055" s="50" t="str">
        <f t="shared" si="5097"/>
        <v>Vigilante armado diurno - 12x36h</v>
      </c>
      <c r="C6055" s="50" t="str">
        <f t="shared" si="5097"/>
        <v>PONTA GROSSA</v>
      </c>
      <c r="D6055" s="10">
        <f>Raiz!$B$25</f>
        <v>8</v>
      </c>
      <c r="E6055" s="527" t="str">
        <f>Raiz!$C$25</f>
        <v>Valor do vale transporte</v>
      </c>
      <c r="F6055" s="527"/>
      <c r="G6055" s="585">
        <f>VLOOKUP(G6037,Base!$B$25:$E$44,4,FALSE)</f>
        <v>4</v>
      </c>
      <c r="H6055" s="585" t="s">
        <v>25</v>
      </c>
      <c r="I6055" s="585"/>
      <c r="J6055" s="586"/>
    </row>
    <row r="6056" spans="1:12" s="4" customFormat="1" ht="18" customHeight="1" x14ac:dyDescent="0.2">
      <c r="A6056" s="50">
        <f t="shared" ref="A6056:C6056" si="5098">A6055</f>
        <v>1</v>
      </c>
      <c r="B6056" s="50" t="str">
        <f t="shared" si="5098"/>
        <v>Vigilante armado diurno - 12x36h</v>
      </c>
      <c r="C6056" s="50" t="str">
        <f t="shared" si="5098"/>
        <v>PONTA GROSSA</v>
      </c>
      <c r="D6056" s="10">
        <f>Raiz!$B$26</f>
        <v>9</v>
      </c>
      <c r="E6056" s="527" t="str">
        <f>Raiz!$C$26</f>
        <v>Valor do vale alimentação</v>
      </c>
      <c r="F6056" s="527"/>
      <c r="G6056" s="585">
        <f>VLOOKUP(G6037,Base!$B$487:$L$506,J6042+1,FALSE)</f>
        <v>41.76</v>
      </c>
      <c r="H6056" s="585"/>
      <c r="I6056" s="585"/>
      <c r="J6056" s="586"/>
      <c r="K6056" s="239"/>
      <c r="L6056" s="239"/>
    </row>
    <row r="6057" spans="1:12" s="4" customFormat="1" ht="18" customHeight="1" thickBot="1" x14ac:dyDescent="0.25">
      <c r="A6057" s="50">
        <f t="shared" ref="A6057:C6057" si="5099">A6056</f>
        <v>1</v>
      </c>
      <c r="B6057" s="50" t="str">
        <f t="shared" si="5099"/>
        <v>Vigilante armado diurno - 12x36h</v>
      </c>
      <c r="C6057" s="50" t="str">
        <f t="shared" si="5099"/>
        <v>PONTA GROSSA</v>
      </c>
      <c r="D6057" s="9">
        <f>Raiz!$B$27</f>
        <v>10</v>
      </c>
      <c r="E6057" s="587" t="str">
        <f>Raiz!$C$27</f>
        <v>Salário Mínimo Vigente</v>
      </c>
      <c r="F6057" s="587"/>
      <c r="G6057" s="588">
        <f>Base!$C$5</f>
        <v>1320</v>
      </c>
      <c r="H6057" s="588"/>
      <c r="I6057" s="588"/>
      <c r="J6057" s="589"/>
    </row>
    <row r="6058" spans="1:12" ht="13.5" customHeight="1" thickBot="1" x14ac:dyDescent="0.25">
      <c r="A6058" s="50">
        <f t="shared" ref="A6058:C6058" si="5100">A6057</f>
        <v>1</v>
      </c>
      <c r="B6058" s="50" t="str">
        <f t="shared" si="5100"/>
        <v>Vigilante armado diurno - 12x36h</v>
      </c>
      <c r="C6058" s="50" t="str">
        <f t="shared" si="5100"/>
        <v>PONTA GROSSA</v>
      </c>
      <c r="D6058" s="4"/>
      <c r="E6058" s="4"/>
      <c r="F6058" s="4"/>
      <c r="G6058" s="4"/>
      <c r="H6058" s="4"/>
      <c r="I6058" s="4"/>
      <c r="J6058" s="4"/>
    </row>
    <row r="6059" spans="1:12" ht="18" customHeight="1" x14ac:dyDescent="0.2">
      <c r="A6059" s="50">
        <f t="shared" ref="A6059:C6059" si="5101">A6058</f>
        <v>1</v>
      </c>
      <c r="B6059" s="50" t="str">
        <f t="shared" si="5101"/>
        <v>Vigilante armado diurno - 12x36h</v>
      </c>
      <c r="C6059" s="50" t="str">
        <f t="shared" si="5101"/>
        <v>PONTA GROSSA</v>
      </c>
      <c r="D6059" s="590" t="str">
        <f>Raiz!$B$29</f>
        <v>MÓDULO 1 – COMPOSIÇÃO DA REMUNERAÇÃO</v>
      </c>
      <c r="E6059" s="590"/>
      <c r="F6059" s="590"/>
      <c r="G6059" s="590"/>
      <c r="H6059" s="590"/>
      <c r="I6059" s="1" t="str">
        <f>Raiz!G$29</f>
        <v>%</v>
      </c>
      <c r="J6059" s="2" t="str">
        <f>Raiz!$H$29</f>
        <v>Valor R$</v>
      </c>
    </row>
    <row r="6060" spans="1:12" ht="18" customHeight="1" x14ac:dyDescent="0.2">
      <c r="A6060" s="50">
        <f t="shared" ref="A6060:C6060" si="5102">A6059</f>
        <v>1</v>
      </c>
      <c r="B6060" s="50" t="str">
        <f t="shared" si="5102"/>
        <v>Vigilante armado diurno - 12x36h</v>
      </c>
      <c r="C6060" s="50" t="str">
        <f t="shared" si="5102"/>
        <v>PONTA GROSSA</v>
      </c>
      <c r="D6060" s="10" t="str">
        <f>Raiz!$B$30</f>
        <v>A</v>
      </c>
      <c r="E6060" s="625" t="str">
        <f>Raiz!$C$30</f>
        <v>Salário-Base</v>
      </c>
      <c r="F6060" s="625"/>
      <c r="G6060" s="625"/>
      <c r="H6060" s="625"/>
      <c r="I6060" s="521"/>
      <c r="J6060" s="11">
        <f>VLOOKUP(G6037,Base!$B$295:$L$314,J6042+1,FALSE)*G6054</f>
        <v>0</v>
      </c>
      <c r="K6060" s="89"/>
      <c r="L6060" s="89"/>
    </row>
    <row r="6061" spans="1:12" ht="18" customHeight="1" x14ac:dyDescent="0.2">
      <c r="A6061" s="50">
        <f t="shared" ref="A6061:C6061" si="5103">A6060</f>
        <v>1</v>
      </c>
      <c r="B6061" s="50" t="str">
        <f t="shared" si="5103"/>
        <v>Vigilante armado diurno - 12x36h</v>
      </c>
      <c r="C6061" s="50" t="str">
        <f t="shared" si="5103"/>
        <v>PONTA GROSSA</v>
      </c>
      <c r="D6061" s="10" t="str">
        <f>Raiz!$B$31</f>
        <v>B</v>
      </c>
      <c r="E6061" s="524" t="str">
        <f>Raiz!$C$31</f>
        <v>Adicional de Periculosidade</v>
      </c>
      <c r="F6061" s="526"/>
      <c r="G6061" s="526"/>
      <c r="H6061" s="525"/>
      <c r="I6061" s="39">
        <f>VLOOKUP(G6037,Base!$B$319:$L$338,J6042+1,FALSE)</f>
        <v>0.3</v>
      </c>
      <c r="J6061" s="11">
        <f>ROUND(I6061*J6060,2)</f>
        <v>0</v>
      </c>
      <c r="K6061" s="89"/>
      <c r="L6061" s="89"/>
    </row>
    <row r="6062" spans="1:12" ht="18" customHeight="1" x14ac:dyDescent="0.2">
      <c r="A6062" s="50">
        <f t="shared" ref="A6062:C6062" si="5104">A6061</f>
        <v>1</v>
      </c>
      <c r="B6062" s="50" t="str">
        <f t="shared" si="5104"/>
        <v>Vigilante armado diurno - 12x36h</v>
      </c>
      <c r="C6062" s="50" t="str">
        <f t="shared" si="5104"/>
        <v>PONTA GROSSA</v>
      </c>
      <c r="D6062" s="10" t="str">
        <f>Raiz!$B$32</f>
        <v>C</v>
      </c>
      <c r="E6062" s="524" t="str">
        <f>Raiz!$C$32</f>
        <v>Adicional NOTURNO</v>
      </c>
      <c r="F6062" s="525"/>
      <c r="G6062" s="96">
        <f>VLOOKUP(G6037,Base!$B$343:$L$362,J6042+1,FALSE)</f>
        <v>0</v>
      </c>
      <c r="H6062" s="567"/>
      <c r="I6062" s="582"/>
      <c r="J6062" s="73">
        <f>ROUND((J6060+J6061)/G6053*G6062*7*15,2)</f>
        <v>0</v>
      </c>
      <c r="K6062" s="89"/>
      <c r="L6062" s="89"/>
    </row>
    <row r="6063" spans="1:12" ht="18" customHeight="1" x14ac:dyDescent="0.2">
      <c r="A6063" s="50">
        <f t="shared" ref="A6063:C6063" si="5105">A6062</f>
        <v>1</v>
      </c>
      <c r="B6063" s="50" t="str">
        <f t="shared" si="5105"/>
        <v>Vigilante armado diurno - 12x36h</v>
      </c>
      <c r="C6063" s="50" t="str">
        <f t="shared" si="5105"/>
        <v>PONTA GROSSA</v>
      </c>
      <c r="D6063" s="10" t="str">
        <f>Raiz!$B$33</f>
        <v>D</v>
      </c>
      <c r="E6063" s="524" t="str">
        <f>Raiz!$C$33</f>
        <v>Reflexo do adicional noturno sobre o DSR</v>
      </c>
      <c r="F6063" s="525"/>
      <c r="G6063" s="96" t="str">
        <f>VLOOKUP(G6037,Base!$B$367:$L$386,J6042+1,FALSE)</f>
        <v>N</v>
      </c>
      <c r="H6063" s="567"/>
      <c r="I6063" s="582"/>
      <c r="J6063" s="73">
        <f>IF(G6063="S",(J6062*0.2),IF(G6063="N",0))</f>
        <v>0</v>
      </c>
      <c r="K6063" s="89"/>
      <c r="L6063" s="89"/>
    </row>
    <row r="6064" spans="1:12" ht="18" customHeight="1" x14ac:dyDescent="0.2">
      <c r="A6064" s="50">
        <f t="shared" ref="A6064:C6064" si="5106">A6063</f>
        <v>1</v>
      </c>
      <c r="B6064" s="50" t="str">
        <f t="shared" si="5106"/>
        <v>Vigilante armado diurno - 12x36h</v>
      </c>
      <c r="C6064" s="50" t="str">
        <f t="shared" si="5106"/>
        <v>PONTA GROSSA</v>
      </c>
      <c r="D6064" s="10" t="str">
        <f>Raiz!$B$34</f>
        <v>E</v>
      </c>
      <c r="E6064" s="524" t="str">
        <f>Raiz!$C$34</f>
        <v>Adicional de Hora Noturna Reduzida</v>
      </c>
      <c r="F6064" s="525"/>
      <c r="G6064" s="96" t="str">
        <f>VLOOKUP(G6037,Base!$B$390:$L$410,J6042+1,FALSE)</f>
        <v>N</v>
      </c>
      <c r="H6064" s="567"/>
      <c r="I6064" s="582"/>
      <c r="J6064" s="73">
        <f>IF(G6064="S",ROUND(((J6060+J6061)/G6054/G6053*1.2*15*2),2),IF(G6064="N",0))</f>
        <v>0</v>
      </c>
      <c r="K6064" s="89"/>
      <c r="L6064" s="89"/>
    </row>
    <row r="6065" spans="1:12" ht="18" customHeight="1" x14ac:dyDescent="0.2">
      <c r="A6065" s="50">
        <f t="shared" ref="A6065:C6065" si="5107">A6064</f>
        <v>1</v>
      </c>
      <c r="B6065" s="50" t="str">
        <f t="shared" si="5107"/>
        <v>Vigilante armado diurno - 12x36h</v>
      </c>
      <c r="C6065" s="50" t="str">
        <f t="shared" si="5107"/>
        <v>PONTA GROSSA</v>
      </c>
      <c r="D6065" s="10" t="str">
        <f>Raiz!$B$35</f>
        <v>F</v>
      </c>
      <c r="E6065" s="521" t="str">
        <f>Raiz!$C$35</f>
        <v>Outros (especificar): Adicional de função</v>
      </c>
      <c r="F6065" s="668"/>
      <c r="G6065" s="668"/>
      <c r="H6065" s="668"/>
      <c r="I6065" s="584"/>
      <c r="J6065" s="11">
        <f>VLOOKUP(G6037,Base!$B$439:$L$458,J6042+1,FALSE)*G6054</f>
        <v>0</v>
      </c>
      <c r="K6065" s="89"/>
      <c r="L6065" s="89"/>
    </row>
    <row r="6066" spans="1:12" ht="18" customHeight="1" x14ac:dyDescent="0.2">
      <c r="A6066" s="50">
        <f t="shared" ref="A6066:C6067" si="5108">A6065</f>
        <v>1</v>
      </c>
      <c r="B6066" s="50" t="str">
        <f t="shared" si="5108"/>
        <v>Vigilante armado diurno - 12x36h</v>
      </c>
      <c r="C6066" s="50" t="str">
        <f t="shared" si="5108"/>
        <v>PONTA GROSSA</v>
      </c>
      <c r="D6066" s="569" t="str">
        <f>Raiz!$B$36</f>
        <v>Remuneração 1 = Total da Remuneração de verbas de natureza salarial nas quais incidem INSS + FGTS + Férias + 13º, etc.</v>
      </c>
      <c r="E6066" s="570"/>
      <c r="F6066" s="570"/>
      <c r="G6066" s="570"/>
      <c r="H6066" s="570"/>
      <c r="I6066" s="571"/>
      <c r="J6066" s="97">
        <f>SUM(J6060:J6065)</f>
        <v>0</v>
      </c>
      <c r="K6066" s="89"/>
      <c r="L6066" s="89"/>
    </row>
    <row r="6067" spans="1:12" ht="18" customHeight="1" x14ac:dyDescent="0.2">
      <c r="A6067" s="50">
        <f t="shared" si="5108"/>
        <v>1</v>
      </c>
      <c r="B6067" s="50" t="str">
        <f t="shared" si="5108"/>
        <v>Vigilante armado diurno - 12x36h</v>
      </c>
      <c r="C6067" s="50" t="str">
        <f t="shared" si="5108"/>
        <v>PONTA GROSSA</v>
      </c>
      <c r="D6067" s="10" t="s">
        <v>36</v>
      </c>
      <c r="E6067" s="521" t="s">
        <v>227</v>
      </c>
      <c r="F6067" s="521"/>
      <c r="G6067" s="521"/>
      <c r="H6067" s="521"/>
      <c r="I6067" s="521"/>
      <c r="J6067" s="72">
        <f>VLOOKUP(G6037,Base!$B$415:$L$434,J6042+1,FALSE)</f>
        <v>0</v>
      </c>
      <c r="K6067" s="89"/>
      <c r="L6067" s="89"/>
    </row>
    <row r="6068" spans="1:12" ht="18" customHeight="1" x14ac:dyDescent="0.2">
      <c r="A6068" s="50">
        <f t="shared" ref="A6068:C6068" si="5109">A6067</f>
        <v>1</v>
      </c>
      <c r="B6068" s="50" t="str">
        <f t="shared" si="5109"/>
        <v>Vigilante armado diurno - 12x36h</v>
      </c>
      <c r="C6068" s="50" t="str">
        <f t="shared" si="5109"/>
        <v>PONTA GROSSA</v>
      </c>
      <c r="D6068" s="10" t="str">
        <f>Raiz!$B$38</f>
        <v>H</v>
      </c>
      <c r="E6068" s="521" t="str">
        <f>Raiz!$C$38</f>
        <v>Outros (especificar)</v>
      </c>
      <c r="F6068" s="521"/>
      <c r="G6068" s="521"/>
      <c r="H6068" s="521"/>
      <c r="I6068" s="521"/>
      <c r="J6068" s="11"/>
      <c r="K6068" s="89"/>
      <c r="L6068" s="89"/>
    </row>
    <row r="6069" spans="1:12" ht="18" customHeight="1" x14ac:dyDescent="0.2">
      <c r="A6069" s="50">
        <f t="shared" ref="A6069:C6069" si="5110">A6068</f>
        <v>1</v>
      </c>
      <c r="B6069" s="50" t="str">
        <f t="shared" si="5110"/>
        <v>Vigilante armado diurno - 12x36h</v>
      </c>
      <c r="C6069" s="50" t="str">
        <f t="shared" si="5110"/>
        <v>PONTA GROSSA</v>
      </c>
      <c r="D6069" s="569" t="str">
        <f>Raiz!$B$39</f>
        <v xml:space="preserve">Remuneração 2 = Total da Remuneração de verbas de natureza indenizatória nas quais não incidem INSS, FGTS, Férias, 13º, etc.  </v>
      </c>
      <c r="E6069" s="570"/>
      <c r="F6069" s="570"/>
      <c r="G6069" s="570"/>
      <c r="H6069" s="570"/>
      <c r="I6069" s="571"/>
      <c r="J6069" s="97">
        <f>SUM(J6067:J6068)</f>
        <v>0</v>
      </c>
    </row>
    <row r="6070" spans="1:12" ht="18" customHeight="1" thickBot="1" x14ac:dyDescent="0.25">
      <c r="A6070" s="50">
        <f t="shared" ref="A6070:C6070" si="5111">A6069</f>
        <v>1</v>
      </c>
      <c r="B6070" s="50" t="str">
        <f t="shared" si="5111"/>
        <v>Vigilante armado diurno - 12x36h</v>
      </c>
      <c r="C6070" s="50" t="str">
        <f t="shared" si="5111"/>
        <v>PONTA GROSSA</v>
      </c>
      <c r="D6070" s="619" t="str">
        <f>Raiz!$B$40</f>
        <v>Total do Módulo 1 - Composição da Remuneração</v>
      </c>
      <c r="E6070" s="619"/>
      <c r="F6070" s="619"/>
      <c r="G6070" s="619"/>
      <c r="H6070" s="619"/>
      <c r="I6070" s="619"/>
      <c r="J6070" s="13">
        <f>J6066+J6069</f>
        <v>0</v>
      </c>
    </row>
    <row r="6071" spans="1:12" ht="13.5" customHeight="1" thickBot="1" x14ac:dyDescent="0.25">
      <c r="A6071" s="50">
        <f t="shared" ref="A6071:C6071" si="5112">A6070</f>
        <v>1</v>
      </c>
      <c r="B6071" s="50" t="str">
        <f t="shared" si="5112"/>
        <v>Vigilante armado diurno - 12x36h</v>
      </c>
      <c r="C6071" s="50" t="str">
        <f t="shared" si="5112"/>
        <v>PONTA GROSSA</v>
      </c>
      <c r="D6071" s="4"/>
      <c r="E6071" s="4"/>
      <c r="F6071" s="4"/>
      <c r="G6071" s="4"/>
      <c r="H6071" s="4"/>
      <c r="I6071" s="4"/>
      <c r="J6071" s="4"/>
    </row>
    <row r="6072" spans="1:12" ht="18" customHeight="1" x14ac:dyDescent="0.2">
      <c r="A6072" s="50">
        <f t="shared" ref="A6072:C6072" si="5113">A6071</f>
        <v>1</v>
      </c>
      <c r="B6072" s="50" t="str">
        <f t="shared" si="5113"/>
        <v>Vigilante armado diurno - 12x36h</v>
      </c>
      <c r="C6072" s="50" t="str">
        <f t="shared" si="5113"/>
        <v>PONTA GROSSA</v>
      </c>
      <c r="D6072" s="572" t="str">
        <f>Raiz!$B$42</f>
        <v>MÓDULO 2 – ENCARGOS E BENEFÍCIOS ANUAIS, MENSAIS E DIÁRIOS</v>
      </c>
      <c r="E6072" s="573"/>
      <c r="F6072" s="573"/>
      <c r="G6072" s="573"/>
      <c r="H6072" s="574"/>
      <c r="I6072" s="56" t="str">
        <f>Raiz!$G$42</f>
        <v>%</v>
      </c>
      <c r="J6072" s="57" t="str">
        <f>Raiz!$H$42</f>
        <v>Valor R$</v>
      </c>
    </row>
    <row r="6073" spans="1:12" ht="18" customHeight="1" x14ac:dyDescent="0.2">
      <c r="A6073" s="50">
        <f t="shared" ref="A6073:C6073" si="5114">A6072</f>
        <v>1</v>
      </c>
      <c r="B6073" s="50" t="str">
        <f t="shared" si="5114"/>
        <v>Vigilante armado diurno - 12x36h</v>
      </c>
      <c r="C6073" s="50" t="str">
        <f t="shared" si="5114"/>
        <v>PONTA GROSSA</v>
      </c>
      <c r="D6073" s="580" t="str">
        <f>Raiz!$B$43</f>
        <v xml:space="preserve"> Submódulo 2.1 - 13º (décimo terceiro) Salário e Adicional de Férias</v>
      </c>
      <c r="E6073" s="560"/>
      <c r="F6073" s="560"/>
      <c r="G6073" s="560"/>
      <c r="H6073" s="560"/>
      <c r="I6073" s="560"/>
      <c r="J6073" s="581"/>
    </row>
    <row r="6074" spans="1:12" ht="18" customHeight="1" x14ac:dyDescent="0.2">
      <c r="A6074" s="50">
        <f t="shared" ref="A6074:C6074" si="5115">A6073</f>
        <v>1</v>
      </c>
      <c r="B6074" s="50" t="str">
        <f t="shared" si="5115"/>
        <v>Vigilante armado diurno - 12x36h</v>
      </c>
      <c r="C6074" s="50" t="str">
        <f t="shared" si="5115"/>
        <v>PONTA GROSSA</v>
      </c>
      <c r="D6074" s="58" t="str">
        <f>Raiz!$B$44</f>
        <v>A</v>
      </c>
      <c r="E6074" s="529" t="str">
        <f>Raiz!$C$44</f>
        <v>13º Salário</v>
      </c>
      <c r="F6074" s="529"/>
      <c r="G6074" s="529"/>
      <c r="H6074" s="529"/>
      <c r="I6074" s="55">
        <f>Raiz!$G$44</f>
        <v>8.3333333333333329E-2</v>
      </c>
      <c r="J6074" s="59">
        <f>ROUND(I6074*J6066,2)</f>
        <v>0</v>
      </c>
    </row>
    <row r="6075" spans="1:12" ht="18" customHeight="1" x14ac:dyDescent="0.2">
      <c r="A6075" s="50">
        <f t="shared" ref="A6075:C6075" si="5116">A6074</f>
        <v>1</v>
      </c>
      <c r="B6075" s="50" t="str">
        <f t="shared" si="5116"/>
        <v>Vigilante armado diurno - 12x36h</v>
      </c>
      <c r="C6075" s="50" t="str">
        <f t="shared" si="5116"/>
        <v>PONTA GROSSA</v>
      </c>
      <c r="D6075" s="61" t="str">
        <f>Raiz!$B$45</f>
        <v>B</v>
      </c>
      <c r="E6075" s="536" t="str">
        <f>Raiz!$C$45</f>
        <v xml:space="preserve">Adicional de Férias </v>
      </c>
      <c r="F6075" s="537"/>
      <c r="G6075" s="537"/>
      <c r="H6075" s="538"/>
      <c r="I6075" s="71">
        <f>Raiz!$G$45</f>
        <v>2.7777777777777776E-2</v>
      </c>
      <c r="J6075" s="70">
        <f>ROUND(I6075*J6066,2)</f>
        <v>0</v>
      </c>
      <c r="K6075" s="4"/>
      <c r="L6075" s="4"/>
    </row>
    <row r="6076" spans="1:12" ht="18" customHeight="1" thickBot="1" x14ac:dyDescent="0.25">
      <c r="A6076" s="50">
        <f t="shared" ref="A6076:C6076" si="5117">A6075</f>
        <v>1</v>
      </c>
      <c r="B6076" s="50" t="str">
        <f t="shared" si="5117"/>
        <v>Vigilante armado diurno - 12x36h</v>
      </c>
      <c r="C6076" s="50" t="str">
        <f t="shared" si="5117"/>
        <v>PONTA GROSSA</v>
      </c>
      <c r="D6076" s="648" t="str">
        <f>Raiz!$B$46</f>
        <v>Total do Submódulo 2.1</v>
      </c>
      <c r="E6076" s="649"/>
      <c r="F6076" s="649"/>
      <c r="G6076" s="649"/>
      <c r="H6076" s="649"/>
      <c r="I6076" s="649"/>
      <c r="J6076" s="60">
        <f>SUM(J6074:J6075)</f>
        <v>0</v>
      </c>
      <c r="K6076" s="4"/>
      <c r="L6076" s="4"/>
    </row>
    <row r="6077" spans="1:12" ht="14.25" customHeight="1" thickBot="1" x14ac:dyDescent="0.25">
      <c r="A6077" s="50">
        <f t="shared" ref="A6077:C6077" si="5118">A6076</f>
        <v>1</v>
      </c>
      <c r="B6077" s="50" t="str">
        <f t="shared" si="5118"/>
        <v>Vigilante armado diurno - 12x36h</v>
      </c>
      <c r="C6077" s="50" t="str">
        <f t="shared" si="5118"/>
        <v>PONTA GROSSA</v>
      </c>
      <c r="D6077" s="4"/>
      <c r="E6077" s="4"/>
      <c r="F6077" s="4"/>
      <c r="G6077" s="4"/>
      <c r="H6077" s="4"/>
      <c r="I6077" s="4"/>
      <c r="J6077" s="4"/>
      <c r="K6077" s="4"/>
      <c r="L6077" s="4"/>
    </row>
    <row r="6078" spans="1:12" ht="18" customHeight="1" x14ac:dyDescent="0.2">
      <c r="A6078" s="50">
        <f t="shared" ref="A6078:C6078" si="5119">A6077</f>
        <v>1</v>
      </c>
      <c r="B6078" s="50" t="str">
        <f t="shared" si="5119"/>
        <v>Vigilante armado diurno - 12x36h</v>
      </c>
      <c r="C6078" s="50" t="str">
        <f t="shared" si="5119"/>
        <v>PONTA GROSSA</v>
      </c>
      <c r="D6078" s="564" t="str">
        <f>Raiz!$B$48</f>
        <v xml:space="preserve"> Submódulo 2.2 - Encargos Previdenciários (GPS), FGTS e outras contribuições</v>
      </c>
      <c r="E6078" s="564"/>
      <c r="F6078" s="564"/>
      <c r="G6078" s="564"/>
      <c r="H6078" s="564"/>
      <c r="I6078" s="564"/>
      <c r="J6078" s="565"/>
      <c r="K6078" s="4"/>
      <c r="L6078" s="4"/>
    </row>
    <row r="6079" spans="1:12" ht="18" customHeight="1" x14ac:dyDescent="0.2">
      <c r="A6079" s="50">
        <f t="shared" ref="A6079:C6079" si="5120">A6078</f>
        <v>1</v>
      </c>
      <c r="B6079" s="50" t="str">
        <f t="shared" si="5120"/>
        <v>Vigilante armado diurno - 12x36h</v>
      </c>
      <c r="C6079" s="50" t="str">
        <f t="shared" si="5120"/>
        <v>PONTA GROSSA</v>
      </c>
      <c r="D6079" s="10" t="str">
        <f>Raiz!$B$49</f>
        <v>A</v>
      </c>
      <c r="E6079" s="563" t="str">
        <f>Raiz!$C$49</f>
        <v>INSS</v>
      </c>
      <c r="F6079" s="563"/>
      <c r="G6079" s="563"/>
      <c r="H6079" s="563"/>
      <c r="I6079" s="15">
        <f>Raiz!$G$49</f>
        <v>0.2</v>
      </c>
      <c r="J6079" s="14">
        <f>ROUND((J6066+J6076)*$I6079,2)</f>
        <v>0</v>
      </c>
      <c r="K6079" s="4"/>
      <c r="L6079" s="4"/>
    </row>
    <row r="6080" spans="1:12" ht="18" customHeight="1" x14ac:dyDescent="0.2">
      <c r="A6080" s="50">
        <f t="shared" ref="A6080:C6080" si="5121">A6079</f>
        <v>1</v>
      </c>
      <c r="B6080" s="50" t="str">
        <f t="shared" si="5121"/>
        <v>Vigilante armado diurno - 12x36h</v>
      </c>
      <c r="C6080" s="50" t="str">
        <f t="shared" si="5121"/>
        <v>PONTA GROSSA</v>
      </c>
      <c r="D6080" s="10" t="str">
        <f>Raiz!$B$50</f>
        <v>B</v>
      </c>
      <c r="E6080" s="563" t="str">
        <f>Raiz!$C$50</f>
        <v>Salário Educação</v>
      </c>
      <c r="F6080" s="563"/>
      <c r="G6080" s="563"/>
      <c r="H6080" s="563"/>
      <c r="I6080" s="15">
        <f>Raiz!$G$50</f>
        <v>2.5000000000000001E-2</v>
      </c>
      <c r="J6080" s="14">
        <f>ROUND((J6066+J6076)*$I6080,2)</f>
        <v>0</v>
      </c>
      <c r="K6080" s="4"/>
      <c r="L6080" s="4"/>
    </row>
    <row r="6081" spans="1:12" ht="18" customHeight="1" x14ac:dyDescent="0.2">
      <c r="A6081" s="50">
        <f t="shared" ref="A6081:C6081" si="5122">A6080</f>
        <v>1</v>
      </c>
      <c r="B6081" s="50" t="str">
        <f t="shared" si="5122"/>
        <v>Vigilante armado diurno - 12x36h</v>
      </c>
      <c r="C6081" s="50" t="str">
        <f t="shared" si="5122"/>
        <v>PONTA GROSSA</v>
      </c>
      <c r="D6081" s="10" t="str">
        <f>Raiz!$B$51</f>
        <v>C</v>
      </c>
      <c r="E6081" s="62" t="str">
        <f>Raiz!$C$51</f>
        <v>RAT X FAP       RAT=</v>
      </c>
      <c r="F6081" s="66">
        <f>VLOOKUP(J6032,Base!$H$11:$I$13,2,FALSE)</f>
        <v>0.03</v>
      </c>
      <c r="G6081" s="63" t="str">
        <f>Raiz!$E$51</f>
        <v>FAP=</v>
      </c>
      <c r="H6081" s="64">
        <f>VLOOKUP(J6032,Base!$H$11:$J$13,3,FALSE)</f>
        <v>1</v>
      </c>
      <c r="I6081" s="15">
        <f>F6081*H6081</f>
        <v>0.03</v>
      </c>
      <c r="J6081" s="14">
        <f>ROUND((J6066+J6076)*$I6081,2)</f>
        <v>0</v>
      </c>
      <c r="K6081" s="4"/>
      <c r="L6081" s="4"/>
    </row>
    <row r="6082" spans="1:12" ht="18" customHeight="1" x14ac:dyDescent="0.2">
      <c r="A6082" s="50">
        <f t="shared" ref="A6082:C6082" si="5123">A6081</f>
        <v>1</v>
      </c>
      <c r="B6082" s="50" t="str">
        <f t="shared" si="5123"/>
        <v>Vigilante armado diurno - 12x36h</v>
      </c>
      <c r="C6082" s="50" t="str">
        <f t="shared" si="5123"/>
        <v>PONTA GROSSA</v>
      </c>
      <c r="D6082" s="10" t="str">
        <f>Raiz!$B$52</f>
        <v>D</v>
      </c>
      <c r="E6082" s="563" t="str">
        <f>Raiz!$C$52</f>
        <v>SESI ou SESC</v>
      </c>
      <c r="F6082" s="563"/>
      <c r="G6082" s="563"/>
      <c r="H6082" s="563"/>
      <c r="I6082" s="15">
        <f>Raiz!$G$52</f>
        <v>1.4999999999999999E-2</v>
      </c>
      <c r="J6082" s="14">
        <f>ROUND((J6066+J6076)*$I6082,2)</f>
        <v>0</v>
      </c>
      <c r="K6082" s="4"/>
      <c r="L6082" s="4"/>
    </row>
    <row r="6083" spans="1:12" ht="18" customHeight="1" x14ac:dyDescent="0.2">
      <c r="A6083" s="50">
        <f t="shared" ref="A6083:C6083" si="5124">A6082</f>
        <v>1</v>
      </c>
      <c r="B6083" s="50" t="str">
        <f t="shared" si="5124"/>
        <v>Vigilante armado diurno - 12x36h</v>
      </c>
      <c r="C6083" s="50" t="str">
        <f t="shared" si="5124"/>
        <v>PONTA GROSSA</v>
      </c>
      <c r="D6083" s="10" t="str">
        <f>Raiz!$B$53</f>
        <v>E</v>
      </c>
      <c r="E6083" s="563" t="str">
        <f>Raiz!$C$53</f>
        <v>SENAI ou SENAC</v>
      </c>
      <c r="F6083" s="563"/>
      <c r="G6083" s="563"/>
      <c r="H6083" s="563"/>
      <c r="I6083" s="15">
        <f>Raiz!$G$53</f>
        <v>0.01</v>
      </c>
      <c r="J6083" s="14">
        <f>ROUND((J6066+J6076)*$I6083,2)</f>
        <v>0</v>
      </c>
      <c r="K6083" s="4"/>
      <c r="L6083" s="4"/>
    </row>
    <row r="6084" spans="1:12" ht="18" customHeight="1" x14ac:dyDescent="0.2">
      <c r="A6084" s="50">
        <f t="shared" ref="A6084:C6084" si="5125">A6083</f>
        <v>1</v>
      </c>
      <c r="B6084" s="50" t="str">
        <f t="shared" si="5125"/>
        <v>Vigilante armado diurno - 12x36h</v>
      </c>
      <c r="C6084" s="50" t="str">
        <f t="shared" si="5125"/>
        <v>PONTA GROSSA</v>
      </c>
      <c r="D6084" s="10" t="str">
        <f>Raiz!$B$54</f>
        <v>F</v>
      </c>
      <c r="E6084" s="563" t="str">
        <f>Raiz!$C$54</f>
        <v>SEBRAE</v>
      </c>
      <c r="F6084" s="563"/>
      <c r="G6084" s="563"/>
      <c r="H6084" s="563"/>
      <c r="I6084" s="15">
        <f>Raiz!$G$54</f>
        <v>6.0000000000000001E-3</v>
      </c>
      <c r="J6084" s="14">
        <f>ROUND((J6066+J6076)*$I6084,2)</f>
        <v>0</v>
      </c>
      <c r="K6084" s="4"/>
      <c r="L6084" s="4"/>
    </row>
    <row r="6085" spans="1:12" ht="18" customHeight="1" x14ac:dyDescent="0.2">
      <c r="A6085" s="50">
        <f t="shared" ref="A6085:C6085" si="5126">A6084</f>
        <v>1</v>
      </c>
      <c r="B6085" s="50" t="str">
        <f t="shared" si="5126"/>
        <v>Vigilante armado diurno - 12x36h</v>
      </c>
      <c r="C6085" s="50" t="str">
        <f t="shared" si="5126"/>
        <v>PONTA GROSSA</v>
      </c>
      <c r="D6085" s="10" t="str">
        <f>Raiz!$B$55</f>
        <v>G</v>
      </c>
      <c r="E6085" s="563" t="str">
        <f>Raiz!$C$55</f>
        <v>INCRA</v>
      </c>
      <c r="F6085" s="563"/>
      <c r="G6085" s="563"/>
      <c r="H6085" s="563"/>
      <c r="I6085" s="15">
        <f>Raiz!$G$55</f>
        <v>2E-3</v>
      </c>
      <c r="J6085" s="14">
        <f>ROUND((J6066+J6076)*$I6085,2)</f>
        <v>0</v>
      </c>
      <c r="K6085" s="4"/>
      <c r="L6085" s="4"/>
    </row>
    <row r="6086" spans="1:12" ht="18" customHeight="1" x14ac:dyDescent="0.2">
      <c r="A6086" s="50">
        <f t="shared" ref="A6086:C6086" si="5127">A6085</f>
        <v>1</v>
      </c>
      <c r="B6086" s="50" t="str">
        <f t="shared" si="5127"/>
        <v>Vigilante armado diurno - 12x36h</v>
      </c>
      <c r="C6086" s="50" t="str">
        <f t="shared" si="5127"/>
        <v>PONTA GROSSA</v>
      </c>
      <c r="D6086" s="10" t="str">
        <f>Raiz!$B$56</f>
        <v>H</v>
      </c>
      <c r="E6086" s="563" t="str">
        <f>Raiz!$C$56</f>
        <v>FGTS</v>
      </c>
      <c r="F6086" s="563"/>
      <c r="G6086" s="563"/>
      <c r="H6086" s="563"/>
      <c r="I6086" s="15">
        <f>Raiz!$G$56</f>
        <v>0.08</v>
      </c>
      <c r="J6086" s="14">
        <f>ROUND((J6066+J6076)*$I6086,2)</f>
        <v>0</v>
      </c>
      <c r="K6086" s="4"/>
      <c r="L6086" s="4"/>
    </row>
    <row r="6087" spans="1:12" ht="18" customHeight="1" thickBot="1" x14ac:dyDescent="0.25">
      <c r="A6087" s="50">
        <f t="shared" ref="A6087:C6087" si="5128">A6086</f>
        <v>1</v>
      </c>
      <c r="B6087" s="50" t="str">
        <f t="shared" si="5128"/>
        <v>Vigilante armado diurno - 12x36h</v>
      </c>
      <c r="C6087" s="50" t="str">
        <f t="shared" si="5128"/>
        <v>PONTA GROSSA</v>
      </c>
      <c r="D6087" s="653" t="str">
        <f>Raiz!$B$57</f>
        <v>Total do Submódulo 2.2</v>
      </c>
      <c r="E6087" s="653"/>
      <c r="F6087" s="653"/>
      <c r="G6087" s="653"/>
      <c r="H6087" s="653"/>
      <c r="I6087" s="16">
        <f>SUM(I6079:I6086)</f>
        <v>0.36800000000000005</v>
      </c>
      <c r="J6087" s="13">
        <f>SUM(J6079:J6086)</f>
        <v>0</v>
      </c>
      <c r="K6087" s="4"/>
      <c r="L6087" s="4"/>
    </row>
    <row r="6088" spans="1:12" ht="14.1" customHeight="1" thickBot="1" x14ac:dyDescent="0.25">
      <c r="A6088" s="50">
        <f t="shared" ref="A6088:C6088" si="5129">A6087</f>
        <v>1</v>
      </c>
      <c r="B6088" s="50" t="str">
        <f t="shared" si="5129"/>
        <v>Vigilante armado diurno - 12x36h</v>
      </c>
      <c r="C6088" s="50" t="str">
        <f t="shared" si="5129"/>
        <v>PONTA GROSSA</v>
      </c>
      <c r="D6088" s="4"/>
      <c r="E6088" s="4"/>
      <c r="F6088" s="4"/>
      <c r="G6088" s="4"/>
      <c r="H6088" s="4"/>
      <c r="I6088" s="4"/>
      <c r="J6088" s="4"/>
      <c r="K6088" s="4"/>
      <c r="L6088" s="4"/>
    </row>
    <row r="6089" spans="1:12" ht="18" customHeight="1" x14ac:dyDescent="0.2">
      <c r="A6089" s="50">
        <f t="shared" ref="A6089:C6089" si="5130">A6088</f>
        <v>1</v>
      </c>
      <c r="B6089" s="50" t="str">
        <f t="shared" si="5130"/>
        <v>Vigilante armado diurno - 12x36h</v>
      </c>
      <c r="C6089" s="50" t="str">
        <f t="shared" si="5130"/>
        <v>PONTA GROSSA</v>
      </c>
      <c r="D6089" s="564" t="str">
        <f>Raiz!$B$59</f>
        <v xml:space="preserve"> Submódulo 2.3 - Benefícios Mensais e Diários</v>
      </c>
      <c r="E6089" s="564"/>
      <c r="F6089" s="564"/>
      <c r="G6089" s="564"/>
      <c r="H6089" s="564"/>
      <c r="I6089" s="564"/>
      <c r="J6089" s="565"/>
      <c r="K6089" s="4"/>
      <c r="L6089" s="4"/>
    </row>
    <row r="6090" spans="1:12" ht="18" customHeight="1" x14ac:dyDescent="0.2">
      <c r="A6090" s="50">
        <f t="shared" ref="A6090:C6090" si="5131">A6089</f>
        <v>1</v>
      </c>
      <c r="B6090" s="50" t="str">
        <f t="shared" si="5131"/>
        <v>Vigilante armado diurno - 12x36h</v>
      </c>
      <c r="C6090" s="50" t="str">
        <f t="shared" si="5131"/>
        <v>PONTA GROSSA</v>
      </c>
      <c r="D6090" s="10" t="str">
        <f>Raiz!$B$60</f>
        <v>A</v>
      </c>
      <c r="E6090" s="241" t="str">
        <f>Raiz!$C$60</f>
        <v>Transporte</v>
      </c>
      <c r="F6090" s="85" t="str">
        <f>Raiz!$D$60</f>
        <v>Quantidade</v>
      </c>
      <c r="G6090" s="74">
        <f>VLOOKUP(G6037,Base!$B$463:$L$482,J6042+1,FALSE)</f>
        <v>60</v>
      </c>
      <c r="H6090" s="38"/>
      <c r="I6090" s="18"/>
      <c r="J6090" s="11">
        <f>IF(ROUND((G6090*G6055)-(J6060*0.06),2)&lt;0,0,ROUND((G6090*G6055)-(J6060*0.06),2))</f>
        <v>240</v>
      </c>
      <c r="K6090" s="4"/>
      <c r="L6090" s="4"/>
    </row>
    <row r="6091" spans="1:12" ht="18" customHeight="1" x14ac:dyDescent="0.2">
      <c r="A6091" s="50">
        <f t="shared" ref="A6091:C6091" si="5132">A6090</f>
        <v>1</v>
      </c>
      <c r="B6091" s="50" t="str">
        <f t="shared" si="5132"/>
        <v>Vigilante armado diurno - 12x36h</v>
      </c>
      <c r="C6091" s="50" t="str">
        <f t="shared" si="5132"/>
        <v>PONTA GROSSA</v>
      </c>
      <c r="D6091" s="10" t="str">
        <f>Raiz!$B$61</f>
        <v>B</v>
      </c>
      <c r="E6091" s="241" t="str">
        <f>Raiz!$C$61</f>
        <v>Auxílio Alimentação</v>
      </c>
      <c r="F6091" s="85" t="str">
        <f>Raiz!$D$61</f>
        <v>Quantidade</v>
      </c>
      <c r="G6091" s="74">
        <f>VLOOKUP(G6037,Base!$B$511:$L$530,J6042+1,FALSE)</f>
        <v>30</v>
      </c>
      <c r="H6091" s="38" t="s">
        <v>145</v>
      </c>
      <c r="I6091" s="18">
        <f>VLOOKUP(G6037,Base!$B$535:$L$554,J6042+1,FALSE)</f>
        <v>0.2</v>
      </c>
      <c r="J6091" s="11">
        <f>ROUND(G6056*G6091*(1-I6091),2)</f>
        <v>1002.24</v>
      </c>
      <c r="K6091" s="239"/>
      <c r="L6091" s="239"/>
    </row>
    <row r="6092" spans="1:12" ht="18" customHeight="1" x14ac:dyDescent="0.2">
      <c r="A6092" s="50">
        <f t="shared" ref="A6092:C6092" si="5133">A6091</f>
        <v>1</v>
      </c>
      <c r="B6092" s="50" t="str">
        <f t="shared" si="5133"/>
        <v>Vigilante armado diurno - 12x36h</v>
      </c>
      <c r="C6092" s="50" t="str">
        <f t="shared" si="5133"/>
        <v>PONTA GROSSA</v>
      </c>
      <c r="D6092" s="10" t="str">
        <f>Raiz!$B$62</f>
        <v>C</v>
      </c>
      <c r="E6092" s="521" t="str">
        <f>Raiz!$C$62</f>
        <v>Convênio Saúde</v>
      </c>
      <c r="F6092" s="521"/>
      <c r="G6092" s="521"/>
      <c r="H6092" s="521"/>
      <c r="I6092" s="521"/>
      <c r="J6092" s="11">
        <f>VLOOKUP(G6037,Base!$B$583:$O$602,J6042+1,FALSE)</f>
        <v>222.5</v>
      </c>
      <c r="K6092" s="239"/>
      <c r="L6092" s="239"/>
    </row>
    <row r="6093" spans="1:12" ht="18" customHeight="1" x14ac:dyDescent="0.2">
      <c r="A6093" s="50">
        <f t="shared" ref="A6093:C6093" si="5134">A6092</f>
        <v>1</v>
      </c>
      <c r="B6093" s="50" t="str">
        <f t="shared" si="5134"/>
        <v>Vigilante armado diurno - 12x36h</v>
      </c>
      <c r="C6093" s="50" t="str">
        <f t="shared" si="5134"/>
        <v>PONTA GROSSA</v>
      </c>
      <c r="D6093" s="10" t="str">
        <f>Raiz!$B$63</f>
        <v>D</v>
      </c>
      <c r="E6093" s="521" t="str">
        <f>Raiz!$C$63</f>
        <v>Benefício Social Familiar</v>
      </c>
      <c r="F6093" s="521"/>
      <c r="G6093" s="521"/>
      <c r="H6093" s="521"/>
      <c r="I6093" s="521"/>
      <c r="J6093" s="11">
        <f>VLOOKUP(G6037,Base!$B$607:$O$626,J6042+1,FALSE)</f>
        <v>0</v>
      </c>
      <c r="K6093" s="239"/>
      <c r="L6093" s="239"/>
    </row>
    <row r="6094" spans="1:12" ht="18" customHeight="1" x14ac:dyDescent="0.2">
      <c r="A6094" s="50">
        <f t="shared" ref="A6094:C6094" si="5135">A6093</f>
        <v>1</v>
      </c>
      <c r="B6094" s="50" t="str">
        <f t="shared" si="5135"/>
        <v>Vigilante armado diurno - 12x36h</v>
      </c>
      <c r="C6094" s="50" t="str">
        <f t="shared" si="5135"/>
        <v>PONTA GROSSA</v>
      </c>
      <c r="D6094" s="10" t="str">
        <f>Raiz!$B$64</f>
        <v>E</v>
      </c>
      <c r="E6094" s="527" t="str">
        <f>Raiz!$C$64</f>
        <v>Adicional de Assiduidade</v>
      </c>
      <c r="F6094" s="527"/>
      <c r="G6094" s="527"/>
      <c r="H6094" s="527"/>
      <c r="I6094" s="18">
        <f>VLOOKUP(G6037,Base!$B$631:$O$650,J6042+1,FALSE)</f>
        <v>0</v>
      </c>
      <c r="J6094" s="11">
        <f>ROUND(I6094*J6070,2)</f>
        <v>0</v>
      </c>
      <c r="K6094" s="239"/>
      <c r="L6094" s="239"/>
    </row>
    <row r="6095" spans="1:12" ht="18" customHeight="1" x14ac:dyDescent="0.2">
      <c r="A6095" s="50">
        <f t="shared" ref="A6095:C6096" si="5136">A6094</f>
        <v>1</v>
      </c>
      <c r="B6095" s="50" t="str">
        <f t="shared" si="5136"/>
        <v>Vigilante armado diurno - 12x36h</v>
      </c>
      <c r="C6095" s="50" t="str">
        <f t="shared" si="5136"/>
        <v>PONTA GROSSA</v>
      </c>
      <c r="D6095" s="10" t="str">
        <f>Raiz!$B$65</f>
        <v>F</v>
      </c>
      <c r="E6095" s="521" t="str">
        <f>Raiz!$C$65</f>
        <v>Seguro de Vida</v>
      </c>
      <c r="F6095" s="521"/>
      <c r="G6095" s="521"/>
      <c r="H6095" s="521"/>
      <c r="I6095" s="521"/>
      <c r="J6095" s="11">
        <f>VLOOKUP(G6037,Base!$B$655:$O$674,J6042+1,FALSE)</f>
        <v>0</v>
      </c>
      <c r="K6095" s="239"/>
      <c r="L6095" s="239"/>
    </row>
    <row r="6096" spans="1:12" ht="18" customHeight="1" x14ac:dyDescent="0.2">
      <c r="A6096" s="50">
        <f t="shared" si="5136"/>
        <v>1</v>
      </c>
      <c r="B6096" s="50" t="str">
        <f t="shared" si="5136"/>
        <v>Vigilante armado diurno - 12x36h</v>
      </c>
      <c r="C6096" s="50" t="str">
        <f t="shared" si="5136"/>
        <v>PONTA GROSSA</v>
      </c>
      <c r="D6096" s="10" t="str">
        <f>Raiz!$B$66</f>
        <v>G</v>
      </c>
      <c r="E6096" s="521" t="str">
        <f>Raiz!$C$66</f>
        <v>Auxílio funeral</v>
      </c>
      <c r="F6096" s="583"/>
      <c r="G6096" s="583"/>
      <c r="H6096" s="583"/>
      <c r="I6096" s="584"/>
      <c r="J6096" s="11">
        <f>VLOOKUP(G6037,Base!$B$679:$L$698,J6042+1,FALSE)</f>
        <v>0</v>
      </c>
      <c r="K6096" s="239"/>
      <c r="L6096" s="239"/>
    </row>
    <row r="6097" spans="1:12" ht="18" customHeight="1" x14ac:dyDescent="0.2">
      <c r="A6097" s="50">
        <f t="shared" ref="A6097:C6098" si="5137">A6096</f>
        <v>1</v>
      </c>
      <c r="B6097" s="50" t="str">
        <f t="shared" si="5137"/>
        <v>Vigilante armado diurno - 12x36h</v>
      </c>
      <c r="C6097" s="50" t="str">
        <f t="shared" si="5137"/>
        <v>PONTA GROSSA</v>
      </c>
      <c r="D6097" s="10" t="str">
        <f>Raiz!$B$67</f>
        <v>H</v>
      </c>
      <c r="E6097" s="521" t="str">
        <f>Raiz!$C$67</f>
        <v>Outros</v>
      </c>
      <c r="F6097" s="521"/>
      <c r="G6097" s="521"/>
      <c r="H6097" s="521"/>
      <c r="I6097" s="521"/>
      <c r="J6097" s="11">
        <f>VLOOKUP(G6037,Base!$B$703:$O$722,J6042+1,FALSE)</f>
        <v>0</v>
      </c>
      <c r="K6097" s="239"/>
      <c r="L6097" s="239"/>
    </row>
    <row r="6098" spans="1:12" ht="18" customHeight="1" thickBot="1" x14ac:dyDescent="0.25">
      <c r="A6098" s="50">
        <f t="shared" si="5137"/>
        <v>1</v>
      </c>
      <c r="B6098" s="50" t="str">
        <f t="shared" si="5137"/>
        <v>Vigilante armado diurno - 12x36h</v>
      </c>
      <c r="C6098" s="50" t="str">
        <f t="shared" si="5137"/>
        <v>PONTA GROSSA</v>
      </c>
      <c r="D6098" s="619" t="str">
        <f>Raiz!$B$68</f>
        <v> Total do Submódulo 2.3</v>
      </c>
      <c r="E6098" s="619"/>
      <c r="F6098" s="619"/>
      <c r="G6098" s="619"/>
      <c r="H6098" s="619"/>
      <c r="I6098" s="619"/>
      <c r="J6098" s="13">
        <f>SUM(J6090:J6097)</f>
        <v>1464.74</v>
      </c>
      <c r="K6098" s="4"/>
      <c r="L6098" s="4"/>
    </row>
    <row r="6099" spans="1:12" ht="14.1" customHeight="1" thickBot="1" x14ac:dyDescent="0.25">
      <c r="A6099" s="50">
        <f t="shared" ref="A6099:C6099" si="5138">A6098</f>
        <v>1</v>
      </c>
      <c r="B6099" s="50" t="str">
        <f t="shared" si="5138"/>
        <v>Vigilante armado diurno - 12x36h</v>
      </c>
      <c r="C6099" s="50" t="str">
        <f t="shared" si="5138"/>
        <v>PONTA GROSSA</v>
      </c>
      <c r="D6099" s="4"/>
      <c r="E6099" s="4"/>
      <c r="F6099" s="4"/>
      <c r="G6099" s="4"/>
      <c r="H6099" s="4"/>
      <c r="I6099" s="4"/>
      <c r="J6099" s="4"/>
      <c r="K6099" s="4"/>
      <c r="L6099" s="4"/>
    </row>
    <row r="6100" spans="1:12" ht="18" customHeight="1" x14ac:dyDescent="0.2">
      <c r="A6100" s="50">
        <f t="shared" ref="A6100:C6100" si="5139">A6099</f>
        <v>1</v>
      </c>
      <c r="B6100" s="50" t="str">
        <f t="shared" si="5139"/>
        <v>Vigilante armado diurno - 12x36h</v>
      </c>
      <c r="C6100" s="50" t="str">
        <f t="shared" si="5139"/>
        <v>PONTA GROSSA</v>
      </c>
      <c r="D6100" s="669" t="str">
        <f>Raiz!$B$70</f>
        <v>Quadro-Resumo do Módulo 2 - Encargos e Benefícios Anuais, Mensais e Diários</v>
      </c>
      <c r="E6100" s="670"/>
      <c r="F6100" s="670"/>
      <c r="G6100" s="670"/>
      <c r="H6100" s="670"/>
      <c r="I6100" s="671"/>
      <c r="J6100" s="19" t="str">
        <f>Raiz!$H$70</f>
        <v>Valor R$</v>
      </c>
      <c r="K6100" s="4"/>
      <c r="L6100" s="4"/>
    </row>
    <row r="6101" spans="1:12" ht="18" customHeight="1" x14ac:dyDescent="0.2">
      <c r="A6101" s="50">
        <f t="shared" ref="A6101:C6101" si="5140">A6100</f>
        <v>1</v>
      </c>
      <c r="B6101" s="50" t="str">
        <f t="shared" si="5140"/>
        <v>Vigilante armado diurno - 12x36h</v>
      </c>
      <c r="C6101" s="50" t="str">
        <f t="shared" si="5140"/>
        <v>PONTA GROSSA</v>
      </c>
      <c r="D6101" s="10" t="str">
        <f>Raiz!$B$71</f>
        <v>2.1</v>
      </c>
      <c r="E6101" s="521" t="str">
        <f>Raiz!$C$71</f>
        <v>13º Salário e Adicional de Férias</v>
      </c>
      <c r="F6101" s="668"/>
      <c r="G6101" s="668"/>
      <c r="H6101" s="668"/>
      <c r="I6101" s="584"/>
      <c r="J6101" s="17">
        <f>J6076</f>
        <v>0</v>
      </c>
      <c r="K6101" s="4"/>
      <c r="L6101" s="4"/>
    </row>
    <row r="6102" spans="1:12" ht="18" customHeight="1" x14ac:dyDescent="0.2">
      <c r="A6102" s="50">
        <f t="shared" ref="A6102:C6102" si="5141">A6101</f>
        <v>1</v>
      </c>
      <c r="B6102" s="50" t="str">
        <f t="shared" si="5141"/>
        <v>Vigilante armado diurno - 12x36h</v>
      </c>
      <c r="C6102" s="50" t="str">
        <f t="shared" si="5141"/>
        <v>PONTA GROSSA</v>
      </c>
      <c r="D6102" s="10" t="str">
        <f>Raiz!$B$72</f>
        <v>2.2</v>
      </c>
      <c r="E6102" s="521" t="str">
        <f>Raiz!$C$72</f>
        <v>Encargos Previdenciários (GPS), FGTS e outras contribuições</v>
      </c>
      <c r="F6102" s="668"/>
      <c r="G6102" s="668"/>
      <c r="H6102" s="668"/>
      <c r="I6102" s="584"/>
      <c r="J6102" s="17">
        <f>J6087</f>
        <v>0</v>
      </c>
      <c r="K6102" s="4"/>
      <c r="L6102" s="4"/>
    </row>
    <row r="6103" spans="1:12" ht="18" customHeight="1" x14ac:dyDescent="0.2">
      <c r="A6103" s="50">
        <f t="shared" ref="A6103:C6103" si="5142">A6102</f>
        <v>1</v>
      </c>
      <c r="B6103" s="50" t="str">
        <f t="shared" si="5142"/>
        <v>Vigilante armado diurno - 12x36h</v>
      </c>
      <c r="C6103" s="50" t="str">
        <f t="shared" si="5142"/>
        <v>PONTA GROSSA</v>
      </c>
      <c r="D6103" s="10" t="str">
        <f>Raiz!$B$73</f>
        <v>2.3</v>
      </c>
      <c r="E6103" s="521" t="str">
        <f>Raiz!$C$73</f>
        <v>Benefícios Mensais e Diários</v>
      </c>
      <c r="F6103" s="668"/>
      <c r="G6103" s="668"/>
      <c r="H6103" s="668"/>
      <c r="I6103" s="584"/>
      <c r="J6103" s="17">
        <f>J6098</f>
        <v>1464.74</v>
      </c>
      <c r="K6103" s="4"/>
      <c r="L6103" s="4"/>
    </row>
    <row r="6104" spans="1:12" ht="18" customHeight="1" thickBot="1" x14ac:dyDescent="0.25">
      <c r="A6104" s="50">
        <f t="shared" ref="A6104:C6104" si="5143">A6103</f>
        <v>1</v>
      </c>
      <c r="B6104" s="50" t="str">
        <f t="shared" si="5143"/>
        <v>Vigilante armado diurno - 12x36h</v>
      </c>
      <c r="C6104" s="50" t="str">
        <f t="shared" si="5143"/>
        <v>PONTA GROSSA</v>
      </c>
      <c r="D6104" s="619" t="str">
        <f>Raiz!$B$74</f>
        <v> Total do Módulo 2 - Encargos e Benefícios Anuais, mensais e Diários</v>
      </c>
      <c r="E6104" s="655"/>
      <c r="F6104" s="655"/>
      <c r="G6104" s="655"/>
      <c r="H6104" s="655"/>
      <c r="I6104" s="656"/>
      <c r="J6104" s="13">
        <f>SUM(J6101:J6103)</f>
        <v>1464.74</v>
      </c>
      <c r="K6104" s="4"/>
      <c r="L6104" s="4"/>
    </row>
    <row r="6105" spans="1:12" ht="14.1" customHeight="1" thickBot="1" x14ac:dyDescent="0.25">
      <c r="A6105" s="50">
        <f t="shared" ref="A6105:C6105" si="5144">A6104</f>
        <v>1</v>
      </c>
      <c r="B6105" s="50" t="str">
        <f t="shared" si="5144"/>
        <v>Vigilante armado diurno - 12x36h</v>
      </c>
      <c r="C6105" s="50" t="str">
        <f t="shared" si="5144"/>
        <v>PONTA GROSSA</v>
      </c>
      <c r="D6105" s="4"/>
      <c r="E6105" s="4"/>
      <c r="F6105" s="4"/>
      <c r="G6105" s="4"/>
      <c r="H6105" s="4"/>
      <c r="I6105" s="4"/>
      <c r="J6105" s="4"/>
      <c r="K6105" s="4"/>
      <c r="L6105" s="4"/>
    </row>
    <row r="6106" spans="1:12" ht="18" customHeight="1" x14ac:dyDescent="0.2">
      <c r="A6106" s="50">
        <f t="shared" ref="A6106:C6106" si="5145">A6105</f>
        <v>1</v>
      </c>
      <c r="B6106" s="50" t="str">
        <f t="shared" si="5145"/>
        <v>Vigilante armado diurno - 12x36h</v>
      </c>
      <c r="C6106" s="50" t="str">
        <f t="shared" si="5145"/>
        <v>PONTA GROSSA</v>
      </c>
      <c r="D6106" s="549" t="str">
        <f>Raiz!$B$76</f>
        <v>MÓDULO 3 – PROVISÃO PARA RESCISÃO</v>
      </c>
      <c r="E6106" s="550"/>
      <c r="F6106" s="550"/>
      <c r="G6106" s="550"/>
      <c r="H6106" s="551"/>
      <c r="I6106" s="1" t="str">
        <f>Raiz!$G$76</f>
        <v>%</v>
      </c>
      <c r="J6106" s="2" t="str">
        <f>Raiz!$H$76</f>
        <v>Valor R$</v>
      </c>
      <c r="K6106" s="4"/>
      <c r="L6106" s="4"/>
    </row>
    <row r="6107" spans="1:12" ht="28.5" customHeight="1" x14ac:dyDescent="0.2">
      <c r="A6107" s="50">
        <f t="shared" ref="A6107:C6107" si="5146">A6106</f>
        <v>1</v>
      </c>
      <c r="B6107" s="50" t="str">
        <f t="shared" si="5146"/>
        <v>Vigilante armado diurno - 12x36h</v>
      </c>
      <c r="C6107" s="50" t="str">
        <f t="shared" si="5146"/>
        <v>PONTA GROSSA</v>
      </c>
      <c r="D6107" s="28" t="str">
        <f>Raiz!$B$77</f>
        <v>A</v>
      </c>
      <c r="E6107" s="278" t="str">
        <f>Raiz!$C$77</f>
        <v>Aviso Prévio Indenizado</v>
      </c>
      <c r="F6107" s="536" t="str">
        <f>Raiz!$D$77</f>
        <v>Cálculo do valor = [Rem/12 + 13º/12 + Férias/12 + 1/3Férias/12] x 1 x 5% de rotatividade anual</v>
      </c>
      <c r="G6107" s="537"/>
      <c r="H6107" s="618"/>
      <c r="I6107" s="12">
        <f>Raiz!$G$77</f>
        <v>4.9768518518518521E-3</v>
      </c>
      <c r="J6107" s="11">
        <f>ROUND(I6107*(J6066+J6076),2)</f>
        <v>0</v>
      </c>
      <c r="K6107" s="4"/>
      <c r="L6107" s="4"/>
    </row>
    <row r="6108" spans="1:12" ht="18" customHeight="1" x14ac:dyDescent="0.2">
      <c r="A6108" s="50">
        <f t="shared" ref="A6108:C6108" si="5147">A6107</f>
        <v>1</v>
      </c>
      <c r="B6108" s="50" t="str">
        <f t="shared" si="5147"/>
        <v>Vigilante armado diurno - 12x36h</v>
      </c>
      <c r="C6108" s="50" t="str">
        <f t="shared" si="5147"/>
        <v>PONTA GROSSA</v>
      </c>
      <c r="D6108" s="10" t="str">
        <f>Raiz!$B$78</f>
        <v>B</v>
      </c>
      <c r="E6108" s="638" t="str">
        <f>Raiz!$C$78</f>
        <v>Incidência do FGTS sobre o Aviso Prévio Indenizado</v>
      </c>
      <c r="F6108" s="639"/>
      <c r="G6108" s="639"/>
      <c r="H6108" s="640"/>
      <c r="I6108" s="12">
        <f>0.08*I6107</f>
        <v>3.9814814814814818E-4</v>
      </c>
      <c r="J6108" s="11">
        <f>ROUND((J6066+J6076)*I6108,2)</f>
        <v>0</v>
      </c>
      <c r="K6108" s="4"/>
      <c r="L6108" s="4"/>
    </row>
    <row r="6109" spans="1:12" ht="18" customHeight="1" x14ac:dyDescent="0.2">
      <c r="A6109" s="50">
        <f t="shared" ref="A6109:C6109" si="5148">A6108</f>
        <v>1</v>
      </c>
      <c r="B6109" s="50" t="str">
        <f t="shared" si="5148"/>
        <v>Vigilante armado diurno - 12x36h</v>
      </c>
      <c r="C6109" s="50" t="str">
        <f t="shared" si="5148"/>
        <v>PONTA GROSSA</v>
      </c>
      <c r="D6109" s="10" t="str">
        <f>Raiz!$B$79</f>
        <v>C</v>
      </c>
      <c r="E6109" s="615" t="str">
        <f>Raiz!$C$79</f>
        <v>Multa do FGTS sobre o Aviso Prévio Indenizado</v>
      </c>
      <c r="F6109" s="616"/>
      <c r="G6109" s="616"/>
      <c r="H6109" s="617"/>
      <c r="I6109" s="12">
        <f>Raiz!$G$79</f>
        <v>1.9039999999999999E-3</v>
      </c>
      <c r="J6109" s="11">
        <f>ROUND(I6109*(J6066+J6076),2)</f>
        <v>0</v>
      </c>
      <c r="K6109" s="4"/>
      <c r="L6109" s="4"/>
    </row>
    <row r="6110" spans="1:12" ht="24.75" customHeight="1" x14ac:dyDescent="0.2">
      <c r="A6110" s="50">
        <f t="shared" ref="A6110:C6110" si="5149">A6109</f>
        <v>1</v>
      </c>
      <c r="B6110" s="50" t="str">
        <f t="shared" si="5149"/>
        <v>Vigilante armado diurno - 12x36h</v>
      </c>
      <c r="C6110" s="50" t="str">
        <f t="shared" si="5149"/>
        <v>PONTA GROSSA</v>
      </c>
      <c r="D6110" s="28" t="str">
        <f>Raiz!$B$80</f>
        <v>D</v>
      </c>
      <c r="E6110" s="278" t="str">
        <f>Raiz!$C$80</f>
        <v>Aviso Prévio Trabalhado</v>
      </c>
      <c r="F6110" s="536" t="str">
        <f>Raiz!$D$80</f>
        <v>Cálculo do valor= [(Rem/30)x7]/ Qtd meses de execução do serviço x 100% dos empregados</v>
      </c>
      <c r="G6110" s="537"/>
      <c r="H6110" s="618"/>
      <c r="I6110" s="12">
        <f>1/30*7/G6039*1</f>
        <v>9.7222222222222224E-3</v>
      </c>
      <c r="J6110" s="11">
        <f>ROUND((J6066+J6076)/30*7/20,2)</f>
        <v>0</v>
      </c>
      <c r="K6110" s="4"/>
      <c r="L6110" s="4"/>
    </row>
    <row r="6111" spans="1:12" ht="18" customHeight="1" x14ac:dyDescent="0.2">
      <c r="A6111" s="50">
        <f t="shared" ref="A6111:C6111" si="5150">A6110</f>
        <v>1</v>
      </c>
      <c r="B6111" s="50" t="str">
        <f t="shared" si="5150"/>
        <v>Vigilante armado diurno - 12x36h</v>
      </c>
      <c r="C6111" s="50" t="str">
        <f t="shared" si="5150"/>
        <v>PONTA GROSSA</v>
      </c>
      <c r="D6111" s="10" t="str">
        <f>Raiz!$B$81</f>
        <v>E</v>
      </c>
      <c r="E6111" s="535" t="str">
        <f>Raiz!$C$81</f>
        <v>Incidência dos encargos do submódulo 2.2 sobre o Aviso Prévio Trabalhado</v>
      </c>
      <c r="F6111" s="539"/>
      <c r="G6111" s="539"/>
      <c r="H6111" s="540"/>
      <c r="I6111" s="12">
        <f>I6087*I6110</f>
        <v>3.5777777777777782E-3</v>
      </c>
      <c r="J6111" s="11">
        <f>ROUND(I6111*(J6066+J6076),2)</f>
        <v>0</v>
      </c>
      <c r="K6111" s="4"/>
      <c r="L6111" s="4"/>
    </row>
    <row r="6112" spans="1:12" ht="18" customHeight="1" x14ac:dyDescent="0.2">
      <c r="A6112" s="50">
        <f t="shared" ref="A6112:C6112" si="5151">A6111</f>
        <v>1</v>
      </c>
      <c r="B6112" s="50" t="str">
        <f t="shared" si="5151"/>
        <v>Vigilante armado diurno - 12x36h</v>
      </c>
      <c r="C6112" s="50" t="str">
        <f t="shared" si="5151"/>
        <v>PONTA GROSSA</v>
      </c>
      <c r="D6112" s="10" t="str">
        <f>Raiz!$B$82</f>
        <v>F</v>
      </c>
      <c r="E6112" s="524" t="str">
        <f>Raiz!$C$82</f>
        <v>Multa do FGTS e sobre o Aviso Prévio Trabalhado</v>
      </c>
      <c r="F6112" s="554"/>
      <c r="G6112" s="554"/>
      <c r="H6112" s="554"/>
      <c r="I6112" s="555"/>
      <c r="J6112" s="11">
        <f>ROUND((J6066+J6076)*0.08*0.4,2)</f>
        <v>0</v>
      </c>
      <c r="K6112" s="4"/>
      <c r="L6112" s="4"/>
    </row>
    <row r="6113" spans="1:14" ht="18" customHeight="1" thickBot="1" x14ac:dyDescent="0.25">
      <c r="A6113" s="50">
        <f t="shared" ref="A6113:C6113" si="5152">A6112</f>
        <v>1</v>
      </c>
      <c r="B6113" s="50" t="str">
        <f t="shared" si="5152"/>
        <v>Vigilante armado diurno - 12x36h</v>
      </c>
      <c r="C6113" s="50" t="str">
        <f t="shared" si="5152"/>
        <v>PONTA GROSSA</v>
      </c>
      <c r="D6113" s="619" t="str">
        <f>Raiz!$B$83</f>
        <v>Total do Módulo 3 - Provisão para Rescisão</v>
      </c>
      <c r="E6113" s="619"/>
      <c r="F6113" s="619"/>
      <c r="G6113" s="619"/>
      <c r="H6113" s="619"/>
      <c r="I6113" s="619"/>
      <c r="J6113" s="13">
        <f>SUM(J6107:J6112)</f>
        <v>0</v>
      </c>
      <c r="K6113" s="4"/>
      <c r="L6113" s="4"/>
    </row>
    <row r="6114" spans="1:14" ht="14.1" customHeight="1" thickBot="1" x14ac:dyDescent="0.25">
      <c r="A6114" s="50">
        <f t="shared" ref="A6114:C6114" si="5153">A6113</f>
        <v>1</v>
      </c>
      <c r="B6114" s="50" t="str">
        <f t="shared" si="5153"/>
        <v>Vigilante armado diurno - 12x36h</v>
      </c>
      <c r="C6114" s="50" t="str">
        <f t="shared" si="5153"/>
        <v>PONTA GROSSA</v>
      </c>
      <c r="D6114" s="4"/>
      <c r="E6114" s="4"/>
      <c r="F6114" s="4"/>
      <c r="G6114" s="4"/>
      <c r="H6114" s="4"/>
      <c r="I6114" s="4"/>
      <c r="J6114" s="4"/>
      <c r="K6114" s="4"/>
      <c r="L6114" s="4"/>
    </row>
    <row r="6115" spans="1:14" ht="18" customHeight="1" x14ac:dyDescent="0.2">
      <c r="A6115" s="50">
        <f t="shared" ref="A6115:C6115" si="5154">A6114</f>
        <v>1</v>
      </c>
      <c r="B6115" s="50" t="str">
        <f t="shared" si="5154"/>
        <v>Vigilante armado diurno - 12x36h</v>
      </c>
      <c r="C6115" s="50" t="str">
        <f t="shared" si="5154"/>
        <v>PONTA GROSSA</v>
      </c>
      <c r="D6115" s="549" t="str">
        <f>Raiz!$B$85</f>
        <v>MÓDULO 4 – CUSTO DE REPOSIÇÃO DO PROFISSIONAL AUSENTE</v>
      </c>
      <c r="E6115" s="550"/>
      <c r="F6115" s="550"/>
      <c r="G6115" s="550"/>
      <c r="H6115" s="551"/>
      <c r="I6115" s="43" t="str">
        <f>Raiz!$G$85</f>
        <v>%</v>
      </c>
      <c r="J6115" s="40" t="str">
        <f>Raiz!$H$85</f>
        <v>Valor R$</v>
      </c>
      <c r="K6115" s="4"/>
      <c r="L6115" s="4"/>
    </row>
    <row r="6116" spans="1:14" ht="39.950000000000003" customHeight="1" x14ac:dyDescent="0.2">
      <c r="A6116" s="50">
        <f t="shared" ref="A6116:C6116" si="5155">A6115</f>
        <v>1</v>
      </c>
      <c r="B6116" s="50" t="str">
        <f t="shared" si="5155"/>
        <v>Vigilante armado diurno - 12x36h</v>
      </c>
      <c r="C6116" s="50" t="str">
        <f t="shared" si="5155"/>
        <v>PONTA GROSSA</v>
      </c>
      <c r="D611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6116" s="537"/>
      <c r="F6116" s="537"/>
      <c r="G6116" s="537"/>
      <c r="H6116" s="537"/>
      <c r="I6116" s="537"/>
      <c r="J6116" s="621"/>
      <c r="K6116" s="4"/>
      <c r="L6116" s="4"/>
    </row>
    <row r="6117" spans="1:14" ht="24.75" customHeight="1" x14ac:dyDescent="0.2">
      <c r="A6117" s="50">
        <f t="shared" ref="A6117:C6117" si="5156">A6116</f>
        <v>1</v>
      </c>
      <c r="B6117" s="50" t="str">
        <f t="shared" si="5156"/>
        <v>Vigilante armado diurno - 12x36h</v>
      </c>
      <c r="C6117" s="50" t="str">
        <f t="shared" si="5156"/>
        <v>PONTA GROSSA</v>
      </c>
      <c r="D6117" s="622" t="str">
        <f>Raiz!$B$87</f>
        <v>MÓDULO 1</v>
      </c>
      <c r="E6117" s="553"/>
      <c r="F6117" s="44" t="str">
        <f>Raiz!$D$87</f>
        <v>MÓDULO 2
(sem VA e VT ou sem VT)</v>
      </c>
      <c r="G6117" s="44" t="str">
        <f>Raiz!$E$87</f>
        <v>MÓDULO 3</v>
      </c>
      <c r="H6117" s="552" t="str">
        <f>Raiz!$F$87</f>
        <v>BCCPA</v>
      </c>
      <c r="I6117" s="553"/>
      <c r="J6117" s="243" t="str">
        <f>Raiz!$H$87</f>
        <v>VA nas Férias</v>
      </c>
      <c r="K6117" s="4"/>
      <c r="L6117" s="4"/>
    </row>
    <row r="6118" spans="1:14" ht="18" customHeight="1" x14ac:dyDescent="0.2">
      <c r="A6118" s="50">
        <f t="shared" ref="A6118:C6118" si="5157">A6117</f>
        <v>1</v>
      </c>
      <c r="B6118" s="50" t="str">
        <f t="shared" si="5157"/>
        <v>Vigilante armado diurno - 12x36h</v>
      </c>
      <c r="C6118" s="50" t="str">
        <f t="shared" si="5157"/>
        <v>PONTA GROSSA</v>
      </c>
      <c r="D6118" s="559">
        <f>J6070</f>
        <v>0</v>
      </c>
      <c r="E6118" s="604"/>
      <c r="F6118" s="26">
        <f>IF(J6118="S",(J6104-J6090),IF(J6118="N",(J6104-(J6090+J6091))))</f>
        <v>1224.74</v>
      </c>
      <c r="G6118" s="26">
        <f>J6113</f>
        <v>0</v>
      </c>
      <c r="H6118" s="603">
        <f>SUM(D6118:G6118)</f>
        <v>1224.74</v>
      </c>
      <c r="I6118" s="604"/>
      <c r="J6118" s="244" t="str">
        <f>VLOOKUP($G6037,Base!$B$559:$L$578,$J6042+1,FALSE)</f>
        <v>S</v>
      </c>
      <c r="K6118" s="4"/>
      <c r="L6118" s="51"/>
      <c r="N6118" s="90"/>
    </row>
    <row r="6119" spans="1:14" ht="18" customHeight="1" x14ac:dyDescent="0.2">
      <c r="A6119" s="50">
        <f t="shared" ref="A6119:C6119" si="5158">A6118</f>
        <v>1</v>
      </c>
      <c r="B6119" s="50" t="str">
        <f t="shared" si="5158"/>
        <v>Vigilante armado diurno - 12x36h</v>
      </c>
      <c r="C6119" s="50" t="str">
        <f t="shared" si="5158"/>
        <v>PONTA GROSSA</v>
      </c>
      <c r="D6119" s="626" t="str">
        <f>Raiz!$B$89</f>
        <v>Submódulo 4.1 Substituto nas Ausências Legais</v>
      </c>
      <c r="E6119" s="627"/>
      <c r="F6119" s="627"/>
      <c r="G6119" s="627"/>
      <c r="H6119" s="627"/>
      <c r="I6119" s="627"/>
      <c r="J6119" s="628"/>
      <c r="K6119" s="4"/>
      <c r="L6119" s="4"/>
    </row>
    <row r="6120" spans="1:14" ht="18" customHeight="1" x14ac:dyDescent="0.2">
      <c r="A6120" s="50">
        <f t="shared" ref="A6120:C6120" si="5159">A6119</f>
        <v>1</v>
      </c>
      <c r="B6120" s="50" t="str">
        <f t="shared" si="5159"/>
        <v>Vigilante armado diurno - 12x36h</v>
      </c>
      <c r="C6120" s="50" t="str">
        <f t="shared" si="5159"/>
        <v>PONTA GROSSA</v>
      </c>
      <c r="D6120" s="28" t="str">
        <f>Raiz!$B$90</f>
        <v>A</v>
      </c>
      <c r="E6120" s="542" t="str">
        <f>Raiz!$C$90</f>
        <v>Substituto na cobertura de Férias</v>
      </c>
      <c r="F6120" s="542"/>
      <c r="G6120" s="542" t="str">
        <f>Raiz!$E$90</f>
        <v>Cálculo do valor=BCCPA/12</v>
      </c>
      <c r="H6120" s="542"/>
      <c r="I6120" s="29">
        <f>Raiz!$G$90</f>
        <v>8.3333333333333329E-2</v>
      </c>
      <c r="J6120" s="11">
        <f>ROUND(H6118/12,2)</f>
        <v>102.06</v>
      </c>
      <c r="K6120" s="4"/>
      <c r="L6120" s="4"/>
    </row>
    <row r="6121" spans="1:14" ht="18" customHeight="1" x14ac:dyDescent="0.2">
      <c r="A6121" s="50">
        <f t="shared" ref="A6121:C6121" si="5160">A6120</f>
        <v>1</v>
      </c>
      <c r="B6121" s="50" t="str">
        <f t="shared" si="5160"/>
        <v>Vigilante armado diurno - 12x36h</v>
      </c>
      <c r="C6121" s="50" t="str">
        <f t="shared" si="5160"/>
        <v>PONTA GROSSA</v>
      </c>
      <c r="D6121" s="10" t="str">
        <f>Raiz!$B$91</f>
        <v>B</v>
      </c>
      <c r="E6121" s="535" t="str">
        <f>Raiz!$C$91</f>
        <v>Substituto na cobertura de Ausências Legais</v>
      </c>
      <c r="F6121" s="540"/>
      <c r="G6121" s="535" t="str">
        <f>Raiz!$E$91</f>
        <v>Cálculo do valor=[(BCCPA/30)x1dia]/12</v>
      </c>
      <c r="H6121" s="540"/>
      <c r="I6121" s="12">
        <f>Raiz!$G$91</f>
        <v>2.7777777777777779E-3</v>
      </c>
      <c r="J6121" s="11">
        <f>ROUND(I6121*H6118,2)</f>
        <v>3.4</v>
      </c>
      <c r="K6121" s="4"/>
      <c r="L6121" s="4"/>
    </row>
    <row r="6122" spans="1:14" ht="18" customHeight="1" x14ac:dyDescent="0.2">
      <c r="A6122" s="50">
        <f t="shared" ref="A6122:C6122" si="5161">A6121</f>
        <v>1</v>
      </c>
      <c r="B6122" s="50" t="str">
        <f t="shared" si="5161"/>
        <v>Vigilante armado diurno - 12x36h</v>
      </c>
      <c r="C6122" s="50" t="str">
        <f t="shared" si="5161"/>
        <v>PONTA GROSSA</v>
      </c>
      <c r="D6122" s="10" t="str">
        <f>Raiz!$B$92</f>
        <v>C</v>
      </c>
      <c r="E6122" s="524" t="str">
        <f>Raiz!$C$92</f>
        <v>Substituto na cobertura de Licença-Paternidade</v>
      </c>
      <c r="F6122" s="525"/>
      <c r="G6122" s="524" t="str">
        <f>Raiz!$E$92</f>
        <v>Cálculo do valor={[(BCCPA/30)x5dias]/12}x1,5%</v>
      </c>
      <c r="H6122" s="525"/>
      <c r="I6122" s="12">
        <f>Raiz!$G$92</f>
        <v>2.0833333333333332E-4</v>
      </c>
      <c r="J6122" s="11">
        <f>ROUND(I6122*H6118,2)</f>
        <v>0.26</v>
      </c>
      <c r="K6122" s="4"/>
      <c r="L6122" s="4"/>
    </row>
    <row r="6123" spans="1:14" ht="18" customHeight="1" x14ac:dyDescent="0.2">
      <c r="A6123" s="50">
        <f t="shared" ref="A6123:C6123" si="5162">A6122</f>
        <v>1</v>
      </c>
      <c r="B6123" s="50" t="str">
        <f t="shared" si="5162"/>
        <v>Vigilante armado diurno - 12x36h</v>
      </c>
      <c r="C6123" s="50" t="str">
        <f t="shared" si="5162"/>
        <v>PONTA GROSSA</v>
      </c>
      <c r="D6123" s="10" t="str">
        <f>Raiz!$B$93</f>
        <v>D</v>
      </c>
      <c r="E6123" s="524" t="str">
        <f>Raiz!$C$93</f>
        <v>Substituto na cobertura de Ausência por acidente de trab.</v>
      </c>
      <c r="F6123" s="525"/>
      <c r="G6123" s="524" t="str">
        <f>Raiz!$E$93</f>
        <v>Cálculo do valor={[(BCCPA/30)x15dias]/12}x0,78%</v>
      </c>
      <c r="H6123" s="525"/>
      <c r="I6123" s="12">
        <f>Raiz!$G$93</f>
        <v>3.2499999999999999E-4</v>
      </c>
      <c r="J6123" s="11">
        <f>ROUND(I6123*H6118,2)</f>
        <v>0.4</v>
      </c>
      <c r="K6123" s="4"/>
      <c r="L6123" s="4"/>
    </row>
    <row r="6124" spans="1:14" ht="18" customHeight="1" x14ac:dyDescent="0.2">
      <c r="A6124" s="50">
        <f t="shared" ref="A6124:C6125" si="5163">A6123</f>
        <v>1</v>
      </c>
      <c r="B6124" s="50" t="str">
        <f t="shared" si="5163"/>
        <v>Vigilante armado diurno - 12x36h</v>
      </c>
      <c r="C6124" s="50" t="str">
        <f t="shared" si="5163"/>
        <v>PONTA GROSSA</v>
      </c>
      <c r="D6124" s="10" t="str">
        <f>Raiz!$B$94</f>
        <v>E</v>
      </c>
      <c r="E6124" s="524" t="str">
        <f>Raiz!$C$94</f>
        <v>Substituto na cobertura de Afastamento Maternidade</v>
      </c>
      <c r="F6124" s="525"/>
      <c r="G6124" s="524" t="str">
        <f>Raiz!$E$94</f>
        <v>Cálculo do valor = {[(FÉRIAS + 1/3 FÉRIAS)/12]x(4/12)}x2%</v>
      </c>
      <c r="H6124" s="526"/>
      <c r="I6124" s="555"/>
      <c r="J6124" s="11">
        <f>ROUND((((J6070+J6070/3)/12)*4/12)*2%,2)</f>
        <v>0</v>
      </c>
      <c r="K6124" s="4"/>
      <c r="L6124" s="4"/>
    </row>
    <row r="6125" spans="1:14" ht="18" customHeight="1" x14ac:dyDescent="0.2">
      <c r="A6125" s="50">
        <f t="shared" si="5163"/>
        <v>1</v>
      </c>
      <c r="B6125" s="50" t="str">
        <f t="shared" si="5163"/>
        <v>Vigilante armado diurno - 12x36h</v>
      </c>
      <c r="C6125" s="50" t="str">
        <f t="shared" si="5163"/>
        <v>PONTA GROSSA</v>
      </c>
      <c r="D6125" s="10" t="str">
        <f>Raiz!$B$95</f>
        <v>F</v>
      </c>
      <c r="E6125" s="524" t="str">
        <f>Raiz!$C$95</f>
        <v xml:space="preserve">Substituto na cobertura de outras ausências (especificar) </v>
      </c>
      <c r="F6125" s="554"/>
      <c r="G6125" s="554"/>
      <c r="H6125" s="554"/>
      <c r="I6125" s="555"/>
      <c r="J6125" s="20"/>
      <c r="K6125" s="4"/>
      <c r="L6125" s="4"/>
    </row>
    <row r="6126" spans="1:14" ht="18" customHeight="1" thickBot="1" x14ac:dyDescent="0.25">
      <c r="A6126" s="50">
        <f t="shared" ref="A6126:C6126" si="5164">A6125</f>
        <v>1</v>
      </c>
      <c r="B6126" s="50" t="str">
        <f t="shared" si="5164"/>
        <v>Vigilante armado diurno - 12x36h</v>
      </c>
      <c r="C6126" s="50" t="str">
        <f t="shared" si="5164"/>
        <v>PONTA GROSSA</v>
      </c>
      <c r="D6126" s="619" t="str">
        <f>Raiz!$B$96</f>
        <v> Total do Módulo 4 - Custo de Reposição do Profissional Ausente</v>
      </c>
      <c r="E6126" s="619"/>
      <c r="F6126" s="619"/>
      <c r="G6126" s="619"/>
      <c r="H6126" s="619"/>
      <c r="I6126" s="619"/>
      <c r="J6126" s="13">
        <f>SUM(J6120:J6125)</f>
        <v>106.12000000000002</v>
      </c>
      <c r="K6126" s="4"/>
      <c r="L6126" s="4"/>
    </row>
    <row r="6127" spans="1:14" ht="11.25" customHeight="1" thickBot="1" x14ac:dyDescent="0.25">
      <c r="A6127" s="50">
        <f t="shared" ref="A6127:C6127" si="5165">A6126</f>
        <v>1</v>
      </c>
      <c r="B6127" s="50" t="str">
        <f t="shared" si="5165"/>
        <v>Vigilante armado diurno - 12x36h</v>
      </c>
      <c r="C6127" s="50" t="str">
        <f t="shared" si="5165"/>
        <v>PONTA GROSSA</v>
      </c>
      <c r="D6127" s="4"/>
      <c r="E6127" s="4"/>
      <c r="F6127" s="4"/>
      <c r="G6127" s="4"/>
      <c r="H6127" s="4"/>
      <c r="I6127" s="4"/>
      <c r="J6127" s="4"/>
      <c r="K6127" s="4"/>
      <c r="L6127" s="4"/>
    </row>
    <row r="6128" spans="1:14" ht="18" customHeight="1" x14ac:dyDescent="0.2">
      <c r="A6128" s="50">
        <f t="shared" ref="A6128:C6128" si="5166">A6127</f>
        <v>1</v>
      </c>
      <c r="B6128" s="50" t="str">
        <f t="shared" si="5166"/>
        <v>Vigilante armado diurno - 12x36h</v>
      </c>
      <c r="C6128" s="50" t="str">
        <f t="shared" si="5166"/>
        <v>PONTA GROSSA</v>
      </c>
      <c r="D6128" s="556" t="str">
        <f>Raiz!$B$98</f>
        <v>MÓDULO 5 - INSUMOS DIVERSOS</v>
      </c>
      <c r="E6128" s="557"/>
      <c r="F6128" s="557"/>
      <c r="G6128" s="557"/>
      <c r="H6128" s="557"/>
      <c r="I6128" s="558"/>
      <c r="J6128" s="2" t="str">
        <f>Raiz!$H$98</f>
        <v>Valor R$</v>
      </c>
      <c r="K6128" s="4"/>
      <c r="L6128" s="4"/>
    </row>
    <row r="6129" spans="1:12" ht="18" customHeight="1" x14ac:dyDescent="0.2">
      <c r="A6129" s="50">
        <f t="shared" ref="A6129:C6129" si="5167">A6128</f>
        <v>1</v>
      </c>
      <c r="B6129" s="50" t="str">
        <f t="shared" si="5167"/>
        <v>Vigilante armado diurno - 12x36h</v>
      </c>
      <c r="C6129" s="50" t="str">
        <f t="shared" si="5167"/>
        <v>PONTA GROSSA</v>
      </c>
      <c r="D6129" s="10" t="str">
        <f>Raiz!$B$99</f>
        <v>A</v>
      </c>
      <c r="E6129" s="521" t="str">
        <f>Raiz!$C$99</f>
        <v>Uniformes</v>
      </c>
      <c r="F6129" s="521"/>
      <c r="G6129" s="521"/>
      <c r="H6129" s="521"/>
      <c r="I6129" s="521"/>
      <c r="J6129" s="11">
        <f>VLOOKUP(G6037,Base!$B$727:$L$746,J6042+1,FALSE)</f>
        <v>0</v>
      </c>
      <c r="K6129" s="239"/>
      <c r="L6129" s="239"/>
    </row>
    <row r="6130" spans="1:12" ht="18" customHeight="1" x14ac:dyDescent="0.2">
      <c r="A6130" s="50">
        <f t="shared" ref="A6130:C6130" si="5168">A6129</f>
        <v>1</v>
      </c>
      <c r="B6130" s="50" t="str">
        <f t="shared" si="5168"/>
        <v>Vigilante armado diurno - 12x36h</v>
      </c>
      <c r="C6130" s="50" t="str">
        <f t="shared" si="5168"/>
        <v>PONTA GROSSA</v>
      </c>
      <c r="D6130" s="10" t="str">
        <f>Raiz!$B$100</f>
        <v>B</v>
      </c>
      <c r="E6130" s="521" t="str">
        <f>Raiz!$C$100</f>
        <v>Materiais de uso individual</v>
      </c>
      <c r="F6130" s="521"/>
      <c r="G6130" s="521"/>
      <c r="H6130" s="521"/>
      <c r="I6130" s="521"/>
      <c r="J6130" s="11">
        <f>VLOOKUP(G6037,Base!$B$751:$L$770,J6042+1,FALSE)</f>
        <v>0</v>
      </c>
      <c r="K6130" s="239"/>
      <c r="L6130" s="239"/>
    </row>
    <row r="6131" spans="1:12" ht="18" customHeight="1" x14ac:dyDescent="0.2">
      <c r="A6131" s="50">
        <f t="shared" ref="A6131:C6131" si="5169">A6130</f>
        <v>1</v>
      </c>
      <c r="B6131" s="50" t="str">
        <f t="shared" si="5169"/>
        <v>Vigilante armado diurno - 12x36h</v>
      </c>
      <c r="C6131" s="50" t="str">
        <f t="shared" si="5169"/>
        <v>PONTA GROSSA</v>
      </c>
      <c r="D6131" s="10" t="str">
        <f>Raiz!$B$101</f>
        <v>C</v>
      </c>
      <c r="E6131" s="521" t="str">
        <f>Raiz!$C$101</f>
        <v>Materiais de uso compartilhado</v>
      </c>
      <c r="F6131" s="521"/>
      <c r="G6131" s="521"/>
      <c r="H6131" s="521"/>
      <c r="I6131" s="521"/>
      <c r="J6131" s="11">
        <f>VLOOKUP(G6037,Base!$B$775:$L$794,J6042+1,FALSE)</f>
        <v>0</v>
      </c>
      <c r="K6131" s="239"/>
      <c r="L6131" s="239"/>
    </row>
    <row r="6132" spans="1:12" ht="18" customHeight="1" x14ac:dyDescent="0.2">
      <c r="A6132" s="50">
        <f t="shared" ref="A6132:C6132" si="5170">A6131</f>
        <v>1</v>
      </c>
      <c r="B6132" s="50" t="str">
        <f t="shared" si="5170"/>
        <v>Vigilante armado diurno - 12x36h</v>
      </c>
      <c r="C6132" s="50" t="str">
        <f t="shared" si="5170"/>
        <v>PONTA GROSSA</v>
      </c>
      <c r="D6132" s="10" t="str">
        <f>Raiz!$B$102</f>
        <v>D</v>
      </c>
      <c r="E6132" s="521" t="str">
        <f>Raiz!$C$102</f>
        <v>Outros: especificar</v>
      </c>
      <c r="F6132" s="521"/>
      <c r="G6132" s="521"/>
      <c r="H6132" s="521"/>
      <c r="I6132" s="521"/>
      <c r="J6132" s="77"/>
      <c r="K6132" s="239"/>
      <c r="L6132" s="239"/>
    </row>
    <row r="6133" spans="1:12" ht="18" customHeight="1" thickBot="1" x14ac:dyDescent="0.25">
      <c r="A6133" s="50">
        <f t="shared" ref="A6133:C6133" si="5171">A6132</f>
        <v>1</v>
      </c>
      <c r="B6133" s="50" t="str">
        <f t="shared" si="5171"/>
        <v>Vigilante armado diurno - 12x36h</v>
      </c>
      <c r="C6133" s="50" t="str">
        <f t="shared" si="5171"/>
        <v>PONTA GROSSA</v>
      </c>
      <c r="D6133" s="619" t="str">
        <f>Raiz!$B$103</f>
        <v>Total do Módulo 5 - Insumos Diversos</v>
      </c>
      <c r="E6133" s="619"/>
      <c r="F6133" s="619"/>
      <c r="G6133" s="619"/>
      <c r="H6133" s="619"/>
      <c r="I6133" s="619"/>
      <c r="J6133" s="13">
        <f>SUM(J6129:J6132)</f>
        <v>0</v>
      </c>
      <c r="K6133" s="4"/>
      <c r="L6133" s="4"/>
    </row>
    <row r="6134" spans="1:12" ht="11.25" customHeight="1" thickBot="1" x14ac:dyDescent="0.25">
      <c r="A6134" s="50">
        <f t="shared" ref="A6134:C6134" si="5172">A6133</f>
        <v>1</v>
      </c>
      <c r="B6134" s="50" t="str">
        <f t="shared" si="5172"/>
        <v>Vigilante armado diurno - 12x36h</v>
      </c>
      <c r="C6134" s="50" t="str">
        <f t="shared" si="5172"/>
        <v>PONTA GROSSA</v>
      </c>
      <c r="D6134" s="4"/>
      <c r="E6134" s="4"/>
      <c r="F6134" s="4"/>
      <c r="G6134" s="4"/>
      <c r="H6134" s="4"/>
      <c r="I6134" s="4"/>
      <c r="J6134" s="4"/>
      <c r="K6134" s="4"/>
      <c r="L6134" s="4"/>
    </row>
    <row r="6135" spans="1:12" ht="18" customHeight="1" x14ac:dyDescent="0.2">
      <c r="A6135" s="50">
        <f t="shared" ref="A6135:C6135" si="5173">A6134</f>
        <v>1</v>
      </c>
      <c r="B6135" s="50" t="str">
        <f t="shared" si="5173"/>
        <v>Vigilante armado diurno - 12x36h</v>
      </c>
      <c r="C6135" s="50" t="str">
        <f t="shared" si="5173"/>
        <v>PONTA GROSSA</v>
      </c>
      <c r="D6135" s="531" t="str">
        <f>Raiz!$B$105</f>
        <v>6 - CUSTOS INDIRETOS, TRIBUTOS E LUCRO</v>
      </c>
      <c r="E6135" s="531"/>
      <c r="F6135" s="531"/>
      <c r="G6135" s="531"/>
      <c r="H6135" s="531"/>
      <c r="I6135" s="1" t="str">
        <f>Raiz!$G$105</f>
        <v>%</v>
      </c>
      <c r="J6135" s="2" t="str">
        <f>Raiz!$H$105</f>
        <v>Valor R$</v>
      </c>
      <c r="K6135" s="4"/>
      <c r="L6135" s="4"/>
    </row>
    <row r="6136" spans="1:12" ht="18" customHeight="1" x14ac:dyDescent="0.2">
      <c r="A6136" s="50">
        <f t="shared" ref="A6136:C6136" si="5174">A6135</f>
        <v>1</v>
      </c>
      <c r="B6136" s="50" t="str">
        <f t="shared" si="5174"/>
        <v>Vigilante armado diurno - 12x36h</v>
      </c>
      <c r="C6136" s="50" t="str">
        <f t="shared" si="5174"/>
        <v>PONTA GROSSA</v>
      </c>
      <c r="D6136" s="10" t="str">
        <f>Raiz!$B$106</f>
        <v>A</v>
      </c>
      <c r="E6136" s="527" t="str">
        <f>Raiz!$C$106</f>
        <v>Custos Indiretos (despesas administrativas e operacionais)</v>
      </c>
      <c r="F6136" s="527"/>
      <c r="G6136" s="527"/>
      <c r="H6136" s="527"/>
      <c r="I6136" s="12">
        <f>VLOOKUP(G6037,Base!$B$799:$O$818,J6042+1,FALSE)</f>
        <v>0</v>
      </c>
      <c r="J6136" s="11">
        <f>ROUND(J6158*I6136,2)</f>
        <v>0</v>
      </c>
      <c r="K6136" s="4"/>
      <c r="L6136" s="4"/>
    </row>
    <row r="6137" spans="1:12" ht="18" customHeight="1" x14ac:dyDescent="0.2">
      <c r="A6137" s="50">
        <f t="shared" ref="A6137:C6137" si="5175">A6136</f>
        <v>1</v>
      </c>
      <c r="B6137" s="50" t="str">
        <f t="shared" si="5175"/>
        <v>Vigilante armado diurno - 12x36h</v>
      </c>
      <c r="C6137" s="50" t="str">
        <f t="shared" si="5175"/>
        <v>PONTA GROSSA</v>
      </c>
      <c r="D6137" s="10" t="str">
        <f>Raiz!$B$107</f>
        <v>B</v>
      </c>
      <c r="E6137" s="527" t="str">
        <f>Raiz!$C$107</f>
        <v>Lucro</v>
      </c>
      <c r="F6137" s="527"/>
      <c r="G6137" s="527"/>
      <c r="H6137" s="527"/>
      <c r="I6137" s="12">
        <f>VLOOKUP(G6037,Base!$B$823:$O$842,J6042+1,FALSE)</f>
        <v>0</v>
      </c>
      <c r="J6137" s="11">
        <f>ROUND(J6160*I6137,2)</f>
        <v>0</v>
      </c>
      <c r="K6137" s="4"/>
      <c r="L6137" s="4"/>
    </row>
    <row r="6138" spans="1:12" ht="18" customHeight="1" x14ac:dyDescent="0.2">
      <c r="A6138" s="50">
        <f t="shared" ref="A6138:C6138" si="5176">A6137</f>
        <v>1</v>
      </c>
      <c r="B6138" s="50" t="str">
        <f t="shared" si="5176"/>
        <v>Vigilante armado diurno - 12x36h</v>
      </c>
      <c r="C6138" s="50" t="str">
        <f t="shared" si="5176"/>
        <v>PONTA GROSSA</v>
      </c>
      <c r="D6138" s="560" t="str">
        <f>Raiz!$B$108</f>
        <v>Subtotal</v>
      </c>
      <c r="E6138" s="560"/>
      <c r="F6138" s="560"/>
      <c r="G6138" s="560"/>
      <c r="H6138" s="560"/>
      <c r="I6138" s="21">
        <f>SUM(I6136:I6137)</f>
        <v>0</v>
      </c>
      <c r="J6138" s="22">
        <f>SUM(J6136:J6137)</f>
        <v>0</v>
      </c>
      <c r="K6138" s="4"/>
      <c r="L6138" s="4"/>
    </row>
    <row r="6139" spans="1:12" ht="18" customHeight="1" x14ac:dyDescent="0.2">
      <c r="A6139" s="50">
        <f t="shared" ref="A6139:C6139" si="5177">A6138</f>
        <v>1</v>
      </c>
      <c r="B6139" s="50" t="str">
        <f t="shared" si="5177"/>
        <v>Vigilante armado diurno - 12x36h</v>
      </c>
      <c r="C6139" s="50" t="str">
        <f t="shared" si="5177"/>
        <v>PONTA GROSSA</v>
      </c>
      <c r="D6139" s="10" t="str">
        <f>Raiz!$B$109</f>
        <v>C</v>
      </c>
      <c r="E6139" s="527" t="str">
        <f>Raiz!$C$109</f>
        <v>Tributos</v>
      </c>
      <c r="F6139" s="529"/>
      <c r="G6139" s="529"/>
      <c r="H6139" s="529"/>
      <c r="I6139" s="21">
        <f>SUM(I6140:I6142)</f>
        <v>6.6500000000000004E-2</v>
      </c>
      <c r="J6139" s="22">
        <f>SUM(J6140:J6142)</f>
        <v>111.89999999999999</v>
      </c>
      <c r="K6139" s="4"/>
      <c r="L6139" s="4"/>
    </row>
    <row r="6140" spans="1:12" ht="18" customHeight="1" x14ac:dyDescent="0.2">
      <c r="A6140" s="50">
        <f t="shared" ref="A6140:C6140" si="5178">A6139</f>
        <v>1</v>
      </c>
      <c r="B6140" s="50" t="str">
        <f t="shared" si="5178"/>
        <v>Vigilante armado diurno - 12x36h</v>
      </c>
      <c r="C6140" s="50" t="str">
        <f t="shared" si="5178"/>
        <v>PONTA GROSSA</v>
      </c>
      <c r="D6140" s="532" t="str">
        <f>Raiz!$B$110</f>
        <v>C.1</v>
      </c>
      <c r="E6140" s="534" t="str">
        <f>Raiz!$C$110</f>
        <v>Tributos Federais</v>
      </c>
      <c r="F6140" s="536" t="str">
        <f>Raiz!$D$110</f>
        <v>PIS</v>
      </c>
      <c r="G6140" s="537"/>
      <c r="H6140" s="538"/>
      <c r="I6140" s="29">
        <f>Raiz!$G$110</f>
        <v>6.4999999999999997E-3</v>
      </c>
      <c r="J6140" s="11">
        <f>ROUND(I6140*J6149,2)</f>
        <v>10.94</v>
      </c>
      <c r="K6140" s="4"/>
      <c r="L6140" s="4"/>
    </row>
    <row r="6141" spans="1:12" ht="18" customHeight="1" x14ac:dyDescent="0.2">
      <c r="A6141" s="50">
        <f t="shared" ref="A6141:C6141" si="5179">A6140</f>
        <v>1</v>
      </c>
      <c r="B6141" s="50" t="str">
        <f t="shared" si="5179"/>
        <v>Vigilante armado diurno - 12x36h</v>
      </c>
      <c r="C6141" s="50" t="str">
        <f t="shared" si="5179"/>
        <v>PONTA GROSSA</v>
      </c>
      <c r="D6141" s="533"/>
      <c r="E6141" s="535"/>
      <c r="F6141" s="535" t="str">
        <f>Raiz!$D$111</f>
        <v>COFINS</v>
      </c>
      <c r="G6141" s="539"/>
      <c r="H6141" s="540"/>
      <c r="I6141" s="12">
        <f>Raiz!$G$111</f>
        <v>0.03</v>
      </c>
      <c r="J6141" s="11">
        <f>ROUND(I6141*J6149,2)</f>
        <v>50.48</v>
      </c>
    </row>
    <row r="6142" spans="1:12" ht="18" customHeight="1" x14ac:dyDescent="0.2">
      <c r="A6142" s="50">
        <f t="shared" ref="A6142:C6142" si="5180">A6141</f>
        <v>1</v>
      </c>
      <c r="B6142" s="50" t="str">
        <f t="shared" si="5180"/>
        <v>Vigilante armado diurno - 12x36h</v>
      </c>
      <c r="C6142" s="50" t="str">
        <f t="shared" si="5180"/>
        <v>PONTA GROSSA</v>
      </c>
      <c r="D6142" s="10" t="str">
        <f>Raiz!$B$112</f>
        <v>C.2</v>
      </c>
      <c r="E6142" s="240" t="str">
        <f>Raiz!$C$112</f>
        <v>Tributos Municipais</v>
      </c>
      <c r="F6142" s="524" t="str">
        <f>Raiz!$D$112</f>
        <v>ISS</v>
      </c>
      <c r="G6142" s="526"/>
      <c r="H6142" s="525"/>
      <c r="I6142" s="12">
        <f>VLOOKUP(G6037,Base!$B$25:$D$44,3,FALSE)</f>
        <v>0.03</v>
      </c>
      <c r="J6142" s="11">
        <f>ROUND(I6142*J6149,2)</f>
        <v>50.48</v>
      </c>
    </row>
    <row r="6143" spans="1:12" ht="18" customHeight="1" thickBot="1" x14ac:dyDescent="0.25">
      <c r="A6143" s="50">
        <f t="shared" ref="A6143:C6143" si="5181">A6142</f>
        <v>1</v>
      </c>
      <c r="B6143" s="50" t="str">
        <f t="shared" si="5181"/>
        <v>Vigilante armado diurno - 12x36h</v>
      </c>
      <c r="C6143" s="50" t="str">
        <f t="shared" si="5181"/>
        <v>PONTA GROSSA</v>
      </c>
      <c r="D6143" s="653" t="str">
        <f>Raiz!$B$113</f>
        <v>Total do Módulo 6 - Custos Indiretos, Lucro e Tributos</v>
      </c>
      <c r="E6143" s="653"/>
      <c r="F6143" s="653"/>
      <c r="G6143" s="653"/>
      <c r="H6143" s="653"/>
      <c r="I6143" s="16">
        <f>I6138+I6139</f>
        <v>6.6500000000000004E-2</v>
      </c>
      <c r="J6143" s="13">
        <f>J6138+J6139</f>
        <v>111.89999999999999</v>
      </c>
    </row>
    <row r="6144" spans="1:12" ht="11.25" customHeight="1" thickBot="1" x14ac:dyDescent="0.25">
      <c r="A6144" s="50">
        <f t="shared" ref="A6144:C6144" si="5182">A6143</f>
        <v>1</v>
      </c>
      <c r="B6144" s="50" t="str">
        <f t="shared" si="5182"/>
        <v>Vigilante armado diurno - 12x36h</v>
      </c>
      <c r="C6144" s="50" t="str">
        <f t="shared" si="5182"/>
        <v>PONTA GROSSA</v>
      </c>
      <c r="D6144" s="4"/>
      <c r="E6144" s="4"/>
      <c r="F6144" s="4"/>
      <c r="G6144" s="4"/>
      <c r="H6144" s="4"/>
      <c r="I6144" s="4"/>
      <c r="J6144" s="4"/>
    </row>
    <row r="6145" spans="1:10" ht="18" customHeight="1" x14ac:dyDescent="0.2">
      <c r="A6145" s="50">
        <f t="shared" ref="A6145:C6145" si="5183">A6144</f>
        <v>1</v>
      </c>
      <c r="B6145" s="50" t="str">
        <f t="shared" si="5183"/>
        <v>Vigilante armado diurno - 12x36h</v>
      </c>
      <c r="C6145" s="50" t="str">
        <f t="shared" si="5183"/>
        <v>PONTA GROSSA</v>
      </c>
      <c r="D6145" s="556" t="str">
        <f>Raiz!$B$115</f>
        <v>TRIBUTOS (percentual incidente sobre o Valor total por empregado)</v>
      </c>
      <c r="E6145" s="557"/>
      <c r="F6145" s="557"/>
      <c r="G6145" s="557"/>
      <c r="H6145" s="557"/>
      <c r="I6145" s="557"/>
      <c r="J6145" s="558"/>
    </row>
    <row r="6146" spans="1:10" ht="18" customHeight="1" x14ac:dyDescent="0.2">
      <c r="A6146" s="50">
        <f t="shared" ref="A6146:C6146" si="5184">A6145</f>
        <v>1</v>
      </c>
      <c r="B6146" s="50" t="str">
        <f t="shared" si="5184"/>
        <v>Vigilante armado diurno - 12x36h</v>
      </c>
      <c r="C6146" s="50" t="str">
        <f t="shared" si="5184"/>
        <v>PONTA GROSSA</v>
      </c>
      <c r="D6146" s="10" t="str">
        <f>Raiz!$B$116</f>
        <v>A</v>
      </c>
      <c r="E6146" s="521" t="str">
        <f>Raiz!$C$116</f>
        <v>Percentual total dos Tributos / 100</v>
      </c>
      <c r="F6146" s="521"/>
      <c r="G6146" s="521"/>
      <c r="H6146" s="521"/>
      <c r="I6146" s="521"/>
      <c r="J6146" s="23">
        <f>I6139</f>
        <v>6.6500000000000004E-2</v>
      </c>
    </row>
    <row r="6147" spans="1:10" ht="18" customHeight="1" x14ac:dyDescent="0.2">
      <c r="A6147" s="50">
        <f t="shared" ref="A6147:C6147" si="5185">A6146</f>
        <v>1</v>
      </c>
      <c r="B6147" s="50" t="str">
        <f t="shared" si="5185"/>
        <v>Vigilante armado diurno - 12x36h</v>
      </c>
      <c r="C6147" s="50" t="str">
        <f t="shared" si="5185"/>
        <v>PONTA GROSSA</v>
      </c>
      <c r="D6147" s="10" t="str">
        <f>Raiz!$B$117</f>
        <v>B</v>
      </c>
      <c r="E6147" s="521" t="str">
        <f>Raiz!$C$117</f>
        <v>1 - A</v>
      </c>
      <c r="F6147" s="521"/>
      <c r="G6147" s="521"/>
      <c r="H6147" s="521"/>
      <c r="I6147" s="521"/>
      <c r="J6147" s="23">
        <f>1-J6146</f>
        <v>0.9335</v>
      </c>
    </row>
    <row r="6148" spans="1:10" ht="18" customHeight="1" x14ac:dyDescent="0.2">
      <c r="A6148" s="50">
        <f t="shared" ref="A6148:C6148" si="5186">A6147</f>
        <v>1</v>
      </c>
      <c r="B6148" s="50" t="str">
        <f t="shared" si="5186"/>
        <v>Vigilante armado diurno - 12x36h</v>
      </c>
      <c r="C6148" s="50" t="str">
        <f t="shared" si="5186"/>
        <v>PONTA GROSSA</v>
      </c>
      <c r="D6148" s="10" t="str">
        <f>Raiz!$B$118</f>
        <v>C</v>
      </c>
      <c r="E6148" s="521" t="str">
        <f>Raiz!$C$118</f>
        <v>Custo antes da incidência dos tributos</v>
      </c>
      <c r="F6148" s="521"/>
      <c r="G6148" s="521"/>
      <c r="H6148" s="521"/>
      <c r="I6148" s="521"/>
      <c r="J6148" s="11">
        <f>J6162</f>
        <v>1570.8600000000001</v>
      </c>
    </row>
    <row r="6149" spans="1:10" ht="18" customHeight="1" x14ac:dyDescent="0.2">
      <c r="A6149" s="50">
        <f t="shared" ref="A6149:C6149" si="5187">A6148</f>
        <v>1</v>
      </c>
      <c r="B6149" s="50" t="str">
        <f t="shared" si="5187"/>
        <v>Vigilante armado diurno - 12x36h</v>
      </c>
      <c r="C6149" s="50" t="str">
        <f t="shared" si="5187"/>
        <v>PONTA GROSSA</v>
      </c>
      <c r="D6149" s="10" t="str">
        <f>Raiz!$B$119</f>
        <v>D</v>
      </c>
      <c r="E6149" s="521" t="str">
        <f>Raiz!$C$119</f>
        <v>PREÇO DO POSTO/MÊS (C / B)</v>
      </c>
      <c r="F6149" s="521"/>
      <c r="G6149" s="521"/>
      <c r="H6149" s="521"/>
      <c r="I6149" s="521"/>
      <c r="J6149" s="11">
        <f>ROUND(J6148/J6147,2)</f>
        <v>1682.76</v>
      </c>
    </row>
    <row r="6150" spans="1:10" ht="18" customHeight="1" thickBot="1" x14ac:dyDescent="0.25">
      <c r="A6150" s="50">
        <f t="shared" ref="A6150:C6150" si="5188">A6149</f>
        <v>1</v>
      </c>
      <c r="B6150" s="50" t="str">
        <f t="shared" si="5188"/>
        <v>Vigilante armado diurno - 12x36h</v>
      </c>
      <c r="C6150" s="50" t="str">
        <f t="shared" si="5188"/>
        <v>PONTA GROSSA</v>
      </c>
      <c r="D6150" s="619" t="str">
        <f>Raiz!$B$120</f>
        <v>Total dos Tributos = (D – C)</v>
      </c>
      <c r="E6150" s="619"/>
      <c r="F6150" s="619"/>
      <c r="G6150" s="619"/>
      <c r="H6150" s="619"/>
      <c r="I6150" s="619"/>
      <c r="J6150" s="24">
        <f>J6149-J6148</f>
        <v>111.89999999999986</v>
      </c>
    </row>
    <row r="6151" spans="1:10" ht="11.25" customHeight="1" thickBot="1" x14ac:dyDescent="0.25">
      <c r="A6151" s="50">
        <f t="shared" ref="A6151:C6151" si="5189">A6150</f>
        <v>1</v>
      </c>
      <c r="B6151" s="50" t="str">
        <f t="shared" si="5189"/>
        <v>Vigilante armado diurno - 12x36h</v>
      </c>
      <c r="C6151" s="50" t="str">
        <f t="shared" si="5189"/>
        <v>PONTA GROSSA</v>
      </c>
      <c r="D6151" s="4"/>
      <c r="E6151" s="4"/>
      <c r="F6151" s="4"/>
      <c r="G6151" s="4"/>
      <c r="H6151" s="4"/>
      <c r="I6151" s="4"/>
      <c r="J6151" s="4"/>
    </row>
    <row r="6152" spans="1:10" ht="18" customHeight="1" x14ac:dyDescent="0.2">
      <c r="A6152" s="50">
        <f t="shared" ref="A6152:C6152" si="5190">A6151</f>
        <v>1</v>
      </c>
      <c r="B6152" s="50" t="str">
        <f t="shared" si="5190"/>
        <v>Vigilante armado diurno - 12x36h</v>
      </c>
      <c r="C6152" s="50" t="str">
        <f t="shared" si="5190"/>
        <v>PONTA GROSSA</v>
      </c>
      <c r="D6152" s="544" t="str">
        <f>Raiz!$B$122</f>
        <v>2 - QUADRO-RESUMO DO CUSTO POR EMPREGADO</v>
      </c>
      <c r="E6152" s="544"/>
      <c r="F6152" s="544"/>
      <c r="G6152" s="544"/>
      <c r="H6152" s="544"/>
      <c r="I6152" s="646"/>
      <c r="J6152" s="68" t="str">
        <f>Raiz!$H$122</f>
        <v>Valor R$</v>
      </c>
    </row>
    <row r="6153" spans="1:10" ht="18" customHeight="1" x14ac:dyDescent="0.2">
      <c r="A6153" s="50">
        <f t="shared" ref="A6153:C6153" si="5191">A6152</f>
        <v>1</v>
      </c>
      <c r="B6153" s="50" t="str">
        <f t="shared" si="5191"/>
        <v>Vigilante armado diurno - 12x36h</v>
      </c>
      <c r="C6153" s="50" t="str">
        <f t="shared" si="5191"/>
        <v>PONTA GROSSA</v>
      </c>
      <c r="D6153" s="10" t="str">
        <f>Raiz!$B$123</f>
        <v>A</v>
      </c>
      <c r="E6153" s="521" t="str">
        <f>Raiz!$C$123</f>
        <v>Módulo 1 - Composição da Remuneração</v>
      </c>
      <c r="F6153" s="521"/>
      <c r="G6153" s="521"/>
      <c r="H6153" s="521"/>
      <c r="I6153" s="521"/>
      <c r="J6153" s="11">
        <f>J6070</f>
        <v>0</v>
      </c>
    </row>
    <row r="6154" spans="1:10" ht="18" customHeight="1" x14ac:dyDescent="0.2">
      <c r="A6154" s="50">
        <f t="shared" ref="A6154:C6154" si="5192">A6153</f>
        <v>1</v>
      </c>
      <c r="B6154" s="50" t="str">
        <f t="shared" si="5192"/>
        <v>Vigilante armado diurno - 12x36h</v>
      </c>
      <c r="C6154" s="50" t="str">
        <f t="shared" si="5192"/>
        <v>PONTA GROSSA</v>
      </c>
      <c r="D6154" s="10" t="str">
        <f>Raiz!$B$124</f>
        <v>B</v>
      </c>
      <c r="E6154" s="521" t="str">
        <f>Raiz!$C$124</f>
        <v>Módulo 2 - Encargos e Benefícios Anuais, Mensais e Diários</v>
      </c>
      <c r="F6154" s="521"/>
      <c r="G6154" s="521"/>
      <c r="H6154" s="521"/>
      <c r="I6154" s="521"/>
      <c r="J6154" s="11">
        <f t="shared" ref="J6154" si="5193">J6104</f>
        <v>1464.74</v>
      </c>
    </row>
    <row r="6155" spans="1:10" ht="18" customHeight="1" x14ac:dyDescent="0.2">
      <c r="A6155" s="50">
        <f t="shared" ref="A6155:C6155" si="5194">A6154</f>
        <v>1</v>
      </c>
      <c r="B6155" s="50" t="str">
        <f t="shared" si="5194"/>
        <v>Vigilante armado diurno - 12x36h</v>
      </c>
      <c r="C6155" s="50" t="str">
        <f t="shared" si="5194"/>
        <v>PONTA GROSSA</v>
      </c>
      <c r="D6155" s="10" t="str">
        <f>Raiz!$B$125</f>
        <v>C</v>
      </c>
      <c r="E6155" s="521" t="str">
        <f>Raiz!$C$125</f>
        <v>Módulo 3 - Provisão para Rescisão</v>
      </c>
      <c r="F6155" s="521"/>
      <c r="G6155" s="521"/>
      <c r="H6155" s="521"/>
      <c r="I6155" s="521"/>
      <c r="J6155" s="11">
        <f t="shared" ref="J6155" si="5195">J6113</f>
        <v>0</v>
      </c>
    </row>
    <row r="6156" spans="1:10" ht="18" customHeight="1" x14ac:dyDescent="0.2">
      <c r="A6156" s="50">
        <f t="shared" ref="A6156:C6156" si="5196">A6155</f>
        <v>1</v>
      </c>
      <c r="B6156" s="50" t="str">
        <f t="shared" si="5196"/>
        <v>Vigilante armado diurno - 12x36h</v>
      </c>
      <c r="C6156" s="50" t="str">
        <f t="shared" si="5196"/>
        <v>PONTA GROSSA</v>
      </c>
      <c r="D6156" s="10" t="str">
        <f>Raiz!$B$126</f>
        <v>D</v>
      </c>
      <c r="E6156" s="521" t="str">
        <f>Raiz!$C$126</f>
        <v>Módulo 4 - Custo de Reposição do Profissional Ausente</v>
      </c>
      <c r="F6156" s="521"/>
      <c r="G6156" s="521"/>
      <c r="H6156" s="521"/>
      <c r="I6156" s="521"/>
      <c r="J6156" s="11">
        <f t="shared" ref="J6156" si="5197">J6126</f>
        <v>106.12000000000002</v>
      </c>
    </row>
    <row r="6157" spans="1:10" ht="18" customHeight="1" x14ac:dyDescent="0.2">
      <c r="A6157" s="50">
        <f t="shared" ref="A6157:C6157" si="5198">A6156</f>
        <v>1</v>
      </c>
      <c r="B6157" s="50" t="str">
        <f t="shared" si="5198"/>
        <v>Vigilante armado diurno - 12x36h</v>
      </c>
      <c r="C6157" s="50" t="str">
        <f t="shared" si="5198"/>
        <v>PONTA GROSSA</v>
      </c>
      <c r="D6157" s="10" t="str">
        <f>Raiz!$B$127</f>
        <v>E</v>
      </c>
      <c r="E6157" s="521" t="str">
        <f>Raiz!$C$127</f>
        <v>Módulo 5 - Insumos Diversos</v>
      </c>
      <c r="F6157" s="521"/>
      <c r="G6157" s="521"/>
      <c r="H6157" s="521"/>
      <c r="I6157" s="521"/>
      <c r="J6157" s="11">
        <f t="shared" ref="J6157" si="5199">J6133</f>
        <v>0</v>
      </c>
    </row>
    <row r="6158" spans="1:10" ht="18" customHeight="1" x14ac:dyDescent="0.2">
      <c r="A6158" s="50">
        <f t="shared" ref="A6158:C6158" si="5200">A6157</f>
        <v>1</v>
      </c>
      <c r="B6158" s="50" t="str">
        <f t="shared" si="5200"/>
        <v>Vigilante armado diurno - 12x36h</v>
      </c>
      <c r="C6158" s="50" t="str">
        <f t="shared" si="5200"/>
        <v>PONTA GROSSA</v>
      </c>
      <c r="D6158" s="647" t="str">
        <f>Raiz!$B$128</f>
        <v>Subtotal (A + B + C+ D + E)</v>
      </c>
      <c r="E6158" s="647"/>
      <c r="F6158" s="647"/>
      <c r="G6158" s="647"/>
      <c r="H6158" s="647"/>
      <c r="I6158" s="647"/>
      <c r="J6158" s="22">
        <f t="shared" ref="J6158" si="5201">SUM(J6153:J6157)</f>
        <v>1570.8600000000001</v>
      </c>
    </row>
    <row r="6159" spans="1:10" ht="18" customHeight="1" x14ac:dyDescent="0.2">
      <c r="A6159" s="50">
        <f t="shared" ref="A6159:C6159" si="5202">A6158</f>
        <v>1</v>
      </c>
      <c r="B6159" s="50" t="str">
        <f t="shared" si="5202"/>
        <v>Vigilante armado diurno - 12x36h</v>
      </c>
      <c r="C6159" s="50" t="str">
        <f t="shared" si="5202"/>
        <v>PONTA GROSSA</v>
      </c>
      <c r="D6159" s="10" t="str">
        <f>Raiz!$B$129</f>
        <v>F</v>
      </c>
      <c r="E6159" s="521" t="str">
        <f>Raiz!$C$129</f>
        <v>Módulo 6-A - Custos Indiretos (despesas administrativas e operacionais)</v>
      </c>
      <c r="F6159" s="521"/>
      <c r="G6159" s="521"/>
      <c r="H6159" s="521"/>
      <c r="I6159" s="521"/>
      <c r="J6159" s="11">
        <f t="shared" ref="J6159" si="5203">J6136</f>
        <v>0</v>
      </c>
    </row>
    <row r="6160" spans="1:10" ht="18" customHeight="1" x14ac:dyDescent="0.2">
      <c r="A6160" s="50">
        <f t="shared" ref="A6160:C6160" si="5204">A6159</f>
        <v>1</v>
      </c>
      <c r="B6160" s="50" t="str">
        <f t="shared" si="5204"/>
        <v>Vigilante armado diurno - 12x36h</v>
      </c>
      <c r="C6160" s="50" t="str">
        <f t="shared" si="5204"/>
        <v>PONTA GROSSA</v>
      </c>
      <c r="D6160" s="647" t="str">
        <f>Raiz!$B$130</f>
        <v>Subtotal (antes da incidência dos lucros)</v>
      </c>
      <c r="E6160" s="647"/>
      <c r="F6160" s="647"/>
      <c r="G6160" s="647"/>
      <c r="H6160" s="647"/>
      <c r="I6160" s="647"/>
      <c r="J6160" s="25">
        <f t="shared" ref="J6160" si="5205">J6158+J6159</f>
        <v>1570.8600000000001</v>
      </c>
    </row>
    <row r="6161" spans="1:13" ht="18" customHeight="1" x14ac:dyDescent="0.2">
      <c r="A6161" s="50">
        <f t="shared" ref="A6161:C6161" si="5206">A6160</f>
        <v>1</v>
      </c>
      <c r="B6161" s="50" t="str">
        <f t="shared" si="5206"/>
        <v>Vigilante armado diurno - 12x36h</v>
      </c>
      <c r="C6161" s="50" t="str">
        <f t="shared" si="5206"/>
        <v>PONTA GROSSA</v>
      </c>
      <c r="D6161" s="10" t="str">
        <f>Raiz!$B$131</f>
        <v>G</v>
      </c>
      <c r="E6161" s="521" t="str">
        <f>Raiz!$C$131</f>
        <v>Módulo 6-B - Lucro</v>
      </c>
      <c r="F6161" s="521"/>
      <c r="G6161" s="521"/>
      <c r="H6161" s="521"/>
      <c r="I6161" s="521"/>
      <c r="J6161" s="25">
        <f t="shared" ref="J6161" si="5207">J6137</f>
        <v>0</v>
      </c>
    </row>
    <row r="6162" spans="1:13" ht="18" customHeight="1" x14ac:dyDescent="0.2">
      <c r="A6162" s="50">
        <f t="shared" ref="A6162:C6162" si="5208">A6161</f>
        <v>1</v>
      </c>
      <c r="B6162" s="50" t="str">
        <f t="shared" si="5208"/>
        <v>Vigilante armado diurno - 12x36h</v>
      </c>
      <c r="C6162" s="50" t="str">
        <f t="shared" si="5208"/>
        <v>PONTA GROSSA</v>
      </c>
      <c r="D6162" s="647" t="str">
        <f>Raiz!$B$132</f>
        <v>Subtotal (antes da incidência dos tributos)</v>
      </c>
      <c r="E6162" s="647"/>
      <c r="F6162" s="647"/>
      <c r="G6162" s="647"/>
      <c r="H6162" s="647"/>
      <c r="I6162" s="647"/>
      <c r="J6162" s="25">
        <f t="shared" ref="J6162" si="5209">J6160+J6161</f>
        <v>1570.8600000000001</v>
      </c>
    </row>
    <row r="6163" spans="1:13" ht="18" customHeight="1" thickBot="1" x14ac:dyDescent="0.25">
      <c r="A6163" s="50">
        <f t="shared" ref="A6163:C6163" si="5210">A6162</f>
        <v>1</v>
      </c>
      <c r="B6163" s="50" t="str">
        <f t="shared" si="5210"/>
        <v>Vigilante armado diurno - 12x36h</v>
      </c>
      <c r="C6163" s="50" t="str">
        <f t="shared" si="5210"/>
        <v>PONTA GROSSA</v>
      </c>
      <c r="D6163" s="245" t="str">
        <f>Raiz!$B$133</f>
        <v>H</v>
      </c>
      <c r="E6163" s="625" t="str">
        <f>Raiz!$C$133</f>
        <v>Módulo 6-C - Tributos</v>
      </c>
      <c r="F6163" s="625"/>
      <c r="G6163" s="625"/>
      <c r="H6163" s="625"/>
      <c r="I6163" s="625"/>
      <c r="J6163" s="25">
        <f t="shared" ref="J6163" si="5211">J6139</f>
        <v>111.89999999999999</v>
      </c>
    </row>
    <row r="6164" spans="1:13" ht="30" customHeight="1" thickBot="1" x14ac:dyDescent="0.25">
      <c r="A6164" s="50">
        <f t="shared" ref="A6164:C6164" si="5212">A6163</f>
        <v>1</v>
      </c>
      <c r="B6164" s="50" t="str">
        <f t="shared" si="5212"/>
        <v>Vigilante armado diurno - 12x36h</v>
      </c>
      <c r="C6164" s="50" t="str">
        <f t="shared" si="5212"/>
        <v>PONTA GROSSA</v>
      </c>
      <c r="D6164" s="650" t="str">
        <f>Raiz!$B$134</f>
        <v>Valor Total por Posto / Mês</v>
      </c>
      <c r="E6164" s="651"/>
      <c r="F6164" s="652"/>
      <c r="G6164" s="654" t="str">
        <f>CONCATENATE(G6042," - ",G6037)</f>
        <v>Vigilante armado diurno - 12x36h - PONTA GROSSA</v>
      </c>
      <c r="H6164" s="651"/>
      <c r="I6164" s="652"/>
      <c r="J6164" s="67">
        <f t="shared" ref="J6164" si="5213">SUM(J6162:J6163)</f>
        <v>1682.7600000000002</v>
      </c>
      <c r="M6164" s="90"/>
    </row>
    <row r="6165" spans="1:13" ht="15" customHeight="1" thickBot="1" x14ac:dyDescent="0.25">
      <c r="A6165" s="50">
        <f t="shared" ref="A6165:C6165" si="5214">A6164</f>
        <v>1</v>
      </c>
      <c r="B6165" s="50" t="str">
        <f t="shared" si="5214"/>
        <v>Vigilante armado diurno - 12x36h</v>
      </c>
      <c r="C6165" s="50" t="str">
        <f t="shared" si="5214"/>
        <v>PONTA GROSSA</v>
      </c>
      <c r="M6165" s="90"/>
    </row>
    <row r="6166" spans="1:13" ht="30" customHeight="1" thickBot="1" x14ac:dyDescent="0.25">
      <c r="A6166" s="50">
        <f>J6166</f>
        <v>1</v>
      </c>
      <c r="B6166" s="50" t="str">
        <f>G6176</f>
        <v>Vigilante armado noturno - 12x36h</v>
      </c>
      <c r="C6166" s="50" t="str">
        <f>G6171</f>
        <v>PONTA GROSSA</v>
      </c>
      <c r="D6166" s="657" t="str">
        <f>Raiz!$B$2</f>
        <v>PLANILHA DE CUSTOS E FORMAÇÃO DE PREÇOS</v>
      </c>
      <c r="E6166" s="658"/>
      <c r="F6166" s="658"/>
      <c r="G6166" s="658"/>
      <c r="H6166" s="658"/>
      <c r="I6166" s="52" t="str">
        <f>Raiz!$G$2</f>
        <v>GRUPO</v>
      </c>
      <c r="J6166" s="53">
        <f>VLOOKUP(G6171,Base!$B$25:$C$44,2,FALSE)</f>
        <v>1</v>
      </c>
      <c r="K6166" s="239"/>
      <c r="L6166" s="48" t="s">
        <v>163</v>
      </c>
      <c r="M6166" s="49">
        <f>M6032+1</f>
        <v>47</v>
      </c>
    </row>
    <row r="6167" spans="1:13" s="4" customFormat="1" ht="18" customHeight="1" x14ac:dyDescent="0.2">
      <c r="A6167" s="50">
        <f>A6166</f>
        <v>1</v>
      </c>
      <c r="B6167" s="50" t="str">
        <f>B6166</f>
        <v>Vigilante armado noturno - 12x36h</v>
      </c>
      <c r="C6167" s="50" t="str">
        <f>C6166</f>
        <v>PONTA GROSSA</v>
      </c>
      <c r="D6167" s="659" t="str">
        <f>Raiz!$B$3</f>
        <v>DISCRIMINAÇÃO DOS SERVIÇOS (DADOS REFERENTES À CONTRATAÇÃO)</v>
      </c>
      <c r="E6167" s="660"/>
      <c r="F6167" s="660"/>
      <c r="G6167" s="660"/>
      <c r="H6167" s="660"/>
      <c r="I6167" s="660"/>
      <c r="J6167" s="661"/>
    </row>
    <row r="6168" spans="1:13" s="4" customFormat="1" ht="18" customHeight="1" x14ac:dyDescent="0.2">
      <c r="A6168" s="50">
        <f t="shared" ref="A6168:C6168" si="5215">A6167</f>
        <v>1</v>
      </c>
      <c r="B6168" s="50" t="str">
        <f t="shared" si="5215"/>
        <v>Vigilante armado noturno - 12x36h</v>
      </c>
      <c r="C6168" s="50" t="str">
        <f t="shared" si="5215"/>
        <v>PONTA GROSSA</v>
      </c>
      <c r="D6168" s="10" t="str">
        <f>Raiz!$B$4</f>
        <v>A</v>
      </c>
      <c r="E6168" s="524" t="str">
        <f>Raiz!$C$4</f>
        <v>Processo nº</v>
      </c>
      <c r="F6168" s="525"/>
      <c r="G6168" s="629" t="str">
        <f>Base!$C$2</f>
        <v>10905.720056/2023-49</v>
      </c>
      <c r="H6168" s="630"/>
      <c r="I6168" s="630"/>
      <c r="J6168" s="631"/>
    </row>
    <row r="6169" spans="1:13" s="4" customFormat="1" ht="18" customHeight="1" x14ac:dyDescent="0.2">
      <c r="A6169" s="50">
        <f t="shared" ref="A6169:C6169" si="5216">A6168</f>
        <v>1</v>
      </c>
      <c r="B6169" s="50" t="str">
        <f t="shared" si="5216"/>
        <v>Vigilante armado noturno - 12x36h</v>
      </c>
      <c r="C6169" s="50" t="str">
        <f t="shared" si="5216"/>
        <v>PONTA GROSSA</v>
      </c>
      <c r="D6169" s="10" t="str">
        <f>Raiz!$B$5</f>
        <v>B</v>
      </c>
      <c r="E6169" s="524" t="str">
        <f>Raiz!$C$5</f>
        <v>Licitação nº</v>
      </c>
      <c r="F6169" s="525"/>
      <c r="G6169" s="629" t="str">
        <f>Base!$C$3</f>
        <v>___/2024</v>
      </c>
      <c r="H6169" s="630"/>
      <c r="I6169" s="630"/>
      <c r="J6169" s="631"/>
    </row>
    <row r="6170" spans="1:13" s="4" customFormat="1" ht="18" customHeight="1" x14ac:dyDescent="0.2">
      <c r="A6170" s="50">
        <f t="shared" ref="A6170:C6170" si="5217">A6169</f>
        <v>1</v>
      </c>
      <c r="B6170" s="50" t="str">
        <f t="shared" si="5217"/>
        <v>Vigilante armado noturno - 12x36h</v>
      </c>
      <c r="C6170" s="50" t="str">
        <f t="shared" si="5217"/>
        <v>PONTA GROSSA</v>
      </c>
      <c r="D6170" s="10" t="str">
        <f>Raiz!$B$6</f>
        <v>C</v>
      </c>
      <c r="E6170" s="524" t="str">
        <f>Raiz!$C$6</f>
        <v>Data de apresentação da proposta</v>
      </c>
      <c r="F6170" s="525"/>
      <c r="G6170" s="629" t="str">
        <f>Base!$C$4</f>
        <v>___/___/2024</v>
      </c>
      <c r="H6170" s="630"/>
      <c r="I6170" s="630"/>
      <c r="J6170" s="631"/>
    </row>
    <row r="6171" spans="1:13" s="4" customFormat="1" ht="18" customHeight="1" x14ac:dyDescent="0.2">
      <c r="A6171" s="50">
        <f t="shared" ref="A6171:C6171" si="5218">A6170</f>
        <v>1</v>
      </c>
      <c r="B6171" s="50" t="str">
        <f t="shared" si="5218"/>
        <v>Vigilante armado noturno - 12x36h</v>
      </c>
      <c r="C6171" s="50" t="str">
        <f t="shared" si="5218"/>
        <v>PONTA GROSSA</v>
      </c>
      <c r="D6171" s="10" t="str">
        <f>Raiz!$B$7</f>
        <v>D</v>
      </c>
      <c r="E6171" s="524" t="str">
        <f>Raiz!$C$7</f>
        <v>Local da prestação do serviço</v>
      </c>
      <c r="F6171" s="525"/>
      <c r="G6171" s="632" t="str">
        <f>VLOOKUP(M6166,Base!$Q$49:$S$102,2,FALSE)</f>
        <v>PONTA GROSSA</v>
      </c>
      <c r="H6171" s="633"/>
      <c r="I6171" s="633"/>
      <c r="J6171" s="634"/>
      <c r="K6171" s="239"/>
      <c r="L6171" s="239"/>
    </row>
    <row r="6172" spans="1:13" s="4" customFormat="1" ht="18" customHeight="1" x14ac:dyDescent="0.2">
      <c r="A6172" s="50">
        <f t="shared" ref="A6172:C6172" si="5219">A6171</f>
        <v>1</v>
      </c>
      <c r="B6172" s="50" t="str">
        <f t="shared" si="5219"/>
        <v>Vigilante armado noturno - 12x36h</v>
      </c>
      <c r="C6172" s="50" t="str">
        <f t="shared" si="5219"/>
        <v>PONTA GROSSA</v>
      </c>
      <c r="D6172" s="10" t="str">
        <f>Raiz!$B$8</f>
        <v>E</v>
      </c>
      <c r="E6172" s="524" t="str">
        <f>Raiz!$C$8</f>
        <v>Ano do Acordo, Convenção ou Dissídio Coletivo:</v>
      </c>
      <c r="F6172" s="525"/>
      <c r="G6172" s="635" t="str">
        <f>VLOOKUP(G6171,Base!$B$149:$L$168,J6176+1,FALSE)</f>
        <v>2022/2024</v>
      </c>
      <c r="H6172" s="636"/>
      <c r="I6172" s="636"/>
      <c r="J6172" s="637"/>
    </row>
    <row r="6173" spans="1:13" s="4" customFormat="1" ht="18" customHeight="1" thickBot="1" x14ac:dyDescent="0.25">
      <c r="A6173" s="50">
        <f t="shared" ref="A6173:C6173" si="5220">A6172</f>
        <v>1</v>
      </c>
      <c r="B6173" s="50" t="str">
        <f t="shared" si="5220"/>
        <v>Vigilante armado noturno - 12x36h</v>
      </c>
      <c r="C6173" s="50" t="str">
        <f t="shared" si="5220"/>
        <v>PONTA GROSSA</v>
      </c>
      <c r="D6173" s="9" t="str">
        <f>Raiz!$B$9</f>
        <v>F</v>
      </c>
      <c r="E6173" s="623" t="str">
        <f>Raiz!$C$9</f>
        <v>Tempo de Execução (meses)</v>
      </c>
      <c r="F6173" s="624"/>
      <c r="G6173" s="641">
        <f>VLOOKUP(G6171,Base!$B$99:$L$118,J6176+1,FALSE)</f>
        <v>24</v>
      </c>
      <c r="H6173" s="642"/>
      <c r="I6173" s="642"/>
      <c r="J6173" s="600"/>
    </row>
    <row r="6174" spans="1:13" ht="14.25" customHeight="1" thickBot="1" x14ac:dyDescent="0.25">
      <c r="A6174" s="50">
        <f t="shared" ref="A6174:C6174" si="5221">A6173</f>
        <v>1</v>
      </c>
      <c r="B6174" s="50" t="str">
        <f t="shared" si="5221"/>
        <v>Vigilante armado noturno - 12x36h</v>
      </c>
      <c r="C6174" s="50" t="str">
        <f t="shared" si="5221"/>
        <v>PONTA GROSSA</v>
      </c>
      <c r="D6174" s="89"/>
    </row>
    <row r="6175" spans="1:13" s="4" customFormat="1" ht="18" customHeight="1" x14ac:dyDescent="0.2">
      <c r="A6175" s="50">
        <f t="shared" ref="A6175:C6175" si="5222">A6174</f>
        <v>1</v>
      </c>
      <c r="B6175" s="50" t="str">
        <f t="shared" si="5222"/>
        <v>Vigilante armado noturno - 12x36h</v>
      </c>
      <c r="C6175" s="50" t="str">
        <f t="shared" si="5222"/>
        <v>PONTA GROSSA</v>
      </c>
      <c r="D6175" s="601" t="str">
        <f>Raiz!$B$11</f>
        <v>IDENTIFICAÇÃO DO SERVIÇO</v>
      </c>
      <c r="E6175" s="601"/>
      <c r="F6175" s="601"/>
      <c r="G6175" s="601"/>
      <c r="H6175" s="601"/>
      <c r="I6175" s="601"/>
      <c r="J6175" s="601"/>
    </row>
    <row r="6176" spans="1:13" s="4" customFormat="1" ht="18" customHeight="1" x14ac:dyDescent="0.2">
      <c r="A6176" s="50">
        <f t="shared" ref="A6176:C6176" si="5223">A6175</f>
        <v>1</v>
      </c>
      <c r="B6176" s="50" t="str">
        <f t="shared" si="5223"/>
        <v>Vigilante armado noturno - 12x36h</v>
      </c>
      <c r="C6176" s="50" t="str">
        <f t="shared" si="5223"/>
        <v>PONTA GROSSA</v>
      </c>
      <c r="D6176" s="609" t="str">
        <f>Raiz!$B$12</f>
        <v>Tipo de Serviço</v>
      </c>
      <c r="E6176" s="609"/>
      <c r="F6176" s="609"/>
      <c r="G6176" s="607" t="str">
        <f>VLOOKUP(M6166,Base!$Q$49:$S$102,3,FALSE)</f>
        <v>Vigilante armado noturno - 12x36h</v>
      </c>
      <c r="H6176" s="697"/>
      <c r="I6176" s="697"/>
      <c r="J6176" s="47">
        <f>VLOOKUP(G6176,Base!$B$11:$E$20,4,FALSE)</f>
        <v>2</v>
      </c>
    </row>
    <row r="6177" spans="1:12" s="4" customFormat="1" ht="18" customHeight="1" x14ac:dyDescent="0.2">
      <c r="A6177" s="50">
        <f t="shared" ref="A6177:C6177" si="5224">A6176</f>
        <v>1</v>
      </c>
      <c r="B6177" s="50" t="str">
        <f t="shared" si="5224"/>
        <v>Vigilante armado noturno - 12x36h</v>
      </c>
      <c r="C6177" s="50" t="str">
        <f t="shared" si="5224"/>
        <v>PONTA GROSSA</v>
      </c>
      <c r="D6177" s="609" t="str">
        <f>Raiz!$B$13</f>
        <v>Unidade de medida</v>
      </c>
      <c r="E6177" s="609"/>
      <c r="F6177" s="609"/>
      <c r="G6177" s="610" t="str">
        <f>Base!$C$6</f>
        <v>Posto</v>
      </c>
      <c r="H6177" s="610"/>
      <c r="I6177" s="610"/>
      <c r="J6177" s="610"/>
    </row>
    <row r="6178" spans="1:12" s="4" customFormat="1" ht="18" customHeight="1" thickBot="1" x14ac:dyDescent="0.25">
      <c r="A6178" s="50">
        <f t="shared" ref="A6178:C6178" si="5225">A6177</f>
        <v>1</v>
      </c>
      <c r="B6178" s="50" t="str">
        <f t="shared" si="5225"/>
        <v>Vigilante armado noturno - 12x36h</v>
      </c>
      <c r="C6178" s="50" t="str">
        <f t="shared" si="5225"/>
        <v>PONTA GROSSA</v>
      </c>
      <c r="D6178" s="597" t="str">
        <f>Raiz!$B$14</f>
        <v>Quantidade a contratar (unidade de medida)</v>
      </c>
      <c r="E6178" s="597"/>
      <c r="F6178" s="597"/>
      <c r="G6178" s="598">
        <f>VLOOKUP(G6171,Base!$B$49:$L$68,1+J6176,FALSE)</f>
        <v>2</v>
      </c>
      <c r="H6178" s="599"/>
      <c r="I6178" s="599"/>
      <c r="J6178" s="600"/>
    </row>
    <row r="6179" spans="1:12" s="4" customFormat="1" ht="14.25" customHeight="1" thickBot="1" x14ac:dyDescent="0.25">
      <c r="A6179" s="50">
        <f t="shared" ref="A6179:C6179" si="5226">A6178</f>
        <v>1</v>
      </c>
      <c r="B6179" s="50" t="str">
        <f t="shared" si="5226"/>
        <v>Vigilante armado noturno - 12x36h</v>
      </c>
      <c r="C6179" s="50" t="str">
        <f t="shared" si="5226"/>
        <v>PONTA GROSSA</v>
      </c>
      <c r="D6179" s="88"/>
      <c r="E6179" s="88"/>
      <c r="F6179" s="88"/>
      <c r="G6179" s="88"/>
      <c r="H6179" s="88"/>
      <c r="I6179" s="88"/>
      <c r="J6179" s="88"/>
      <c r="K6179" s="88"/>
      <c r="L6179" s="88"/>
    </row>
    <row r="6180" spans="1:12" s="4" customFormat="1" ht="18" customHeight="1" x14ac:dyDescent="0.2">
      <c r="A6180" s="50">
        <f t="shared" ref="A6180:C6180" si="5227">A6179</f>
        <v>1</v>
      </c>
      <c r="B6180" s="50" t="str">
        <f t="shared" si="5227"/>
        <v>Vigilante armado noturno - 12x36h</v>
      </c>
      <c r="C6180" s="50" t="str">
        <f t="shared" si="5227"/>
        <v>PONTA GROSSA</v>
      </c>
      <c r="D6180" s="601" t="str">
        <f>Raiz!$B$16</f>
        <v>1. MÓDULOS: Mão de obra vinculada à execução contratual</v>
      </c>
      <c r="E6180" s="601"/>
      <c r="F6180" s="601"/>
      <c r="G6180" s="601"/>
      <c r="H6180" s="601"/>
      <c r="I6180" s="601"/>
      <c r="J6180" s="601"/>
    </row>
    <row r="6181" spans="1:12" s="4" customFormat="1" ht="18" customHeight="1" x14ac:dyDescent="0.2">
      <c r="A6181" s="50">
        <f t="shared" ref="A6181:C6181" si="5228">A6180</f>
        <v>1</v>
      </c>
      <c r="B6181" s="50" t="str">
        <f t="shared" si="5228"/>
        <v>Vigilante armado noturno - 12x36h</v>
      </c>
      <c r="C6181" s="50" t="str">
        <f t="shared" si="5228"/>
        <v>PONTA GROSSA</v>
      </c>
      <c r="D6181" s="602" t="str">
        <f>Raiz!$B$17</f>
        <v>Dados para composição dos custos referentes a mão de obra</v>
      </c>
      <c r="E6181" s="602"/>
      <c r="F6181" s="602"/>
      <c r="G6181" s="602"/>
      <c r="H6181" s="602"/>
      <c r="I6181" s="602"/>
      <c r="J6181" s="602"/>
    </row>
    <row r="6182" spans="1:12" s="4" customFormat="1" ht="18" customHeight="1" x14ac:dyDescent="0.2">
      <c r="A6182" s="50">
        <f t="shared" ref="A6182:C6182" si="5229">A6181</f>
        <v>1</v>
      </c>
      <c r="B6182" s="50" t="str">
        <f t="shared" si="5229"/>
        <v>Vigilante armado noturno - 12x36h</v>
      </c>
      <c r="C6182" s="50" t="str">
        <f t="shared" si="5229"/>
        <v>PONTA GROSSA</v>
      </c>
      <c r="D6182" s="10">
        <f>Raiz!$B$18</f>
        <v>1</v>
      </c>
      <c r="E6182" s="527" t="str">
        <f>Raiz!$C$18</f>
        <v>Tipo de Serviço</v>
      </c>
      <c r="F6182" s="527"/>
      <c r="G6182" s="613" t="str">
        <f>G6176</f>
        <v>Vigilante armado noturno - 12x36h</v>
      </c>
      <c r="H6182" s="613"/>
      <c r="I6182" s="613"/>
      <c r="J6182" s="614"/>
    </row>
    <row r="6183" spans="1:12" s="4" customFormat="1" ht="18" customHeight="1" x14ac:dyDescent="0.2">
      <c r="A6183" s="50">
        <f t="shared" ref="A6183:C6183" si="5230">A6182</f>
        <v>1</v>
      </c>
      <c r="B6183" s="50" t="str">
        <f t="shared" si="5230"/>
        <v>Vigilante armado noturno - 12x36h</v>
      </c>
      <c r="C6183" s="50" t="str">
        <f t="shared" si="5230"/>
        <v>PONTA GROSSA</v>
      </c>
      <c r="D6183" s="10">
        <f>Raiz!$B$19</f>
        <v>2</v>
      </c>
      <c r="E6183" s="527" t="str">
        <f>Raiz!$C$19</f>
        <v>Classificação Brasileira de Ocupações (CBO)</v>
      </c>
      <c r="F6183" s="527"/>
      <c r="G6183" s="525" t="str">
        <f>VLOOKUP(G6176,Base!$B$11:$C$20,2,FALSE)</f>
        <v>5173-30</v>
      </c>
      <c r="H6183" s="525"/>
      <c r="I6183" s="525"/>
      <c r="J6183" s="555"/>
      <c r="K6183" s="239"/>
      <c r="L6183" s="239"/>
    </row>
    <row r="6184" spans="1:12" s="4" customFormat="1" ht="18" customHeight="1" x14ac:dyDescent="0.2">
      <c r="A6184" s="50">
        <f t="shared" ref="A6184:C6184" si="5231">A6183</f>
        <v>1</v>
      </c>
      <c r="B6184" s="50" t="str">
        <f t="shared" si="5231"/>
        <v>Vigilante armado noturno - 12x36h</v>
      </c>
      <c r="C6184" s="50" t="str">
        <f t="shared" si="5231"/>
        <v>PONTA GROSSA</v>
      </c>
      <c r="D6184" s="10">
        <f>Raiz!$B$20</f>
        <v>3</v>
      </c>
      <c r="E6184" s="529" t="str">
        <f>Raiz!$C$20</f>
        <v>Salário Normativo da Categoria</v>
      </c>
      <c r="F6184" s="529"/>
      <c r="G6184" s="585">
        <f>VLOOKUP(G6171,Base!$B$198:$L$217,J6176+1,FALSE)</f>
        <v>0</v>
      </c>
      <c r="H6184" s="585"/>
      <c r="I6184" s="585"/>
      <c r="J6184" s="586"/>
      <c r="K6184" s="239"/>
      <c r="L6184" s="239"/>
    </row>
    <row r="6185" spans="1:12" s="4" customFormat="1" ht="18" customHeight="1" x14ac:dyDescent="0.2">
      <c r="A6185" s="50">
        <f t="shared" ref="A6185:C6185" si="5232">A6184</f>
        <v>1</v>
      </c>
      <c r="B6185" s="50" t="str">
        <f t="shared" si="5232"/>
        <v>Vigilante armado noturno - 12x36h</v>
      </c>
      <c r="C6185" s="50" t="str">
        <f t="shared" si="5232"/>
        <v>PONTA GROSSA</v>
      </c>
      <c r="D6185" s="28">
        <f>Raiz!$B$21</f>
        <v>4</v>
      </c>
      <c r="E6185" s="542" t="str">
        <f>Raiz!$C$21</f>
        <v>Categoria Profissional (vinculada à execução contratual)</v>
      </c>
      <c r="F6185" s="542"/>
      <c r="G6185" s="643">
        <f>VLOOKUP(G6171,Base!$B$124:$L$143,J6176+1,FALSE)</f>
        <v>0</v>
      </c>
      <c r="H6185" s="643"/>
      <c r="I6185" s="643"/>
      <c r="J6185" s="644"/>
      <c r="K6185" s="239"/>
      <c r="L6185" s="239"/>
    </row>
    <row r="6186" spans="1:12" s="4" customFormat="1" ht="18" customHeight="1" x14ac:dyDescent="0.2">
      <c r="A6186" s="50">
        <f t="shared" ref="A6186:C6186" si="5233">A6185</f>
        <v>1</v>
      </c>
      <c r="B6186" s="50" t="str">
        <f t="shared" si="5233"/>
        <v>Vigilante armado noturno - 12x36h</v>
      </c>
      <c r="C6186" s="50" t="str">
        <f t="shared" si="5233"/>
        <v>PONTA GROSSA</v>
      </c>
      <c r="D6186" s="10">
        <f>Raiz!$B$22</f>
        <v>5</v>
      </c>
      <c r="E6186" s="645" t="str">
        <f>Raiz!$C$22</f>
        <v>CCT - Data-Base da Categoria (dia/mês/ano)</v>
      </c>
      <c r="F6186" s="645"/>
      <c r="G6186" s="611">
        <f>VLOOKUP(G6171,Base!$B$173:$L$192,J6176+1,FALSE)</f>
        <v>44958</v>
      </c>
      <c r="H6186" s="611"/>
      <c r="I6186" s="611"/>
      <c r="J6186" s="612"/>
      <c r="K6186" s="239"/>
      <c r="L6186" s="239"/>
    </row>
    <row r="6187" spans="1:12" s="4" customFormat="1" ht="18" customHeight="1" x14ac:dyDescent="0.2">
      <c r="A6187" s="50">
        <f t="shared" ref="A6187:C6187" si="5234">A6186</f>
        <v>1</v>
      </c>
      <c r="B6187" s="50" t="str">
        <f t="shared" si="5234"/>
        <v>Vigilante armado noturno - 12x36h</v>
      </c>
      <c r="C6187" s="50" t="str">
        <f t="shared" si="5234"/>
        <v>PONTA GROSSA</v>
      </c>
      <c r="D6187" s="10">
        <f>Raiz!$B$23</f>
        <v>6</v>
      </c>
      <c r="E6187" s="527" t="str">
        <f>Raiz!$C$23</f>
        <v>Carga horária a contratar (Horas/Mês)</v>
      </c>
      <c r="F6187" s="527"/>
      <c r="G6187" s="595">
        <f>VLOOKUP(G6171,Base!$B$247:$L$266,J6176+1,FALSE)</f>
        <v>220</v>
      </c>
      <c r="H6187" s="595"/>
      <c r="I6187" s="595"/>
      <c r="J6187" s="596"/>
      <c r="K6187" s="239"/>
      <c r="L6187" s="239"/>
    </row>
    <row r="6188" spans="1:12" s="4" customFormat="1" ht="18" customHeight="1" x14ac:dyDescent="0.2">
      <c r="A6188" s="50">
        <f t="shared" ref="A6188:C6188" si="5235">A6187</f>
        <v>1</v>
      </c>
      <c r="B6188" s="50" t="str">
        <f t="shared" si="5235"/>
        <v>Vigilante armado noturno - 12x36h</v>
      </c>
      <c r="C6188" s="50" t="str">
        <f t="shared" si="5235"/>
        <v>PONTA GROSSA</v>
      </c>
      <c r="D6188" s="10">
        <f>Raiz!$B$24</f>
        <v>7</v>
      </c>
      <c r="E6188" s="527" t="str">
        <f>Raiz!$C$24</f>
        <v>Quantidade de empregados (por unidade de medida)</v>
      </c>
      <c r="F6188" s="527"/>
      <c r="G6188" s="525">
        <f>VLOOKUP(G6171,Base!$B$74:$L$93,J6176+1,FALSE)</f>
        <v>2</v>
      </c>
      <c r="H6188" s="525"/>
      <c r="I6188" s="525"/>
      <c r="J6188" s="555"/>
      <c r="K6188" s="239"/>
      <c r="L6188" s="239"/>
    </row>
    <row r="6189" spans="1:12" s="4" customFormat="1" ht="18" customHeight="1" x14ac:dyDescent="0.2">
      <c r="A6189" s="50">
        <f t="shared" ref="A6189:C6189" si="5236">A6188</f>
        <v>1</v>
      </c>
      <c r="B6189" s="50" t="str">
        <f t="shared" si="5236"/>
        <v>Vigilante armado noturno - 12x36h</v>
      </c>
      <c r="C6189" s="50" t="str">
        <f t="shared" si="5236"/>
        <v>PONTA GROSSA</v>
      </c>
      <c r="D6189" s="10">
        <f>Raiz!$B$25</f>
        <v>8</v>
      </c>
      <c r="E6189" s="527" t="str">
        <f>Raiz!$C$25</f>
        <v>Valor do vale transporte</v>
      </c>
      <c r="F6189" s="527"/>
      <c r="G6189" s="585">
        <f>VLOOKUP(G6171,Base!$B$25:$E$44,4,FALSE)</f>
        <v>4</v>
      </c>
      <c r="H6189" s="585" t="s">
        <v>25</v>
      </c>
      <c r="I6189" s="585"/>
      <c r="J6189" s="586"/>
    </row>
    <row r="6190" spans="1:12" s="4" customFormat="1" ht="18" customHeight="1" x14ac:dyDescent="0.2">
      <c r="A6190" s="50">
        <f t="shared" ref="A6190:C6190" si="5237">A6189</f>
        <v>1</v>
      </c>
      <c r="B6190" s="50" t="str">
        <f t="shared" si="5237"/>
        <v>Vigilante armado noturno - 12x36h</v>
      </c>
      <c r="C6190" s="50" t="str">
        <f t="shared" si="5237"/>
        <v>PONTA GROSSA</v>
      </c>
      <c r="D6190" s="10">
        <f>Raiz!$B$26</f>
        <v>9</v>
      </c>
      <c r="E6190" s="527" t="str">
        <f>Raiz!$C$26</f>
        <v>Valor do vale alimentação</v>
      </c>
      <c r="F6190" s="527"/>
      <c r="G6190" s="585">
        <f>VLOOKUP(G6171,Base!$B$487:$L$506,J6176+1,FALSE)</f>
        <v>41.76</v>
      </c>
      <c r="H6190" s="585"/>
      <c r="I6190" s="585"/>
      <c r="J6190" s="586"/>
      <c r="K6190" s="239"/>
      <c r="L6190" s="239"/>
    </row>
    <row r="6191" spans="1:12" s="4" customFormat="1" ht="18" customHeight="1" thickBot="1" x14ac:dyDescent="0.25">
      <c r="A6191" s="50">
        <f t="shared" ref="A6191:C6191" si="5238">A6190</f>
        <v>1</v>
      </c>
      <c r="B6191" s="50" t="str">
        <f t="shared" si="5238"/>
        <v>Vigilante armado noturno - 12x36h</v>
      </c>
      <c r="C6191" s="50" t="str">
        <f t="shared" si="5238"/>
        <v>PONTA GROSSA</v>
      </c>
      <c r="D6191" s="9">
        <f>Raiz!$B$27</f>
        <v>10</v>
      </c>
      <c r="E6191" s="587" t="str">
        <f>Raiz!$C$27</f>
        <v>Salário Mínimo Vigente</v>
      </c>
      <c r="F6191" s="587"/>
      <c r="G6191" s="588">
        <f>Base!$C$5</f>
        <v>1320</v>
      </c>
      <c r="H6191" s="588"/>
      <c r="I6191" s="588"/>
      <c r="J6191" s="589"/>
    </row>
    <row r="6192" spans="1:12" ht="13.5" customHeight="1" thickBot="1" x14ac:dyDescent="0.25">
      <c r="A6192" s="50">
        <f t="shared" ref="A6192:C6192" si="5239">A6191</f>
        <v>1</v>
      </c>
      <c r="B6192" s="50" t="str">
        <f t="shared" si="5239"/>
        <v>Vigilante armado noturno - 12x36h</v>
      </c>
      <c r="C6192" s="50" t="str">
        <f t="shared" si="5239"/>
        <v>PONTA GROSSA</v>
      </c>
      <c r="D6192" s="4"/>
      <c r="E6192" s="4"/>
      <c r="F6192" s="4"/>
      <c r="G6192" s="4"/>
      <c r="H6192" s="4"/>
      <c r="I6192" s="4"/>
      <c r="J6192" s="4"/>
    </row>
    <row r="6193" spans="1:12" ht="18" customHeight="1" x14ac:dyDescent="0.2">
      <c r="A6193" s="50">
        <f t="shared" ref="A6193:C6193" si="5240">A6192</f>
        <v>1</v>
      </c>
      <c r="B6193" s="50" t="str">
        <f t="shared" si="5240"/>
        <v>Vigilante armado noturno - 12x36h</v>
      </c>
      <c r="C6193" s="50" t="str">
        <f t="shared" si="5240"/>
        <v>PONTA GROSSA</v>
      </c>
      <c r="D6193" s="590" t="str">
        <f>Raiz!$B$29</f>
        <v>MÓDULO 1 – COMPOSIÇÃO DA REMUNERAÇÃO</v>
      </c>
      <c r="E6193" s="590"/>
      <c r="F6193" s="590"/>
      <c r="G6193" s="590"/>
      <c r="H6193" s="590"/>
      <c r="I6193" s="1" t="str">
        <f>Raiz!G$29</f>
        <v>%</v>
      </c>
      <c r="J6193" s="2" t="str">
        <f>Raiz!$H$29</f>
        <v>Valor R$</v>
      </c>
    </row>
    <row r="6194" spans="1:12" ht="18" customHeight="1" x14ac:dyDescent="0.2">
      <c r="A6194" s="50">
        <f t="shared" ref="A6194:C6194" si="5241">A6193</f>
        <v>1</v>
      </c>
      <c r="B6194" s="50" t="str">
        <f t="shared" si="5241"/>
        <v>Vigilante armado noturno - 12x36h</v>
      </c>
      <c r="C6194" s="50" t="str">
        <f t="shared" si="5241"/>
        <v>PONTA GROSSA</v>
      </c>
      <c r="D6194" s="10" t="str">
        <f>Raiz!$B$30</f>
        <v>A</v>
      </c>
      <c r="E6194" s="625" t="str">
        <f>Raiz!$C$30</f>
        <v>Salário-Base</v>
      </c>
      <c r="F6194" s="625"/>
      <c r="G6194" s="625"/>
      <c r="H6194" s="625"/>
      <c r="I6194" s="521"/>
      <c r="J6194" s="11">
        <f>VLOOKUP(G6171,Base!$B$295:$L$314,J6176+1,FALSE)*G6188</f>
        <v>0</v>
      </c>
      <c r="K6194" s="89"/>
      <c r="L6194" s="89"/>
    </row>
    <row r="6195" spans="1:12" ht="18" customHeight="1" x14ac:dyDescent="0.2">
      <c r="A6195" s="50">
        <f t="shared" ref="A6195:C6195" si="5242">A6194</f>
        <v>1</v>
      </c>
      <c r="B6195" s="50" t="str">
        <f t="shared" si="5242"/>
        <v>Vigilante armado noturno - 12x36h</v>
      </c>
      <c r="C6195" s="50" t="str">
        <f t="shared" si="5242"/>
        <v>PONTA GROSSA</v>
      </c>
      <c r="D6195" s="10" t="str">
        <f>Raiz!$B$31</f>
        <v>B</v>
      </c>
      <c r="E6195" s="524" t="str">
        <f>Raiz!$C$31</f>
        <v>Adicional de Periculosidade</v>
      </c>
      <c r="F6195" s="526"/>
      <c r="G6195" s="526"/>
      <c r="H6195" s="525"/>
      <c r="I6195" s="39">
        <f>VLOOKUP(G6171,Base!$B$319:$L$338,J6176+1,FALSE)</f>
        <v>0.3</v>
      </c>
      <c r="J6195" s="11">
        <f>ROUND(I6195*J6194,2)</f>
        <v>0</v>
      </c>
      <c r="K6195" s="89"/>
      <c r="L6195" s="89"/>
    </row>
    <row r="6196" spans="1:12" ht="18" customHeight="1" x14ac:dyDescent="0.2">
      <c r="A6196" s="50">
        <f t="shared" ref="A6196:C6196" si="5243">A6195</f>
        <v>1</v>
      </c>
      <c r="B6196" s="50" t="str">
        <f t="shared" si="5243"/>
        <v>Vigilante armado noturno - 12x36h</v>
      </c>
      <c r="C6196" s="50" t="str">
        <f t="shared" si="5243"/>
        <v>PONTA GROSSA</v>
      </c>
      <c r="D6196" s="10" t="str">
        <f>Raiz!$B$32</f>
        <v>C</v>
      </c>
      <c r="E6196" s="524" t="str">
        <f>Raiz!$C$32</f>
        <v>Adicional NOTURNO</v>
      </c>
      <c r="F6196" s="525"/>
      <c r="G6196" s="96">
        <f>VLOOKUP(G6171,Base!$B$343:$L$362,J6176+1,FALSE)</f>
        <v>0.2</v>
      </c>
      <c r="H6196" s="567"/>
      <c r="I6196" s="582"/>
      <c r="J6196" s="73">
        <f>ROUND((J6194+J6195)/G6187*G6196*7*15,2)</f>
        <v>0</v>
      </c>
      <c r="K6196" s="89"/>
      <c r="L6196" s="89"/>
    </row>
    <row r="6197" spans="1:12" ht="18" customHeight="1" x14ac:dyDescent="0.2">
      <c r="A6197" s="50">
        <f t="shared" ref="A6197:C6197" si="5244">A6196</f>
        <v>1</v>
      </c>
      <c r="B6197" s="50" t="str">
        <f t="shared" si="5244"/>
        <v>Vigilante armado noturno - 12x36h</v>
      </c>
      <c r="C6197" s="50" t="str">
        <f t="shared" si="5244"/>
        <v>PONTA GROSSA</v>
      </c>
      <c r="D6197" s="10" t="str">
        <f>Raiz!$B$33</f>
        <v>D</v>
      </c>
      <c r="E6197" s="524" t="str">
        <f>Raiz!$C$33</f>
        <v>Reflexo do adicional noturno sobre o DSR</v>
      </c>
      <c r="F6197" s="525"/>
      <c r="G6197" s="96" t="str">
        <f>VLOOKUP(G6171,Base!$B$367:$L$386,J6176+1,FALSE)</f>
        <v>N</v>
      </c>
      <c r="H6197" s="567"/>
      <c r="I6197" s="582"/>
      <c r="J6197" s="73">
        <f>IF(G6197="S",(J6196*0.2),IF(G6197="N",0))</f>
        <v>0</v>
      </c>
      <c r="K6197" s="89"/>
      <c r="L6197" s="89"/>
    </row>
    <row r="6198" spans="1:12" ht="18" customHeight="1" x14ac:dyDescent="0.2">
      <c r="A6198" s="50">
        <f t="shared" ref="A6198:C6198" si="5245">A6197</f>
        <v>1</v>
      </c>
      <c r="B6198" s="50" t="str">
        <f t="shared" si="5245"/>
        <v>Vigilante armado noturno - 12x36h</v>
      </c>
      <c r="C6198" s="50" t="str">
        <f t="shared" si="5245"/>
        <v>PONTA GROSSA</v>
      </c>
      <c r="D6198" s="10" t="str">
        <f>Raiz!$B$34</f>
        <v>E</v>
      </c>
      <c r="E6198" s="524" t="str">
        <f>Raiz!$C$34</f>
        <v>Adicional de Hora Noturna Reduzida</v>
      </c>
      <c r="F6198" s="525"/>
      <c r="G6198" s="96" t="str">
        <f>VLOOKUP(G6171,Base!$B$390:$L$410,J6176+1,FALSE)</f>
        <v>N</v>
      </c>
      <c r="H6198" s="567"/>
      <c r="I6198" s="582"/>
      <c r="J6198" s="73">
        <f>IF(G6198="S",ROUND(((J6194+J6195)/G6188/G6187*1.2*15*2),2),IF(G6198="N",0))</f>
        <v>0</v>
      </c>
      <c r="K6198" s="89"/>
      <c r="L6198" s="89"/>
    </row>
    <row r="6199" spans="1:12" ht="18" customHeight="1" x14ac:dyDescent="0.2">
      <c r="A6199" s="50">
        <f t="shared" ref="A6199:C6199" si="5246">A6198</f>
        <v>1</v>
      </c>
      <c r="B6199" s="50" t="str">
        <f t="shared" si="5246"/>
        <v>Vigilante armado noturno - 12x36h</v>
      </c>
      <c r="C6199" s="50" t="str">
        <f t="shared" si="5246"/>
        <v>PONTA GROSSA</v>
      </c>
      <c r="D6199" s="10" t="str">
        <f>Raiz!$B$35</f>
        <v>F</v>
      </c>
      <c r="E6199" s="521" t="str">
        <f>Raiz!$C$35</f>
        <v>Outros (especificar): Adicional de função</v>
      </c>
      <c r="F6199" s="668"/>
      <c r="G6199" s="668"/>
      <c r="H6199" s="668"/>
      <c r="I6199" s="584"/>
      <c r="J6199" s="11">
        <f>VLOOKUP(G6171,Base!$B$439:$L$458,J6176+1,FALSE)*G6188</f>
        <v>0</v>
      </c>
      <c r="K6199" s="89"/>
      <c r="L6199" s="89"/>
    </row>
    <row r="6200" spans="1:12" ht="18" customHeight="1" x14ac:dyDescent="0.2">
      <c r="A6200" s="50">
        <f t="shared" ref="A6200:C6201" si="5247">A6199</f>
        <v>1</v>
      </c>
      <c r="B6200" s="50" t="str">
        <f t="shared" si="5247"/>
        <v>Vigilante armado noturno - 12x36h</v>
      </c>
      <c r="C6200" s="50" t="str">
        <f t="shared" si="5247"/>
        <v>PONTA GROSSA</v>
      </c>
      <c r="D6200" s="569" t="str">
        <f>Raiz!$B$36</f>
        <v>Remuneração 1 = Total da Remuneração de verbas de natureza salarial nas quais incidem INSS + FGTS + Férias + 13º, etc.</v>
      </c>
      <c r="E6200" s="570"/>
      <c r="F6200" s="570"/>
      <c r="G6200" s="570"/>
      <c r="H6200" s="570"/>
      <c r="I6200" s="571"/>
      <c r="J6200" s="97">
        <f>SUM(J6194:J6199)</f>
        <v>0</v>
      </c>
      <c r="K6200" s="89"/>
      <c r="L6200" s="89"/>
    </row>
    <row r="6201" spans="1:12" ht="18" customHeight="1" x14ac:dyDescent="0.2">
      <c r="A6201" s="50">
        <f t="shared" si="5247"/>
        <v>1</v>
      </c>
      <c r="B6201" s="50" t="str">
        <f t="shared" si="5247"/>
        <v>Vigilante armado noturno - 12x36h</v>
      </c>
      <c r="C6201" s="50" t="str">
        <f t="shared" si="5247"/>
        <v>PONTA GROSSA</v>
      </c>
      <c r="D6201" s="10" t="s">
        <v>36</v>
      </c>
      <c r="E6201" s="521" t="s">
        <v>227</v>
      </c>
      <c r="F6201" s="521"/>
      <c r="G6201" s="521"/>
      <c r="H6201" s="521"/>
      <c r="I6201" s="521"/>
      <c r="J6201" s="72">
        <f>VLOOKUP(G6171,Base!$B$415:$L$434,J6176+1,FALSE)</f>
        <v>0</v>
      </c>
      <c r="K6201" s="89"/>
      <c r="L6201" s="89"/>
    </row>
    <row r="6202" spans="1:12" ht="18" customHeight="1" x14ac:dyDescent="0.2">
      <c r="A6202" s="50">
        <f t="shared" ref="A6202:C6202" si="5248">A6201</f>
        <v>1</v>
      </c>
      <c r="B6202" s="50" t="str">
        <f t="shared" si="5248"/>
        <v>Vigilante armado noturno - 12x36h</v>
      </c>
      <c r="C6202" s="50" t="str">
        <f t="shared" si="5248"/>
        <v>PONTA GROSSA</v>
      </c>
      <c r="D6202" s="10" t="str">
        <f>Raiz!$B$38</f>
        <v>H</v>
      </c>
      <c r="E6202" s="521" t="str">
        <f>Raiz!$C$38</f>
        <v>Outros (especificar)</v>
      </c>
      <c r="F6202" s="521"/>
      <c r="G6202" s="521"/>
      <c r="H6202" s="521"/>
      <c r="I6202" s="521"/>
      <c r="J6202" s="11"/>
      <c r="K6202" s="89"/>
      <c r="L6202" s="89"/>
    </row>
    <row r="6203" spans="1:12" ht="18" customHeight="1" x14ac:dyDescent="0.2">
      <c r="A6203" s="50">
        <f t="shared" ref="A6203:C6203" si="5249">A6202</f>
        <v>1</v>
      </c>
      <c r="B6203" s="50" t="str">
        <f t="shared" si="5249"/>
        <v>Vigilante armado noturno - 12x36h</v>
      </c>
      <c r="C6203" s="50" t="str">
        <f t="shared" si="5249"/>
        <v>PONTA GROSSA</v>
      </c>
      <c r="D6203" s="569" t="str">
        <f>Raiz!$B$39</f>
        <v xml:space="preserve">Remuneração 2 = Total da Remuneração de verbas de natureza indenizatória nas quais não incidem INSS, FGTS, Férias, 13º, etc.  </v>
      </c>
      <c r="E6203" s="570"/>
      <c r="F6203" s="570"/>
      <c r="G6203" s="570"/>
      <c r="H6203" s="570"/>
      <c r="I6203" s="571"/>
      <c r="J6203" s="97">
        <f>SUM(J6201:J6202)</f>
        <v>0</v>
      </c>
    </row>
    <row r="6204" spans="1:12" ht="18" customHeight="1" thickBot="1" x14ac:dyDescent="0.25">
      <c r="A6204" s="50">
        <f t="shared" ref="A6204:C6204" si="5250">A6203</f>
        <v>1</v>
      </c>
      <c r="B6204" s="50" t="str">
        <f t="shared" si="5250"/>
        <v>Vigilante armado noturno - 12x36h</v>
      </c>
      <c r="C6204" s="50" t="str">
        <f t="shared" si="5250"/>
        <v>PONTA GROSSA</v>
      </c>
      <c r="D6204" s="619" t="str">
        <f>Raiz!$B$40</f>
        <v>Total do Módulo 1 - Composição da Remuneração</v>
      </c>
      <c r="E6204" s="619"/>
      <c r="F6204" s="619"/>
      <c r="G6204" s="619"/>
      <c r="H6204" s="619"/>
      <c r="I6204" s="619"/>
      <c r="J6204" s="13">
        <f>J6200+J6203</f>
        <v>0</v>
      </c>
    </row>
    <row r="6205" spans="1:12" ht="13.5" customHeight="1" thickBot="1" x14ac:dyDescent="0.25">
      <c r="A6205" s="50">
        <f t="shared" ref="A6205:C6205" si="5251">A6204</f>
        <v>1</v>
      </c>
      <c r="B6205" s="50" t="str">
        <f t="shared" si="5251"/>
        <v>Vigilante armado noturno - 12x36h</v>
      </c>
      <c r="C6205" s="50" t="str">
        <f t="shared" si="5251"/>
        <v>PONTA GROSSA</v>
      </c>
      <c r="D6205" s="4"/>
      <c r="E6205" s="4"/>
      <c r="F6205" s="4"/>
      <c r="G6205" s="4"/>
      <c r="H6205" s="4"/>
      <c r="I6205" s="4"/>
      <c r="J6205" s="4"/>
    </row>
    <row r="6206" spans="1:12" ht="18" customHeight="1" x14ac:dyDescent="0.2">
      <c r="A6206" s="50">
        <f t="shared" ref="A6206:C6206" si="5252">A6205</f>
        <v>1</v>
      </c>
      <c r="B6206" s="50" t="str">
        <f t="shared" si="5252"/>
        <v>Vigilante armado noturno - 12x36h</v>
      </c>
      <c r="C6206" s="50" t="str">
        <f t="shared" si="5252"/>
        <v>PONTA GROSSA</v>
      </c>
      <c r="D6206" s="572" t="str">
        <f>Raiz!$B$42</f>
        <v>MÓDULO 2 – ENCARGOS E BENEFÍCIOS ANUAIS, MENSAIS E DIÁRIOS</v>
      </c>
      <c r="E6206" s="573"/>
      <c r="F6206" s="573"/>
      <c r="G6206" s="573"/>
      <c r="H6206" s="574"/>
      <c r="I6206" s="56" t="str">
        <f>Raiz!$G$42</f>
        <v>%</v>
      </c>
      <c r="J6206" s="57" t="str">
        <f>Raiz!$H$42</f>
        <v>Valor R$</v>
      </c>
    </row>
    <row r="6207" spans="1:12" ht="18" customHeight="1" x14ac:dyDescent="0.2">
      <c r="A6207" s="50">
        <f t="shared" ref="A6207:C6207" si="5253">A6206</f>
        <v>1</v>
      </c>
      <c r="B6207" s="50" t="str">
        <f t="shared" si="5253"/>
        <v>Vigilante armado noturno - 12x36h</v>
      </c>
      <c r="C6207" s="50" t="str">
        <f t="shared" si="5253"/>
        <v>PONTA GROSSA</v>
      </c>
      <c r="D6207" s="580" t="str">
        <f>Raiz!$B$43</f>
        <v xml:space="preserve"> Submódulo 2.1 - 13º (décimo terceiro) Salário e Adicional de Férias</v>
      </c>
      <c r="E6207" s="560"/>
      <c r="F6207" s="560"/>
      <c r="G6207" s="560"/>
      <c r="H6207" s="560"/>
      <c r="I6207" s="560"/>
      <c r="J6207" s="581"/>
    </row>
    <row r="6208" spans="1:12" ht="18" customHeight="1" x14ac:dyDescent="0.2">
      <c r="A6208" s="50">
        <f t="shared" ref="A6208:C6208" si="5254">A6207</f>
        <v>1</v>
      </c>
      <c r="B6208" s="50" t="str">
        <f t="shared" si="5254"/>
        <v>Vigilante armado noturno - 12x36h</v>
      </c>
      <c r="C6208" s="50" t="str">
        <f t="shared" si="5254"/>
        <v>PONTA GROSSA</v>
      </c>
      <c r="D6208" s="58" t="str">
        <f>Raiz!$B$44</f>
        <v>A</v>
      </c>
      <c r="E6208" s="529" t="str">
        <f>Raiz!$C$44</f>
        <v>13º Salário</v>
      </c>
      <c r="F6208" s="529"/>
      <c r="G6208" s="529"/>
      <c r="H6208" s="529"/>
      <c r="I6208" s="55">
        <f>Raiz!$G$44</f>
        <v>8.3333333333333329E-2</v>
      </c>
      <c r="J6208" s="59">
        <f>ROUND(I6208*J6200,2)</f>
        <v>0</v>
      </c>
    </row>
    <row r="6209" spans="1:12" ht="18" customHeight="1" x14ac:dyDescent="0.2">
      <c r="A6209" s="50">
        <f t="shared" ref="A6209:C6209" si="5255">A6208</f>
        <v>1</v>
      </c>
      <c r="B6209" s="50" t="str">
        <f t="shared" si="5255"/>
        <v>Vigilante armado noturno - 12x36h</v>
      </c>
      <c r="C6209" s="50" t="str">
        <f t="shared" si="5255"/>
        <v>PONTA GROSSA</v>
      </c>
      <c r="D6209" s="61" t="str">
        <f>Raiz!$B$45</f>
        <v>B</v>
      </c>
      <c r="E6209" s="536" t="str">
        <f>Raiz!$C$45</f>
        <v xml:space="preserve">Adicional de Férias </v>
      </c>
      <c r="F6209" s="537"/>
      <c r="G6209" s="537"/>
      <c r="H6209" s="538"/>
      <c r="I6209" s="71">
        <f>Raiz!$G$45</f>
        <v>2.7777777777777776E-2</v>
      </c>
      <c r="J6209" s="70">
        <f>ROUND(I6209*J6200,2)</f>
        <v>0</v>
      </c>
      <c r="K6209" s="4"/>
      <c r="L6209" s="4"/>
    </row>
    <row r="6210" spans="1:12" ht="18" customHeight="1" thickBot="1" x14ac:dyDescent="0.25">
      <c r="A6210" s="50">
        <f t="shared" ref="A6210:C6210" si="5256">A6209</f>
        <v>1</v>
      </c>
      <c r="B6210" s="50" t="str">
        <f t="shared" si="5256"/>
        <v>Vigilante armado noturno - 12x36h</v>
      </c>
      <c r="C6210" s="50" t="str">
        <f t="shared" si="5256"/>
        <v>PONTA GROSSA</v>
      </c>
      <c r="D6210" s="648" t="str">
        <f>Raiz!$B$46</f>
        <v>Total do Submódulo 2.1</v>
      </c>
      <c r="E6210" s="649"/>
      <c r="F6210" s="649"/>
      <c r="G6210" s="649"/>
      <c r="H6210" s="649"/>
      <c r="I6210" s="649"/>
      <c r="J6210" s="60">
        <f>SUM(J6208:J6209)</f>
        <v>0</v>
      </c>
      <c r="K6210" s="4"/>
      <c r="L6210" s="4"/>
    </row>
    <row r="6211" spans="1:12" ht="14.25" customHeight="1" thickBot="1" x14ac:dyDescent="0.25">
      <c r="A6211" s="50">
        <f t="shared" ref="A6211:C6211" si="5257">A6210</f>
        <v>1</v>
      </c>
      <c r="B6211" s="50" t="str">
        <f t="shared" si="5257"/>
        <v>Vigilante armado noturno - 12x36h</v>
      </c>
      <c r="C6211" s="50" t="str">
        <f t="shared" si="5257"/>
        <v>PONTA GROSSA</v>
      </c>
      <c r="D6211" s="4"/>
      <c r="E6211" s="4"/>
      <c r="F6211" s="4"/>
      <c r="G6211" s="4"/>
      <c r="H6211" s="4"/>
      <c r="I6211" s="4"/>
      <c r="J6211" s="4"/>
      <c r="K6211" s="4"/>
      <c r="L6211" s="4"/>
    </row>
    <row r="6212" spans="1:12" ht="18" customHeight="1" x14ac:dyDescent="0.2">
      <c r="A6212" s="50">
        <f t="shared" ref="A6212:C6212" si="5258">A6211</f>
        <v>1</v>
      </c>
      <c r="B6212" s="50" t="str">
        <f t="shared" si="5258"/>
        <v>Vigilante armado noturno - 12x36h</v>
      </c>
      <c r="C6212" s="50" t="str">
        <f t="shared" si="5258"/>
        <v>PONTA GROSSA</v>
      </c>
      <c r="D6212" s="564" t="str">
        <f>Raiz!$B$48</f>
        <v xml:space="preserve"> Submódulo 2.2 - Encargos Previdenciários (GPS), FGTS e outras contribuições</v>
      </c>
      <c r="E6212" s="564"/>
      <c r="F6212" s="564"/>
      <c r="G6212" s="564"/>
      <c r="H6212" s="564"/>
      <c r="I6212" s="564"/>
      <c r="J6212" s="565"/>
      <c r="K6212" s="4"/>
      <c r="L6212" s="4"/>
    </row>
    <row r="6213" spans="1:12" ht="18" customHeight="1" x14ac:dyDescent="0.2">
      <c r="A6213" s="50">
        <f t="shared" ref="A6213:C6213" si="5259">A6212</f>
        <v>1</v>
      </c>
      <c r="B6213" s="50" t="str">
        <f t="shared" si="5259"/>
        <v>Vigilante armado noturno - 12x36h</v>
      </c>
      <c r="C6213" s="50" t="str">
        <f t="shared" si="5259"/>
        <v>PONTA GROSSA</v>
      </c>
      <c r="D6213" s="10" t="str">
        <f>Raiz!$B$49</f>
        <v>A</v>
      </c>
      <c r="E6213" s="563" t="str">
        <f>Raiz!$C$49</f>
        <v>INSS</v>
      </c>
      <c r="F6213" s="563"/>
      <c r="G6213" s="563"/>
      <c r="H6213" s="563"/>
      <c r="I6213" s="15">
        <f>Raiz!$G$49</f>
        <v>0.2</v>
      </c>
      <c r="J6213" s="14">
        <f>ROUND((J6200+J6210)*$I6213,2)</f>
        <v>0</v>
      </c>
      <c r="K6213" s="4"/>
      <c r="L6213" s="4"/>
    </row>
    <row r="6214" spans="1:12" ht="18" customHeight="1" x14ac:dyDescent="0.2">
      <c r="A6214" s="50">
        <f t="shared" ref="A6214:C6214" si="5260">A6213</f>
        <v>1</v>
      </c>
      <c r="B6214" s="50" t="str">
        <f t="shared" si="5260"/>
        <v>Vigilante armado noturno - 12x36h</v>
      </c>
      <c r="C6214" s="50" t="str">
        <f t="shared" si="5260"/>
        <v>PONTA GROSSA</v>
      </c>
      <c r="D6214" s="10" t="str">
        <f>Raiz!$B$50</f>
        <v>B</v>
      </c>
      <c r="E6214" s="563" t="str">
        <f>Raiz!$C$50</f>
        <v>Salário Educação</v>
      </c>
      <c r="F6214" s="563"/>
      <c r="G6214" s="563"/>
      <c r="H6214" s="563"/>
      <c r="I6214" s="15">
        <f>Raiz!$G$50</f>
        <v>2.5000000000000001E-2</v>
      </c>
      <c r="J6214" s="14">
        <f>ROUND((J6200+J6210)*$I6214,2)</f>
        <v>0</v>
      </c>
      <c r="K6214" s="4"/>
      <c r="L6214" s="4"/>
    </row>
    <row r="6215" spans="1:12" ht="18" customHeight="1" x14ac:dyDescent="0.2">
      <c r="A6215" s="50">
        <f t="shared" ref="A6215:C6215" si="5261">A6214</f>
        <v>1</v>
      </c>
      <c r="B6215" s="50" t="str">
        <f t="shared" si="5261"/>
        <v>Vigilante armado noturno - 12x36h</v>
      </c>
      <c r="C6215" s="50" t="str">
        <f t="shared" si="5261"/>
        <v>PONTA GROSSA</v>
      </c>
      <c r="D6215" s="10" t="str">
        <f>Raiz!$B$51</f>
        <v>C</v>
      </c>
      <c r="E6215" s="62" t="str">
        <f>Raiz!$C$51</f>
        <v>RAT X FAP       RAT=</v>
      </c>
      <c r="F6215" s="66">
        <f>VLOOKUP(J6166,Base!$H$11:$I$13,2,FALSE)</f>
        <v>0.03</v>
      </c>
      <c r="G6215" s="63" t="str">
        <f>Raiz!$E$51</f>
        <v>FAP=</v>
      </c>
      <c r="H6215" s="64">
        <f>VLOOKUP(J6166,Base!$H$11:$J$13,3,FALSE)</f>
        <v>1</v>
      </c>
      <c r="I6215" s="15">
        <f>F6215*H6215</f>
        <v>0.03</v>
      </c>
      <c r="J6215" s="14">
        <f>ROUND((J6200+J6210)*$I6215,2)</f>
        <v>0</v>
      </c>
      <c r="K6215" s="4"/>
      <c r="L6215" s="4"/>
    </row>
    <row r="6216" spans="1:12" ht="18" customHeight="1" x14ac:dyDescent="0.2">
      <c r="A6216" s="50">
        <f t="shared" ref="A6216:C6216" si="5262">A6215</f>
        <v>1</v>
      </c>
      <c r="B6216" s="50" t="str">
        <f t="shared" si="5262"/>
        <v>Vigilante armado noturno - 12x36h</v>
      </c>
      <c r="C6216" s="50" t="str">
        <f t="shared" si="5262"/>
        <v>PONTA GROSSA</v>
      </c>
      <c r="D6216" s="10" t="str">
        <f>Raiz!$B$52</f>
        <v>D</v>
      </c>
      <c r="E6216" s="563" t="str">
        <f>Raiz!$C$52</f>
        <v>SESI ou SESC</v>
      </c>
      <c r="F6216" s="563"/>
      <c r="G6216" s="563"/>
      <c r="H6216" s="563"/>
      <c r="I6216" s="15">
        <f>Raiz!$G$52</f>
        <v>1.4999999999999999E-2</v>
      </c>
      <c r="J6216" s="14">
        <f>ROUND((J6200+J6210)*$I6216,2)</f>
        <v>0</v>
      </c>
      <c r="K6216" s="4"/>
      <c r="L6216" s="4"/>
    </row>
    <row r="6217" spans="1:12" ht="18" customHeight="1" x14ac:dyDescent="0.2">
      <c r="A6217" s="50">
        <f t="shared" ref="A6217:C6217" si="5263">A6216</f>
        <v>1</v>
      </c>
      <c r="B6217" s="50" t="str">
        <f t="shared" si="5263"/>
        <v>Vigilante armado noturno - 12x36h</v>
      </c>
      <c r="C6217" s="50" t="str">
        <f t="shared" si="5263"/>
        <v>PONTA GROSSA</v>
      </c>
      <c r="D6217" s="10" t="str">
        <f>Raiz!$B$53</f>
        <v>E</v>
      </c>
      <c r="E6217" s="563" t="str">
        <f>Raiz!$C$53</f>
        <v>SENAI ou SENAC</v>
      </c>
      <c r="F6217" s="563"/>
      <c r="G6217" s="563"/>
      <c r="H6217" s="563"/>
      <c r="I6217" s="15">
        <f>Raiz!$G$53</f>
        <v>0.01</v>
      </c>
      <c r="J6217" s="14">
        <f>ROUND((J6200+J6210)*$I6217,2)</f>
        <v>0</v>
      </c>
      <c r="K6217" s="4"/>
      <c r="L6217" s="4"/>
    </row>
    <row r="6218" spans="1:12" ht="18" customHeight="1" x14ac:dyDescent="0.2">
      <c r="A6218" s="50">
        <f t="shared" ref="A6218:C6218" si="5264">A6217</f>
        <v>1</v>
      </c>
      <c r="B6218" s="50" t="str">
        <f t="shared" si="5264"/>
        <v>Vigilante armado noturno - 12x36h</v>
      </c>
      <c r="C6218" s="50" t="str">
        <f t="shared" si="5264"/>
        <v>PONTA GROSSA</v>
      </c>
      <c r="D6218" s="10" t="str">
        <f>Raiz!$B$54</f>
        <v>F</v>
      </c>
      <c r="E6218" s="563" t="str">
        <f>Raiz!$C$54</f>
        <v>SEBRAE</v>
      </c>
      <c r="F6218" s="563"/>
      <c r="G6218" s="563"/>
      <c r="H6218" s="563"/>
      <c r="I6218" s="15">
        <f>Raiz!$G$54</f>
        <v>6.0000000000000001E-3</v>
      </c>
      <c r="J6218" s="14">
        <f>ROUND((J6200+J6210)*$I6218,2)</f>
        <v>0</v>
      </c>
      <c r="K6218" s="4"/>
      <c r="L6218" s="4"/>
    </row>
    <row r="6219" spans="1:12" ht="18" customHeight="1" x14ac:dyDescent="0.2">
      <c r="A6219" s="50">
        <f t="shared" ref="A6219:C6219" si="5265">A6218</f>
        <v>1</v>
      </c>
      <c r="B6219" s="50" t="str">
        <f t="shared" si="5265"/>
        <v>Vigilante armado noturno - 12x36h</v>
      </c>
      <c r="C6219" s="50" t="str">
        <f t="shared" si="5265"/>
        <v>PONTA GROSSA</v>
      </c>
      <c r="D6219" s="10" t="str">
        <f>Raiz!$B$55</f>
        <v>G</v>
      </c>
      <c r="E6219" s="563" t="str">
        <f>Raiz!$C$55</f>
        <v>INCRA</v>
      </c>
      <c r="F6219" s="563"/>
      <c r="G6219" s="563"/>
      <c r="H6219" s="563"/>
      <c r="I6219" s="15">
        <f>Raiz!$G$55</f>
        <v>2E-3</v>
      </c>
      <c r="J6219" s="14">
        <f>ROUND((J6200+J6210)*$I6219,2)</f>
        <v>0</v>
      </c>
      <c r="K6219" s="4"/>
      <c r="L6219" s="4"/>
    </row>
    <row r="6220" spans="1:12" ht="18" customHeight="1" x14ac:dyDescent="0.2">
      <c r="A6220" s="50">
        <f t="shared" ref="A6220:C6220" si="5266">A6219</f>
        <v>1</v>
      </c>
      <c r="B6220" s="50" t="str">
        <f t="shared" si="5266"/>
        <v>Vigilante armado noturno - 12x36h</v>
      </c>
      <c r="C6220" s="50" t="str">
        <f t="shared" si="5266"/>
        <v>PONTA GROSSA</v>
      </c>
      <c r="D6220" s="10" t="str">
        <f>Raiz!$B$56</f>
        <v>H</v>
      </c>
      <c r="E6220" s="563" t="str">
        <f>Raiz!$C$56</f>
        <v>FGTS</v>
      </c>
      <c r="F6220" s="563"/>
      <c r="G6220" s="563"/>
      <c r="H6220" s="563"/>
      <c r="I6220" s="15">
        <f>Raiz!$G$56</f>
        <v>0.08</v>
      </c>
      <c r="J6220" s="14">
        <f>ROUND((J6200+J6210)*$I6220,2)</f>
        <v>0</v>
      </c>
      <c r="K6220" s="4"/>
      <c r="L6220" s="4"/>
    </row>
    <row r="6221" spans="1:12" ht="18" customHeight="1" thickBot="1" x14ac:dyDescent="0.25">
      <c r="A6221" s="50">
        <f t="shared" ref="A6221:C6221" si="5267">A6220</f>
        <v>1</v>
      </c>
      <c r="B6221" s="50" t="str">
        <f t="shared" si="5267"/>
        <v>Vigilante armado noturno - 12x36h</v>
      </c>
      <c r="C6221" s="50" t="str">
        <f t="shared" si="5267"/>
        <v>PONTA GROSSA</v>
      </c>
      <c r="D6221" s="653" t="str">
        <f>Raiz!$B$57</f>
        <v>Total do Submódulo 2.2</v>
      </c>
      <c r="E6221" s="653"/>
      <c r="F6221" s="653"/>
      <c r="G6221" s="653"/>
      <c r="H6221" s="653"/>
      <c r="I6221" s="16">
        <f>SUM(I6213:I6220)</f>
        <v>0.36800000000000005</v>
      </c>
      <c r="J6221" s="13">
        <f>SUM(J6213:J6220)</f>
        <v>0</v>
      </c>
      <c r="K6221" s="4"/>
      <c r="L6221" s="4"/>
    </row>
    <row r="6222" spans="1:12" ht="14.1" customHeight="1" thickBot="1" x14ac:dyDescent="0.25">
      <c r="A6222" s="50">
        <f t="shared" ref="A6222:C6222" si="5268">A6221</f>
        <v>1</v>
      </c>
      <c r="B6222" s="50" t="str">
        <f t="shared" si="5268"/>
        <v>Vigilante armado noturno - 12x36h</v>
      </c>
      <c r="C6222" s="50" t="str">
        <f t="shared" si="5268"/>
        <v>PONTA GROSSA</v>
      </c>
      <c r="D6222" s="4"/>
      <c r="E6222" s="4"/>
      <c r="F6222" s="4"/>
      <c r="G6222" s="4"/>
      <c r="H6222" s="4"/>
      <c r="I6222" s="4"/>
      <c r="J6222" s="4"/>
      <c r="K6222" s="4"/>
      <c r="L6222" s="4"/>
    </row>
    <row r="6223" spans="1:12" ht="18" customHeight="1" x14ac:dyDescent="0.2">
      <c r="A6223" s="50">
        <f t="shared" ref="A6223:C6223" si="5269">A6222</f>
        <v>1</v>
      </c>
      <c r="B6223" s="50" t="str">
        <f t="shared" si="5269"/>
        <v>Vigilante armado noturno - 12x36h</v>
      </c>
      <c r="C6223" s="50" t="str">
        <f t="shared" si="5269"/>
        <v>PONTA GROSSA</v>
      </c>
      <c r="D6223" s="564" t="str">
        <f>Raiz!$B$59</f>
        <v xml:space="preserve"> Submódulo 2.3 - Benefícios Mensais e Diários</v>
      </c>
      <c r="E6223" s="564"/>
      <c r="F6223" s="564"/>
      <c r="G6223" s="564"/>
      <c r="H6223" s="564"/>
      <c r="I6223" s="564"/>
      <c r="J6223" s="565"/>
      <c r="K6223" s="4"/>
      <c r="L6223" s="4"/>
    </row>
    <row r="6224" spans="1:12" ht="18" customHeight="1" x14ac:dyDescent="0.2">
      <c r="A6224" s="50">
        <f t="shared" ref="A6224:C6224" si="5270">A6223</f>
        <v>1</v>
      </c>
      <c r="B6224" s="50" t="str">
        <f t="shared" si="5270"/>
        <v>Vigilante armado noturno - 12x36h</v>
      </c>
      <c r="C6224" s="50" t="str">
        <f t="shared" si="5270"/>
        <v>PONTA GROSSA</v>
      </c>
      <c r="D6224" s="10" t="str">
        <f>Raiz!$B$60</f>
        <v>A</v>
      </c>
      <c r="E6224" s="241" t="str">
        <f>Raiz!$C$60</f>
        <v>Transporte</v>
      </c>
      <c r="F6224" s="85" t="str">
        <f>Raiz!$D$60</f>
        <v>Quantidade</v>
      </c>
      <c r="G6224" s="74">
        <f>VLOOKUP(G6171,Base!$B$463:$L$482,J6176+1,FALSE)</f>
        <v>60</v>
      </c>
      <c r="H6224" s="38"/>
      <c r="I6224" s="18"/>
      <c r="J6224" s="11">
        <f>IF(ROUND((G6224*G6189)-(J6194*0.06),2)&lt;0,0,ROUND((G6224*G6189)-(J6194*0.06),2))</f>
        <v>240</v>
      </c>
      <c r="K6224" s="4"/>
      <c r="L6224" s="4"/>
    </row>
    <row r="6225" spans="1:12" ht="18" customHeight="1" x14ac:dyDescent="0.2">
      <c r="A6225" s="50">
        <f t="shared" ref="A6225:C6225" si="5271">A6224</f>
        <v>1</v>
      </c>
      <c r="B6225" s="50" t="str">
        <f t="shared" si="5271"/>
        <v>Vigilante armado noturno - 12x36h</v>
      </c>
      <c r="C6225" s="50" t="str">
        <f t="shared" si="5271"/>
        <v>PONTA GROSSA</v>
      </c>
      <c r="D6225" s="10" t="str">
        <f>Raiz!$B$61</f>
        <v>B</v>
      </c>
      <c r="E6225" s="241" t="str">
        <f>Raiz!$C$61</f>
        <v>Auxílio Alimentação</v>
      </c>
      <c r="F6225" s="85" t="str">
        <f>Raiz!$D$61</f>
        <v>Quantidade</v>
      </c>
      <c r="G6225" s="74">
        <f>VLOOKUP(G6171,Base!$B$511:$L$530,J6176+1,FALSE)</f>
        <v>30</v>
      </c>
      <c r="H6225" s="38" t="s">
        <v>145</v>
      </c>
      <c r="I6225" s="18">
        <f>VLOOKUP(G6171,Base!$B$535:$L$554,J6176+1,FALSE)</f>
        <v>0.2</v>
      </c>
      <c r="J6225" s="11">
        <f>ROUND(G6190*G6225*(1-I6225),2)</f>
        <v>1002.24</v>
      </c>
      <c r="K6225" s="239"/>
      <c r="L6225" s="239"/>
    </row>
    <row r="6226" spans="1:12" ht="18" customHeight="1" x14ac:dyDescent="0.2">
      <c r="A6226" s="50">
        <f t="shared" ref="A6226:C6226" si="5272">A6225</f>
        <v>1</v>
      </c>
      <c r="B6226" s="50" t="str">
        <f t="shared" si="5272"/>
        <v>Vigilante armado noturno - 12x36h</v>
      </c>
      <c r="C6226" s="50" t="str">
        <f t="shared" si="5272"/>
        <v>PONTA GROSSA</v>
      </c>
      <c r="D6226" s="10" t="str">
        <f>Raiz!$B$62</f>
        <v>C</v>
      </c>
      <c r="E6226" s="521" t="str">
        <f>Raiz!$C$62</f>
        <v>Convênio Saúde</v>
      </c>
      <c r="F6226" s="521"/>
      <c r="G6226" s="521"/>
      <c r="H6226" s="521"/>
      <c r="I6226" s="521"/>
      <c r="J6226" s="11">
        <f>VLOOKUP(G6171,Base!$B$583:$O$602,J6176+1,FALSE)</f>
        <v>222.5</v>
      </c>
      <c r="K6226" s="239"/>
      <c r="L6226" s="239"/>
    </row>
    <row r="6227" spans="1:12" ht="18" customHeight="1" x14ac:dyDescent="0.2">
      <c r="A6227" s="50">
        <f t="shared" ref="A6227:C6227" si="5273">A6226</f>
        <v>1</v>
      </c>
      <c r="B6227" s="50" t="str">
        <f t="shared" si="5273"/>
        <v>Vigilante armado noturno - 12x36h</v>
      </c>
      <c r="C6227" s="50" t="str">
        <f t="shared" si="5273"/>
        <v>PONTA GROSSA</v>
      </c>
      <c r="D6227" s="10" t="str">
        <f>Raiz!$B$63</f>
        <v>D</v>
      </c>
      <c r="E6227" s="521" t="str">
        <f>Raiz!$C$63</f>
        <v>Benefício Social Familiar</v>
      </c>
      <c r="F6227" s="521"/>
      <c r="G6227" s="521"/>
      <c r="H6227" s="521"/>
      <c r="I6227" s="521"/>
      <c r="J6227" s="11">
        <f>VLOOKUP(G6171,Base!$B$607:$O$626,J6176+1,FALSE)</f>
        <v>0</v>
      </c>
      <c r="K6227" s="239"/>
      <c r="L6227" s="239"/>
    </row>
    <row r="6228" spans="1:12" ht="18" customHeight="1" x14ac:dyDescent="0.2">
      <c r="A6228" s="50">
        <f t="shared" ref="A6228:C6228" si="5274">A6227</f>
        <v>1</v>
      </c>
      <c r="B6228" s="50" t="str">
        <f t="shared" si="5274"/>
        <v>Vigilante armado noturno - 12x36h</v>
      </c>
      <c r="C6228" s="50" t="str">
        <f t="shared" si="5274"/>
        <v>PONTA GROSSA</v>
      </c>
      <c r="D6228" s="10" t="str">
        <f>Raiz!$B$64</f>
        <v>E</v>
      </c>
      <c r="E6228" s="527" t="str">
        <f>Raiz!$C$64</f>
        <v>Adicional de Assiduidade</v>
      </c>
      <c r="F6228" s="527"/>
      <c r="G6228" s="527"/>
      <c r="H6228" s="527"/>
      <c r="I6228" s="18">
        <f>VLOOKUP(G6171,Base!$B$631:$O$650,J6176+1,FALSE)</f>
        <v>0</v>
      </c>
      <c r="J6228" s="11">
        <f>ROUND(I6228*J6204,2)</f>
        <v>0</v>
      </c>
      <c r="K6228" s="239"/>
      <c r="L6228" s="239"/>
    </row>
    <row r="6229" spans="1:12" ht="18" customHeight="1" x14ac:dyDescent="0.2">
      <c r="A6229" s="50">
        <f t="shared" ref="A6229:C6230" si="5275">A6228</f>
        <v>1</v>
      </c>
      <c r="B6229" s="50" t="str">
        <f t="shared" si="5275"/>
        <v>Vigilante armado noturno - 12x36h</v>
      </c>
      <c r="C6229" s="50" t="str">
        <f t="shared" si="5275"/>
        <v>PONTA GROSSA</v>
      </c>
      <c r="D6229" s="10" t="str">
        <f>Raiz!$B$65</f>
        <v>F</v>
      </c>
      <c r="E6229" s="521" t="str">
        <f>Raiz!$C$65</f>
        <v>Seguro de Vida</v>
      </c>
      <c r="F6229" s="521"/>
      <c r="G6229" s="521"/>
      <c r="H6229" s="521"/>
      <c r="I6229" s="521"/>
      <c r="J6229" s="11">
        <f>VLOOKUP(G6171,Base!$B$655:$O$674,J6176+1,FALSE)</f>
        <v>0</v>
      </c>
      <c r="K6229" s="239"/>
      <c r="L6229" s="239"/>
    </row>
    <row r="6230" spans="1:12" ht="18" customHeight="1" x14ac:dyDescent="0.2">
      <c r="A6230" s="50">
        <f t="shared" si="5275"/>
        <v>1</v>
      </c>
      <c r="B6230" s="50" t="str">
        <f t="shared" si="5275"/>
        <v>Vigilante armado noturno - 12x36h</v>
      </c>
      <c r="C6230" s="50" t="str">
        <f t="shared" si="5275"/>
        <v>PONTA GROSSA</v>
      </c>
      <c r="D6230" s="10" t="str">
        <f>Raiz!$B$66</f>
        <v>G</v>
      </c>
      <c r="E6230" s="521" t="str">
        <f>Raiz!$C$66</f>
        <v>Auxílio funeral</v>
      </c>
      <c r="F6230" s="583"/>
      <c r="G6230" s="583"/>
      <c r="H6230" s="583"/>
      <c r="I6230" s="584"/>
      <c r="J6230" s="11">
        <f>VLOOKUP(G6171,Base!$B$679:$L$698,J6176+1,FALSE)</f>
        <v>0</v>
      </c>
      <c r="K6230" s="239"/>
      <c r="L6230" s="239"/>
    </row>
    <row r="6231" spans="1:12" ht="18" customHeight="1" x14ac:dyDescent="0.2">
      <c r="A6231" s="50">
        <f t="shared" ref="A6231:C6232" si="5276">A6230</f>
        <v>1</v>
      </c>
      <c r="B6231" s="50" t="str">
        <f t="shared" si="5276"/>
        <v>Vigilante armado noturno - 12x36h</v>
      </c>
      <c r="C6231" s="50" t="str">
        <f t="shared" si="5276"/>
        <v>PONTA GROSSA</v>
      </c>
      <c r="D6231" s="10" t="str">
        <f>Raiz!$B$67</f>
        <v>H</v>
      </c>
      <c r="E6231" s="521" t="str">
        <f>Raiz!$C$67</f>
        <v>Outros</v>
      </c>
      <c r="F6231" s="521"/>
      <c r="G6231" s="521"/>
      <c r="H6231" s="521"/>
      <c r="I6231" s="521"/>
      <c r="J6231" s="11">
        <f>VLOOKUP(G6171,Base!$B$703:$O$722,J6176+1,FALSE)</f>
        <v>0</v>
      </c>
      <c r="K6231" s="239"/>
      <c r="L6231" s="239"/>
    </row>
    <row r="6232" spans="1:12" ht="18" customHeight="1" thickBot="1" x14ac:dyDescent="0.25">
      <c r="A6232" s="50">
        <f t="shared" si="5276"/>
        <v>1</v>
      </c>
      <c r="B6232" s="50" t="str">
        <f t="shared" si="5276"/>
        <v>Vigilante armado noturno - 12x36h</v>
      </c>
      <c r="C6232" s="50" t="str">
        <f t="shared" si="5276"/>
        <v>PONTA GROSSA</v>
      </c>
      <c r="D6232" s="619" t="str">
        <f>Raiz!$B$68</f>
        <v> Total do Submódulo 2.3</v>
      </c>
      <c r="E6232" s="619"/>
      <c r="F6232" s="619"/>
      <c r="G6232" s="619"/>
      <c r="H6232" s="619"/>
      <c r="I6232" s="619"/>
      <c r="J6232" s="13">
        <f>SUM(J6224:J6231)</f>
        <v>1464.74</v>
      </c>
      <c r="K6232" s="4"/>
      <c r="L6232" s="4"/>
    </row>
    <row r="6233" spans="1:12" ht="14.1" customHeight="1" thickBot="1" x14ac:dyDescent="0.25">
      <c r="A6233" s="50">
        <f t="shared" ref="A6233:C6233" si="5277">A6232</f>
        <v>1</v>
      </c>
      <c r="B6233" s="50" t="str">
        <f t="shared" si="5277"/>
        <v>Vigilante armado noturno - 12x36h</v>
      </c>
      <c r="C6233" s="50" t="str">
        <f t="shared" si="5277"/>
        <v>PONTA GROSSA</v>
      </c>
      <c r="D6233" s="4"/>
      <c r="E6233" s="4"/>
      <c r="F6233" s="4"/>
      <c r="G6233" s="4"/>
      <c r="H6233" s="4"/>
      <c r="I6233" s="4"/>
      <c r="J6233" s="4"/>
      <c r="K6233" s="4"/>
      <c r="L6233" s="4"/>
    </row>
    <row r="6234" spans="1:12" ht="18" customHeight="1" x14ac:dyDescent="0.2">
      <c r="A6234" s="50">
        <f t="shared" ref="A6234:C6234" si="5278">A6233</f>
        <v>1</v>
      </c>
      <c r="B6234" s="50" t="str">
        <f t="shared" si="5278"/>
        <v>Vigilante armado noturno - 12x36h</v>
      </c>
      <c r="C6234" s="50" t="str">
        <f t="shared" si="5278"/>
        <v>PONTA GROSSA</v>
      </c>
      <c r="D6234" s="669" t="str">
        <f>Raiz!$B$70</f>
        <v>Quadro-Resumo do Módulo 2 - Encargos e Benefícios Anuais, Mensais e Diários</v>
      </c>
      <c r="E6234" s="670"/>
      <c r="F6234" s="670"/>
      <c r="G6234" s="670"/>
      <c r="H6234" s="670"/>
      <c r="I6234" s="671"/>
      <c r="J6234" s="19" t="str">
        <f>Raiz!$H$70</f>
        <v>Valor R$</v>
      </c>
      <c r="K6234" s="4"/>
      <c r="L6234" s="4"/>
    </row>
    <row r="6235" spans="1:12" ht="18" customHeight="1" x14ac:dyDescent="0.2">
      <c r="A6235" s="50">
        <f t="shared" ref="A6235:C6235" si="5279">A6234</f>
        <v>1</v>
      </c>
      <c r="B6235" s="50" t="str">
        <f t="shared" si="5279"/>
        <v>Vigilante armado noturno - 12x36h</v>
      </c>
      <c r="C6235" s="50" t="str">
        <f t="shared" si="5279"/>
        <v>PONTA GROSSA</v>
      </c>
      <c r="D6235" s="10" t="str">
        <f>Raiz!$B$71</f>
        <v>2.1</v>
      </c>
      <c r="E6235" s="521" t="str">
        <f>Raiz!$C$71</f>
        <v>13º Salário e Adicional de Férias</v>
      </c>
      <c r="F6235" s="668"/>
      <c r="G6235" s="668"/>
      <c r="H6235" s="668"/>
      <c r="I6235" s="584"/>
      <c r="J6235" s="17">
        <f>J6210</f>
        <v>0</v>
      </c>
      <c r="K6235" s="4"/>
      <c r="L6235" s="4"/>
    </row>
    <row r="6236" spans="1:12" ht="18" customHeight="1" x14ac:dyDescent="0.2">
      <c r="A6236" s="50">
        <f t="shared" ref="A6236:C6236" si="5280">A6235</f>
        <v>1</v>
      </c>
      <c r="B6236" s="50" t="str">
        <f t="shared" si="5280"/>
        <v>Vigilante armado noturno - 12x36h</v>
      </c>
      <c r="C6236" s="50" t="str">
        <f t="shared" si="5280"/>
        <v>PONTA GROSSA</v>
      </c>
      <c r="D6236" s="10" t="str">
        <f>Raiz!$B$72</f>
        <v>2.2</v>
      </c>
      <c r="E6236" s="521" t="str">
        <f>Raiz!$C$72</f>
        <v>Encargos Previdenciários (GPS), FGTS e outras contribuições</v>
      </c>
      <c r="F6236" s="668"/>
      <c r="G6236" s="668"/>
      <c r="H6236" s="668"/>
      <c r="I6236" s="584"/>
      <c r="J6236" s="17">
        <f>J6221</f>
        <v>0</v>
      </c>
      <c r="K6236" s="4"/>
      <c r="L6236" s="4"/>
    </row>
    <row r="6237" spans="1:12" ht="18" customHeight="1" x14ac:dyDescent="0.2">
      <c r="A6237" s="50">
        <f t="shared" ref="A6237:C6237" si="5281">A6236</f>
        <v>1</v>
      </c>
      <c r="B6237" s="50" t="str">
        <f t="shared" si="5281"/>
        <v>Vigilante armado noturno - 12x36h</v>
      </c>
      <c r="C6237" s="50" t="str">
        <f t="shared" si="5281"/>
        <v>PONTA GROSSA</v>
      </c>
      <c r="D6237" s="10" t="str">
        <f>Raiz!$B$73</f>
        <v>2.3</v>
      </c>
      <c r="E6237" s="521" t="str">
        <f>Raiz!$C$73</f>
        <v>Benefícios Mensais e Diários</v>
      </c>
      <c r="F6237" s="668"/>
      <c r="G6237" s="668"/>
      <c r="H6237" s="668"/>
      <c r="I6237" s="584"/>
      <c r="J6237" s="17">
        <f>J6232</f>
        <v>1464.74</v>
      </c>
      <c r="K6237" s="4"/>
      <c r="L6237" s="4"/>
    </row>
    <row r="6238" spans="1:12" ht="18" customHeight="1" thickBot="1" x14ac:dyDescent="0.25">
      <c r="A6238" s="50">
        <f t="shared" ref="A6238:C6238" si="5282">A6237</f>
        <v>1</v>
      </c>
      <c r="B6238" s="50" t="str">
        <f t="shared" si="5282"/>
        <v>Vigilante armado noturno - 12x36h</v>
      </c>
      <c r="C6238" s="50" t="str">
        <f t="shared" si="5282"/>
        <v>PONTA GROSSA</v>
      </c>
      <c r="D6238" s="619" t="str">
        <f>Raiz!$B$74</f>
        <v> Total do Módulo 2 - Encargos e Benefícios Anuais, mensais e Diários</v>
      </c>
      <c r="E6238" s="655"/>
      <c r="F6238" s="655"/>
      <c r="G6238" s="655"/>
      <c r="H6238" s="655"/>
      <c r="I6238" s="656"/>
      <c r="J6238" s="13">
        <f>SUM(J6235:J6237)</f>
        <v>1464.74</v>
      </c>
      <c r="K6238" s="4"/>
      <c r="L6238" s="4"/>
    </row>
    <row r="6239" spans="1:12" ht="14.1" customHeight="1" thickBot="1" x14ac:dyDescent="0.25">
      <c r="A6239" s="50">
        <f t="shared" ref="A6239:C6239" si="5283">A6238</f>
        <v>1</v>
      </c>
      <c r="B6239" s="50" t="str">
        <f t="shared" si="5283"/>
        <v>Vigilante armado noturno - 12x36h</v>
      </c>
      <c r="C6239" s="50" t="str">
        <f t="shared" si="5283"/>
        <v>PONTA GROSSA</v>
      </c>
      <c r="D6239" s="4"/>
      <c r="E6239" s="4"/>
      <c r="F6239" s="4"/>
      <c r="G6239" s="4"/>
      <c r="H6239" s="4"/>
      <c r="I6239" s="4"/>
      <c r="J6239" s="4"/>
      <c r="K6239" s="4"/>
      <c r="L6239" s="4"/>
    </row>
    <row r="6240" spans="1:12" ht="18" customHeight="1" x14ac:dyDescent="0.2">
      <c r="A6240" s="50">
        <f t="shared" ref="A6240:C6240" si="5284">A6239</f>
        <v>1</v>
      </c>
      <c r="B6240" s="50" t="str">
        <f t="shared" si="5284"/>
        <v>Vigilante armado noturno - 12x36h</v>
      </c>
      <c r="C6240" s="50" t="str">
        <f t="shared" si="5284"/>
        <v>PONTA GROSSA</v>
      </c>
      <c r="D6240" s="549" t="str">
        <f>Raiz!$B$76</f>
        <v>MÓDULO 3 – PROVISÃO PARA RESCISÃO</v>
      </c>
      <c r="E6240" s="550"/>
      <c r="F6240" s="550"/>
      <c r="G6240" s="550"/>
      <c r="H6240" s="551"/>
      <c r="I6240" s="1" t="str">
        <f>Raiz!$G$76</f>
        <v>%</v>
      </c>
      <c r="J6240" s="2" t="str">
        <f>Raiz!$H$76</f>
        <v>Valor R$</v>
      </c>
      <c r="K6240" s="4"/>
      <c r="L6240" s="4"/>
    </row>
    <row r="6241" spans="1:14" ht="28.5" customHeight="1" x14ac:dyDescent="0.2">
      <c r="A6241" s="50">
        <f t="shared" ref="A6241:C6241" si="5285">A6240</f>
        <v>1</v>
      </c>
      <c r="B6241" s="50" t="str">
        <f t="shared" si="5285"/>
        <v>Vigilante armado noturno - 12x36h</v>
      </c>
      <c r="C6241" s="50" t="str">
        <f t="shared" si="5285"/>
        <v>PONTA GROSSA</v>
      </c>
      <c r="D6241" s="28" t="str">
        <f>Raiz!$B$77</f>
        <v>A</v>
      </c>
      <c r="E6241" s="278" t="str">
        <f>Raiz!$C$77</f>
        <v>Aviso Prévio Indenizado</v>
      </c>
      <c r="F6241" s="536" t="str">
        <f>Raiz!$D$77</f>
        <v>Cálculo do valor = [Rem/12 + 13º/12 + Férias/12 + 1/3Férias/12] x 1 x 5% de rotatividade anual</v>
      </c>
      <c r="G6241" s="537"/>
      <c r="H6241" s="618"/>
      <c r="I6241" s="12">
        <f>Raiz!$G$77</f>
        <v>4.9768518518518521E-3</v>
      </c>
      <c r="J6241" s="11">
        <f>ROUND(I6241*(J6200+J6210),2)</f>
        <v>0</v>
      </c>
      <c r="K6241" s="4"/>
      <c r="L6241" s="4"/>
    </row>
    <row r="6242" spans="1:14" ht="18" customHeight="1" x14ac:dyDescent="0.2">
      <c r="A6242" s="50">
        <f t="shared" ref="A6242:C6242" si="5286">A6241</f>
        <v>1</v>
      </c>
      <c r="B6242" s="50" t="str">
        <f t="shared" si="5286"/>
        <v>Vigilante armado noturno - 12x36h</v>
      </c>
      <c r="C6242" s="50" t="str">
        <f t="shared" si="5286"/>
        <v>PONTA GROSSA</v>
      </c>
      <c r="D6242" s="10" t="str">
        <f>Raiz!$B$78</f>
        <v>B</v>
      </c>
      <c r="E6242" s="638" t="str">
        <f>Raiz!$C$78</f>
        <v>Incidência do FGTS sobre o Aviso Prévio Indenizado</v>
      </c>
      <c r="F6242" s="639"/>
      <c r="G6242" s="639"/>
      <c r="H6242" s="640"/>
      <c r="I6242" s="12">
        <f>0.08*I6241</f>
        <v>3.9814814814814818E-4</v>
      </c>
      <c r="J6242" s="11">
        <f>ROUND((J6200+J6210)*I6242,2)</f>
        <v>0</v>
      </c>
      <c r="K6242" s="4"/>
      <c r="L6242" s="4"/>
    </row>
    <row r="6243" spans="1:14" ht="18" customHeight="1" x14ac:dyDescent="0.2">
      <c r="A6243" s="50">
        <f t="shared" ref="A6243:C6243" si="5287">A6242</f>
        <v>1</v>
      </c>
      <c r="B6243" s="50" t="str">
        <f t="shared" si="5287"/>
        <v>Vigilante armado noturno - 12x36h</v>
      </c>
      <c r="C6243" s="50" t="str">
        <f t="shared" si="5287"/>
        <v>PONTA GROSSA</v>
      </c>
      <c r="D6243" s="10" t="str">
        <f>Raiz!$B$79</f>
        <v>C</v>
      </c>
      <c r="E6243" s="615" t="str">
        <f>Raiz!$C$79</f>
        <v>Multa do FGTS sobre o Aviso Prévio Indenizado</v>
      </c>
      <c r="F6243" s="616"/>
      <c r="G6243" s="616"/>
      <c r="H6243" s="617"/>
      <c r="I6243" s="12">
        <f>Raiz!$G$79</f>
        <v>1.9039999999999999E-3</v>
      </c>
      <c r="J6243" s="11">
        <f>ROUND(I6243*(J6200+J6210),2)</f>
        <v>0</v>
      </c>
      <c r="K6243" s="4"/>
      <c r="L6243" s="4"/>
    </row>
    <row r="6244" spans="1:14" ht="24.75" customHeight="1" x14ac:dyDescent="0.2">
      <c r="A6244" s="50">
        <f t="shared" ref="A6244:C6244" si="5288">A6243</f>
        <v>1</v>
      </c>
      <c r="B6244" s="50" t="str">
        <f t="shared" si="5288"/>
        <v>Vigilante armado noturno - 12x36h</v>
      </c>
      <c r="C6244" s="50" t="str">
        <f t="shared" si="5288"/>
        <v>PONTA GROSSA</v>
      </c>
      <c r="D6244" s="28" t="str">
        <f>Raiz!$B$80</f>
        <v>D</v>
      </c>
      <c r="E6244" s="278" t="str">
        <f>Raiz!$C$80</f>
        <v>Aviso Prévio Trabalhado</v>
      </c>
      <c r="F6244" s="536" t="str">
        <f>Raiz!$D$80</f>
        <v>Cálculo do valor= [(Rem/30)x7]/ Qtd meses de execução do serviço x 100% dos empregados</v>
      </c>
      <c r="G6244" s="537"/>
      <c r="H6244" s="618"/>
      <c r="I6244" s="12">
        <f>1/30*7/G6173*1</f>
        <v>9.7222222222222224E-3</v>
      </c>
      <c r="J6244" s="11">
        <f>ROUND((J6200+J6210)/30*7/20,2)</f>
        <v>0</v>
      </c>
      <c r="K6244" s="4"/>
      <c r="L6244" s="4"/>
    </row>
    <row r="6245" spans="1:14" ht="18" customHeight="1" x14ac:dyDescent="0.2">
      <c r="A6245" s="50">
        <f t="shared" ref="A6245:C6245" si="5289">A6244</f>
        <v>1</v>
      </c>
      <c r="B6245" s="50" t="str">
        <f t="shared" si="5289"/>
        <v>Vigilante armado noturno - 12x36h</v>
      </c>
      <c r="C6245" s="50" t="str">
        <f t="shared" si="5289"/>
        <v>PONTA GROSSA</v>
      </c>
      <c r="D6245" s="10" t="str">
        <f>Raiz!$B$81</f>
        <v>E</v>
      </c>
      <c r="E6245" s="535" t="str">
        <f>Raiz!$C$81</f>
        <v>Incidência dos encargos do submódulo 2.2 sobre o Aviso Prévio Trabalhado</v>
      </c>
      <c r="F6245" s="539"/>
      <c r="G6245" s="539"/>
      <c r="H6245" s="540"/>
      <c r="I6245" s="12">
        <f>I6221*I6244</f>
        <v>3.5777777777777782E-3</v>
      </c>
      <c r="J6245" s="11">
        <f>ROUND(I6245*(J6200+J6210),2)</f>
        <v>0</v>
      </c>
      <c r="K6245" s="4"/>
      <c r="L6245" s="4"/>
    </row>
    <row r="6246" spans="1:14" ht="18" customHeight="1" x14ac:dyDescent="0.2">
      <c r="A6246" s="50">
        <f t="shared" ref="A6246:C6246" si="5290">A6245</f>
        <v>1</v>
      </c>
      <c r="B6246" s="50" t="str">
        <f t="shared" si="5290"/>
        <v>Vigilante armado noturno - 12x36h</v>
      </c>
      <c r="C6246" s="50" t="str">
        <f t="shared" si="5290"/>
        <v>PONTA GROSSA</v>
      </c>
      <c r="D6246" s="10" t="str">
        <f>Raiz!$B$82</f>
        <v>F</v>
      </c>
      <c r="E6246" s="524" t="str">
        <f>Raiz!$C$82</f>
        <v>Multa do FGTS e sobre o Aviso Prévio Trabalhado</v>
      </c>
      <c r="F6246" s="554"/>
      <c r="G6246" s="554"/>
      <c r="H6246" s="554"/>
      <c r="I6246" s="555"/>
      <c r="J6246" s="11">
        <f>ROUND((J6200+J6210)*0.08*0.4,2)</f>
        <v>0</v>
      </c>
      <c r="K6246" s="4"/>
      <c r="L6246" s="4"/>
    </row>
    <row r="6247" spans="1:14" ht="18" customHeight="1" thickBot="1" x14ac:dyDescent="0.25">
      <c r="A6247" s="50">
        <f t="shared" ref="A6247:C6247" si="5291">A6246</f>
        <v>1</v>
      </c>
      <c r="B6247" s="50" t="str">
        <f t="shared" si="5291"/>
        <v>Vigilante armado noturno - 12x36h</v>
      </c>
      <c r="C6247" s="50" t="str">
        <f t="shared" si="5291"/>
        <v>PONTA GROSSA</v>
      </c>
      <c r="D6247" s="619" t="str">
        <f>Raiz!$B$83</f>
        <v>Total do Módulo 3 - Provisão para Rescisão</v>
      </c>
      <c r="E6247" s="619"/>
      <c r="F6247" s="619"/>
      <c r="G6247" s="619"/>
      <c r="H6247" s="619"/>
      <c r="I6247" s="619"/>
      <c r="J6247" s="13">
        <f>SUM(J6241:J6246)</f>
        <v>0</v>
      </c>
      <c r="K6247" s="4"/>
      <c r="L6247" s="4"/>
    </row>
    <row r="6248" spans="1:14" ht="14.1" customHeight="1" thickBot="1" x14ac:dyDescent="0.25">
      <c r="A6248" s="50">
        <f t="shared" ref="A6248:C6248" si="5292">A6247</f>
        <v>1</v>
      </c>
      <c r="B6248" s="50" t="str">
        <f t="shared" si="5292"/>
        <v>Vigilante armado noturno - 12x36h</v>
      </c>
      <c r="C6248" s="50" t="str">
        <f t="shared" si="5292"/>
        <v>PONTA GROSSA</v>
      </c>
      <c r="D6248" s="4"/>
      <c r="E6248" s="4"/>
      <c r="F6248" s="4"/>
      <c r="G6248" s="4"/>
      <c r="H6248" s="4"/>
      <c r="I6248" s="4"/>
      <c r="J6248" s="4"/>
      <c r="K6248" s="4"/>
      <c r="L6248" s="4"/>
    </row>
    <row r="6249" spans="1:14" ht="18" customHeight="1" x14ac:dyDescent="0.2">
      <c r="A6249" s="50">
        <f t="shared" ref="A6249:C6249" si="5293">A6248</f>
        <v>1</v>
      </c>
      <c r="B6249" s="50" t="str">
        <f t="shared" si="5293"/>
        <v>Vigilante armado noturno - 12x36h</v>
      </c>
      <c r="C6249" s="50" t="str">
        <f t="shared" si="5293"/>
        <v>PONTA GROSSA</v>
      </c>
      <c r="D6249" s="549" t="str">
        <f>Raiz!$B$85</f>
        <v>MÓDULO 4 – CUSTO DE REPOSIÇÃO DO PROFISSIONAL AUSENTE</v>
      </c>
      <c r="E6249" s="550"/>
      <c r="F6249" s="550"/>
      <c r="G6249" s="550"/>
      <c r="H6249" s="551"/>
      <c r="I6249" s="43" t="str">
        <f>Raiz!$G$85</f>
        <v>%</v>
      </c>
      <c r="J6249" s="40" t="str">
        <f>Raiz!$H$85</f>
        <v>Valor R$</v>
      </c>
      <c r="K6249" s="4"/>
      <c r="L6249" s="4"/>
    </row>
    <row r="6250" spans="1:14" ht="39.950000000000003" customHeight="1" x14ac:dyDescent="0.2">
      <c r="A6250" s="50">
        <f t="shared" ref="A6250:C6250" si="5294">A6249</f>
        <v>1</v>
      </c>
      <c r="B6250" s="50" t="str">
        <f t="shared" si="5294"/>
        <v>Vigilante armado noturno - 12x36h</v>
      </c>
      <c r="C6250" s="50" t="str">
        <f t="shared" si="5294"/>
        <v>PONTA GROSSA</v>
      </c>
      <c r="D625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6250" s="537"/>
      <c r="F6250" s="537"/>
      <c r="G6250" s="537"/>
      <c r="H6250" s="537"/>
      <c r="I6250" s="537"/>
      <c r="J6250" s="621"/>
      <c r="K6250" s="4"/>
      <c r="L6250" s="4"/>
    </row>
    <row r="6251" spans="1:14" ht="24.75" customHeight="1" x14ac:dyDescent="0.2">
      <c r="A6251" s="50">
        <f t="shared" ref="A6251:C6251" si="5295">A6250</f>
        <v>1</v>
      </c>
      <c r="B6251" s="50" t="str">
        <f t="shared" si="5295"/>
        <v>Vigilante armado noturno - 12x36h</v>
      </c>
      <c r="C6251" s="50" t="str">
        <f t="shared" si="5295"/>
        <v>PONTA GROSSA</v>
      </c>
      <c r="D6251" s="622" t="str">
        <f>Raiz!$B$87</f>
        <v>MÓDULO 1</v>
      </c>
      <c r="E6251" s="553"/>
      <c r="F6251" s="44" t="str">
        <f>Raiz!$D$87</f>
        <v>MÓDULO 2
(sem VA e VT ou sem VT)</v>
      </c>
      <c r="G6251" s="44" t="str">
        <f>Raiz!$E$87</f>
        <v>MÓDULO 3</v>
      </c>
      <c r="H6251" s="552" t="str">
        <f>Raiz!$F$87</f>
        <v>BCCPA</v>
      </c>
      <c r="I6251" s="553"/>
      <c r="J6251" s="243" t="str">
        <f>Raiz!$H$87</f>
        <v>VA nas Férias</v>
      </c>
      <c r="K6251" s="4"/>
      <c r="L6251" s="4"/>
    </row>
    <row r="6252" spans="1:14" ht="18" customHeight="1" x14ac:dyDescent="0.2">
      <c r="A6252" s="50">
        <f t="shared" ref="A6252:C6252" si="5296">A6251</f>
        <v>1</v>
      </c>
      <c r="B6252" s="50" t="str">
        <f t="shared" si="5296"/>
        <v>Vigilante armado noturno - 12x36h</v>
      </c>
      <c r="C6252" s="50" t="str">
        <f t="shared" si="5296"/>
        <v>PONTA GROSSA</v>
      </c>
      <c r="D6252" s="559">
        <f>J6204</f>
        <v>0</v>
      </c>
      <c r="E6252" s="604"/>
      <c r="F6252" s="26">
        <f>IF(J6252="S",(J6238-J6224),IF(J6252="N",(J6238-(J6224+J6225))))</f>
        <v>1224.74</v>
      </c>
      <c r="G6252" s="26">
        <f>J6247</f>
        <v>0</v>
      </c>
      <c r="H6252" s="603">
        <f>SUM(D6252:G6252)</f>
        <v>1224.74</v>
      </c>
      <c r="I6252" s="604"/>
      <c r="J6252" s="244" t="str">
        <f>VLOOKUP($G6171,Base!$B$559:$L$578,$J6176+1,FALSE)</f>
        <v>S</v>
      </c>
      <c r="K6252" s="4"/>
      <c r="L6252" s="51"/>
      <c r="N6252" s="90"/>
    </row>
    <row r="6253" spans="1:14" ht="18" customHeight="1" x14ac:dyDescent="0.2">
      <c r="A6253" s="50">
        <f t="shared" ref="A6253:C6253" si="5297">A6252</f>
        <v>1</v>
      </c>
      <c r="B6253" s="50" t="str">
        <f t="shared" si="5297"/>
        <v>Vigilante armado noturno - 12x36h</v>
      </c>
      <c r="C6253" s="50" t="str">
        <f t="shared" si="5297"/>
        <v>PONTA GROSSA</v>
      </c>
      <c r="D6253" s="626" t="str">
        <f>Raiz!$B$89</f>
        <v>Submódulo 4.1 Substituto nas Ausências Legais</v>
      </c>
      <c r="E6253" s="627"/>
      <c r="F6253" s="627"/>
      <c r="G6253" s="627"/>
      <c r="H6253" s="627"/>
      <c r="I6253" s="627"/>
      <c r="J6253" s="628"/>
      <c r="K6253" s="4"/>
      <c r="L6253" s="4"/>
    </row>
    <row r="6254" spans="1:14" ht="18" customHeight="1" x14ac:dyDescent="0.2">
      <c r="A6254" s="50">
        <f t="shared" ref="A6254:C6254" si="5298">A6253</f>
        <v>1</v>
      </c>
      <c r="B6254" s="50" t="str">
        <f t="shared" si="5298"/>
        <v>Vigilante armado noturno - 12x36h</v>
      </c>
      <c r="C6254" s="50" t="str">
        <f t="shared" si="5298"/>
        <v>PONTA GROSSA</v>
      </c>
      <c r="D6254" s="28" t="str">
        <f>Raiz!$B$90</f>
        <v>A</v>
      </c>
      <c r="E6254" s="542" t="str">
        <f>Raiz!$C$90</f>
        <v>Substituto na cobertura de Férias</v>
      </c>
      <c r="F6254" s="542"/>
      <c r="G6254" s="542" t="str">
        <f>Raiz!$E$90</f>
        <v>Cálculo do valor=BCCPA/12</v>
      </c>
      <c r="H6254" s="542"/>
      <c r="I6254" s="29">
        <f>Raiz!$G$90</f>
        <v>8.3333333333333329E-2</v>
      </c>
      <c r="J6254" s="11">
        <f>ROUND(H6252/12,2)</f>
        <v>102.06</v>
      </c>
      <c r="K6254" s="4"/>
      <c r="L6254" s="4"/>
    </row>
    <row r="6255" spans="1:14" ht="18" customHeight="1" x14ac:dyDescent="0.2">
      <c r="A6255" s="50">
        <f t="shared" ref="A6255:C6255" si="5299">A6254</f>
        <v>1</v>
      </c>
      <c r="B6255" s="50" t="str">
        <f t="shared" si="5299"/>
        <v>Vigilante armado noturno - 12x36h</v>
      </c>
      <c r="C6255" s="50" t="str">
        <f t="shared" si="5299"/>
        <v>PONTA GROSSA</v>
      </c>
      <c r="D6255" s="10" t="str">
        <f>Raiz!$B$91</f>
        <v>B</v>
      </c>
      <c r="E6255" s="535" t="str">
        <f>Raiz!$C$91</f>
        <v>Substituto na cobertura de Ausências Legais</v>
      </c>
      <c r="F6255" s="540"/>
      <c r="G6255" s="535" t="str">
        <f>Raiz!$E$91</f>
        <v>Cálculo do valor=[(BCCPA/30)x1dia]/12</v>
      </c>
      <c r="H6255" s="540"/>
      <c r="I6255" s="12">
        <f>Raiz!$G$91</f>
        <v>2.7777777777777779E-3</v>
      </c>
      <c r="J6255" s="11">
        <f>ROUND(I6255*H6252,2)</f>
        <v>3.4</v>
      </c>
      <c r="K6255" s="4"/>
      <c r="L6255" s="4"/>
    </row>
    <row r="6256" spans="1:14" ht="18" customHeight="1" x14ac:dyDescent="0.2">
      <c r="A6256" s="50">
        <f t="shared" ref="A6256:C6256" si="5300">A6255</f>
        <v>1</v>
      </c>
      <c r="B6256" s="50" t="str">
        <f t="shared" si="5300"/>
        <v>Vigilante armado noturno - 12x36h</v>
      </c>
      <c r="C6256" s="50" t="str">
        <f t="shared" si="5300"/>
        <v>PONTA GROSSA</v>
      </c>
      <c r="D6256" s="10" t="str">
        <f>Raiz!$B$92</f>
        <v>C</v>
      </c>
      <c r="E6256" s="524" t="str">
        <f>Raiz!$C$92</f>
        <v>Substituto na cobertura de Licença-Paternidade</v>
      </c>
      <c r="F6256" s="525"/>
      <c r="G6256" s="524" t="str">
        <f>Raiz!$E$92</f>
        <v>Cálculo do valor={[(BCCPA/30)x5dias]/12}x1,5%</v>
      </c>
      <c r="H6256" s="525"/>
      <c r="I6256" s="12">
        <f>Raiz!$G$92</f>
        <v>2.0833333333333332E-4</v>
      </c>
      <c r="J6256" s="11">
        <f>ROUND(I6256*H6252,2)</f>
        <v>0.26</v>
      </c>
      <c r="K6256" s="4"/>
      <c r="L6256" s="4"/>
    </row>
    <row r="6257" spans="1:12" ht="18" customHeight="1" x14ac:dyDescent="0.2">
      <c r="A6257" s="50">
        <f t="shared" ref="A6257:C6257" si="5301">A6256</f>
        <v>1</v>
      </c>
      <c r="B6257" s="50" t="str">
        <f t="shared" si="5301"/>
        <v>Vigilante armado noturno - 12x36h</v>
      </c>
      <c r="C6257" s="50" t="str">
        <f t="shared" si="5301"/>
        <v>PONTA GROSSA</v>
      </c>
      <c r="D6257" s="10" t="str">
        <f>Raiz!$B$93</f>
        <v>D</v>
      </c>
      <c r="E6257" s="524" t="str">
        <f>Raiz!$C$93</f>
        <v>Substituto na cobertura de Ausência por acidente de trab.</v>
      </c>
      <c r="F6257" s="525"/>
      <c r="G6257" s="524" t="str">
        <f>Raiz!$E$93</f>
        <v>Cálculo do valor={[(BCCPA/30)x15dias]/12}x0,78%</v>
      </c>
      <c r="H6257" s="525"/>
      <c r="I6257" s="12">
        <f>Raiz!$G$93</f>
        <v>3.2499999999999999E-4</v>
      </c>
      <c r="J6257" s="11">
        <f>ROUND(I6257*H6252,2)</f>
        <v>0.4</v>
      </c>
      <c r="K6257" s="4"/>
      <c r="L6257" s="4"/>
    </row>
    <row r="6258" spans="1:12" ht="18" customHeight="1" x14ac:dyDescent="0.2">
      <c r="A6258" s="50">
        <f t="shared" ref="A6258:C6259" si="5302">A6257</f>
        <v>1</v>
      </c>
      <c r="B6258" s="50" t="str">
        <f t="shared" si="5302"/>
        <v>Vigilante armado noturno - 12x36h</v>
      </c>
      <c r="C6258" s="50" t="str">
        <f t="shared" si="5302"/>
        <v>PONTA GROSSA</v>
      </c>
      <c r="D6258" s="10" t="str">
        <f>Raiz!$B$94</f>
        <v>E</v>
      </c>
      <c r="E6258" s="524" t="str">
        <f>Raiz!$C$94</f>
        <v>Substituto na cobertura de Afastamento Maternidade</v>
      </c>
      <c r="F6258" s="525"/>
      <c r="G6258" s="524" t="str">
        <f>Raiz!$E$94</f>
        <v>Cálculo do valor = {[(FÉRIAS + 1/3 FÉRIAS)/12]x(4/12)}x2%</v>
      </c>
      <c r="H6258" s="526"/>
      <c r="I6258" s="555"/>
      <c r="J6258" s="11">
        <f>ROUND((((J6204+J6204/3)/12)*4/12)*2%,2)</f>
        <v>0</v>
      </c>
      <c r="K6258" s="4"/>
      <c r="L6258" s="4"/>
    </row>
    <row r="6259" spans="1:12" ht="18" customHeight="1" x14ac:dyDescent="0.2">
      <c r="A6259" s="50">
        <f t="shared" si="5302"/>
        <v>1</v>
      </c>
      <c r="B6259" s="50" t="str">
        <f t="shared" si="5302"/>
        <v>Vigilante armado noturno - 12x36h</v>
      </c>
      <c r="C6259" s="50" t="str">
        <f t="shared" si="5302"/>
        <v>PONTA GROSSA</v>
      </c>
      <c r="D6259" s="10" t="str">
        <f>Raiz!$B$95</f>
        <v>F</v>
      </c>
      <c r="E6259" s="524" t="str">
        <f>Raiz!$C$95</f>
        <v xml:space="preserve">Substituto na cobertura de outras ausências (especificar) </v>
      </c>
      <c r="F6259" s="554"/>
      <c r="G6259" s="554"/>
      <c r="H6259" s="554"/>
      <c r="I6259" s="555"/>
      <c r="J6259" s="20"/>
      <c r="K6259" s="4"/>
      <c r="L6259" s="4"/>
    </row>
    <row r="6260" spans="1:12" ht="18" customHeight="1" thickBot="1" x14ac:dyDescent="0.25">
      <c r="A6260" s="50">
        <f t="shared" ref="A6260:C6260" si="5303">A6259</f>
        <v>1</v>
      </c>
      <c r="B6260" s="50" t="str">
        <f t="shared" si="5303"/>
        <v>Vigilante armado noturno - 12x36h</v>
      </c>
      <c r="C6260" s="50" t="str">
        <f t="shared" si="5303"/>
        <v>PONTA GROSSA</v>
      </c>
      <c r="D6260" s="619" t="str">
        <f>Raiz!$B$96</f>
        <v> Total do Módulo 4 - Custo de Reposição do Profissional Ausente</v>
      </c>
      <c r="E6260" s="619"/>
      <c r="F6260" s="619"/>
      <c r="G6260" s="619"/>
      <c r="H6260" s="619"/>
      <c r="I6260" s="619"/>
      <c r="J6260" s="13">
        <f>SUM(J6254:J6259)</f>
        <v>106.12000000000002</v>
      </c>
      <c r="K6260" s="4"/>
      <c r="L6260" s="4"/>
    </row>
    <row r="6261" spans="1:12" ht="11.25" customHeight="1" thickBot="1" x14ac:dyDescent="0.25">
      <c r="A6261" s="50">
        <f t="shared" ref="A6261:C6261" si="5304">A6260</f>
        <v>1</v>
      </c>
      <c r="B6261" s="50" t="str">
        <f t="shared" si="5304"/>
        <v>Vigilante armado noturno - 12x36h</v>
      </c>
      <c r="C6261" s="50" t="str">
        <f t="shared" si="5304"/>
        <v>PONTA GROSSA</v>
      </c>
      <c r="D6261" s="4"/>
      <c r="E6261" s="4"/>
      <c r="F6261" s="4"/>
      <c r="G6261" s="4"/>
      <c r="H6261" s="4"/>
      <c r="I6261" s="4"/>
      <c r="J6261" s="4"/>
      <c r="K6261" s="4"/>
      <c r="L6261" s="4"/>
    </row>
    <row r="6262" spans="1:12" ht="18" customHeight="1" x14ac:dyDescent="0.2">
      <c r="A6262" s="50">
        <f t="shared" ref="A6262:C6262" si="5305">A6261</f>
        <v>1</v>
      </c>
      <c r="B6262" s="50" t="str">
        <f t="shared" si="5305"/>
        <v>Vigilante armado noturno - 12x36h</v>
      </c>
      <c r="C6262" s="50" t="str">
        <f t="shared" si="5305"/>
        <v>PONTA GROSSA</v>
      </c>
      <c r="D6262" s="556" t="str">
        <f>Raiz!$B$98</f>
        <v>MÓDULO 5 - INSUMOS DIVERSOS</v>
      </c>
      <c r="E6262" s="557"/>
      <c r="F6262" s="557"/>
      <c r="G6262" s="557"/>
      <c r="H6262" s="557"/>
      <c r="I6262" s="558"/>
      <c r="J6262" s="2" t="str">
        <f>Raiz!$H$98</f>
        <v>Valor R$</v>
      </c>
      <c r="K6262" s="4"/>
      <c r="L6262" s="4"/>
    </row>
    <row r="6263" spans="1:12" ht="18" customHeight="1" x14ac:dyDescent="0.2">
      <c r="A6263" s="50">
        <f t="shared" ref="A6263:C6263" si="5306">A6262</f>
        <v>1</v>
      </c>
      <c r="B6263" s="50" t="str">
        <f t="shared" si="5306"/>
        <v>Vigilante armado noturno - 12x36h</v>
      </c>
      <c r="C6263" s="50" t="str">
        <f t="shared" si="5306"/>
        <v>PONTA GROSSA</v>
      </c>
      <c r="D6263" s="10" t="str">
        <f>Raiz!$B$99</f>
        <v>A</v>
      </c>
      <c r="E6263" s="521" t="str">
        <f>Raiz!$C$99</f>
        <v>Uniformes</v>
      </c>
      <c r="F6263" s="521"/>
      <c r="G6263" s="521"/>
      <c r="H6263" s="521"/>
      <c r="I6263" s="521"/>
      <c r="J6263" s="11">
        <f>VLOOKUP(G6171,Base!$B$727:$L$746,J6176+1,FALSE)</f>
        <v>0</v>
      </c>
      <c r="K6263" s="239"/>
      <c r="L6263" s="239"/>
    </row>
    <row r="6264" spans="1:12" ht="18" customHeight="1" x14ac:dyDescent="0.2">
      <c r="A6264" s="50">
        <f t="shared" ref="A6264:C6264" si="5307">A6263</f>
        <v>1</v>
      </c>
      <c r="B6264" s="50" t="str">
        <f t="shared" si="5307"/>
        <v>Vigilante armado noturno - 12x36h</v>
      </c>
      <c r="C6264" s="50" t="str">
        <f t="shared" si="5307"/>
        <v>PONTA GROSSA</v>
      </c>
      <c r="D6264" s="10" t="str">
        <f>Raiz!$B$100</f>
        <v>B</v>
      </c>
      <c r="E6264" s="521" t="str">
        <f>Raiz!$C$100</f>
        <v>Materiais de uso individual</v>
      </c>
      <c r="F6264" s="521"/>
      <c r="G6264" s="521"/>
      <c r="H6264" s="521"/>
      <c r="I6264" s="521"/>
      <c r="J6264" s="11">
        <f>VLOOKUP(G6171,Base!$B$751:$L$770,J6176+1,FALSE)</f>
        <v>0</v>
      </c>
      <c r="K6264" s="239"/>
      <c r="L6264" s="239"/>
    </row>
    <row r="6265" spans="1:12" ht="18" customHeight="1" x14ac:dyDescent="0.2">
      <c r="A6265" s="50">
        <f t="shared" ref="A6265:C6265" si="5308">A6264</f>
        <v>1</v>
      </c>
      <c r="B6265" s="50" t="str">
        <f t="shared" si="5308"/>
        <v>Vigilante armado noturno - 12x36h</v>
      </c>
      <c r="C6265" s="50" t="str">
        <f t="shared" si="5308"/>
        <v>PONTA GROSSA</v>
      </c>
      <c r="D6265" s="10" t="str">
        <f>Raiz!$B$101</f>
        <v>C</v>
      </c>
      <c r="E6265" s="521" t="str">
        <f>Raiz!$C$101</f>
        <v>Materiais de uso compartilhado</v>
      </c>
      <c r="F6265" s="521"/>
      <c r="G6265" s="521"/>
      <c r="H6265" s="521"/>
      <c r="I6265" s="521"/>
      <c r="J6265" s="11">
        <f>VLOOKUP(G6171,Base!$B$775:$L$794,J6176+1,FALSE)</f>
        <v>0</v>
      </c>
      <c r="K6265" s="239"/>
      <c r="L6265" s="239"/>
    </row>
    <row r="6266" spans="1:12" ht="18" customHeight="1" x14ac:dyDescent="0.2">
      <c r="A6266" s="50">
        <f t="shared" ref="A6266:C6266" si="5309">A6265</f>
        <v>1</v>
      </c>
      <c r="B6266" s="50" t="str">
        <f t="shared" si="5309"/>
        <v>Vigilante armado noturno - 12x36h</v>
      </c>
      <c r="C6266" s="50" t="str">
        <f t="shared" si="5309"/>
        <v>PONTA GROSSA</v>
      </c>
      <c r="D6266" s="10" t="str">
        <f>Raiz!$B$102</f>
        <v>D</v>
      </c>
      <c r="E6266" s="521" t="str">
        <f>Raiz!$C$102</f>
        <v>Outros: especificar</v>
      </c>
      <c r="F6266" s="521"/>
      <c r="G6266" s="521"/>
      <c r="H6266" s="521"/>
      <c r="I6266" s="521"/>
      <c r="J6266" s="77"/>
      <c r="K6266" s="239"/>
      <c r="L6266" s="239"/>
    </row>
    <row r="6267" spans="1:12" ht="18" customHeight="1" thickBot="1" x14ac:dyDescent="0.25">
      <c r="A6267" s="50">
        <f t="shared" ref="A6267:C6267" si="5310">A6266</f>
        <v>1</v>
      </c>
      <c r="B6267" s="50" t="str">
        <f t="shared" si="5310"/>
        <v>Vigilante armado noturno - 12x36h</v>
      </c>
      <c r="C6267" s="50" t="str">
        <f t="shared" si="5310"/>
        <v>PONTA GROSSA</v>
      </c>
      <c r="D6267" s="619" t="str">
        <f>Raiz!$B$103</f>
        <v>Total do Módulo 5 - Insumos Diversos</v>
      </c>
      <c r="E6267" s="619"/>
      <c r="F6267" s="619"/>
      <c r="G6267" s="619"/>
      <c r="H6267" s="619"/>
      <c r="I6267" s="619"/>
      <c r="J6267" s="13">
        <f>SUM(J6263:J6266)</f>
        <v>0</v>
      </c>
      <c r="K6267" s="4"/>
      <c r="L6267" s="4"/>
    </row>
    <row r="6268" spans="1:12" ht="11.25" customHeight="1" thickBot="1" x14ac:dyDescent="0.25">
      <c r="A6268" s="50">
        <f t="shared" ref="A6268:C6268" si="5311">A6267</f>
        <v>1</v>
      </c>
      <c r="B6268" s="50" t="str">
        <f t="shared" si="5311"/>
        <v>Vigilante armado noturno - 12x36h</v>
      </c>
      <c r="C6268" s="50" t="str">
        <f t="shared" si="5311"/>
        <v>PONTA GROSSA</v>
      </c>
      <c r="D6268" s="4"/>
      <c r="E6268" s="4"/>
      <c r="F6268" s="4"/>
      <c r="G6268" s="4"/>
      <c r="H6268" s="4"/>
      <c r="I6268" s="4"/>
      <c r="J6268" s="4"/>
      <c r="K6268" s="4"/>
      <c r="L6268" s="4"/>
    </row>
    <row r="6269" spans="1:12" ht="18" customHeight="1" x14ac:dyDescent="0.2">
      <c r="A6269" s="50">
        <f t="shared" ref="A6269:C6269" si="5312">A6268</f>
        <v>1</v>
      </c>
      <c r="B6269" s="50" t="str">
        <f t="shared" si="5312"/>
        <v>Vigilante armado noturno - 12x36h</v>
      </c>
      <c r="C6269" s="50" t="str">
        <f t="shared" si="5312"/>
        <v>PONTA GROSSA</v>
      </c>
      <c r="D6269" s="531" t="str">
        <f>Raiz!$B$105</f>
        <v>6 - CUSTOS INDIRETOS, TRIBUTOS E LUCRO</v>
      </c>
      <c r="E6269" s="531"/>
      <c r="F6269" s="531"/>
      <c r="G6269" s="531"/>
      <c r="H6269" s="531"/>
      <c r="I6269" s="1" t="str">
        <f>Raiz!$G$105</f>
        <v>%</v>
      </c>
      <c r="J6269" s="2" t="str">
        <f>Raiz!$H$105</f>
        <v>Valor R$</v>
      </c>
      <c r="K6269" s="4"/>
      <c r="L6269" s="4"/>
    </row>
    <row r="6270" spans="1:12" ht="18" customHeight="1" x14ac:dyDescent="0.2">
      <c r="A6270" s="50">
        <f t="shared" ref="A6270:C6270" si="5313">A6269</f>
        <v>1</v>
      </c>
      <c r="B6270" s="50" t="str">
        <f t="shared" si="5313"/>
        <v>Vigilante armado noturno - 12x36h</v>
      </c>
      <c r="C6270" s="50" t="str">
        <f t="shared" si="5313"/>
        <v>PONTA GROSSA</v>
      </c>
      <c r="D6270" s="10" t="str">
        <f>Raiz!$B$106</f>
        <v>A</v>
      </c>
      <c r="E6270" s="527" t="str">
        <f>Raiz!$C$106</f>
        <v>Custos Indiretos (despesas administrativas e operacionais)</v>
      </c>
      <c r="F6270" s="527"/>
      <c r="G6270" s="527"/>
      <c r="H6270" s="527"/>
      <c r="I6270" s="12">
        <f>VLOOKUP(G6171,Base!$B$799:$O$818,J6176+1,FALSE)</f>
        <v>0</v>
      </c>
      <c r="J6270" s="11">
        <f>ROUND(J6292*I6270,2)</f>
        <v>0</v>
      </c>
      <c r="K6270" s="4"/>
      <c r="L6270" s="4"/>
    </row>
    <row r="6271" spans="1:12" ht="18" customHeight="1" x14ac:dyDescent="0.2">
      <c r="A6271" s="50">
        <f t="shared" ref="A6271:C6271" si="5314">A6270</f>
        <v>1</v>
      </c>
      <c r="B6271" s="50" t="str">
        <f t="shared" si="5314"/>
        <v>Vigilante armado noturno - 12x36h</v>
      </c>
      <c r="C6271" s="50" t="str">
        <f t="shared" si="5314"/>
        <v>PONTA GROSSA</v>
      </c>
      <c r="D6271" s="10" t="str">
        <f>Raiz!$B$107</f>
        <v>B</v>
      </c>
      <c r="E6271" s="527" t="str">
        <f>Raiz!$C$107</f>
        <v>Lucro</v>
      </c>
      <c r="F6271" s="527"/>
      <c r="G6271" s="527"/>
      <c r="H6271" s="527"/>
      <c r="I6271" s="12">
        <f>VLOOKUP(G6171,Base!$B$823:$O$842,J6176+1,FALSE)</f>
        <v>0</v>
      </c>
      <c r="J6271" s="11">
        <f>ROUND(J6294*I6271,2)</f>
        <v>0</v>
      </c>
      <c r="K6271" s="4"/>
      <c r="L6271" s="4"/>
    </row>
    <row r="6272" spans="1:12" ht="18" customHeight="1" x14ac:dyDescent="0.2">
      <c r="A6272" s="50">
        <f t="shared" ref="A6272:C6272" si="5315">A6271</f>
        <v>1</v>
      </c>
      <c r="B6272" s="50" t="str">
        <f t="shared" si="5315"/>
        <v>Vigilante armado noturno - 12x36h</v>
      </c>
      <c r="C6272" s="50" t="str">
        <f t="shared" si="5315"/>
        <v>PONTA GROSSA</v>
      </c>
      <c r="D6272" s="560" t="str">
        <f>Raiz!$B$108</f>
        <v>Subtotal</v>
      </c>
      <c r="E6272" s="560"/>
      <c r="F6272" s="560"/>
      <c r="G6272" s="560"/>
      <c r="H6272" s="560"/>
      <c r="I6272" s="21">
        <f>SUM(I6270:I6271)</f>
        <v>0</v>
      </c>
      <c r="J6272" s="22">
        <f>SUM(J6270:J6271)</f>
        <v>0</v>
      </c>
      <c r="K6272" s="4"/>
      <c r="L6272" s="4"/>
    </row>
    <row r="6273" spans="1:12" ht="18" customHeight="1" x14ac:dyDescent="0.2">
      <c r="A6273" s="50">
        <f t="shared" ref="A6273:C6273" si="5316">A6272</f>
        <v>1</v>
      </c>
      <c r="B6273" s="50" t="str">
        <f t="shared" si="5316"/>
        <v>Vigilante armado noturno - 12x36h</v>
      </c>
      <c r="C6273" s="50" t="str">
        <f t="shared" si="5316"/>
        <v>PONTA GROSSA</v>
      </c>
      <c r="D6273" s="10" t="str">
        <f>Raiz!$B$109</f>
        <v>C</v>
      </c>
      <c r="E6273" s="527" t="str">
        <f>Raiz!$C$109</f>
        <v>Tributos</v>
      </c>
      <c r="F6273" s="529"/>
      <c r="G6273" s="529"/>
      <c r="H6273" s="529"/>
      <c r="I6273" s="21">
        <f>SUM(I6274:I6276)</f>
        <v>6.6500000000000004E-2</v>
      </c>
      <c r="J6273" s="22">
        <f>SUM(J6274:J6276)</f>
        <v>111.89999999999999</v>
      </c>
      <c r="K6273" s="4"/>
      <c r="L6273" s="4"/>
    </row>
    <row r="6274" spans="1:12" ht="18" customHeight="1" x14ac:dyDescent="0.2">
      <c r="A6274" s="50">
        <f t="shared" ref="A6274:C6274" si="5317">A6273</f>
        <v>1</v>
      </c>
      <c r="B6274" s="50" t="str">
        <f t="shared" si="5317"/>
        <v>Vigilante armado noturno - 12x36h</v>
      </c>
      <c r="C6274" s="50" t="str">
        <f t="shared" si="5317"/>
        <v>PONTA GROSSA</v>
      </c>
      <c r="D6274" s="532" t="str">
        <f>Raiz!$B$110</f>
        <v>C.1</v>
      </c>
      <c r="E6274" s="534" t="str">
        <f>Raiz!$C$110</f>
        <v>Tributos Federais</v>
      </c>
      <c r="F6274" s="536" t="str">
        <f>Raiz!$D$110</f>
        <v>PIS</v>
      </c>
      <c r="G6274" s="537"/>
      <c r="H6274" s="538"/>
      <c r="I6274" s="29">
        <f>Raiz!$G$110</f>
        <v>6.4999999999999997E-3</v>
      </c>
      <c r="J6274" s="11">
        <f>ROUND(I6274*J6283,2)</f>
        <v>10.94</v>
      </c>
      <c r="K6274" s="4"/>
      <c r="L6274" s="4"/>
    </row>
    <row r="6275" spans="1:12" ht="18" customHeight="1" x14ac:dyDescent="0.2">
      <c r="A6275" s="50">
        <f t="shared" ref="A6275:C6275" si="5318">A6274</f>
        <v>1</v>
      </c>
      <c r="B6275" s="50" t="str">
        <f t="shared" si="5318"/>
        <v>Vigilante armado noturno - 12x36h</v>
      </c>
      <c r="C6275" s="50" t="str">
        <f t="shared" si="5318"/>
        <v>PONTA GROSSA</v>
      </c>
      <c r="D6275" s="533"/>
      <c r="E6275" s="535"/>
      <c r="F6275" s="535" t="str">
        <f>Raiz!$D$111</f>
        <v>COFINS</v>
      </c>
      <c r="G6275" s="539"/>
      <c r="H6275" s="540"/>
      <c r="I6275" s="12">
        <f>Raiz!$G$111</f>
        <v>0.03</v>
      </c>
      <c r="J6275" s="11">
        <f>ROUND(I6275*J6283,2)</f>
        <v>50.48</v>
      </c>
    </row>
    <row r="6276" spans="1:12" ht="18" customHeight="1" x14ac:dyDescent="0.2">
      <c r="A6276" s="50">
        <f t="shared" ref="A6276:C6276" si="5319">A6275</f>
        <v>1</v>
      </c>
      <c r="B6276" s="50" t="str">
        <f t="shared" si="5319"/>
        <v>Vigilante armado noturno - 12x36h</v>
      </c>
      <c r="C6276" s="50" t="str">
        <f t="shared" si="5319"/>
        <v>PONTA GROSSA</v>
      </c>
      <c r="D6276" s="10" t="str">
        <f>Raiz!$B$112</f>
        <v>C.2</v>
      </c>
      <c r="E6276" s="240" t="str">
        <f>Raiz!$C$112</f>
        <v>Tributos Municipais</v>
      </c>
      <c r="F6276" s="524" t="str">
        <f>Raiz!$D$112</f>
        <v>ISS</v>
      </c>
      <c r="G6276" s="526"/>
      <c r="H6276" s="525"/>
      <c r="I6276" s="12">
        <f>VLOOKUP(G6171,Base!$B$25:$D$44,3,FALSE)</f>
        <v>0.03</v>
      </c>
      <c r="J6276" s="11">
        <f>ROUND(I6276*J6283,2)</f>
        <v>50.48</v>
      </c>
    </row>
    <row r="6277" spans="1:12" ht="18" customHeight="1" thickBot="1" x14ac:dyDescent="0.25">
      <c r="A6277" s="50">
        <f t="shared" ref="A6277:C6277" si="5320">A6276</f>
        <v>1</v>
      </c>
      <c r="B6277" s="50" t="str">
        <f t="shared" si="5320"/>
        <v>Vigilante armado noturno - 12x36h</v>
      </c>
      <c r="C6277" s="50" t="str">
        <f t="shared" si="5320"/>
        <v>PONTA GROSSA</v>
      </c>
      <c r="D6277" s="653" t="str">
        <f>Raiz!$B$113</f>
        <v>Total do Módulo 6 - Custos Indiretos, Lucro e Tributos</v>
      </c>
      <c r="E6277" s="653"/>
      <c r="F6277" s="653"/>
      <c r="G6277" s="653"/>
      <c r="H6277" s="653"/>
      <c r="I6277" s="16">
        <f>I6272+I6273</f>
        <v>6.6500000000000004E-2</v>
      </c>
      <c r="J6277" s="13">
        <f>J6272+J6273</f>
        <v>111.89999999999999</v>
      </c>
    </row>
    <row r="6278" spans="1:12" ht="11.25" customHeight="1" thickBot="1" x14ac:dyDescent="0.25">
      <c r="A6278" s="50">
        <f t="shared" ref="A6278:C6278" si="5321">A6277</f>
        <v>1</v>
      </c>
      <c r="B6278" s="50" t="str">
        <f t="shared" si="5321"/>
        <v>Vigilante armado noturno - 12x36h</v>
      </c>
      <c r="C6278" s="50" t="str">
        <f t="shared" si="5321"/>
        <v>PONTA GROSSA</v>
      </c>
      <c r="D6278" s="4"/>
      <c r="E6278" s="4"/>
      <c r="F6278" s="4"/>
      <c r="G6278" s="4"/>
      <c r="H6278" s="4"/>
      <c r="I6278" s="4"/>
      <c r="J6278" s="4"/>
    </row>
    <row r="6279" spans="1:12" ht="18" customHeight="1" x14ac:dyDescent="0.2">
      <c r="A6279" s="50">
        <f t="shared" ref="A6279:C6279" si="5322">A6278</f>
        <v>1</v>
      </c>
      <c r="B6279" s="50" t="str">
        <f t="shared" si="5322"/>
        <v>Vigilante armado noturno - 12x36h</v>
      </c>
      <c r="C6279" s="50" t="str">
        <f t="shared" si="5322"/>
        <v>PONTA GROSSA</v>
      </c>
      <c r="D6279" s="556" t="str">
        <f>Raiz!$B$115</f>
        <v>TRIBUTOS (percentual incidente sobre o Valor total por empregado)</v>
      </c>
      <c r="E6279" s="557"/>
      <c r="F6279" s="557"/>
      <c r="G6279" s="557"/>
      <c r="H6279" s="557"/>
      <c r="I6279" s="557"/>
      <c r="J6279" s="558"/>
    </row>
    <row r="6280" spans="1:12" ht="18" customHeight="1" x14ac:dyDescent="0.2">
      <c r="A6280" s="50">
        <f t="shared" ref="A6280:C6280" si="5323">A6279</f>
        <v>1</v>
      </c>
      <c r="B6280" s="50" t="str">
        <f t="shared" si="5323"/>
        <v>Vigilante armado noturno - 12x36h</v>
      </c>
      <c r="C6280" s="50" t="str">
        <f t="shared" si="5323"/>
        <v>PONTA GROSSA</v>
      </c>
      <c r="D6280" s="10" t="str">
        <f>Raiz!$B$116</f>
        <v>A</v>
      </c>
      <c r="E6280" s="521" t="str">
        <f>Raiz!$C$116</f>
        <v>Percentual total dos Tributos / 100</v>
      </c>
      <c r="F6280" s="521"/>
      <c r="G6280" s="521"/>
      <c r="H6280" s="521"/>
      <c r="I6280" s="521"/>
      <c r="J6280" s="23">
        <f>I6273</f>
        <v>6.6500000000000004E-2</v>
      </c>
    </row>
    <row r="6281" spans="1:12" ht="18" customHeight="1" x14ac:dyDescent="0.2">
      <c r="A6281" s="50">
        <f t="shared" ref="A6281:C6281" si="5324">A6280</f>
        <v>1</v>
      </c>
      <c r="B6281" s="50" t="str">
        <f t="shared" si="5324"/>
        <v>Vigilante armado noturno - 12x36h</v>
      </c>
      <c r="C6281" s="50" t="str">
        <f t="shared" si="5324"/>
        <v>PONTA GROSSA</v>
      </c>
      <c r="D6281" s="10" t="str">
        <f>Raiz!$B$117</f>
        <v>B</v>
      </c>
      <c r="E6281" s="521" t="str">
        <f>Raiz!$C$117</f>
        <v>1 - A</v>
      </c>
      <c r="F6281" s="521"/>
      <c r="G6281" s="521"/>
      <c r="H6281" s="521"/>
      <c r="I6281" s="521"/>
      <c r="J6281" s="23">
        <f>1-J6280</f>
        <v>0.9335</v>
      </c>
    </row>
    <row r="6282" spans="1:12" ht="18" customHeight="1" x14ac:dyDescent="0.2">
      <c r="A6282" s="50">
        <f t="shared" ref="A6282:C6282" si="5325">A6281</f>
        <v>1</v>
      </c>
      <c r="B6282" s="50" t="str">
        <f t="shared" si="5325"/>
        <v>Vigilante armado noturno - 12x36h</v>
      </c>
      <c r="C6282" s="50" t="str">
        <f t="shared" si="5325"/>
        <v>PONTA GROSSA</v>
      </c>
      <c r="D6282" s="10" t="str">
        <f>Raiz!$B$118</f>
        <v>C</v>
      </c>
      <c r="E6282" s="521" t="str">
        <f>Raiz!$C$118</f>
        <v>Custo antes da incidência dos tributos</v>
      </c>
      <c r="F6282" s="521"/>
      <c r="G6282" s="521"/>
      <c r="H6282" s="521"/>
      <c r="I6282" s="521"/>
      <c r="J6282" s="11">
        <f>J6296</f>
        <v>1570.8600000000001</v>
      </c>
    </row>
    <row r="6283" spans="1:12" ht="18" customHeight="1" x14ac:dyDescent="0.2">
      <c r="A6283" s="50">
        <f t="shared" ref="A6283:C6283" si="5326">A6282</f>
        <v>1</v>
      </c>
      <c r="B6283" s="50" t="str">
        <f t="shared" si="5326"/>
        <v>Vigilante armado noturno - 12x36h</v>
      </c>
      <c r="C6283" s="50" t="str">
        <f t="shared" si="5326"/>
        <v>PONTA GROSSA</v>
      </c>
      <c r="D6283" s="10" t="str">
        <f>Raiz!$B$119</f>
        <v>D</v>
      </c>
      <c r="E6283" s="521" t="str">
        <f>Raiz!$C$119</f>
        <v>PREÇO DO POSTO/MÊS (C / B)</v>
      </c>
      <c r="F6283" s="521"/>
      <c r="G6283" s="521"/>
      <c r="H6283" s="521"/>
      <c r="I6283" s="521"/>
      <c r="J6283" s="11">
        <f>ROUND(J6282/J6281,2)</f>
        <v>1682.76</v>
      </c>
    </row>
    <row r="6284" spans="1:12" ht="18" customHeight="1" thickBot="1" x14ac:dyDescent="0.25">
      <c r="A6284" s="50">
        <f t="shared" ref="A6284:C6284" si="5327">A6283</f>
        <v>1</v>
      </c>
      <c r="B6284" s="50" t="str">
        <f t="shared" si="5327"/>
        <v>Vigilante armado noturno - 12x36h</v>
      </c>
      <c r="C6284" s="50" t="str">
        <f t="shared" si="5327"/>
        <v>PONTA GROSSA</v>
      </c>
      <c r="D6284" s="619" t="str">
        <f>Raiz!$B$120</f>
        <v>Total dos Tributos = (D – C)</v>
      </c>
      <c r="E6284" s="619"/>
      <c r="F6284" s="619"/>
      <c r="G6284" s="619"/>
      <c r="H6284" s="619"/>
      <c r="I6284" s="619"/>
      <c r="J6284" s="24">
        <f>J6283-J6282</f>
        <v>111.89999999999986</v>
      </c>
    </row>
    <row r="6285" spans="1:12" ht="11.25" customHeight="1" thickBot="1" x14ac:dyDescent="0.25">
      <c r="A6285" s="50">
        <f t="shared" ref="A6285:C6285" si="5328">A6284</f>
        <v>1</v>
      </c>
      <c r="B6285" s="50" t="str">
        <f t="shared" si="5328"/>
        <v>Vigilante armado noturno - 12x36h</v>
      </c>
      <c r="C6285" s="50" t="str">
        <f t="shared" si="5328"/>
        <v>PONTA GROSSA</v>
      </c>
      <c r="D6285" s="4"/>
      <c r="E6285" s="4"/>
      <c r="F6285" s="4"/>
      <c r="G6285" s="4"/>
      <c r="H6285" s="4"/>
      <c r="I6285" s="4"/>
      <c r="J6285" s="4"/>
    </row>
    <row r="6286" spans="1:12" ht="18" customHeight="1" x14ac:dyDescent="0.2">
      <c r="A6286" s="50">
        <f t="shared" ref="A6286:C6286" si="5329">A6285</f>
        <v>1</v>
      </c>
      <c r="B6286" s="50" t="str">
        <f t="shared" si="5329"/>
        <v>Vigilante armado noturno - 12x36h</v>
      </c>
      <c r="C6286" s="50" t="str">
        <f t="shared" si="5329"/>
        <v>PONTA GROSSA</v>
      </c>
      <c r="D6286" s="544" t="str">
        <f>Raiz!$B$122</f>
        <v>2 - QUADRO-RESUMO DO CUSTO POR EMPREGADO</v>
      </c>
      <c r="E6286" s="544"/>
      <c r="F6286" s="544"/>
      <c r="G6286" s="544"/>
      <c r="H6286" s="544"/>
      <c r="I6286" s="646"/>
      <c r="J6286" s="68" t="str">
        <f>Raiz!$H$122</f>
        <v>Valor R$</v>
      </c>
    </row>
    <row r="6287" spans="1:12" ht="18" customHeight="1" x14ac:dyDescent="0.2">
      <c r="A6287" s="50">
        <f t="shared" ref="A6287:C6287" si="5330">A6286</f>
        <v>1</v>
      </c>
      <c r="B6287" s="50" t="str">
        <f t="shared" si="5330"/>
        <v>Vigilante armado noturno - 12x36h</v>
      </c>
      <c r="C6287" s="50" t="str">
        <f t="shared" si="5330"/>
        <v>PONTA GROSSA</v>
      </c>
      <c r="D6287" s="10" t="str">
        <f>Raiz!$B$123</f>
        <v>A</v>
      </c>
      <c r="E6287" s="521" t="str">
        <f>Raiz!$C$123</f>
        <v>Módulo 1 - Composição da Remuneração</v>
      </c>
      <c r="F6287" s="521"/>
      <c r="G6287" s="521"/>
      <c r="H6287" s="521"/>
      <c r="I6287" s="521"/>
      <c r="J6287" s="11">
        <f>J6204</f>
        <v>0</v>
      </c>
    </row>
    <row r="6288" spans="1:12" ht="18" customHeight="1" x14ac:dyDescent="0.2">
      <c r="A6288" s="50">
        <f t="shared" ref="A6288:C6288" si="5331">A6287</f>
        <v>1</v>
      </c>
      <c r="B6288" s="50" t="str">
        <f t="shared" si="5331"/>
        <v>Vigilante armado noturno - 12x36h</v>
      </c>
      <c r="C6288" s="50" t="str">
        <f t="shared" si="5331"/>
        <v>PONTA GROSSA</v>
      </c>
      <c r="D6288" s="10" t="str">
        <f>Raiz!$B$124</f>
        <v>B</v>
      </c>
      <c r="E6288" s="521" t="str">
        <f>Raiz!$C$124</f>
        <v>Módulo 2 - Encargos e Benefícios Anuais, Mensais e Diários</v>
      </c>
      <c r="F6288" s="521"/>
      <c r="G6288" s="521"/>
      <c r="H6288" s="521"/>
      <c r="I6288" s="521"/>
      <c r="J6288" s="11">
        <f t="shared" ref="J6288" si="5332">J6238</f>
        <v>1464.74</v>
      </c>
    </row>
    <row r="6289" spans="1:13" ht="18" customHeight="1" x14ac:dyDescent="0.2">
      <c r="A6289" s="50">
        <f t="shared" ref="A6289:C6289" si="5333">A6288</f>
        <v>1</v>
      </c>
      <c r="B6289" s="50" t="str">
        <f t="shared" si="5333"/>
        <v>Vigilante armado noturno - 12x36h</v>
      </c>
      <c r="C6289" s="50" t="str">
        <f t="shared" si="5333"/>
        <v>PONTA GROSSA</v>
      </c>
      <c r="D6289" s="10" t="str">
        <f>Raiz!$B$125</f>
        <v>C</v>
      </c>
      <c r="E6289" s="521" t="str">
        <f>Raiz!$C$125</f>
        <v>Módulo 3 - Provisão para Rescisão</v>
      </c>
      <c r="F6289" s="521"/>
      <c r="G6289" s="521"/>
      <c r="H6289" s="521"/>
      <c r="I6289" s="521"/>
      <c r="J6289" s="11">
        <f t="shared" ref="J6289" si="5334">J6247</f>
        <v>0</v>
      </c>
    </row>
    <row r="6290" spans="1:13" ht="18" customHeight="1" x14ac:dyDescent="0.2">
      <c r="A6290" s="50">
        <f t="shared" ref="A6290:C6290" si="5335">A6289</f>
        <v>1</v>
      </c>
      <c r="B6290" s="50" t="str">
        <f t="shared" si="5335"/>
        <v>Vigilante armado noturno - 12x36h</v>
      </c>
      <c r="C6290" s="50" t="str">
        <f t="shared" si="5335"/>
        <v>PONTA GROSSA</v>
      </c>
      <c r="D6290" s="10" t="str">
        <f>Raiz!$B$126</f>
        <v>D</v>
      </c>
      <c r="E6290" s="521" t="str">
        <f>Raiz!$C$126</f>
        <v>Módulo 4 - Custo de Reposição do Profissional Ausente</v>
      </c>
      <c r="F6290" s="521"/>
      <c r="G6290" s="521"/>
      <c r="H6290" s="521"/>
      <c r="I6290" s="521"/>
      <c r="J6290" s="11">
        <f t="shared" ref="J6290" si="5336">J6260</f>
        <v>106.12000000000002</v>
      </c>
    </row>
    <row r="6291" spans="1:13" ht="18" customHeight="1" x14ac:dyDescent="0.2">
      <c r="A6291" s="50">
        <f t="shared" ref="A6291:C6291" si="5337">A6290</f>
        <v>1</v>
      </c>
      <c r="B6291" s="50" t="str">
        <f t="shared" si="5337"/>
        <v>Vigilante armado noturno - 12x36h</v>
      </c>
      <c r="C6291" s="50" t="str">
        <f t="shared" si="5337"/>
        <v>PONTA GROSSA</v>
      </c>
      <c r="D6291" s="10" t="str">
        <f>Raiz!$B$127</f>
        <v>E</v>
      </c>
      <c r="E6291" s="521" t="str">
        <f>Raiz!$C$127</f>
        <v>Módulo 5 - Insumos Diversos</v>
      </c>
      <c r="F6291" s="521"/>
      <c r="G6291" s="521"/>
      <c r="H6291" s="521"/>
      <c r="I6291" s="521"/>
      <c r="J6291" s="11">
        <f t="shared" ref="J6291" si="5338">J6267</f>
        <v>0</v>
      </c>
    </row>
    <row r="6292" spans="1:13" ht="18" customHeight="1" x14ac:dyDescent="0.2">
      <c r="A6292" s="50">
        <f t="shared" ref="A6292:C6292" si="5339">A6291</f>
        <v>1</v>
      </c>
      <c r="B6292" s="50" t="str">
        <f t="shared" si="5339"/>
        <v>Vigilante armado noturno - 12x36h</v>
      </c>
      <c r="C6292" s="50" t="str">
        <f t="shared" si="5339"/>
        <v>PONTA GROSSA</v>
      </c>
      <c r="D6292" s="647" t="str">
        <f>Raiz!$B$128</f>
        <v>Subtotal (A + B + C+ D + E)</v>
      </c>
      <c r="E6292" s="647"/>
      <c r="F6292" s="647"/>
      <c r="G6292" s="647"/>
      <c r="H6292" s="647"/>
      <c r="I6292" s="647"/>
      <c r="J6292" s="22">
        <f t="shared" ref="J6292" si="5340">SUM(J6287:J6291)</f>
        <v>1570.8600000000001</v>
      </c>
    </row>
    <row r="6293" spans="1:13" ht="18" customHeight="1" x14ac:dyDescent="0.2">
      <c r="A6293" s="50">
        <f t="shared" ref="A6293:C6293" si="5341">A6292</f>
        <v>1</v>
      </c>
      <c r="B6293" s="50" t="str">
        <f t="shared" si="5341"/>
        <v>Vigilante armado noturno - 12x36h</v>
      </c>
      <c r="C6293" s="50" t="str">
        <f t="shared" si="5341"/>
        <v>PONTA GROSSA</v>
      </c>
      <c r="D6293" s="10" t="str">
        <f>Raiz!$B$129</f>
        <v>F</v>
      </c>
      <c r="E6293" s="521" t="str">
        <f>Raiz!$C$129</f>
        <v>Módulo 6-A - Custos Indiretos (despesas administrativas e operacionais)</v>
      </c>
      <c r="F6293" s="521"/>
      <c r="G6293" s="521"/>
      <c r="H6293" s="521"/>
      <c r="I6293" s="521"/>
      <c r="J6293" s="11">
        <f t="shared" ref="J6293" si="5342">J6270</f>
        <v>0</v>
      </c>
    </row>
    <row r="6294" spans="1:13" ht="18" customHeight="1" x14ac:dyDescent="0.2">
      <c r="A6294" s="50">
        <f t="shared" ref="A6294:C6294" si="5343">A6293</f>
        <v>1</v>
      </c>
      <c r="B6294" s="50" t="str">
        <f t="shared" si="5343"/>
        <v>Vigilante armado noturno - 12x36h</v>
      </c>
      <c r="C6294" s="50" t="str">
        <f t="shared" si="5343"/>
        <v>PONTA GROSSA</v>
      </c>
      <c r="D6294" s="647" t="str">
        <f>Raiz!$B$130</f>
        <v>Subtotal (antes da incidência dos lucros)</v>
      </c>
      <c r="E6294" s="647"/>
      <c r="F6294" s="647"/>
      <c r="G6294" s="647"/>
      <c r="H6294" s="647"/>
      <c r="I6294" s="647"/>
      <c r="J6294" s="25">
        <f t="shared" ref="J6294" si="5344">J6292+J6293</f>
        <v>1570.8600000000001</v>
      </c>
    </row>
    <row r="6295" spans="1:13" ht="18" customHeight="1" x14ac:dyDescent="0.2">
      <c r="A6295" s="50">
        <f t="shared" ref="A6295:C6295" si="5345">A6294</f>
        <v>1</v>
      </c>
      <c r="B6295" s="50" t="str">
        <f t="shared" si="5345"/>
        <v>Vigilante armado noturno - 12x36h</v>
      </c>
      <c r="C6295" s="50" t="str">
        <f t="shared" si="5345"/>
        <v>PONTA GROSSA</v>
      </c>
      <c r="D6295" s="10" t="str">
        <f>Raiz!$B$131</f>
        <v>G</v>
      </c>
      <c r="E6295" s="521" t="str">
        <f>Raiz!$C$131</f>
        <v>Módulo 6-B - Lucro</v>
      </c>
      <c r="F6295" s="521"/>
      <c r="G6295" s="521"/>
      <c r="H6295" s="521"/>
      <c r="I6295" s="521"/>
      <c r="J6295" s="25">
        <f t="shared" ref="J6295" si="5346">J6271</f>
        <v>0</v>
      </c>
    </row>
    <row r="6296" spans="1:13" ht="18" customHeight="1" x14ac:dyDescent="0.2">
      <c r="A6296" s="50">
        <f t="shared" ref="A6296:C6296" si="5347">A6295</f>
        <v>1</v>
      </c>
      <c r="B6296" s="50" t="str">
        <f t="shared" si="5347"/>
        <v>Vigilante armado noturno - 12x36h</v>
      </c>
      <c r="C6296" s="50" t="str">
        <f t="shared" si="5347"/>
        <v>PONTA GROSSA</v>
      </c>
      <c r="D6296" s="647" t="str">
        <f>Raiz!$B$132</f>
        <v>Subtotal (antes da incidência dos tributos)</v>
      </c>
      <c r="E6296" s="647"/>
      <c r="F6296" s="647"/>
      <c r="G6296" s="647"/>
      <c r="H6296" s="647"/>
      <c r="I6296" s="647"/>
      <c r="J6296" s="25">
        <f t="shared" ref="J6296" si="5348">J6294+J6295</f>
        <v>1570.8600000000001</v>
      </c>
    </row>
    <row r="6297" spans="1:13" ht="18" customHeight="1" thickBot="1" x14ac:dyDescent="0.25">
      <c r="A6297" s="50">
        <f t="shared" ref="A6297:C6297" si="5349">A6296</f>
        <v>1</v>
      </c>
      <c r="B6297" s="50" t="str">
        <f t="shared" si="5349"/>
        <v>Vigilante armado noturno - 12x36h</v>
      </c>
      <c r="C6297" s="50" t="str">
        <f t="shared" si="5349"/>
        <v>PONTA GROSSA</v>
      </c>
      <c r="D6297" s="245" t="str">
        <f>Raiz!$B$133</f>
        <v>H</v>
      </c>
      <c r="E6297" s="625" t="str">
        <f>Raiz!$C$133</f>
        <v>Módulo 6-C - Tributos</v>
      </c>
      <c r="F6297" s="625"/>
      <c r="G6297" s="625"/>
      <c r="H6297" s="625"/>
      <c r="I6297" s="625"/>
      <c r="J6297" s="25">
        <f t="shared" ref="J6297" si="5350">J6273</f>
        <v>111.89999999999999</v>
      </c>
    </row>
    <row r="6298" spans="1:13" ht="30" customHeight="1" thickBot="1" x14ac:dyDescent="0.25">
      <c r="A6298" s="50">
        <f t="shared" ref="A6298:C6298" si="5351">A6297</f>
        <v>1</v>
      </c>
      <c r="B6298" s="50" t="str">
        <f t="shared" si="5351"/>
        <v>Vigilante armado noturno - 12x36h</v>
      </c>
      <c r="C6298" s="50" t="str">
        <f t="shared" si="5351"/>
        <v>PONTA GROSSA</v>
      </c>
      <c r="D6298" s="650" t="str">
        <f>Raiz!$B$134</f>
        <v>Valor Total por Posto / Mês</v>
      </c>
      <c r="E6298" s="651"/>
      <c r="F6298" s="652"/>
      <c r="G6298" s="654" t="str">
        <f>CONCATENATE(G6176," - ",G6171)</f>
        <v>Vigilante armado noturno - 12x36h - PONTA GROSSA</v>
      </c>
      <c r="H6298" s="651"/>
      <c r="I6298" s="652"/>
      <c r="J6298" s="67">
        <f t="shared" ref="J6298" si="5352">SUM(J6296:J6297)</f>
        <v>1682.7600000000002</v>
      </c>
      <c r="M6298" s="90"/>
    </row>
    <row r="6299" spans="1:13" ht="15" customHeight="1" thickBot="1" x14ac:dyDescent="0.25">
      <c r="A6299" s="50">
        <f t="shared" ref="A6299:C6299" si="5353">A6298</f>
        <v>1</v>
      </c>
      <c r="B6299" s="50" t="str">
        <f t="shared" si="5353"/>
        <v>Vigilante armado noturno - 12x36h</v>
      </c>
      <c r="C6299" s="50" t="str">
        <f t="shared" si="5353"/>
        <v>PONTA GROSSA</v>
      </c>
      <c r="M6299" s="90"/>
    </row>
    <row r="6300" spans="1:13" ht="30" customHeight="1" thickBot="1" x14ac:dyDescent="0.25">
      <c r="A6300" s="50">
        <f>J6300</f>
        <v>2</v>
      </c>
      <c r="B6300" s="50" t="str">
        <f>G6310</f>
        <v>Vigilante armado diurno - 12x36h</v>
      </c>
      <c r="C6300" s="50" t="str">
        <f>G6305</f>
        <v>SANTO ANTONIO DO SUDOESTE</v>
      </c>
      <c r="D6300" s="657" t="str">
        <f>Raiz!$B$2</f>
        <v>PLANILHA DE CUSTOS E FORMAÇÃO DE PREÇOS</v>
      </c>
      <c r="E6300" s="658"/>
      <c r="F6300" s="658"/>
      <c r="G6300" s="658"/>
      <c r="H6300" s="658"/>
      <c r="I6300" s="52" t="str">
        <f>Raiz!$G$2</f>
        <v>GRUPO</v>
      </c>
      <c r="J6300" s="53">
        <f>VLOOKUP(G6305,Base!$B$25:$C$44,2,FALSE)</f>
        <v>2</v>
      </c>
      <c r="K6300" s="239"/>
      <c r="L6300" s="48" t="s">
        <v>163</v>
      </c>
      <c r="M6300" s="49">
        <f>M6166+1</f>
        <v>48</v>
      </c>
    </row>
    <row r="6301" spans="1:13" s="4" customFormat="1" ht="18" customHeight="1" x14ac:dyDescent="0.2">
      <c r="A6301" s="50">
        <f>A6300</f>
        <v>2</v>
      </c>
      <c r="B6301" s="50" t="str">
        <f>B6300</f>
        <v>Vigilante armado diurno - 12x36h</v>
      </c>
      <c r="C6301" s="50" t="str">
        <f>C6300</f>
        <v>SANTO ANTONIO DO SUDOESTE</v>
      </c>
      <c r="D6301" s="659" t="str">
        <f>Raiz!$B$3</f>
        <v>DISCRIMINAÇÃO DOS SERVIÇOS (DADOS REFERENTES À CONTRATAÇÃO)</v>
      </c>
      <c r="E6301" s="660"/>
      <c r="F6301" s="660"/>
      <c r="G6301" s="660"/>
      <c r="H6301" s="660"/>
      <c r="I6301" s="660"/>
      <c r="J6301" s="661"/>
    </row>
    <row r="6302" spans="1:13" s="4" customFormat="1" ht="18" customHeight="1" x14ac:dyDescent="0.2">
      <c r="A6302" s="50">
        <f t="shared" ref="A6302:C6302" si="5354">A6301</f>
        <v>2</v>
      </c>
      <c r="B6302" s="50" t="str">
        <f t="shared" si="5354"/>
        <v>Vigilante armado diurno - 12x36h</v>
      </c>
      <c r="C6302" s="50" t="str">
        <f t="shared" si="5354"/>
        <v>SANTO ANTONIO DO SUDOESTE</v>
      </c>
      <c r="D6302" s="10" t="str">
        <f>Raiz!$B$4</f>
        <v>A</v>
      </c>
      <c r="E6302" s="524" t="str">
        <f>Raiz!$C$4</f>
        <v>Processo nº</v>
      </c>
      <c r="F6302" s="525"/>
      <c r="G6302" s="629" t="str">
        <f>Base!$C$2</f>
        <v>10905.720056/2023-49</v>
      </c>
      <c r="H6302" s="630"/>
      <c r="I6302" s="630"/>
      <c r="J6302" s="631"/>
    </row>
    <row r="6303" spans="1:13" s="4" customFormat="1" ht="18" customHeight="1" x14ac:dyDescent="0.2">
      <c r="A6303" s="50">
        <f t="shared" ref="A6303:C6303" si="5355">A6302</f>
        <v>2</v>
      </c>
      <c r="B6303" s="50" t="str">
        <f t="shared" si="5355"/>
        <v>Vigilante armado diurno - 12x36h</v>
      </c>
      <c r="C6303" s="50" t="str">
        <f t="shared" si="5355"/>
        <v>SANTO ANTONIO DO SUDOESTE</v>
      </c>
      <c r="D6303" s="10" t="str">
        <f>Raiz!$B$5</f>
        <v>B</v>
      </c>
      <c r="E6303" s="524" t="str">
        <f>Raiz!$C$5</f>
        <v>Licitação nº</v>
      </c>
      <c r="F6303" s="525"/>
      <c r="G6303" s="629" t="str">
        <f>Base!$C$3</f>
        <v>___/2024</v>
      </c>
      <c r="H6303" s="630"/>
      <c r="I6303" s="630"/>
      <c r="J6303" s="631"/>
    </row>
    <row r="6304" spans="1:13" s="4" customFormat="1" ht="18" customHeight="1" x14ac:dyDescent="0.2">
      <c r="A6304" s="50">
        <f t="shared" ref="A6304:C6304" si="5356">A6303</f>
        <v>2</v>
      </c>
      <c r="B6304" s="50" t="str">
        <f t="shared" si="5356"/>
        <v>Vigilante armado diurno - 12x36h</v>
      </c>
      <c r="C6304" s="50" t="str">
        <f t="shared" si="5356"/>
        <v>SANTO ANTONIO DO SUDOESTE</v>
      </c>
      <c r="D6304" s="10" t="str">
        <f>Raiz!$B$6</f>
        <v>C</v>
      </c>
      <c r="E6304" s="524" t="str">
        <f>Raiz!$C$6</f>
        <v>Data de apresentação da proposta</v>
      </c>
      <c r="F6304" s="525"/>
      <c r="G6304" s="629" t="str">
        <f>Base!$C$4</f>
        <v>___/___/2024</v>
      </c>
      <c r="H6304" s="630"/>
      <c r="I6304" s="630"/>
      <c r="J6304" s="631"/>
    </row>
    <row r="6305" spans="1:12" s="4" customFormat="1" ht="18" customHeight="1" x14ac:dyDescent="0.2">
      <c r="A6305" s="50">
        <f t="shared" ref="A6305:C6305" si="5357">A6304</f>
        <v>2</v>
      </c>
      <c r="B6305" s="50" t="str">
        <f t="shared" si="5357"/>
        <v>Vigilante armado diurno - 12x36h</v>
      </c>
      <c r="C6305" s="50" t="str">
        <f t="shared" si="5357"/>
        <v>SANTO ANTONIO DO SUDOESTE</v>
      </c>
      <c r="D6305" s="10" t="str">
        <f>Raiz!$B$7</f>
        <v>D</v>
      </c>
      <c r="E6305" s="524" t="str">
        <f>Raiz!$C$7</f>
        <v>Local da prestação do serviço</v>
      </c>
      <c r="F6305" s="525"/>
      <c r="G6305" s="632" t="str">
        <f>VLOOKUP(M6300,Base!$Q$49:$S$102,2,FALSE)</f>
        <v>SANTO ANTONIO DO SUDOESTE</v>
      </c>
      <c r="H6305" s="633"/>
      <c r="I6305" s="633"/>
      <c r="J6305" s="634"/>
      <c r="K6305" s="239"/>
      <c r="L6305" s="239"/>
    </row>
    <row r="6306" spans="1:12" s="4" customFormat="1" ht="18" customHeight="1" x14ac:dyDescent="0.2">
      <c r="A6306" s="50">
        <f t="shared" ref="A6306:C6306" si="5358">A6305</f>
        <v>2</v>
      </c>
      <c r="B6306" s="50" t="str">
        <f t="shared" si="5358"/>
        <v>Vigilante armado diurno - 12x36h</v>
      </c>
      <c r="C6306" s="50" t="str">
        <f t="shared" si="5358"/>
        <v>SANTO ANTONIO DO SUDOESTE</v>
      </c>
      <c r="D6306" s="10" t="str">
        <f>Raiz!$B$8</f>
        <v>E</v>
      </c>
      <c r="E6306" s="524" t="str">
        <f>Raiz!$C$8</f>
        <v>Ano do Acordo, Convenção ou Dissídio Coletivo:</v>
      </c>
      <c r="F6306" s="525"/>
      <c r="G6306" s="635" t="str">
        <f>VLOOKUP(G6305,Base!$B$149:$L$168,J6310+1,FALSE)</f>
        <v>2022/2024</v>
      </c>
      <c r="H6306" s="636"/>
      <c r="I6306" s="636"/>
      <c r="J6306" s="637"/>
    </row>
    <row r="6307" spans="1:12" s="4" customFormat="1" ht="18" customHeight="1" thickBot="1" x14ac:dyDescent="0.25">
      <c r="A6307" s="50">
        <f t="shared" ref="A6307:C6307" si="5359">A6306</f>
        <v>2</v>
      </c>
      <c r="B6307" s="50" t="str">
        <f t="shared" si="5359"/>
        <v>Vigilante armado diurno - 12x36h</v>
      </c>
      <c r="C6307" s="50" t="str">
        <f t="shared" si="5359"/>
        <v>SANTO ANTONIO DO SUDOESTE</v>
      </c>
      <c r="D6307" s="9" t="str">
        <f>Raiz!$B$9</f>
        <v>F</v>
      </c>
      <c r="E6307" s="623" t="str">
        <f>Raiz!$C$9</f>
        <v>Tempo de Execução (meses)</v>
      </c>
      <c r="F6307" s="624"/>
      <c r="G6307" s="641">
        <f>VLOOKUP(G6305,Base!$B$99:$L$118,J6310+1,FALSE)</f>
        <v>24</v>
      </c>
      <c r="H6307" s="642"/>
      <c r="I6307" s="642"/>
      <c r="J6307" s="600"/>
    </row>
    <row r="6308" spans="1:12" ht="14.25" customHeight="1" thickBot="1" x14ac:dyDescent="0.25">
      <c r="A6308" s="50">
        <f t="shared" ref="A6308:C6308" si="5360">A6307</f>
        <v>2</v>
      </c>
      <c r="B6308" s="50" t="str">
        <f t="shared" si="5360"/>
        <v>Vigilante armado diurno - 12x36h</v>
      </c>
      <c r="C6308" s="50" t="str">
        <f t="shared" si="5360"/>
        <v>SANTO ANTONIO DO SUDOESTE</v>
      </c>
      <c r="D6308" s="89"/>
    </row>
    <row r="6309" spans="1:12" s="4" customFormat="1" ht="18" customHeight="1" x14ac:dyDescent="0.2">
      <c r="A6309" s="50">
        <f t="shared" ref="A6309:C6309" si="5361">A6308</f>
        <v>2</v>
      </c>
      <c r="B6309" s="50" t="str">
        <f t="shared" si="5361"/>
        <v>Vigilante armado diurno - 12x36h</v>
      </c>
      <c r="C6309" s="50" t="str">
        <f t="shared" si="5361"/>
        <v>SANTO ANTONIO DO SUDOESTE</v>
      </c>
      <c r="D6309" s="601" t="str">
        <f>Raiz!$B$11</f>
        <v>IDENTIFICAÇÃO DO SERVIÇO</v>
      </c>
      <c r="E6309" s="601"/>
      <c r="F6309" s="601"/>
      <c r="G6309" s="601"/>
      <c r="H6309" s="601"/>
      <c r="I6309" s="601"/>
      <c r="J6309" s="601"/>
    </row>
    <row r="6310" spans="1:12" s="4" customFormat="1" ht="18" customHeight="1" x14ac:dyDescent="0.2">
      <c r="A6310" s="50">
        <f t="shared" ref="A6310:C6310" si="5362">A6309</f>
        <v>2</v>
      </c>
      <c r="B6310" s="50" t="str">
        <f t="shared" si="5362"/>
        <v>Vigilante armado diurno - 12x36h</v>
      </c>
      <c r="C6310" s="50" t="str">
        <f t="shared" si="5362"/>
        <v>SANTO ANTONIO DO SUDOESTE</v>
      </c>
      <c r="D6310" s="609" t="str">
        <f>Raiz!$B$12</f>
        <v>Tipo de Serviço</v>
      </c>
      <c r="E6310" s="609"/>
      <c r="F6310" s="609"/>
      <c r="G6310" s="607" t="str">
        <f>VLOOKUP(M6300,Base!$Q$49:$S$102,3,FALSE)</f>
        <v>Vigilante armado diurno - 12x36h</v>
      </c>
      <c r="H6310" s="608"/>
      <c r="I6310" s="608"/>
      <c r="J6310" s="47">
        <f>VLOOKUP(G6310,Base!$B$11:$E$20,4,FALSE)</f>
        <v>1</v>
      </c>
    </row>
    <row r="6311" spans="1:12" s="4" customFormat="1" ht="18" customHeight="1" x14ac:dyDescent="0.2">
      <c r="A6311" s="50">
        <f t="shared" ref="A6311:C6311" si="5363">A6310</f>
        <v>2</v>
      </c>
      <c r="B6311" s="50" t="str">
        <f t="shared" si="5363"/>
        <v>Vigilante armado diurno - 12x36h</v>
      </c>
      <c r="C6311" s="50" t="str">
        <f t="shared" si="5363"/>
        <v>SANTO ANTONIO DO SUDOESTE</v>
      </c>
      <c r="D6311" s="609" t="str">
        <f>Raiz!$B$13</f>
        <v>Unidade de medida</v>
      </c>
      <c r="E6311" s="609"/>
      <c r="F6311" s="609"/>
      <c r="G6311" s="610" t="str">
        <f>Base!$C$6</f>
        <v>Posto</v>
      </c>
      <c r="H6311" s="610"/>
      <c r="I6311" s="610"/>
      <c r="J6311" s="610"/>
    </row>
    <row r="6312" spans="1:12" s="4" customFormat="1" ht="18" customHeight="1" thickBot="1" x14ac:dyDescent="0.25">
      <c r="A6312" s="50">
        <f t="shared" ref="A6312:C6312" si="5364">A6311</f>
        <v>2</v>
      </c>
      <c r="B6312" s="50" t="str">
        <f t="shared" si="5364"/>
        <v>Vigilante armado diurno - 12x36h</v>
      </c>
      <c r="C6312" s="50" t="str">
        <f t="shared" si="5364"/>
        <v>SANTO ANTONIO DO SUDOESTE</v>
      </c>
      <c r="D6312" s="597" t="str">
        <f>Raiz!$B$14</f>
        <v>Quantidade a contratar (unidade de medida)</v>
      </c>
      <c r="E6312" s="597"/>
      <c r="F6312" s="597"/>
      <c r="G6312" s="598">
        <f>VLOOKUP(G6305,Base!$B$49:$L$68,1+J6310,FALSE)</f>
        <v>1</v>
      </c>
      <c r="H6312" s="599"/>
      <c r="I6312" s="599"/>
      <c r="J6312" s="600"/>
    </row>
    <row r="6313" spans="1:12" s="4" customFormat="1" ht="14.25" customHeight="1" thickBot="1" x14ac:dyDescent="0.25">
      <c r="A6313" s="50">
        <f t="shared" ref="A6313:C6313" si="5365">A6312</f>
        <v>2</v>
      </c>
      <c r="B6313" s="50" t="str">
        <f t="shared" si="5365"/>
        <v>Vigilante armado diurno - 12x36h</v>
      </c>
      <c r="C6313" s="50" t="str">
        <f t="shared" si="5365"/>
        <v>SANTO ANTONIO DO SUDOESTE</v>
      </c>
      <c r="D6313" s="88"/>
      <c r="E6313" s="88"/>
      <c r="F6313" s="88"/>
      <c r="G6313" s="88"/>
      <c r="H6313" s="88"/>
      <c r="I6313" s="88"/>
      <c r="J6313" s="88"/>
      <c r="K6313" s="88"/>
      <c r="L6313" s="88"/>
    </row>
    <row r="6314" spans="1:12" s="4" customFormat="1" ht="18" customHeight="1" x14ac:dyDescent="0.2">
      <c r="A6314" s="50">
        <f t="shared" ref="A6314:C6314" si="5366">A6313</f>
        <v>2</v>
      </c>
      <c r="B6314" s="50" t="str">
        <f t="shared" si="5366"/>
        <v>Vigilante armado diurno - 12x36h</v>
      </c>
      <c r="C6314" s="50" t="str">
        <f t="shared" si="5366"/>
        <v>SANTO ANTONIO DO SUDOESTE</v>
      </c>
      <c r="D6314" s="601" t="str">
        <f>Raiz!$B$16</f>
        <v>1. MÓDULOS: Mão de obra vinculada à execução contratual</v>
      </c>
      <c r="E6314" s="601"/>
      <c r="F6314" s="601"/>
      <c r="G6314" s="601"/>
      <c r="H6314" s="601"/>
      <c r="I6314" s="601"/>
      <c r="J6314" s="601"/>
    </row>
    <row r="6315" spans="1:12" s="4" customFormat="1" ht="18" customHeight="1" x14ac:dyDescent="0.2">
      <c r="A6315" s="50">
        <f t="shared" ref="A6315:C6315" si="5367">A6314</f>
        <v>2</v>
      </c>
      <c r="B6315" s="50" t="str">
        <f t="shared" si="5367"/>
        <v>Vigilante armado diurno - 12x36h</v>
      </c>
      <c r="C6315" s="50" t="str">
        <f t="shared" si="5367"/>
        <v>SANTO ANTONIO DO SUDOESTE</v>
      </c>
      <c r="D6315" s="602" t="str">
        <f>Raiz!$B$17</f>
        <v>Dados para composição dos custos referentes a mão de obra</v>
      </c>
      <c r="E6315" s="602"/>
      <c r="F6315" s="602"/>
      <c r="G6315" s="602"/>
      <c r="H6315" s="602"/>
      <c r="I6315" s="602"/>
      <c r="J6315" s="602"/>
    </row>
    <row r="6316" spans="1:12" s="4" customFormat="1" ht="18" customHeight="1" x14ac:dyDescent="0.2">
      <c r="A6316" s="50">
        <f t="shared" ref="A6316:C6316" si="5368">A6315</f>
        <v>2</v>
      </c>
      <c r="B6316" s="50" t="str">
        <f t="shared" si="5368"/>
        <v>Vigilante armado diurno - 12x36h</v>
      </c>
      <c r="C6316" s="50" t="str">
        <f t="shared" si="5368"/>
        <v>SANTO ANTONIO DO SUDOESTE</v>
      </c>
      <c r="D6316" s="10">
        <f>Raiz!$B$18</f>
        <v>1</v>
      </c>
      <c r="E6316" s="527" t="str">
        <f>Raiz!$C$18</f>
        <v>Tipo de Serviço</v>
      </c>
      <c r="F6316" s="527"/>
      <c r="G6316" s="613" t="str">
        <f>G6310</f>
        <v>Vigilante armado diurno - 12x36h</v>
      </c>
      <c r="H6316" s="613"/>
      <c r="I6316" s="613"/>
      <c r="J6316" s="614"/>
    </row>
    <row r="6317" spans="1:12" s="4" customFormat="1" ht="18" customHeight="1" x14ac:dyDescent="0.2">
      <c r="A6317" s="50">
        <f t="shared" ref="A6317:C6317" si="5369">A6316</f>
        <v>2</v>
      </c>
      <c r="B6317" s="50" t="str">
        <f t="shared" si="5369"/>
        <v>Vigilante armado diurno - 12x36h</v>
      </c>
      <c r="C6317" s="50" t="str">
        <f t="shared" si="5369"/>
        <v>SANTO ANTONIO DO SUDOESTE</v>
      </c>
      <c r="D6317" s="10">
        <f>Raiz!$B$19</f>
        <v>2</v>
      </c>
      <c r="E6317" s="527" t="str">
        <f>Raiz!$C$19</f>
        <v>Classificação Brasileira de Ocupações (CBO)</v>
      </c>
      <c r="F6317" s="527"/>
      <c r="G6317" s="525" t="str">
        <f>VLOOKUP(G6310,Base!$B$11:$C$20,2,FALSE)</f>
        <v>5173-30</v>
      </c>
      <c r="H6317" s="525"/>
      <c r="I6317" s="525"/>
      <c r="J6317" s="555"/>
      <c r="K6317" s="239"/>
      <c r="L6317" s="239"/>
    </row>
    <row r="6318" spans="1:12" s="4" customFormat="1" ht="18" customHeight="1" x14ac:dyDescent="0.2">
      <c r="A6318" s="50">
        <f t="shared" ref="A6318:C6318" si="5370">A6317</f>
        <v>2</v>
      </c>
      <c r="B6318" s="50" t="str">
        <f t="shared" si="5370"/>
        <v>Vigilante armado diurno - 12x36h</v>
      </c>
      <c r="C6318" s="50" t="str">
        <f t="shared" si="5370"/>
        <v>SANTO ANTONIO DO SUDOESTE</v>
      </c>
      <c r="D6318" s="10">
        <f>Raiz!$B$20</f>
        <v>3</v>
      </c>
      <c r="E6318" s="529" t="str">
        <f>Raiz!$C$20</f>
        <v>Salário Normativo da Categoria</v>
      </c>
      <c r="F6318" s="529"/>
      <c r="G6318" s="585">
        <f>VLOOKUP(G6305,Base!$B$198:$L$217,J6310+1,FALSE)</f>
        <v>0</v>
      </c>
      <c r="H6318" s="585"/>
      <c r="I6318" s="585"/>
      <c r="J6318" s="586"/>
      <c r="K6318" s="239"/>
      <c r="L6318" s="239"/>
    </row>
    <row r="6319" spans="1:12" s="4" customFormat="1" ht="18" customHeight="1" x14ac:dyDescent="0.2">
      <c r="A6319" s="50">
        <f t="shared" ref="A6319:C6319" si="5371">A6318</f>
        <v>2</v>
      </c>
      <c r="B6319" s="50" t="str">
        <f t="shared" si="5371"/>
        <v>Vigilante armado diurno - 12x36h</v>
      </c>
      <c r="C6319" s="50" t="str">
        <f t="shared" si="5371"/>
        <v>SANTO ANTONIO DO SUDOESTE</v>
      </c>
      <c r="D6319" s="28">
        <f>Raiz!$B$21</f>
        <v>4</v>
      </c>
      <c r="E6319" s="542" t="str">
        <f>Raiz!$C$21</f>
        <v>Categoria Profissional (vinculada à execução contratual)</v>
      </c>
      <c r="F6319" s="542"/>
      <c r="G6319" s="643">
        <f>VLOOKUP(G6305,Base!$B$124:$L$143,J6310+1,FALSE)</f>
        <v>0</v>
      </c>
      <c r="H6319" s="643"/>
      <c r="I6319" s="643"/>
      <c r="J6319" s="644"/>
      <c r="K6319" s="239"/>
      <c r="L6319" s="239"/>
    </row>
    <row r="6320" spans="1:12" s="4" customFormat="1" ht="18" customHeight="1" x14ac:dyDescent="0.2">
      <c r="A6320" s="50">
        <f t="shared" ref="A6320:C6320" si="5372">A6319</f>
        <v>2</v>
      </c>
      <c r="B6320" s="50" t="str">
        <f t="shared" si="5372"/>
        <v>Vigilante armado diurno - 12x36h</v>
      </c>
      <c r="C6320" s="50" t="str">
        <f t="shared" si="5372"/>
        <v>SANTO ANTONIO DO SUDOESTE</v>
      </c>
      <c r="D6320" s="10">
        <f>Raiz!$B$22</f>
        <v>5</v>
      </c>
      <c r="E6320" s="645" t="str">
        <f>Raiz!$C$22</f>
        <v>CCT - Data-Base da Categoria (dia/mês/ano)</v>
      </c>
      <c r="F6320" s="645"/>
      <c r="G6320" s="611">
        <f>VLOOKUP(G6305,Base!$B$173:$L$192,J6310+1,FALSE)</f>
        <v>44958</v>
      </c>
      <c r="H6320" s="611"/>
      <c r="I6320" s="611"/>
      <c r="J6320" s="612"/>
      <c r="K6320" s="239"/>
      <c r="L6320" s="239"/>
    </row>
    <row r="6321" spans="1:12" s="4" customFormat="1" ht="18" customHeight="1" x14ac:dyDescent="0.2">
      <c r="A6321" s="50">
        <f t="shared" ref="A6321:C6321" si="5373">A6320</f>
        <v>2</v>
      </c>
      <c r="B6321" s="50" t="str">
        <f t="shared" si="5373"/>
        <v>Vigilante armado diurno - 12x36h</v>
      </c>
      <c r="C6321" s="50" t="str">
        <f t="shared" si="5373"/>
        <v>SANTO ANTONIO DO SUDOESTE</v>
      </c>
      <c r="D6321" s="10">
        <f>Raiz!$B$23</f>
        <v>6</v>
      </c>
      <c r="E6321" s="527" t="str">
        <f>Raiz!$C$23</f>
        <v>Carga horária a contratar (Horas/Mês)</v>
      </c>
      <c r="F6321" s="527"/>
      <c r="G6321" s="595">
        <f>VLOOKUP(G6305,Base!$B$247:$L$266,J6310+1,FALSE)</f>
        <v>220</v>
      </c>
      <c r="H6321" s="595"/>
      <c r="I6321" s="595"/>
      <c r="J6321" s="596"/>
      <c r="K6321" s="239"/>
      <c r="L6321" s="239"/>
    </row>
    <row r="6322" spans="1:12" s="4" customFormat="1" ht="18" customHeight="1" x14ac:dyDescent="0.2">
      <c r="A6322" s="50">
        <f t="shared" ref="A6322:C6322" si="5374">A6321</f>
        <v>2</v>
      </c>
      <c r="B6322" s="50" t="str">
        <f t="shared" si="5374"/>
        <v>Vigilante armado diurno - 12x36h</v>
      </c>
      <c r="C6322" s="50" t="str">
        <f t="shared" si="5374"/>
        <v>SANTO ANTONIO DO SUDOESTE</v>
      </c>
      <c r="D6322" s="10">
        <f>Raiz!$B$24</f>
        <v>7</v>
      </c>
      <c r="E6322" s="527" t="str">
        <f>Raiz!$C$24</f>
        <v>Quantidade de empregados (por unidade de medida)</v>
      </c>
      <c r="F6322" s="527"/>
      <c r="G6322" s="525">
        <f>VLOOKUP(G6305,Base!$B$74:$L$93,J6310+1,FALSE)</f>
        <v>2</v>
      </c>
      <c r="H6322" s="525"/>
      <c r="I6322" s="525"/>
      <c r="J6322" s="555"/>
      <c r="K6322" s="239"/>
      <c r="L6322" s="239"/>
    </row>
    <row r="6323" spans="1:12" s="4" customFormat="1" ht="18" customHeight="1" x14ac:dyDescent="0.2">
      <c r="A6323" s="50">
        <f t="shared" ref="A6323:C6323" si="5375">A6322</f>
        <v>2</v>
      </c>
      <c r="B6323" s="50" t="str">
        <f t="shared" si="5375"/>
        <v>Vigilante armado diurno - 12x36h</v>
      </c>
      <c r="C6323" s="50" t="str">
        <f t="shared" si="5375"/>
        <v>SANTO ANTONIO DO SUDOESTE</v>
      </c>
      <c r="D6323" s="10">
        <f>Raiz!$B$25</f>
        <v>8</v>
      </c>
      <c r="E6323" s="527" t="str">
        <f>Raiz!$C$25</f>
        <v>Valor do vale transporte</v>
      </c>
      <c r="F6323" s="527"/>
      <c r="G6323" s="585">
        <f>VLOOKUP(G6305,Base!$B$25:$E$44,4,FALSE)</f>
        <v>0</v>
      </c>
      <c r="H6323" s="585" t="s">
        <v>25</v>
      </c>
      <c r="I6323" s="585"/>
      <c r="J6323" s="586"/>
    </row>
    <row r="6324" spans="1:12" s="4" customFormat="1" ht="18" customHeight="1" x14ac:dyDescent="0.2">
      <c r="A6324" s="50">
        <f t="shared" ref="A6324:C6324" si="5376">A6323</f>
        <v>2</v>
      </c>
      <c r="B6324" s="50" t="str">
        <f t="shared" si="5376"/>
        <v>Vigilante armado diurno - 12x36h</v>
      </c>
      <c r="C6324" s="50" t="str">
        <f t="shared" si="5376"/>
        <v>SANTO ANTONIO DO SUDOESTE</v>
      </c>
      <c r="D6324" s="10">
        <f>Raiz!$B$26</f>
        <v>9</v>
      </c>
      <c r="E6324" s="527" t="str">
        <f>Raiz!$C$26</f>
        <v>Valor do vale alimentação</v>
      </c>
      <c r="F6324" s="527"/>
      <c r="G6324" s="585">
        <f>VLOOKUP(G6305,Base!$B$487:$L$506,J6310+1,FALSE)</f>
        <v>41.76</v>
      </c>
      <c r="H6324" s="585"/>
      <c r="I6324" s="585"/>
      <c r="J6324" s="586"/>
      <c r="K6324" s="239"/>
      <c r="L6324" s="239"/>
    </row>
    <row r="6325" spans="1:12" s="4" customFormat="1" ht="18" customHeight="1" thickBot="1" x14ac:dyDescent="0.25">
      <c r="A6325" s="50">
        <f t="shared" ref="A6325:C6325" si="5377">A6324</f>
        <v>2</v>
      </c>
      <c r="B6325" s="50" t="str">
        <f t="shared" si="5377"/>
        <v>Vigilante armado diurno - 12x36h</v>
      </c>
      <c r="C6325" s="50" t="str">
        <f t="shared" si="5377"/>
        <v>SANTO ANTONIO DO SUDOESTE</v>
      </c>
      <c r="D6325" s="9">
        <f>Raiz!$B$27</f>
        <v>10</v>
      </c>
      <c r="E6325" s="587" t="str">
        <f>Raiz!$C$27</f>
        <v>Salário Mínimo Vigente</v>
      </c>
      <c r="F6325" s="587"/>
      <c r="G6325" s="588">
        <f>Base!$C$5</f>
        <v>1320</v>
      </c>
      <c r="H6325" s="588"/>
      <c r="I6325" s="588"/>
      <c r="J6325" s="589"/>
    </row>
    <row r="6326" spans="1:12" ht="13.5" customHeight="1" thickBot="1" x14ac:dyDescent="0.25">
      <c r="A6326" s="50">
        <f t="shared" ref="A6326:C6326" si="5378">A6325</f>
        <v>2</v>
      </c>
      <c r="B6326" s="50" t="str">
        <f t="shared" si="5378"/>
        <v>Vigilante armado diurno - 12x36h</v>
      </c>
      <c r="C6326" s="50" t="str">
        <f t="shared" si="5378"/>
        <v>SANTO ANTONIO DO SUDOESTE</v>
      </c>
      <c r="D6326" s="4"/>
      <c r="E6326" s="4"/>
      <c r="F6326" s="4"/>
      <c r="G6326" s="4"/>
      <c r="H6326" s="4"/>
      <c r="I6326" s="4"/>
      <c r="J6326" s="4"/>
    </row>
    <row r="6327" spans="1:12" ht="18" customHeight="1" x14ac:dyDescent="0.2">
      <c r="A6327" s="50">
        <f t="shared" ref="A6327:C6327" si="5379">A6326</f>
        <v>2</v>
      </c>
      <c r="B6327" s="50" t="str">
        <f t="shared" si="5379"/>
        <v>Vigilante armado diurno - 12x36h</v>
      </c>
      <c r="C6327" s="50" t="str">
        <f t="shared" si="5379"/>
        <v>SANTO ANTONIO DO SUDOESTE</v>
      </c>
      <c r="D6327" s="590" t="str">
        <f>Raiz!$B$29</f>
        <v>MÓDULO 1 – COMPOSIÇÃO DA REMUNERAÇÃO</v>
      </c>
      <c r="E6327" s="590"/>
      <c r="F6327" s="590"/>
      <c r="G6327" s="590"/>
      <c r="H6327" s="590"/>
      <c r="I6327" s="1" t="str">
        <f>Raiz!G$29</f>
        <v>%</v>
      </c>
      <c r="J6327" s="2" t="str">
        <f>Raiz!$H$29</f>
        <v>Valor R$</v>
      </c>
    </row>
    <row r="6328" spans="1:12" ht="18" customHeight="1" x14ac:dyDescent="0.2">
      <c r="A6328" s="50">
        <f t="shared" ref="A6328:C6328" si="5380">A6327</f>
        <v>2</v>
      </c>
      <c r="B6328" s="50" t="str">
        <f t="shared" si="5380"/>
        <v>Vigilante armado diurno - 12x36h</v>
      </c>
      <c r="C6328" s="50" t="str">
        <f t="shared" si="5380"/>
        <v>SANTO ANTONIO DO SUDOESTE</v>
      </c>
      <c r="D6328" s="10" t="str">
        <f>Raiz!$B$30</f>
        <v>A</v>
      </c>
      <c r="E6328" s="625" t="str">
        <f>Raiz!$C$30</f>
        <v>Salário-Base</v>
      </c>
      <c r="F6328" s="625"/>
      <c r="G6328" s="625"/>
      <c r="H6328" s="625"/>
      <c r="I6328" s="521"/>
      <c r="J6328" s="11">
        <f>VLOOKUP(G6305,Base!$B$295:$L$314,J6310+1,FALSE)*G6322</f>
        <v>0</v>
      </c>
      <c r="K6328" s="89"/>
      <c r="L6328" s="89"/>
    </row>
    <row r="6329" spans="1:12" ht="18" customHeight="1" x14ac:dyDescent="0.2">
      <c r="A6329" s="50">
        <f t="shared" ref="A6329:C6329" si="5381">A6328</f>
        <v>2</v>
      </c>
      <c r="B6329" s="50" t="str">
        <f t="shared" si="5381"/>
        <v>Vigilante armado diurno - 12x36h</v>
      </c>
      <c r="C6329" s="50" t="str">
        <f t="shared" si="5381"/>
        <v>SANTO ANTONIO DO SUDOESTE</v>
      </c>
      <c r="D6329" s="10" t="str">
        <f>Raiz!$B$31</f>
        <v>B</v>
      </c>
      <c r="E6329" s="524" t="str">
        <f>Raiz!$C$31</f>
        <v>Adicional de Periculosidade</v>
      </c>
      <c r="F6329" s="526"/>
      <c r="G6329" s="526"/>
      <c r="H6329" s="525"/>
      <c r="I6329" s="39">
        <f>VLOOKUP(G6305,Base!$B$319:$L$338,J6310+1,FALSE)</f>
        <v>0.3</v>
      </c>
      <c r="J6329" s="11">
        <f>ROUND(I6329*J6328,2)</f>
        <v>0</v>
      </c>
      <c r="K6329" s="89"/>
      <c r="L6329" s="89"/>
    </row>
    <row r="6330" spans="1:12" ht="18" customHeight="1" x14ac:dyDescent="0.2">
      <c r="A6330" s="50">
        <f t="shared" ref="A6330:C6330" si="5382">A6329</f>
        <v>2</v>
      </c>
      <c r="B6330" s="50" t="str">
        <f t="shared" si="5382"/>
        <v>Vigilante armado diurno - 12x36h</v>
      </c>
      <c r="C6330" s="50" t="str">
        <f t="shared" si="5382"/>
        <v>SANTO ANTONIO DO SUDOESTE</v>
      </c>
      <c r="D6330" s="10" t="str">
        <f>Raiz!$B$32</f>
        <v>C</v>
      </c>
      <c r="E6330" s="524" t="str">
        <f>Raiz!$C$32</f>
        <v>Adicional NOTURNO</v>
      </c>
      <c r="F6330" s="525"/>
      <c r="G6330" s="96">
        <f>VLOOKUP(G6305,Base!$B$343:$L$362,J6310+1,FALSE)</f>
        <v>0</v>
      </c>
      <c r="H6330" s="567"/>
      <c r="I6330" s="582"/>
      <c r="J6330" s="73">
        <f>ROUND((J6328+J6329)/G6321*G6330*7*15,2)</f>
        <v>0</v>
      </c>
      <c r="K6330" s="89"/>
      <c r="L6330" s="89"/>
    </row>
    <row r="6331" spans="1:12" ht="18" customHeight="1" x14ac:dyDescent="0.2">
      <c r="A6331" s="50">
        <f t="shared" ref="A6331:C6331" si="5383">A6330</f>
        <v>2</v>
      </c>
      <c r="B6331" s="50" t="str">
        <f t="shared" si="5383"/>
        <v>Vigilante armado diurno - 12x36h</v>
      </c>
      <c r="C6331" s="50" t="str">
        <f t="shared" si="5383"/>
        <v>SANTO ANTONIO DO SUDOESTE</v>
      </c>
      <c r="D6331" s="10" t="str">
        <f>Raiz!$B$33</f>
        <v>D</v>
      </c>
      <c r="E6331" s="524" t="str">
        <f>Raiz!$C$33</f>
        <v>Reflexo do adicional noturno sobre o DSR</v>
      </c>
      <c r="F6331" s="525"/>
      <c r="G6331" s="96" t="str">
        <f>VLOOKUP(G6305,Base!$B$367:$L$386,J6310+1,FALSE)</f>
        <v>N</v>
      </c>
      <c r="H6331" s="567"/>
      <c r="I6331" s="582"/>
      <c r="J6331" s="73">
        <f>IF(G6331="S",(J6330*0.2),IF(G6331="N",0))</f>
        <v>0</v>
      </c>
      <c r="K6331" s="89"/>
      <c r="L6331" s="89"/>
    </row>
    <row r="6332" spans="1:12" ht="18" customHeight="1" x14ac:dyDescent="0.2">
      <c r="A6332" s="50">
        <f t="shared" ref="A6332:C6332" si="5384">A6331</f>
        <v>2</v>
      </c>
      <c r="B6332" s="50" t="str">
        <f t="shared" si="5384"/>
        <v>Vigilante armado diurno - 12x36h</v>
      </c>
      <c r="C6332" s="50" t="str">
        <f t="shared" si="5384"/>
        <v>SANTO ANTONIO DO SUDOESTE</v>
      </c>
      <c r="D6332" s="10" t="str">
        <f>Raiz!$B$34</f>
        <v>E</v>
      </c>
      <c r="E6332" s="524" t="str">
        <f>Raiz!$C$34</f>
        <v>Adicional de Hora Noturna Reduzida</v>
      </c>
      <c r="F6332" s="525"/>
      <c r="G6332" s="96" t="str">
        <f>VLOOKUP(G6305,Base!$B$390:$L$410,J6310+1,FALSE)</f>
        <v>N</v>
      </c>
      <c r="H6332" s="567"/>
      <c r="I6332" s="582"/>
      <c r="J6332" s="73">
        <f>IF(G6332="S",ROUND(((J6328+J6329)/G6322/G6321*1.2*15*2),2),IF(G6332="N",0))</f>
        <v>0</v>
      </c>
      <c r="K6332" s="89"/>
      <c r="L6332" s="89"/>
    </row>
    <row r="6333" spans="1:12" ht="18" customHeight="1" x14ac:dyDescent="0.2">
      <c r="A6333" s="50">
        <f t="shared" ref="A6333:C6333" si="5385">A6332</f>
        <v>2</v>
      </c>
      <c r="B6333" s="50" t="str">
        <f t="shared" si="5385"/>
        <v>Vigilante armado diurno - 12x36h</v>
      </c>
      <c r="C6333" s="50" t="str">
        <f t="shared" si="5385"/>
        <v>SANTO ANTONIO DO SUDOESTE</v>
      </c>
      <c r="D6333" s="10" t="str">
        <f>Raiz!$B$35</f>
        <v>F</v>
      </c>
      <c r="E6333" s="521" t="str">
        <f>Raiz!$C$35</f>
        <v>Outros (especificar): Adicional de função</v>
      </c>
      <c r="F6333" s="668"/>
      <c r="G6333" s="668"/>
      <c r="H6333" s="668"/>
      <c r="I6333" s="584"/>
      <c r="J6333" s="11">
        <f>VLOOKUP(G6305,Base!$B$439:$L$458,J6310+1,FALSE)*G6322</f>
        <v>0</v>
      </c>
      <c r="K6333" s="89"/>
      <c r="L6333" s="89"/>
    </row>
    <row r="6334" spans="1:12" ht="18" customHeight="1" x14ac:dyDescent="0.2">
      <c r="A6334" s="50">
        <f t="shared" ref="A6334:C6335" si="5386">A6333</f>
        <v>2</v>
      </c>
      <c r="B6334" s="50" t="str">
        <f t="shared" si="5386"/>
        <v>Vigilante armado diurno - 12x36h</v>
      </c>
      <c r="C6334" s="50" t="str">
        <f t="shared" si="5386"/>
        <v>SANTO ANTONIO DO SUDOESTE</v>
      </c>
      <c r="D6334" s="569" t="str">
        <f>Raiz!$B$36</f>
        <v>Remuneração 1 = Total da Remuneração de verbas de natureza salarial nas quais incidem INSS + FGTS + Férias + 13º, etc.</v>
      </c>
      <c r="E6334" s="570"/>
      <c r="F6334" s="570"/>
      <c r="G6334" s="570"/>
      <c r="H6334" s="570"/>
      <c r="I6334" s="571"/>
      <c r="J6334" s="97">
        <f>SUM(J6328:J6333)</f>
        <v>0</v>
      </c>
      <c r="K6334" s="89"/>
      <c r="L6334" s="89"/>
    </row>
    <row r="6335" spans="1:12" ht="18" customHeight="1" x14ac:dyDescent="0.2">
      <c r="A6335" s="50">
        <f t="shared" si="5386"/>
        <v>2</v>
      </c>
      <c r="B6335" s="50" t="str">
        <f t="shared" si="5386"/>
        <v>Vigilante armado diurno - 12x36h</v>
      </c>
      <c r="C6335" s="50" t="str">
        <f t="shared" si="5386"/>
        <v>SANTO ANTONIO DO SUDOESTE</v>
      </c>
      <c r="D6335" s="10" t="s">
        <v>36</v>
      </c>
      <c r="E6335" s="521" t="s">
        <v>227</v>
      </c>
      <c r="F6335" s="521"/>
      <c r="G6335" s="521"/>
      <c r="H6335" s="521"/>
      <c r="I6335" s="521"/>
      <c r="J6335" s="72">
        <f>VLOOKUP(G6305,Base!$B$415:$L$434,J6310+1,FALSE)</f>
        <v>0</v>
      </c>
      <c r="K6335" s="89"/>
      <c r="L6335" s="89"/>
    </row>
    <row r="6336" spans="1:12" ht="18" customHeight="1" x14ac:dyDescent="0.2">
      <c r="A6336" s="50">
        <f t="shared" ref="A6336:C6336" si="5387">A6335</f>
        <v>2</v>
      </c>
      <c r="B6336" s="50" t="str">
        <f t="shared" si="5387"/>
        <v>Vigilante armado diurno - 12x36h</v>
      </c>
      <c r="C6336" s="50" t="str">
        <f t="shared" si="5387"/>
        <v>SANTO ANTONIO DO SUDOESTE</v>
      </c>
      <c r="D6336" s="10" t="str">
        <f>Raiz!$B$38</f>
        <v>H</v>
      </c>
      <c r="E6336" s="521" t="str">
        <f>Raiz!$C$38</f>
        <v>Outros (especificar)</v>
      </c>
      <c r="F6336" s="521"/>
      <c r="G6336" s="521"/>
      <c r="H6336" s="521"/>
      <c r="I6336" s="521"/>
      <c r="J6336" s="11"/>
      <c r="K6336" s="89"/>
      <c r="L6336" s="89"/>
    </row>
    <row r="6337" spans="1:12" ht="18" customHeight="1" x14ac:dyDescent="0.2">
      <c r="A6337" s="50">
        <f t="shared" ref="A6337:C6337" si="5388">A6336</f>
        <v>2</v>
      </c>
      <c r="B6337" s="50" t="str">
        <f t="shared" si="5388"/>
        <v>Vigilante armado diurno - 12x36h</v>
      </c>
      <c r="C6337" s="50" t="str">
        <f t="shared" si="5388"/>
        <v>SANTO ANTONIO DO SUDOESTE</v>
      </c>
      <c r="D6337" s="569" t="str">
        <f>Raiz!$B$39</f>
        <v xml:space="preserve">Remuneração 2 = Total da Remuneração de verbas de natureza indenizatória nas quais não incidem INSS, FGTS, Férias, 13º, etc.  </v>
      </c>
      <c r="E6337" s="570"/>
      <c r="F6337" s="570"/>
      <c r="G6337" s="570"/>
      <c r="H6337" s="570"/>
      <c r="I6337" s="571"/>
      <c r="J6337" s="97">
        <f>SUM(J6335:J6336)</f>
        <v>0</v>
      </c>
    </row>
    <row r="6338" spans="1:12" ht="18" customHeight="1" thickBot="1" x14ac:dyDescent="0.25">
      <c r="A6338" s="50">
        <f t="shared" ref="A6338:C6338" si="5389">A6337</f>
        <v>2</v>
      </c>
      <c r="B6338" s="50" t="str">
        <f t="shared" si="5389"/>
        <v>Vigilante armado diurno - 12x36h</v>
      </c>
      <c r="C6338" s="50" t="str">
        <f t="shared" si="5389"/>
        <v>SANTO ANTONIO DO SUDOESTE</v>
      </c>
      <c r="D6338" s="619" t="str">
        <f>Raiz!$B$40</f>
        <v>Total do Módulo 1 - Composição da Remuneração</v>
      </c>
      <c r="E6338" s="619"/>
      <c r="F6338" s="619"/>
      <c r="G6338" s="619"/>
      <c r="H6338" s="619"/>
      <c r="I6338" s="619"/>
      <c r="J6338" s="13">
        <f>J6334+J6337</f>
        <v>0</v>
      </c>
    </row>
    <row r="6339" spans="1:12" ht="13.5" customHeight="1" thickBot="1" x14ac:dyDescent="0.25">
      <c r="A6339" s="50">
        <f t="shared" ref="A6339:C6339" si="5390">A6338</f>
        <v>2</v>
      </c>
      <c r="B6339" s="50" t="str">
        <f t="shared" si="5390"/>
        <v>Vigilante armado diurno - 12x36h</v>
      </c>
      <c r="C6339" s="50" t="str">
        <f t="shared" si="5390"/>
        <v>SANTO ANTONIO DO SUDOESTE</v>
      </c>
      <c r="D6339" s="4"/>
      <c r="E6339" s="4"/>
      <c r="F6339" s="4"/>
      <c r="G6339" s="4"/>
      <c r="H6339" s="4"/>
      <c r="I6339" s="4"/>
      <c r="J6339" s="4"/>
    </row>
    <row r="6340" spans="1:12" ht="18" customHeight="1" x14ac:dyDescent="0.2">
      <c r="A6340" s="50">
        <f t="shared" ref="A6340:C6340" si="5391">A6339</f>
        <v>2</v>
      </c>
      <c r="B6340" s="50" t="str">
        <f t="shared" si="5391"/>
        <v>Vigilante armado diurno - 12x36h</v>
      </c>
      <c r="C6340" s="50" t="str">
        <f t="shared" si="5391"/>
        <v>SANTO ANTONIO DO SUDOESTE</v>
      </c>
      <c r="D6340" s="572" t="str">
        <f>Raiz!$B$42</f>
        <v>MÓDULO 2 – ENCARGOS E BENEFÍCIOS ANUAIS, MENSAIS E DIÁRIOS</v>
      </c>
      <c r="E6340" s="573"/>
      <c r="F6340" s="573"/>
      <c r="G6340" s="573"/>
      <c r="H6340" s="574"/>
      <c r="I6340" s="56" t="str">
        <f>Raiz!$G$42</f>
        <v>%</v>
      </c>
      <c r="J6340" s="57" t="str">
        <f>Raiz!$H$42</f>
        <v>Valor R$</v>
      </c>
    </row>
    <row r="6341" spans="1:12" ht="18" customHeight="1" x14ac:dyDescent="0.2">
      <c r="A6341" s="50">
        <f t="shared" ref="A6341:C6341" si="5392">A6340</f>
        <v>2</v>
      </c>
      <c r="B6341" s="50" t="str">
        <f t="shared" si="5392"/>
        <v>Vigilante armado diurno - 12x36h</v>
      </c>
      <c r="C6341" s="50" t="str">
        <f t="shared" si="5392"/>
        <v>SANTO ANTONIO DO SUDOESTE</v>
      </c>
      <c r="D6341" s="580" t="str">
        <f>Raiz!$B$43</f>
        <v xml:space="preserve"> Submódulo 2.1 - 13º (décimo terceiro) Salário e Adicional de Férias</v>
      </c>
      <c r="E6341" s="560"/>
      <c r="F6341" s="560"/>
      <c r="G6341" s="560"/>
      <c r="H6341" s="560"/>
      <c r="I6341" s="560"/>
      <c r="J6341" s="581"/>
    </row>
    <row r="6342" spans="1:12" ht="18" customHeight="1" x14ac:dyDescent="0.2">
      <c r="A6342" s="50">
        <f t="shared" ref="A6342:C6342" si="5393">A6341</f>
        <v>2</v>
      </c>
      <c r="B6342" s="50" t="str">
        <f t="shared" si="5393"/>
        <v>Vigilante armado diurno - 12x36h</v>
      </c>
      <c r="C6342" s="50" t="str">
        <f t="shared" si="5393"/>
        <v>SANTO ANTONIO DO SUDOESTE</v>
      </c>
      <c r="D6342" s="58" t="str">
        <f>Raiz!$B$44</f>
        <v>A</v>
      </c>
      <c r="E6342" s="529" t="str">
        <f>Raiz!$C$44</f>
        <v>13º Salário</v>
      </c>
      <c r="F6342" s="529"/>
      <c r="G6342" s="529"/>
      <c r="H6342" s="529"/>
      <c r="I6342" s="55">
        <f>Raiz!$G$44</f>
        <v>8.3333333333333329E-2</v>
      </c>
      <c r="J6342" s="59">
        <f>ROUND(I6342*J6334,2)</f>
        <v>0</v>
      </c>
    </row>
    <row r="6343" spans="1:12" ht="18" customHeight="1" x14ac:dyDescent="0.2">
      <c r="A6343" s="50">
        <f t="shared" ref="A6343:C6343" si="5394">A6342</f>
        <v>2</v>
      </c>
      <c r="B6343" s="50" t="str">
        <f t="shared" si="5394"/>
        <v>Vigilante armado diurno - 12x36h</v>
      </c>
      <c r="C6343" s="50" t="str">
        <f t="shared" si="5394"/>
        <v>SANTO ANTONIO DO SUDOESTE</v>
      </c>
      <c r="D6343" s="61" t="str">
        <f>Raiz!$B$45</f>
        <v>B</v>
      </c>
      <c r="E6343" s="536" t="str">
        <f>Raiz!$C$45</f>
        <v xml:space="preserve">Adicional de Férias </v>
      </c>
      <c r="F6343" s="537"/>
      <c r="G6343" s="537"/>
      <c r="H6343" s="538"/>
      <c r="I6343" s="71">
        <f>Raiz!$G$45</f>
        <v>2.7777777777777776E-2</v>
      </c>
      <c r="J6343" s="70">
        <f>ROUND(I6343*J6334,2)</f>
        <v>0</v>
      </c>
      <c r="K6343" s="4"/>
      <c r="L6343" s="4"/>
    </row>
    <row r="6344" spans="1:12" ht="18" customHeight="1" thickBot="1" x14ac:dyDescent="0.25">
      <c r="A6344" s="50">
        <f t="shared" ref="A6344:C6344" si="5395">A6343</f>
        <v>2</v>
      </c>
      <c r="B6344" s="50" t="str">
        <f t="shared" si="5395"/>
        <v>Vigilante armado diurno - 12x36h</v>
      </c>
      <c r="C6344" s="50" t="str">
        <f t="shared" si="5395"/>
        <v>SANTO ANTONIO DO SUDOESTE</v>
      </c>
      <c r="D6344" s="648" t="str">
        <f>Raiz!$B$46</f>
        <v>Total do Submódulo 2.1</v>
      </c>
      <c r="E6344" s="649"/>
      <c r="F6344" s="649"/>
      <c r="G6344" s="649"/>
      <c r="H6344" s="649"/>
      <c r="I6344" s="649"/>
      <c r="J6344" s="60">
        <f>SUM(J6342:J6343)</f>
        <v>0</v>
      </c>
      <c r="K6344" s="4"/>
      <c r="L6344" s="4"/>
    </row>
    <row r="6345" spans="1:12" ht="14.25" customHeight="1" thickBot="1" x14ac:dyDescent="0.25">
      <c r="A6345" s="50">
        <f t="shared" ref="A6345:C6345" si="5396">A6344</f>
        <v>2</v>
      </c>
      <c r="B6345" s="50" t="str">
        <f t="shared" si="5396"/>
        <v>Vigilante armado diurno - 12x36h</v>
      </c>
      <c r="C6345" s="50" t="str">
        <f t="shared" si="5396"/>
        <v>SANTO ANTONIO DO SUDOESTE</v>
      </c>
      <c r="D6345" s="4"/>
      <c r="E6345" s="4"/>
      <c r="F6345" s="4"/>
      <c r="G6345" s="4"/>
      <c r="H6345" s="4"/>
      <c r="I6345" s="4"/>
      <c r="J6345" s="4"/>
      <c r="K6345" s="4"/>
      <c r="L6345" s="4"/>
    </row>
    <row r="6346" spans="1:12" ht="18" customHeight="1" x14ac:dyDescent="0.2">
      <c r="A6346" s="50">
        <f t="shared" ref="A6346:C6346" si="5397">A6345</f>
        <v>2</v>
      </c>
      <c r="B6346" s="50" t="str">
        <f t="shared" si="5397"/>
        <v>Vigilante armado diurno - 12x36h</v>
      </c>
      <c r="C6346" s="50" t="str">
        <f t="shared" si="5397"/>
        <v>SANTO ANTONIO DO SUDOESTE</v>
      </c>
      <c r="D6346" s="564" t="str">
        <f>Raiz!$B$48</f>
        <v xml:space="preserve"> Submódulo 2.2 - Encargos Previdenciários (GPS), FGTS e outras contribuições</v>
      </c>
      <c r="E6346" s="564"/>
      <c r="F6346" s="564"/>
      <c r="G6346" s="564"/>
      <c r="H6346" s="564"/>
      <c r="I6346" s="564"/>
      <c r="J6346" s="565"/>
      <c r="K6346" s="4"/>
      <c r="L6346" s="4"/>
    </row>
    <row r="6347" spans="1:12" ht="18" customHeight="1" x14ac:dyDescent="0.2">
      <c r="A6347" s="50">
        <f t="shared" ref="A6347:C6347" si="5398">A6346</f>
        <v>2</v>
      </c>
      <c r="B6347" s="50" t="str">
        <f t="shared" si="5398"/>
        <v>Vigilante armado diurno - 12x36h</v>
      </c>
      <c r="C6347" s="50" t="str">
        <f t="shared" si="5398"/>
        <v>SANTO ANTONIO DO SUDOESTE</v>
      </c>
      <c r="D6347" s="10" t="str">
        <f>Raiz!$B$49</f>
        <v>A</v>
      </c>
      <c r="E6347" s="563" t="str">
        <f>Raiz!$C$49</f>
        <v>INSS</v>
      </c>
      <c r="F6347" s="563"/>
      <c r="G6347" s="563"/>
      <c r="H6347" s="563"/>
      <c r="I6347" s="15">
        <f>Raiz!$G$49</f>
        <v>0.2</v>
      </c>
      <c r="J6347" s="14">
        <f>ROUND((J6334+J6344)*$I6347,2)</f>
        <v>0</v>
      </c>
      <c r="K6347" s="4"/>
      <c r="L6347" s="4"/>
    </row>
    <row r="6348" spans="1:12" ht="18" customHeight="1" x14ac:dyDescent="0.2">
      <c r="A6348" s="50">
        <f t="shared" ref="A6348:C6348" si="5399">A6347</f>
        <v>2</v>
      </c>
      <c r="B6348" s="50" t="str">
        <f t="shared" si="5399"/>
        <v>Vigilante armado diurno - 12x36h</v>
      </c>
      <c r="C6348" s="50" t="str">
        <f t="shared" si="5399"/>
        <v>SANTO ANTONIO DO SUDOESTE</v>
      </c>
      <c r="D6348" s="10" t="str">
        <f>Raiz!$B$50</f>
        <v>B</v>
      </c>
      <c r="E6348" s="563" t="str">
        <f>Raiz!$C$50</f>
        <v>Salário Educação</v>
      </c>
      <c r="F6348" s="563"/>
      <c r="G6348" s="563"/>
      <c r="H6348" s="563"/>
      <c r="I6348" s="15">
        <f>Raiz!$G$50</f>
        <v>2.5000000000000001E-2</v>
      </c>
      <c r="J6348" s="14">
        <f>ROUND((J6334+J6344)*$I6348,2)</f>
        <v>0</v>
      </c>
      <c r="K6348" s="4"/>
      <c r="L6348" s="4"/>
    </row>
    <row r="6349" spans="1:12" ht="18" customHeight="1" x14ac:dyDescent="0.2">
      <c r="A6349" s="50">
        <f t="shared" ref="A6349:C6349" si="5400">A6348</f>
        <v>2</v>
      </c>
      <c r="B6349" s="50" t="str">
        <f t="shared" si="5400"/>
        <v>Vigilante armado diurno - 12x36h</v>
      </c>
      <c r="C6349" s="50" t="str">
        <f t="shared" si="5400"/>
        <v>SANTO ANTONIO DO SUDOESTE</v>
      </c>
      <c r="D6349" s="10" t="str">
        <f>Raiz!$B$51</f>
        <v>C</v>
      </c>
      <c r="E6349" s="62" t="str">
        <f>Raiz!$C$51</f>
        <v>RAT X FAP       RAT=</v>
      </c>
      <c r="F6349" s="66">
        <f>VLOOKUP(J6300,Base!$H$11:$I$13,2,FALSE)</f>
        <v>0.03</v>
      </c>
      <c r="G6349" s="63" t="str">
        <f>Raiz!$E$51</f>
        <v>FAP=</v>
      </c>
      <c r="H6349" s="64">
        <f>VLOOKUP(J6300,Base!$H$11:$J$13,3,FALSE)</f>
        <v>1</v>
      </c>
      <c r="I6349" s="15">
        <f>F6349*H6349</f>
        <v>0.03</v>
      </c>
      <c r="J6349" s="14">
        <f>ROUND((J6334+J6344)*$I6349,2)</f>
        <v>0</v>
      </c>
      <c r="K6349" s="4"/>
      <c r="L6349" s="4"/>
    </row>
    <row r="6350" spans="1:12" ht="18" customHeight="1" x14ac:dyDescent="0.2">
      <c r="A6350" s="50">
        <f t="shared" ref="A6350:C6350" si="5401">A6349</f>
        <v>2</v>
      </c>
      <c r="B6350" s="50" t="str">
        <f t="shared" si="5401"/>
        <v>Vigilante armado diurno - 12x36h</v>
      </c>
      <c r="C6350" s="50" t="str">
        <f t="shared" si="5401"/>
        <v>SANTO ANTONIO DO SUDOESTE</v>
      </c>
      <c r="D6350" s="10" t="str">
        <f>Raiz!$B$52</f>
        <v>D</v>
      </c>
      <c r="E6350" s="563" t="str">
        <f>Raiz!$C$52</f>
        <v>SESI ou SESC</v>
      </c>
      <c r="F6350" s="563"/>
      <c r="G6350" s="563"/>
      <c r="H6350" s="563"/>
      <c r="I6350" s="15">
        <f>Raiz!$G$52</f>
        <v>1.4999999999999999E-2</v>
      </c>
      <c r="J6350" s="14">
        <f>ROUND((J6334+J6344)*$I6350,2)</f>
        <v>0</v>
      </c>
      <c r="K6350" s="4"/>
      <c r="L6350" s="4"/>
    </row>
    <row r="6351" spans="1:12" ht="18" customHeight="1" x14ac:dyDescent="0.2">
      <c r="A6351" s="50">
        <f t="shared" ref="A6351:C6351" si="5402">A6350</f>
        <v>2</v>
      </c>
      <c r="B6351" s="50" t="str">
        <f t="shared" si="5402"/>
        <v>Vigilante armado diurno - 12x36h</v>
      </c>
      <c r="C6351" s="50" t="str">
        <f t="shared" si="5402"/>
        <v>SANTO ANTONIO DO SUDOESTE</v>
      </c>
      <c r="D6351" s="10" t="str">
        <f>Raiz!$B$53</f>
        <v>E</v>
      </c>
      <c r="E6351" s="563" t="str">
        <f>Raiz!$C$53</f>
        <v>SENAI ou SENAC</v>
      </c>
      <c r="F6351" s="563"/>
      <c r="G6351" s="563"/>
      <c r="H6351" s="563"/>
      <c r="I6351" s="15">
        <f>Raiz!$G$53</f>
        <v>0.01</v>
      </c>
      <c r="J6351" s="14">
        <f>ROUND((J6334+J6344)*$I6351,2)</f>
        <v>0</v>
      </c>
      <c r="K6351" s="4"/>
      <c r="L6351" s="4"/>
    </row>
    <row r="6352" spans="1:12" ht="18" customHeight="1" x14ac:dyDescent="0.2">
      <c r="A6352" s="50">
        <f t="shared" ref="A6352:C6352" si="5403">A6351</f>
        <v>2</v>
      </c>
      <c r="B6352" s="50" t="str">
        <f t="shared" si="5403"/>
        <v>Vigilante armado diurno - 12x36h</v>
      </c>
      <c r="C6352" s="50" t="str">
        <f t="shared" si="5403"/>
        <v>SANTO ANTONIO DO SUDOESTE</v>
      </c>
      <c r="D6352" s="10" t="str">
        <f>Raiz!$B$54</f>
        <v>F</v>
      </c>
      <c r="E6352" s="563" t="str">
        <f>Raiz!$C$54</f>
        <v>SEBRAE</v>
      </c>
      <c r="F6352" s="563"/>
      <c r="G6352" s="563"/>
      <c r="H6352" s="563"/>
      <c r="I6352" s="15">
        <f>Raiz!$G$54</f>
        <v>6.0000000000000001E-3</v>
      </c>
      <c r="J6352" s="14">
        <f>ROUND((J6334+J6344)*$I6352,2)</f>
        <v>0</v>
      </c>
      <c r="K6352" s="4"/>
      <c r="L6352" s="4"/>
    </row>
    <row r="6353" spans="1:12" ht="18" customHeight="1" x14ac:dyDescent="0.2">
      <c r="A6353" s="50">
        <f t="shared" ref="A6353:C6353" si="5404">A6352</f>
        <v>2</v>
      </c>
      <c r="B6353" s="50" t="str">
        <f t="shared" si="5404"/>
        <v>Vigilante armado diurno - 12x36h</v>
      </c>
      <c r="C6353" s="50" t="str">
        <f t="shared" si="5404"/>
        <v>SANTO ANTONIO DO SUDOESTE</v>
      </c>
      <c r="D6353" s="10" t="str">
        <f>Raiz!$B$55</f>
        <v>G</v>
      </c>
      <c r="E6353" s="563" t="str">
        <f>Raiz!$C$55</f>
        <v>INCRA</v>
      </c>
      <c r="F6353" s="563"/>
      <c r="G6353" s="563"/>
      <c r="H6353" s="563"/>
      <c r="I6353" s="15">
        <f>Raiz!$G$55</f>
        <v>2E-3</v>
      </c>
      <c r="J6353" s="14">
        <f>ROUND((J6334+J6344)*$I6353,2)</f>
        <v>0</v>
      </c>
      <c r="K6353" s="4"/>
      <c r="L6353" s="4"/>
    </row>
    <row r="6354" spans="1:12" ht="18" customHeight="1" x14ac:dyDescent="0.2">
      <c r="A6354" s="50">
        <f t="shared" ref="A6354:C6354" si="5405">A6353</f>
        <v>2</v>
      </c>
      <c r="B6354" s="50" t="str">
        <f t="shared" si="5405"/>
        <v>Vigilante armado diurno - 12x36h</v>
      </c>
      <c r="C6354" s="50" t="str">
        <f t="shared" si="5405"/>
        <v>SANTO ANTONIO DO SUDOESTE</v>
      </c>
      <c r="D6354" s="10" t="str">
        <f>Raiz!$B$56</f>
        <v>H</v>
      </c>
      <c r="E6354" s="563" t="str">
        <f>Raiz!$C$56</f>
        <v>FGTS</v>
      </c>
      <c r="F6354" s="563"/>
      <c r="G6354" s="563"/>
      <c r="H6354" s="563"/>
      <c r="I6354" s="15">
        <f>Raiz!$G$56</f>
        <v>0.08</v>
      </c>
      <c r="J6354" s="14">
        <f>ROUND((J6334+J6344)*$I6354,2)</f>
        <v>0</v>
      </c>
      <c r="K6354" s="4"/>
      <c r="L6354" s="4"/>
    </row>
    <row r="6355" spans="1:12" ht="18" customHeight="1" thickBot="1" x14ac:dyDescent="0.25">
      <c r="A6355" s="50">
        <f t="shared" ref="A6355:C6355" si="5406">A6354</f>
        <v>2</v>
      </c>
      <c r="B6355" s="50" t="str">
        <f t="shared" si="5406"/>
        <v>Vigilante armado diurno - 12x36h</v>
      </c>
      <c r="C6355" s="50" t="str">
        <f t="shared" si="5406"/>
        <v>SANTO ANTONIO DO SUDOESTE</v>
      </c>
      <c r="D6355" s="653" t="str">
        <f>Raiz!$B$57</f>
        <v>Total do Submódulo 2.2</v>
      </c>
      <c r="E6355" s="653"/>
      <c r="F6355" s="653"/>
      <c r="G6355" s="653"/>
      <c r="H6355" s="653"/>
      <c r="I6355" s="16">
        <f>SUM(I6347:I6354)</f>
        <v>0.36800000000000005</v>
      </c>
      <c r="J6355" s="13">
        <f>SUM(J6347:J6354)</f>
        <v>0</v>
      </c>
      <c r="K6355" s="4"/>
      <c r="L6355" s="4"/>
    </row>
    <row r="6356" spans="1:12" ht="14.1" customHeight="1" thickBot="1" x14ac:dyDescent="0.25">
      <c r="A6356" s="50">
        <f t="shared" ref="A6356:C6356" si="5407">A6355</f>
        <v>2</v>
      </c>
      <c r="B6356" s="50" t="str">
        <f t="shared" si="5407"/>
        <v>Vigilante armado diurno - 12x36h</v>
      </c>
      <c r="C6356" s="50" t="str">
        <f t="shared" si="5407"/>
        <v>SANTO ANTONIO DO SUDOESTE</v>
      </c>
      <c r="D6356" s="4"/>
      <c r="E6356" s="4"/>
      <c r="F6356" s="4"/>
      <c r="G6356" s="4"/>
      <c r="H6356" s="4"/>
      <c r="I6356" s="4"/>
      <c r="J6356" s="4"/>
      <c r="K6356" s="4"/>
      <c r="L6356" s="4"/>
    </row>
    <row r="6357" spans="1:12" ht="18" customHeight="1" x14ac:dyDescent="0.2">
      <c r="A6357" s="50">
        <f t="shared" ref="A6357:C6357" si="5408">A6356</f>
        <v>2</v>
      </c>
      <c r="B6357" s="50" t="str">
        <f t="shared" si="5408"/>
        <v>Vigilante armado diurno - 12x36h</v>
      </c>
      <c r="C6357" s="50" t="str">
        <f t="shared" si="5408"/>
        <v>SANTO ANTONIO DO SUDOESTE</v>
      </c>
      <c r="D6357" s="564" t="str">
        <f>Raiz!$B$59</f>
        <v xml:space="preserve"> Submódulo 2.3 - Benefícios Mensais e Diários</v>
      </c>
      <c r="E6357" s="564"/>
      <c r="F6357" s="564"/>
      <c r="G6357" s="564"/>
      <c r="H6357" s="564"/>
      <c r="I6357" s="564"/>
      <c r="J6357" s="565"/>
      <c r="K6357" s="4"/>
      <c r="L6357" s="4"/>
    </row>
    <row r="6358" spans="1:12" ht="18" customHeight="1" x14ac:dyDescent="0.2">
      <c r="A6358" s="50">
        <f t="shared" ref="A6358:C6358" si="5409">A6357</f>
        <v>2</v>
      </c>
      <c r="B6358" s="50" t="str">
        <f t="shared" si="5409"/>
        <v>Vigilante armado diurno - 12x36h</v>
      </c>
      <c r="C6358" s="50" t="str">
        <f t="shared" si="5409"/>
        <v>SANTO ANTONIO DO SUDOESTE</v>
      </c>
      <c r="D6358" s="10" t="str">
        <f>Raiz!$B$60</f>
        <v>A</v>
      </c>
      <c r="E6358" s="241" t="str">
        <f>Raiz!$C$60</f>
        <v>Transporte</v>
      </c>
      <c r="F6358" s="85" t="str">
        <f>Raiz!$D$60</f>
        <v>Quantidade</v>
      </c>
      <c r="G6358" s="74">
        <f>VLOOKUP(G6305,Base!$B$463:$L$482,J6310+1,FALSE)</f>
        <v>60</v>
      </c>
      <c r="H6358" s="38"/>
      <c r="I6358" s="18"/>
      <c r="J6358" s="11">
        <f>IF(ROUND((G6358*G6323)-(J6328*0.06),2)&lt;0,0,ROUND((G6358*G6323)-(J6328*0.06),2))</f>
        <v>0</v>
      </c>
      <c r="K6358" s="4"/>
      <c r="L6358" s="4"/>
    </row>
    <row r="6359" spans="1:12" ht="18" customHeight="1" x14ac:dyDescent="0.2">
      <c r="A6359" s="50">
        <f t="shared" ref="A6359:C6359" si="5410">A6358</f>
        <v>2</v>
      </c>
      <c r="B6359" s="50" t="str">
        <f t="shared" si="5410"/>
        <v>Vigilante armado diurno - 12x36h</v>
      </c>
      <c r="C6359" s="50" t="str">
        <f t="shared" si="5410"/>
        <v>SANTO ANTONIO DO SUDOESTE</v>
      </c>
      <c r="D6359" s="10" t="str">
        <f>Raiz!$B$61</f>
        <v>B</v>
      </c>
      <c r="E6359" s="241" t="str">
        <f>Raiz!$C$61</f>
        <v>Auxílio Alimentação</v>
      </c>
      <c r="F6359" s="85" t="str">
        <f>Raiz!$D$61</f>
        <v>Quantidade</v>
      </c>
      <c r="G6359" s="74">
        <f>VLOOKUP(G6305,Base!$B$511:$L$530,J6310+1,FALSE)</f>
        <v>30</v>
      </c>
      <c r="H6359" s="38" t="s">
        <v>145</v>
      </c>
      <c r="I6359" s="18">
        <f>VLOOKUP(G6305,Base!$B$535:$L$554,J6310+1,FALSE)</f>
        <v>0.2</v>
      </c>
      <c r="J6359" s="11">
        <f>ROUND(G6324*G6359*(1-I6359),2)</f>
        <v>1002.24</v>
      </c>
      <c r="K6359" s="239"/>
      <c r="L6359" s="239"/>
    </row>
    <row r="6360" spans="1:12" ht="18" customHeight="1" x14ac:dyDescent="0.2">
      <c r="A6360" s="50">
        <f t="shared" ref="A6360:C6360" si="5411">A6359</f>
        <v>2</v>
      </c>
      <c r="B6360" s="50" t="str">
        <f t="shared" si="5411"/>
        <v>Vigilante armado diurno - 12x36h</v>
      </c>
      <c r="C6360" s="50" t="str">
        <f t="shared" si="5411"/>
        <v>SANTO ANTONIO DO SUDOESTE</v>
      </c>
      <c r="D6360" s="10" t="str">
        <f>Raiz!$B$62</f>
        <v>C</v>
      </c>
      <c r="E6360" s="521" t="str">
        <f>Raiz!$C$62</f>
        <v>Convênio Saúde</v>
      </c>
      <c r="F6360" s="521"/>
      <c r="G6360" s="521"/>
      <c r="H6360" s="521"/>
      <c r="I6360" s="521"/>
      <c r="J6360" s="11">
        <f>VLOOKUP(G6305,Base!$B$583:$O$602,J6310+1,FALSE)</f>
        <v>222.5</v>
      </c>
      <c r="K6360" s="239"/>
      <c r="L6360" s="239"/>
    </row>
    <row r="6361" spans="1:12" ht="18" customHeight="1" x14ac:dyDescent="0.2">
      <c r="A6361" s="50">
        <f t="shared" ref="A6361:C6361" si="5412">A6360</f>
        <v>2</v>
      </c>
      <c r="B6361" s="50" t="str">
        <f t="shared" si="5412"/>
        <v>Vigilante armado diurno - 12x36h</v>
      </c>
      <c r="C6361" s="50" t="str">
        <f t="shared" si="5412"/>
        <v>SANTO ANTONIO DO SUDOESTE</v>
      </c>
      <c r="D6361" s="10" t="str">
        <f>Raiz!$B$63</f>
        <v>D</v>
      </c>
      <c r="E6361" s="521" t="str">
        <f>Raiz!$C$63</f>
        <v>Benefício Social Familiar</v>
      </c>
      <c r="F6361" s="521"/>
      <c r="G6361" s="521"/>
      <c r="H6361" s="521"/>
      <c r="I6361" s="521"/>
      <c r="J6361" s="11">
        <f>VLOOKUP(G6305,Base!$B$607:$O$626,J6310+1,FALSE)</f>
        <v>0</v>
      </c>
      <c r="K6361" s="239"/>
      <c r="L6361" s="239"/>
    </row>
    <row r="6362" spans="1:12" ht="18" customHeight="1" x14ac:dyDescent="0.2">
      <c r="A6362" s="50">
        <f t="shared" ref="A6362:C6362" si="5413">A6361</f>
        <v>2</v>
      </c>
      <c r="B6362" s="50" t="str">
        <f t="shared" si="5413"/>
        <v>Vigilante armado diurno - 12x36h</v>
      </c>
      <c r="C6362" s="50" t="str">
        <f t="shared" si="5413"/>
        <v>SANTO ANTONIO DO SUDOESTE</v>
      </c>
      <c r="D6362" s="10" t="str">
        <f>Raiz!$B$64</f>
        <v>E</v>
      </c>
      <c r="E6362" s="527" t="str">
        <f>Raiz!$C$64</f>
        <v>Adicional de Assiduidade</v>
      </c>
      <c r="F6362" s="527"/>
      <c r="G6362" s="527"/>
      <c r="H6362" s="527"/>
      <c r="I6362" s="18">
        <f>VLOOKUP(G6305,Base!$B$631:$O$650,J6310+1,FALSE)</f>
        <v>0</v>
      </c>
      <c r="J6362" s="11">
        <f>ROUND(I6362*J6338,2)</f>
        <v>0</v>
      </c>
      <c r="K6362" s="239"/>
      <c r="L6362" s="239"/>
    </row>
    <row r="6363" spans="1:12" ht="18" customHeight="1" x14ac:dyDescent="0.2">
      <c r="A6363" s="50">
        <f t="shared" ref="A6363:C6364" si="5414">A6362</f>
        <v>2</v>
      </c>
      <c r="B6363" s="50" t="str">
        <f t="shared" si="5414"/>
        <v>Vigilante armado diurno - 12x36h</v>
      </c>
      <c r="C6363" s="50" t="str">
        <f t="shared" si="5414"/>
        <v>SANTO ANTONIO DO SUDOESTE</v>
      </c>
      <c r="D6363" s="10" t="str">
        <f>Raiz!$B$65</f>
        <v>F</v>
      </c>
      <c r="E6363" s="521" t="str">
        <f>Raiz!$C$65</f>
        <v>Seguro de Vida</v>
      </c>
      <c r="F6363" s="521"/>
      <c r="G6363" s="521"/>
      <c r="H6363" s="521"/>
      <c r="I6363" s="521"/>
      <c r="J6363" s="11">
        <f>VLOOKUP(G6305,Base!$B$655:$O$674,J6310+1,FALSE)</f>
        <v>0</v>
      </c>
      <c r="K6363" s="239"/>
      <c r="L6363" s="239"/>
    </row>
    <row r="6364" spans="1:12" ht="18" customHeight="1" x14ac:dyDescent="0.2">
      <c r="A6364" s="50">
        <f t="shared" si="5414"/>
        <v>2</v>
      </c>
      <c r="B6364" s="50" t="str">
        <f t="shared" si="5414"/>
        <v>Vigilante armado diurno - 12x36h</v>
      </c>
      <c r="C6364" s="50" t="str">
        <f t="shared" si="5414"/>
        <v>SANTO ANTONIO DO SUDOESTE</v>
      </c>
      <c r="D6364" s="10" t="str">
        <f>Raiz!$B$66</f>
        <v>G</v>
      </c>
      <c r="E6364" s="521" t="str">
        <f>Raiz!$C$66</f>
        <v>Auxílio funeral</v>
      </c>
      <c r="F6364" s="583"/>
      <c r="G6364" s="583"/>
      <c r="H6364" s="583"/>
      <c r="I6364" s="584"/>
      <c r="J6364" s="11">
        <f>VLOOKUP(G6305,Base!$B$679:$L$698,J6310+1,FALSE)</f>
        <v>0</v>
      </c>
      <c r="K6364" s="239"/>
      <c r="L6364" s="239"/>
    </row>
    <row r="6365" spans="1:12" ht="18" customHeight="1" x14ac:dyDescent="0.2">
      <c r="A6365" s="50">
        <f t="shared" ref="A6365:C6366" si="5415">A6364</f>
        <v>2</v>
      </c>
      <c r="B6365" s="50" t="str">
        <f t="shared" si="5415"/>
        <v>Vigilante armado diurno - 12x36h</v>
      </c>
      <c r="C6365" s="50" t="str">
        <f t="shared" si="5415"/>
        <v>SANTO ANTONIO DO SUDOESTE</v>
      </c>
      <c r="D6365" s="10" t="str">
        <f>Raiz!$B$67</f>
        <v>H</v>
      </c>
      <c r="E6365" s="521" t="str">
        <f>Raiz!$C$67</f>
        <v>Outros</v>
      </c>
      <c r="F6365" s="521"/>
      <c r="G6365" s="521"/>
      <c r="H6365" s="521"/>
      <c r="I6365" s="521"/>
      <c r="J6365" s="11">
        <f>VLOOKUP(G6305,Base!$B$703:$O$722,J6310+1,FALSE)</f>
        <v>0</v>
      </c>
      <c r="K6365" s="239"/>
      <c r="L6365" s="239"/>
    </row>
    <row r="6366" spans="1:12" ht="18" customHeight="1" thickBot="1" x14ac:dyDescent="0.25">
      <c r="A6366" s="50">
        <f t="shared" si="5415"/>
        <v>2</v>
      </c>
      <c r="B6366" s="50" t="str">
        <f t="shared" si="5415"/>
        <v>Vigilante armado diurno - 12x36h</v>
      </c>
      <c r="C6366" s="50" t="str">
        <f t="shared" si="5415"/>
        <v>SANTO ANTONIO DO SUDOESTE</v>
      </c>
      <c r="D6366" s="619" t="str">
        <f>Raiz!$B$68</f>
        <v> Total do Submódulo 2.3</v>
      </c>
      <c r="E6366" s="619"/>
      <c r="F6366" s="619"/>
      <c r="G6366" s="619"/>
      <c r="H6366" s="619"/>
      <c r="I6366" s="619"/>
      <c r="J6366" s="13">
        <f>SUM(J6358:J6365)</f>
        <v>1224.74</v>
      </c>
      <c r="K6366" s="4"/>
      <c r="L6366" s="4"/>
    </row>
    <row r="6367" spans="1:12" ht="14.1" customHeight="1" thickBot="1" x14ac:dyDescent="0.25">
      <c r="A6367" s="50">
        <f t="shared" ref="A6367:C6367" si="5416">A6366</f>
        <v>2</v>
      </c>
      <c r="B6367" s="50" t="str">
        <f t="shared" si="5416"/>
        <v>Vigilante armado diurno - 12x36h</v>
      </c>
      <c r="C6367" s="50" t="str">
        <f t="shared" si="5416"/>
        <v>SANTO ANTONIO DO SUDOESTE</v>
      </c>
      <c r="D6367" s="4"/>
      <c r="E6367" s="4"/>
      <c r="F6367" s="4"/>
      <c r="G6367" s="4"/>
      <c r="H6367" s="4"/>
      <c r="I6367" s="4"/>
      <c r="J6367" s="4"/>
      <c r="K6367" s="4"/>
      <c r="L6367" s="4"/>
    </row>
    <row r="6368" spans="1:12" ht="18" customHeight="1" x14ac:dyDescent="0.2">
      <c r="A6368" s="50">
        <f t="shared" ref="A6368:C6368" si="5417">A6367</f>
        <v>2</v>
      </c>
      <c r="B6368" s="50" t="str">
        <f t="shared" si="5417"/>
        <v>Vigilante armado diurno - 12x36h</v>
      </c>
      <c r="C6368" s="50" t="str">
        <f t="shared" si="5417"/>
        <v>SANTO ANTONIO DO SUDOESTE</v>
      </c>
      <c r="D6368" s="669" t="str">
        <f>Raiz!$B$70</f>
        <v>Quadro-Resumo do Módulo 2 - Encargos e Benefícios Anuais, Mensais e Diários</v>
      </c>
      <c r="E6368" s="670"/>
      <c r="F6368" s="670"/>
      <c r="G6368" s="670"/>
      <c r="H6368" s="670"/>
      <c r="I6368" s="671"/>
      <c r="J6368" s="19" t="str">
        <f>Raiz!$H$70</f>
        <v>Valor R$</v>
      </c>
      <c r="K6368" s="4"/>
      <c r="L6368" s="4"/>
    </row>
    <row r="6369" spans="1:12" ht="18" customHeight="1" x14ac:dyDescent="0.2">
      <c r="A6369" s="50">
        <f t="shared" ref="A6369:C6369" si="5418">A6368</f>
        <v>2</v>
      </c>
      <c r="B6369" s="50" t="str">
        <f t="shared" si="5418"/>
        <v>Vigilante armado diurno - 12x36h</v>
      </c>
      <c r="C6369" s="50" t="str">
        <f t="shared" si="5418"/>
        <v>SANTO ANTONIO DO SUDOESTE</v>
      </c>
      <c r="D6369" s="10" t="str">
        <f>Raiz!$B$71</f>
        <v>2.1</v>
      </c>
      <c r="E6369" s="521" t="str">
        <f>Raiz!$C$71</f>
        <v>13º Salário e Adicional de Férias</v>
      </c>
      <c r="F6369" s="668"/>
      <c r="G6369" s="668"/>
      <c r="H6369" s="668"/>
      <c r="I6369" s="584"/>
      <c r="J6369" s="17">
        <f>J6344</f>
        <v>0</v>
      </c>
      <c r="K6369" s="4"/>
      <c r="L6369" s="4"/>
    </row>
    <row r="6370" spans="1:12" ht="18" customHeight="1" x14ac:dyDescent="0.2">
      <c r="A6370" s="50">
        <f t="shared" ref="A6370:C6370" si="5419">A6369</f>
        <v>2</v>
      </c>
      <c r="B6370" s="50" t="str">
        <f t="shared" si="5419"/>
        <v>Vigilante armado diurno - 12x36h</v>
      </c>
      <c r="C6370" s="50" t="str">
        <f t="shared" si="5419"/>
        <v>SANTO ANTONIO DO SUDOESTE</v>
      </c>
      <c r="D6370" s="10" t="str">
        <f>Raiz!$B$72</f>
        <v>2.2</v>
      </c>
      <c r="E6370" s="521" t="str">
        <f>Raiz!$C$72</f>
        <v>Encargos Previdenciários (GPS), FGTS e outras contribuições</v>
      </c>
      <c r="F6370" s="668"/>
      <c r="G6370" s="668"/>
      <c r="H6370" s="668"/>
      <c r="I6370" s="584"/>
      <c r="J6370" s="17">
        <f>J6355</f>
        <v>0</v>
      </c>
      <c r="K6370" s="4"/>
      <c r="L6370" s="4"/>
    </row>
    <row r="6371" spans="1:12" ht="18" customHeight="1" x14ac:dyDescent="0.2">
      <c r="A6371" s="50">
        <f t="shared" ref="A6371:C6371" si="5420">A6370</f>
        <v>2</v>
      </c>
      <c r="B6371" s="50" t="str">
        <f t="shared" si="5420"/>
        <v>Vigilante armado diurno - 12x36h</v>
      </c>
      <c r="C6371" s="50" t="str">
        <f t="shared" si="5420"/>
        <v>SANTO ANTONIO DO SUDOESTE</v>
      </c>
      <c r="D6371" s="10" t="str">
        <f>Raiz!$B$73</f>
        <v>2.3</v>
      </c>
      <c r="E6371" s="521" t="str">
        <f>Raiz!$C$73</f>
        <v>Benefícios Mensais e Diários</v>
      </c>
      <c r="F6371" s="668"/>
      <c r="G6371" s="668"/>
      <c r="H6371" s="668"/>
      <c r="I6371" s="584"/>
      <c r="J6371" s="17">
        <f>J6366</f>
        <v>1224.74</v>
      </c>
      <c r="K6371" s="4"/>
      <c r="L6371" s="4"/>
    </row>
    <row r="6372" spans="1:12" ht="18" customHeight="1" thickBot="1" x14ac:dyDescent="0.25">
      <c r="A6372" s="50">
        <f t="shared" ref="A6372:C6372" si="5421">A6371</f>
        <v>2</v>
      </c>
      <c r="B6372" s="50" t="str">
        <f t="shared" si="5421"/>
        <v>Vigilante armado diurno - 12x36h</v>
      </c>
      <c r="C6372" s="50" t="str">
        <f t="shared" si="5421"/>
        <v>SANTO ANTONIO DO SUDOESTE</v>
      </c>
      <c r="D6372" s="619" t="str">
        <f>Raiz!$B$74</f>
        <v> Total do Módulo 2 - Encargos e Benefícios Anuais, mensais e Diários</v>
      </c>
      <c r="E6372" s="655"/>
      <c r="F6372" s="655"/>
      <c r="G6372" s="655"/>
      <c r="H6372" s="655"/>
      <c r="I6372" s="656"/>
      <c r="J6372" s="13">
        <f>SUM(J6369:J6371)</f>
        <v>1224.74</v>
      </c>
      <c r="K6372" s="4"/>
      <c r="L6372" s="4"/>
    </row>
    <row r="6373" spans="1:12" ht="14.1" customHeight="1" thickBot="1" x14ac:dyDescent="0.25">
      <c r="A6373" s="50">
        <f t="shared" ref="A6373:C6373" si="5422">A6372</f>
        <v>2</v>
      </c>
      <c r="B6373" s="50" t="str">
        <f t="shared" si="5422"/>
        <v>Vigilante armado diurno - 12x36h</v>
      </c>
      <c r="C6373" s="50" t="str">
        <f t="shared" si="5422"/>
        <v>SANTO ANTONIO DO SUDOESTE</v>
      </c>
      <c r="D6373" s="4"/>
      <c r="E6373" s="4"/>
      <c r="F6373" s="4"/>
      <c r="G6373" s="4"/>
      <c r="H6373" s="4"/>
      <c r="I6373" s="4"/>
      <c r="J6373" s="4"/>
      <c r="K6373" s="4"/>
      <c r="L6373" s="4"/>
    </row>
    <row r="6374" spans="1:12" ht="18" customHeight="1" x14ac:dyDescent="0.2">
      <c r="A6374" s="50">
        <f t="shared" ref="A6374:C6374" si="5423">A6373</f>
        <v>2</v>
      </c>
      <c r="B6374" s="50" t="str">
        <f t="shared" si="5423"/>
        <v>Vigilante armado diurno - 12x36h</v>
      </c>
      <c r="C6374" s="50" t="str">
        <f t="shared" si="5423"/>
        <v>SANTO ANTONIO DO SUDOESTE</v>
      </c>
      <c r="D6374" s="549" t="str">
        <f>Raiz!$B$76</f>
        <v>MÓDULO 3 – PROVISÃO PARA RESCISÃO</v>
      </c>
      <c r="E6374" s="550"/>
      <c r="F6374" s="550"/>
      <c r="G6374" s="550"/>
      <c r="H6374" s="551"/>
      <c r="I6374" s="1" t="str">
        <f>Raiz!$G$76</f>
        <v>%</v>
      </c>
      <c r="J6374" s="2" t="str">
        <f>Raiz!$H$76</f>
        <v>Valor R$</v>
      </c>
      <c r="K6374" s="4"/>
      <c r="L6374" s="4"/>
    </row>
    <row r="6375" spans="1:12" ht="28.5" customHeight="1" x14ac:dyDescent="0.2">
      <c r="A6375" s="50">
        <f t="shared" ref="A6375:C6375" si="5424">A6374</f>
        <v>2</v>
      </c>
      <c r="B6375" s="50" t="str">
        <f t="shared" si="5424"/>
        <v>Vigilante armado diurno - 12x36h</v>
      </c>
      <c r="C6375" s="50" t="str">
        <f t="shared" si="5424"/>
        <v>SANTO ANTONIO DO SUDOESTE</v>
      </c>
      <c r="D6375" s="28" t="str">
        <f>Raiz!$B$77</f>
        <v>A</v>
      </c>
      <c r="E6375" s="278" t="str">
        <f>Raiz!$C$77</f>
        <v>Aviso Prévio Indenizado</v>
      </c>
      <c r="F6375" s="536" t="str">
        <f>Raiz!$D$77</f>
        <v>Cálculo do valor = [Rem/12 + 13º/12 + Férias/12 + 1/3Férias/12] x 1 x 5% de rotatividade anual</v>
      </c>
      <c r="G6375" s="537"/>
      <c r="H6375" s="618"/>
      <c r="I6375" s="12">
        <f>Raiz!$G$77</f>
        <v>4.9768518518518521E-3</v>
      </c>
      <c r="J6375" s="11">
        <f>ROUND(I6375*(J6334+J6344),2)</f>
        <v>0</v>
      </c>
      <c r="K6375" s="4"/>
      <c r="L6375" s="4"/>
    </row>
    <row r="6376" spans="1:12" ht="18" customHeight="1" x14ac:dyDescent="0.2">
      <c r="A6376" s="50">
        <f t="shared" ref="A6376:C6376" si="5425">A6375</f>
        <v>2</v>
      </c>
      <c r="B6376" s="50" t="str">
        <f t="shared" si="5425"/>
        <v>Vigilante armado diurno - 12x36h</v>
      </c>
      <c r="C6376" s="50" t="str">
        <f t="shared" si="5425"/>
        <v>SANTO ANTONIO DO SUDOESTE</v>
      </c>
      <c r="D6376" s="10" t="str">
        <f>Raiz!$B$78</f>
        <v>B</v>
      </c>
      <c r="E6376" s="638" t="str">
        <f>Raiz!$C$78</f>
        <v>Incidência do FGTS sobre o Aviso Prévio Indenizado</v>
      </c>
      <c r="F6376" s="639"/>
      <c r="G6376" s="639"/>
      <c r="H6376" s="640"/>
      <c r="I6376" s="12">
        <f>0.08*I6375</f>
        <v>3.9814814814814818E-4</v>
      </c>
      <c r="J6376" s="11">
        <f>ROUND((J6334+J6344)*I6376,2)</f>
        <v>0</v>
      </c>
      <c r="K6376" s="4"/>
      <c r="L6376" s="4"/>
    </row>
    <row r="6377" spans="1:12" ht="18" customHeight="1" x14ac:dyDescent="0.2">
      <c r="A6377" s="50">
        <f t="shared" ref="A6377:C6377" si="5426">A6376</f>
        <v>2</v>
      </c>
      <c r="B6377" s="50" t="str">
        <f t="shared" si="5426"/>
        <v>Vigilante armado diurno - 12x36h</v>
      </c>
      <c r="C6377" s="50" t="str">
        <f t="shared" si="5426"/>
        <v>SANTO ANTONIO DO SUDOESTE</v>
      </c>
      <c r="D6377" s="10" t="str">
        <f>Raiz!$B$79</f>
        <v>C</v>
      </c>
      <c r="E6377" s="615" t="str">
        <f>Raiz!$C$79</f>
        <v>Multa do FGTS sobre o Aviso Prévio Indenizado</v>
      </c>
      <c r="F6377" s="616"/>
      <c r="G6377" s="616"/>
      <c r="H6377" s="617"/>
      <c r="I6377" s="12">
        <f>Raiz!$G$79</f>
        <v>1.9039999999999999E-3</v>
      </c>
      <c r="J6377" s="11">
        <f>ROUND(I6377*(J6334+J6344),2)</f>
        <v>0</v>
      </c>
      <c r="K6377" s="4"/>
      <c r="L6377" s="4"/>
    </row>
    <row r="6378" spans="1:12" ht="24.75" customHeight="1" x14ac:dyDescent="0.2">
      <c r="A6378" s="50">
        <f t="shared" ref="A6378:C6378" si="5427">A6377</f>
        <v>2</v>
      </c>
      <c r="B6378" s="50" t="str">
        <f t="shared" si="5427"/>
        <v>Vigilante armado diurno - 12x36h</v>
      </c>
      <c r="C6378" s="50" t="str">
        <f t="shared" si="5427"/>
        <v>SANTO ANTONIO DO SUDOESTE</v>
      </c>
      <c r="D6378" s="28" t="str">
        <f>Raiz!$B$80</f>
        <v>D</v>
      </c>
      <c r="E6378" s="278" t="str">
        <f>Raiz!$C$80</f>
        <v>Aviso Prévio Trabalhado</v>
      </c>
      <c r="F6378" s="536" t="str">
        <f>Raiz!$D$80</f>
        <v>Cálculo do valor= [(Rem/30)x7]/ Qtd meses de execução do serviço x 100% dos empregados</v>
      </c>
      <c r="G6378" s="537"/>
      <c r="H6378" s="618"/>
      <c r="I6378" s="12">
        <f>1/30*7/G6307*1</f>
        <v>9.7222222222222224E-3</v>
      </c>
      <c r="J6378" s="11">
        <f>ROUND((J6334+J6344)/30*7/20,2)</f>
        <v>0</v>
      </c>
      <c r="K6378" s="4"/>
      <c r="L6378" s="4"/>
    </row>
    <row r="6379" spans="1:12" ht="18" customHeight="1" x14ac:dyDescent="0.2">
      <c r="A6379" s="50">
        <f t="shared" ref="A6379:C6379" si="5428">A6378</f>
        <v>2</v>
      </c>
      <c r="B6379" s="50" t="str">
        <f t="shared" si="5428"/>
        <v>Vigilante armado diurno - 12x36h</v>
      </c>
      <c r="C6379" s="50" t="str">
        <f t="shared" si="5428"/>
        <v>SANTO ANTONIO DO SUDOESTE</v>
      </c>
      <c r="D6379" s="10" t="str">
        <f>Raiz!$B$81</f>
        <v>E</v>
      </c>
      <c r="E6379" s="535" t="str">
        <f>Raiz!$C$81</f>
        <v>Incidência dos encargos do submódulo 2.2 sobre o Aviso Prévio Trabalhado</v>
      </c>
      <c r="F6379" s="539"/>
      <c r="G6379" s="539"/>
      <c r="H6379" s="540"/>
      <c r="I6379" s="12">
        <f>I6355*I6378</f>
        <v>3.5777777777777782E-3</v>
      </c>
      <c r="J6379" s="11">
        <f>ROUND(I6379*(J6334+J6344),2)</f>
        <v>0</v>
      </c>
      <c r="K6379" s="4"/>
      <c r="L6379" s="4"/>
    </row>
    <row r="6380" spans="1:12" ht="18" customHeight="1" x14ac:dyDescent="0.2">
      <c r="A6380" s="50">
        <f t="shared" ref="A6380:C6380" si="5429">A6379</f>
        <v>2</v>
      </c>
      <c r="B6380" s="50" t="str">
        <f t="shared" si="5429"/>
        <v>Vigilante armado diurno - 12x36h</v>
      </c>
      <c r="C6380" s="50" t="str">
        <f t="shared" si="5429"/>
        <v>SANTO ANTONIO DO SUDOESTE</v>
      </c>
      <c r="D6380" s="10" t="str">
        <f>Raiz!$B$82</f>
        <v>F</v>
      </c>
      <c r="E6380" s="524" t="str">
        <f>Raiz!$C$82</f>
        <v>Multa do FGTS e sobre o Aviso Prévio Trabalhado</v>
      </c>
      <c r="F6380" s="554"/>
      <c r="G6380" s="554"/>
      <c r="H6380" s="554"/>
      <c r="I6380" s="555"/>
      <c r="J6380" s="11">
        <f>ROUND((J6334+J6344)*0.08*0.4,2)</f>
        <v>0</v>
      </c>
      <c r="K6380" s="4"/>
      <c r="L6380" s="4"/>
    </row>
    <row r="6381" spans="1:12" ht="18" customHeight="1" thickBot="1" x14ac:dyDescent="0.25">
      <c r="A6381" s="50">
        <f t="shared" ref="A6381:C6381" si="5430">A6380</f>
        <v>2</v>
      </c>
      <c r="B6381" s="50" t="str">
        <f t="shared" si="5430"/>
        <v>Vigilante armado diurno - 12x36h</v>
      </c>
      <c r="C6381" s="50" t="str">
        <f t="shared" si="5430"/>
        <v>SANTO ANTONIO DO SUDOESTE</v>
      </c>
      <c r="D6381" s="619" t="str">
        <f>Raiz!$B$83</f>
        <v>Total do Módulo 3 - Provisão para Rescisão</v>
      </c>
      <c r="E6381" s="619"/>
      <c r="F6381" s="619"/>
      <c r="G6381" s="619"/>
      <c r="H6381" s="619"/>
      <c r="I6381" s="619"/>
      <c r="J6381" s="13">
        <f>SUM(J6375:J6380)</f>
        <v>0</v>
      </c>
      <c r="K6381" s="4"/>
      <c r="L6381" s="4"/>
    </row>
    <row r="6382" spans="1:12" ht="14.1" customHeight="1" thickBot="1" x14ac:dyDescent="0.25">
      <c r="A6382" s="50">
        <f t="shared" ref="A6382:C6382" si="5431">A6381</f>
        <v>2</v>
      </c>
      <c r="B6382" s="50" t="str">
        <f t="shared" si="5431"/>
        <v>Vigilante armado diurno - 12x36h</v>
      </c>
      <c r="C6382" s="50" t="str">
        <f t="shared" si="5431"/>
        <v>SANTO ANTONIO DO SUDOESTE</v>
      </c>
      <c r="D6382" s="4"/>
      <c r="E6382" s="4"/>
      <c r="F6382" s="4"/>
      <c r="G6382" s="4"/>
      <c r="H6382" s="4"/>
      <c r="I6382" s="4"/>
      <c r="J6382" s="4"/>
      <c r="K6382" s="4"/>
      <c r="L6382" s="4"/>
    </row>
    <row r="6383" spans="1:12" ht="18" customHeight="1" x14ac:dyDescent="0.2">
      <c r="A6383" s="50">
        <f t="shared" ref="A6383:C6383" si="5432">A6382</f>
        <v>2</v>
      </c>
      <c r="B6383" s="50" t="str">
        <f t="shared" si="5432"/>
        <v>Vigilante armado diurno - 12x36h</v>
      </c>
      <c r="C6383" s="50" t="str">
        <f t="shared" si="5432"/>
        <v>SANTO ANTONIO DO SUDOESTE</v>
      </c>
      <c r="D6383" s="549" t="str">
        <f>Raiz!$B$85</f>
        <v>MÓDULO 4 – CUSTO DE REPOSIÇÃO DO PROFISSIONAL AUSENTE</v>
      </c>
      <c r="E6383" s="550"/>
      <c r="F6383" s="550"/>
      <c r="G6383" s="550"/>
      <c r="H6383" s="551"/>
      <c r="I6383" s="43" t="str">
        <f>Raiz!$G$85</f>
        <v>%</v>
      </c>
      <c r="J6383" s="40" t="str">
        <f>Raiz!$H$85</f>
        <v>Valor R$</v>
      </c>
      <c r="K6383" s="4"/>
      <c r="L6383" s="4"/>
    </row>
    <row r="6384" spans="1:12" ht="39.950000000000003" customHeight="1" x14ac:dyDescent="0.2">
      <c r="A6384" s="50">
        <f t="shared" ref="A6384:C6384" si="5433">A6383</f>
        <v>2</v>
      </c>
      <c r="B6384" s="50" t="str">
        <f t="shared" si="5433"/>
        <v>Vigilante armado diurno - 12x36h</v>
      </c>
      <c r="C6384" s="50" t="str">
        <f t="shared" si="5433"/>
        <v>SANTO ANTONIO DO SUDOESTE</v>
      </c>
      <c r="D638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6384" s="537"/>
      <c r="F6384" s="537"/>
      <c r="G6384" s="537"/>
      <c r="H6384" s="537"/>
      <c r="I6384" s="537"/>
      <c r="J6384" s="621"/>
      <c r="K6384" s="4"/>
      <c r="L6384" s="4"/>
    </row>
    <row r="6385" spans="1:14" ht="24.75" customHeight="1" x14ac:dyDescent="0.2">
      <c r="A6385" s="50">
        <f t="shared" ref="A6385:C6385" si="5434">A6384</f>
        <v>2</v>
      </c>
      <c r="B6385" s="50" t="str">
        <f t="shared" si="5434"/>
        <v>Vigilante armado diurno - 12x36h</v>
      </c>
      <c r="C6385" s="50" t="str">
        <f t="shared" si="5434"/>
        <v>SANTO ANTONIO DO SUDOESTE</v>
      </c>
      <c r="D6385" s="622" t="str">
        <f>Raiz!$B$87</f>
        <v>MÓDULO 1</v>
      </c>
      <c r="E6385" s="553"/>
      <c r="F6385" s="44" t="str">
        <f>Raiz!$D$87</f>
        <v>MÓDULO 2
(sem VA e VT ou sem VT)</v>
      </c>
      <c r="G6385" s="44" t="str">
        <f>Raiz!$E$87</f>
        <v>MÓDULO 3</v>
      </c>
      <c r="H6385" s="552" t="str">
        <f>Raiz!$F$87</f>
        <v>BCCPA</v>
      </c>
      <c r="I6385" s="553"/>
      <c r="J6385" s="243" t="str">
        <f>Raiz!$H$87</f>
        <v>VA nas Férias</v>
      </c>
      <c r="K6385" s="4"/>
      <c r="L6385" s="4"/>
    </row>
    <row r="6386" spans="1:14" ht="18" customHeight="1" x14ac:dyDescent="0.2">
      <c r="A6386" s="50">
        <f t="shared" ref="A6386:C6386" si="5435">A6385</f>
        <v>2</v>
      </c>
      <c r="B6386" s="50" t="str">
        <f t="shared" si="5435"/>
        <v>Vigilante armado diurno - 12x36h</v>
      </c>
      <c r="C6386" s="50" t="str">
        <f t="shared" si="5435"/>
        <v>SANTO ANTONIO DO SUDOESTE</v>
      </c>
      <c r="D6386" s="559">
        <f>J6338</f>
        <v>0</v>
      </c>
      <c r="E6386" s="604"/>
      <c r="F6386" s="26">
        <f>IF(J6386="S",(J6372-J6358),IF(J6386="N",(J6372-(J6358+J6359))))</f>
        <v>1224.74</v>
      </c>
      <c r="G6386" s="26">
        <f>J6381</f>
        <v>0</v>
      </c>
      <c r="H6386" s="603">
        <f>SUM(D6386:G6386)</f>
        <v>1224.74</v>
      </c>
      <c r="I6386" s="604"/>
      <c r="J6386" s="244" t="str">
        <f>VLOOKUP($G6305,Base!$B$559:$L$578,$J6310+1,FALSE)</f>
        <v>S</v>
      </c>
      <c r="K6386" s="4"/>
      <c r="L6386" s="51"/>
      <c r="N6386" s="90"/>
    </row>
    <row r="6387" spans="1:14" ht="18" customHeight="1" x14ac:dyDescent="0.2">
      <c r="A6387" s="50">
        <f t="shared" ref="A6387:C6387" si="5436">A6386</f>
        <v>2</v>
      </c>
      <c r="B6387" s="50" t="str">
        <f t="shared" si="5436"/>
        <v>Vigilante armado diurno - 12x36h</v>
      </c>
      <c r="C6387" s="50" t="str">
        <f t="shared" si="5436"/>
        <v>SANTO ANTONIO DO SUDOESTE</v>
      </c>
      <c r="D6387" s="626" t="str">
        <f>Raiz!$B$89</f>
        <v>Submódulo 4.1 Substituto nas Ausências Legais</v>
      </c>
      <c r="E6387" s="627"/>
      <c r="F6387" s="627"/>
      <c r="G6387" s="627"/>
      <c r="H6387" s="627"/>
      <c r="I6387" s="627"/>
      <c r="J6387" s="628"/>
      <c r="K6387" s="4"/>
      <c r="L6387" s="4"/>
    </row>
    <row r="6388" spans="1:14" ht="18" customHeight="1" x14ac:dyDescent="0.2">
      <c r="A6388" s="50">
        <f t="shared" ref="A6388:C6388" si="5437">A6387</f>
        <v>2</v>
      </c>
      <c r="B6388" s="50" t="str">
        <f t="shared" si="5437"/>
        <v>Vigilante armado diurno - 12x36h</v>
      </c>
      <c r="C6388" s="50" t="str">
        <f t="shared" si="5437"/>
        <v>SANTO ANTONIO DO SUDOESTE</v>
      </c>
      <c r="D6388" s="28" t="str">
        <f>Raiz!$B$90</f>
        <v>A</v>
      </c>
      <c r="E6388" s="542" t="str">
        <f>Raiz!$C$90</f>
        <v>Substituto na cobertura de Férias</v>
      </c>
      <c r="F6388" s="542"/>
      <c r="G6388" s="542" t="str">
        <f>Raiz!$E$90</f>
        <v>Cálculo do valor=BCCPA/12</v>
      </c>
      <c r="H6388" s="542"/>
      <c r="I6388" s="29">
        <f>Raiz!$G$90</f>
        <v>8.3333333333333329E-2</v>
      </c>
      <c r="J6388" s="11">
        <f>ROUND(H6386/12,2)</f>
        <v>102.06</v>
      </c>
      <c r="K6388" s="4"/>
      <c r="L6388" s="4"/>
    </row>
    <row r="6389" spans="1:14" ht="18" customHeight="1" x14ac:dyDescent="0.2">
      <c r="A6389" s="50">
        <f t="shared" ref="A6389:C6389" si="5438">A6388</f>
        <v>2</v>
      </c>
      <c r="B6389" s="50" t="str">
        <f t="shared" si="5438"/>
        <v>Vigilante armado diurno - 12x36h</v>
      </c>
      <c r="C6389" s="50" t="str">
        <f t="shared" si="5438"/>
        <v>SANTO ANTONIO DO SUDOESTE</v>
      </c>
      <c r="D6389" s="10" t="str">
        <f>Raiz!$B$91</f>
        <v>B</v>
      </c>
      <c r="E6389" s="535" t="str">
        <f>Raiz!$C$91</f>
        <v>Substituto na cobertura de Ausências Legais</v>
      </c>
      <c r="F6389" s="540"/>
      <c r="G6389" s="535" t="str">
        <f>Raiz!$E$91</f>
        <v>Cálculo do valor=[(BCCPA/30)x1dia]/12</v>
      </c>
      <c r="H6389" s="540"/>
      <c r="I6389" s="12">
        <f>Raiz!$G$91</f>
        <v>2.7777777777777779E-3</v>
      </c>
      <c r="J6389" s="11">
        <f>ROUND(I6389*H6386,2)</f>
        <v>3.4</v>
      </c>
      <c r="K6389" s="4"/>
      <c r="L6389" s="4"/>
    </row>
    <row r="6390" spans="1:14" ht="18" customHeight="1" x14ac:dyDescent="0.2">
      <c r="A6390" s="50">
        <f t="shared" ref="A6390:C6390" si="5439">A6389</f>
        <v>2</v>
      </c>
      <c r="B6390" s="50" t="str">
        <f t="shared" si="5439"/>
        <v>Vigilante armado diurno - 12x36h</v>
      </c>
      <c r="C6390" s="50" t="str">
        <f t="shared" si="5439"/>
        <v>SANTO ANTONIO DO SUDOESTE</v>
      </c>
      <c r="D6390" s="10" t="str">
        <f>Raiz!$B$92</f>
        <v>C</v>
      </c>
      <c r="E6390" s="524" t="str">
        <f>Raiz!$C$92</f>
        <v>Substituto na cobertura de Licença-Paternidade</v>
      </c>
      <c r="F6390" s="525"/>
      <c r="G6390" s="524" t="str">
        <f>Raiz!$E$92</f>
        <v>Cálculo do valor={[(BCCPA/30)x5dias]/12}x1,5%</v>
      </c>
      <c r="H6390" s="525"/>
      <c r="I6390" s="12">
        <f>Raiz!$G$92</f>
        <v>2.0833333333333332E-4</v>
      </c>
      <c r="J6390" s="11">
        <f>ROUND(I6390*H6386,2)</f>
        <v>0.26</v>
      </c>
      <c r="K6390" s="4"/>
      <c r="L6390" s="4"/>
    </row>
    <row r="6391" spans="1:14" ht="18" customHeight="1" x14ac:dyDescent="0.2">
      <c r="A6391" s="50">
        <f t="shared" ref="A6391:C6391" si="5440">A6390</f>
        <v>2</v>
      </c>
      <c r="B6391" s="50" t="str">
        <f t="shared" si="5440"/>
        <v>Vigilante armado diurno - 12x36h</v>
      </c>
      <c r="C6391" s="50" t="str">
        <f t="shared" si="5440"/>
        <v>SANTO ANTONIO DO SUDOESTE</v>
      </c>
      <c r="D6391" s="10" t="str">
        <f>Raiz!$B$93</f>
        <v>D</v>
      </c>
      <c r="E6391" s="524" t="str">
        <f>Raiz!$C$93</f>
        <v>Substituto na cobertura de Ausência por acidente de trab.</v>
      </c>
      <c r="F6391" s="525"/>
      <c r="G6391" s="524" t="str">
        <f>Raiz!$E$93</f>
        <v>Cálculo do valor={[(BCCPA/30)x15dias]/12}x0,78%</v>
      </c>
      <c r="H6391" s="525"/>
      <c r="I6391" s="12">
        <f>Raiz!$G$93</f>
        <v>3.2499999999999999E-4</v>
      </c>
      <c r="J6391" s="11">
        <f>ROUND(I6391*H6386,2)</f>
        <v>0.4</v>
      </c>
      <c r="K6391" s="4"/>
      <c r="L6391" s="4"/>
    </row>
    <row r="6392" spans="1:14" ht="18" customHeight="1" x14ac:dyDescent="0.2">
      <c r="A6392" s="50">
        <f t="shared" ref="A6392:C6393" si="5441">A6391</f>
        <v>2</v>
      </c>
      <c r="B6392" s="50" t="str">
        <f t="shared" si="5441"/>
        <v>Vigilante armado diurno - 12x36h</v>
      </c>
      <c r="C6392" s="50" t="str">
        <f t="shared" si="5441"/>
        <v>SANTO ANTONIO DO SUDOESTE</v>
      </c>
      <c r="D6392" s="10" t="str">
        <f>Raiz!$B$94</f>
        <v>E</v>
      </c>
      <c r="E6392" s="524" t="str">
        <f>Raiz!$C$94</f>
        <v>Substituto na cobertura de Afastamento Maternidade</v>
      </c>
      <c r="F6392" s="525"/>
      <c r="G6392" s="524" t="str">
        <f>Raiz!$E$94</f>
        <v>Cálculo do valor = {[(FÉRIAS + 1/3 FÉRIAS)/12]x(4/12)}x2%</v>
      </c>
      <c r="H6392" s="526"/>
      <c r="I6392" s="555"/>
      <c r="J6392" s="11">
        <f>ROUND((((J6338+J6338/3)/12)*4/12)*2%,2)</f>
        <v>0</v>
      </c>
      <c r="K6392" s="4"/>
      <c r="L6392" s="4"/>
    </row>
    <row r="6393" spans="1:14" ht="18" customHeight="1" x14ac:dyDescent="0.2">
      <c r="A6393" s="50">
        <f t="shared" si="5441"/>
        <v>2</v>
      </c>
      <c r="B6393" s="50" t="str">
        <f t="shared" si="5441"/>
        <v>Vigilante armado diurno - 12x36h</v>
      </c>
      <c r="C6393" s="50" t="str">
        <f t="shared" si="5441"/>
        <v>SANTO ANTONIO DO SUDOESTE</v>
      </c>
      <c r="D6393" s="10" t="str">
        <f>Raiz!$B$95</f>
        <v>F</v>
      </c>
      <c r="E6393" s="524" t="str">
        <f>Raiz!$C$95</f>
        <v xml:space="preserve">Substituto na cobertura de outras ausências (especificar) </v>
      </c>
      <c r="F6393" s="554"/>
      <c r="G6393" s="554"/>
      <c r="H6393" s="554"/>
      <c r="I6393" s="555"/>
      <c r="J6393" s="20"/>
      <c r="K6393" s="4"/>
      <c r="L6393" s="4"/>
    </row>
    <row r="6394" spans="1:14" ht="18" customHeight="1" thickBot="1" x14ac:dyDescent="0.25">
      <c r="A6394" s="50">
        <f t="shared" ref="A6394:C6394" si="5442">A6393</f>
        <v>2</v>
      </c>
      <c r="B6394" s="50" t="str">
        <f t="shared" si="5442"/>
        <v>Vigilante armado diurno - 12x36h</v>
      </c>
      <c r="C6394" s="50" t="str">
        <f t="shared" si="5442"/>
        <v>SANTO ANTONIO DO SUDOESTE</v>
      </c>
      <c r="D6394" s="619" t="str">
        <f>Raiz!$B$96</f>
        <v> Total do Módulo 4 - Custo de Reposição do Profissional Ausente</v>
      </c>
      <c r="E6394" s="619"/>
      <c r="F6394" s="619"/>
      <c r="G6394" s="619"/>
      <c r="H6394" s="619"/>
      <c r="I6394" s="619"/>
      <c r="J6394" s="13">
        <f>SUM(J6388:J6393)</f>
        <v>106.12000000000002</v>
      </c>
      <c r="K6394" s="4"/>
      <c r="L6394" s="4"/>
    </row>
    <row r="6395" spans="1:14" ht="11.25" customHeight="1" thickBot="1" x14ac:dyDescent="0.25">
      <c r="A6395" s="50">
        <f t="shared" ref="A6395:C6395" si="5443">A6394</f>
        <v>2</v>
      </c>
      <c r="B6395" s="50" t="str">
        <f t="shared" si="5443"/>
        <v>Vigilante armado diurno - 12x36h</v>
      </c>
      <c r="C6395" s="50" t="str">
        <f t="shared" si="5443"/>
        <v>SANTO ANTONIO DO SUDOESTE</v>
      </c>
      <c r="D6395" s="4"/>
      <c r="E6395" s="4"/>
      <c r="F6395" s="4"/>
      <c r="G6395" s="4"/>
      <c r="H6395" s="4"/>
      <c r="I6395" s="4"/>
      <c r="J6395" s="4"/>
      <c r="K6395" s="4"/>
      <c r="L6395" s="4"/>
    </row>
    <row r="6396" spans="1:14" ht="18" customHeight="1" x14ac:dyDescent="0.2">
      <c r="A6396" s="50">
        <f t="shared" ref="A6396:C6396" si="5444">A6395</f>
        <v>2</v>
      </c>
      <c r="B6396" s="50" t="str">
        <f t="shared" si="5444"/>
        <v>Vigilante armado diurno - 12x36h</v>
      </c>
      <c r="C6396" s="50" t="str">
        <f t="shared" si="5444"/>
        <v>SANTO ANTONIO DO SUDOESTE</v>
      </c>
      <c r="D6396" s="556" t="str">
        <f>Raiz!$B$98</f>
        <v>MÓDULO 5 - INSUMOS DIVERSOS</v>
      </c>
      <c r="E6396" s="557"/>
      <c r="F6396" s="557"/>
      <c r="G6396" s="557"/>
      <c r="H6396" s="557"/>
      <c r="I6396" s="558"/>
      <c r="J6396" s="2" t="str">
        <f>Raiz!$H$98</f>
        <v>Valor R$</v>
      </c>
      <c r="K6396" s="4"/>
      <c r="L6396" s="4"/>
    </row>
    <row r="6397" spans="1:14" ht="18" customHeight="1" x14ac:dyDescent="0.2">
      <c r="A6397" s="50">
        <f t="shared" ref="A6397:C6397" si="5445">A6396</f>
        <v>2</v>
      </c>
      <c r="B6397" s="50" t="str">
        <f t="shared" si="5445"/>
        <v>Vigilante armado diurno - 12x36h</v>
      </c>
      <c r="C6397" s="50" t="str">
        <f t="shared" si="5445"/>
        <v>SANTO ANTONIO DO SUDOESTE</v>
      </c>
      <c r="D6397" s="10" t="str">
        <f>Raiz!$B$99</f>
        <v>A</v>
      </c>
      <c r="E6397" s="521" t="str">
        <f>Raiz!$C$99</f>
        <v>Uniformes</v>
      </c>
      <c r="F6397" s="521"/>
      <c r="G6397" s="521"/>
      <c r="H6397" s="521"/>
      <c r="I6397" s="521"/>
      <c r="J6397" s="11">
        <f>VLOOKUP(G6305,Base!$B$727:$L$746,J6310+1,FALSE)</f>
        <v>0</v>
      </c>
      <c r="K6397" s="239"/>
      <c r="L6397" s="239"/>
    </row>
    <row r="6398" spans="1:14" ht="18" customHeight="1" x14ac:dyDescent="0.2">
      <c r="A6398" s="50">
        <f t="shared" ref="A6398:C6398" si="5446">A6397</f>
        <v>2</v>
      </c>
      <c r="B6398" s="50" t="str">
        <f t="shared" si="5446"/>
        <v>Vigilante armado diurno - 12x36h</v>
      </c>
      <c r="C6398" s="50" t="str">
        <f t="shared" si="5446"/>
        <v>SANTO ANTONIO DO SUDOESTE</v>
      </c>
      <c r="D6398" s="10" t="str">
        <f>Raiz!$B$100</f>
        <v>B</v>
      </c>
      <c r="E6398" s="521" t="str">
        <f>Raiz!$C$100</f>
        <v>Materiais de uso individual</v>
      </c>
      <c r="F6398" s="521"/>
      <c r="G6398" s="521"/>
      <c r="H6398" s="521"/>
      <c r="I6398" s="521"/>
      <c r="J6398" s="11">
        <f>VLOOKUP(G6305,Base!$B$751:$L$770,J6310+1,FALSE)</f>
        <v>0</v>
      </c>
      <c r="K6398" s="239"/>
      <c r="L6398" s="239"/>
    </row>
    <row r="6399" spans="1:14" ht="18" customHeight="1" x14ac:dyDescent="0.2">
      <c r="A6399" s="50">
        <f t="shared" ref="A6399:C6399" si="5447">A6398</f>
        <v>2</v>
      </c>
      <c r="B6399" s="50" t="str">
        <f t="shared" si="5447"/>
        <v>Vigilante armado diurno - 12x36h</v>
      </c>
      <c r="C6399" s="50" t="str">
        <f t="shared" si="5447"/>
        <v>SANTO ANTONIO DO SUDOESTE</v>
      </c>
      <c r="D6399" s="10" t="str">
        <f>Raiz!$B$101</f>
        <v>C</v>
      </c>
      <c r="E6399" s="521" t="str">
        <f>Raiz!$C$101</f>
        <v>Materiais de uso compartilhado</v>
      </c>
      <c r="F6399" s="521"/>
      <c r="G6399" s="521"/>
      <c r="H6399" s="521"/>
      <c r="I6399" s="521"/>
      <c r="J6399" s="11">
        <f>VLOOKUP(G6305,Base!$B$775:$L$794,J6310+1,FALSE)</f>
        <v>0</v>
      </c>
      <c r="K6399" s="239"/>
      <c r="L6399" s="239"/>
    </row>
    <row r="6400" spans="1:14" ht="18" customHeight="1" x14ac:dyDescent="0.2">
      <c r="A6400" s="50">
        <f t="shared" ref="A6400:C6400" si="5448">A6399</f>
        <v>2</v>
      </c>
      <c r="B6400" s="50" t="str">
        <f t="shared" si="5448"/>
        <v>Vigilante armado diurno - 12x36h</v>
      </c>
      <c r="C6400" s="50" t="str">
        <f t="shared" si="5448"/>
        <v>SANTO ANTONIO DO SUDOESTE</v>
      </c>
      <c r="D6400" s="10" t="str">
        <f>Raiz!$B$102</f>
        <v>D</v>
      </c>
      <c r="E6400" s="521" t="str">
        <f>Raiz!$C$102</f>
        <v>Outros: especificar</v>
      </c>
      <c r="F6400" s="521"/>
      <c r="G6400" s="521"/>
      <c r="H6400" s="521"/>
      <c r="I6400" s="521"/>
      <c r="J6400" s="77"/>
      <c r="K6400" s="239"/>
      <c r="L6400" s="239"/>
    </row>
    <row r="6401" spans="1:12" ht="18" customHeight="1" thickBot="1" x14ac:dyDescent="0.25">
      <c r="A6401" s="50">
        <f t="shared" ref="A6401:C6401" si="5449">A6400</f>
        <v>2</v>
      </c>
      <c r="B6401" s="50" t="str">
        <f t="shared" si="5449"/>
        <v>Vigilante armado diurno - 12x36h</v>
      </c>
      <c r="C6401" s="50" t="str">
        <f t="shared" si="5449"/>
        <v>SANTO ANTONIO DO SUDOESTE</v>
      </c>
      <c r="D6401" s="619" t="str">
        <f>Raiz!$B$103</f>
        <v>Total do Módulo 5 - Insumos Diversos</v>
      </c>
      <c r="E6401" s="619"/>
      <c r="F6401" s="619"/>
      <c r="G6401" s="619"/>
      <c r="H6401" s="619"/>
      <c r="I6401" s="619"/>
      <c r="J6401" s="13">
        <f>SUM(J6397:J6400)</f>
        <v>0</v>
      </c>
      <c r="K6401" s="4"/>
      <c r="L6401" s="4"/>
    </row>
    <row r="6402" spans="1:12" ht="11.25" customHeight="1" thickBot="1" x14ac:dyDescent="0.25">
      <c r="A6402" s="50">
        <f t="shared" ref="A6402:C6402" si="5450">A6401</f>
        <v>2</v>
      </c>
      <c r="B6402" s="50" t="str">
        <f t="shared" si="5450"/>
        <v>Vigilante armado diurno - 12x36h</v>
      </c>
      <c r="C6402" s="50" t="str">
        <f t="shared" si="5450"/>
        <v>SANTO ANTONIO DO SUDOESTE</v>
      </c>
      <c r="D6402" s="4"/>
      <c r="E6402" s="4"/>
      <c r="F6402" s="4"/>
      <c r="G6402" s="4"/>
      <c r="H6402" s="4"/>
      <c r="I6402" s="4"/>
      <c r="J6402" s="4"/>
      <c r="K6402" s="4"/>
      <c r="L6402" s="4"/>
    </row>
    <row r="6403" spans="1:12" ht="18" customHeight="1" x14ac:dyDescent="0.2">
      <c r="A6403" s="50">
        <f t="shared" ref="A6403:C6403" si="5451">A6402</f>
        <v>2</v>
      </c>
      <c r="B6403" s="50" t="str">
        <f t="shared" si="5451"/>
        <v>Vigilante armado diurno - 12x36h</v>
      </c>
      <c r="C6403" s="50" t="str">
        <f t="shared" si="5451"/>
        <v>SANTO ANTONIO DO SUDOESTE</v>
      </c>
      <c r="D6403" s="531" t="str">
        <f>Raiz!$B$105</f>
        <v>6 - CUSTOS INDIRETOS, TRIBUTOS E LUCRO</v>
      </c>
      <c r="E6403" s="531"/>
      <c r="F6403" s="531"/>
      <c r="G6403" s="531"/>
      <c r="H6403" s="531"/>
      <c r="I6403" s="1" t="str">
        <f>Raiz!$G$105</f>
        <v>%</v>
      </c>
      <c r="J6403" s="2" t="str">
        <f>Raiz!$H$105</f>
        <v>Valor R$</v>
      </c>
      <c r="K6403" s="4"/>
      <c r="L6403" s="4"/>
    </row>
    <row r="6404" spans="1:12" ht="18" customHeight="1" x14ac:dyDescent="0.2">
      <c r="A6404" s="50">
        <f t="shared" ref="A6404:C6404" si="5452">A6403</f>
        <v>2</v>
      </c>
      <c r="B6404" s="50" t="str">
        <f t="shared" si="5452"/>
        <v>Vigilante armado diurno - 12x36h</v>
      </c>
      <c r="C6404" s="50" t="str">
        <f t="shared" si="5452"/>
        <v>SANTO ANTONIO DO SUDOESTE</v>
      </c>
      <c r="D6404" s="10" t="str">
        <f>Raiz!$B$106</f>
        <v>A</v>
      </c>
      <c r="E6404" s="527" t="str">
        <f>Raiz!$C$106</f>
        <v>Custos Indiretos (despesas administrativas e operacionais)</v>
      </c>
      <c r="F6404" s="527"/>
      <c r="G6404" s="527"/>
      <c r="H6404" s="527"/>
      <c r="I6404" s="12">
        <f>VLOOKUP(G6305,Base!$B$799:$O$818,J6310+1,FALSE)</f>
        <v>0</v>
      </c>
      <c r="J6404" s="11">
        <f>ROUND(J6426*I6404,2)</f>
        <v>0</v>
      </c>
      <c r="K6404" s="4"/>
      <c r="L6404" s="4"/>
    </row>
    <row r="6405" spans="1:12" ht="18" customHeight="1" x14ac:dyDescent="0.2">
      <c r="A6405" s="50">
        <f t="shared" ref="A6405:C6405" si="5453">A6404</f>
        <v>2</v>
      </c>
      <c r="B6405" s="50" t="str">
        <f t="shared" si="5453"/>
        <v>Vigilante armado diurno - 12x36h</v>
      </c>
      <c r="C6405" s="50" t="str">
        <f t="shared" si="5453"/>
        <v>SANTO ANTONIO DO SUDOESTE</v>
      </c>
      <c r="D6405" s="10" t="str">
        <f>Raiz!$B$107</f>
        <v>B</v>
      </c>
      <c r="E6405" s="527" t="str">
        <f>Raiz!$C$107</f>
        <v>Lucro</v>
      </c>
      <c r="F6405" s="527"/>
      <c r="G6405" s="527"/>
      <c r="H6405" s="527"/>
      <c r="I6405" s="12">
        <f>VLOOKUP(G6305,Base!$B$823:$O$842,J6310+1,FALSE)</f>
        <v>0</v>
      </c>
      <c r="J6405" s="11">
        <f>ROUND(J6428*I6405,2)</f>
        <v>0</v>
      </c>
      <c r="K6405" s="4"/>
      <c r="L6405" s="4"/>
    </row>
    <row r="6406" spans="1:12" ht="18" customHeight="1" x14ac:dyDescent="0.2">
      <c r="A6406" s="50">
        <f t="shared" ref="A6406:C6406" si="5454">A6405</f>
        <v>2</v>
      </c>
      <c r="B6406" s="50" t="str">
        <f t="shared" si="5454"/>
        <v>Vigilante armado diurno - 12x36h</v>
      </c>
      <c r="C6406" s="50" t="str">
        <f t="shared" si="5454"/>
        <v>SANTO ANTONIO DO SUDOESTE</v>
      </c>
      <c r="D6406" s="560" t="str">
        <f>Raiz!$B$108</f>
        <v>Subtotal</v>
      </c>
      <c r="E6406" s="560"/>
      <c r="F6406" s="560"/>
      <c r="G6406" s="560"/>
      <c r="H6406" s="560"/>
      <c r="I6406" s="21">
        <f>SUM(I6404:I6405)</f>
        <v>0</v>
      </c>
      <c r="J6406" s="22">
        <f>SUM(J6404:J6405)</f>
        <v>0</v>
      </c>
      <c r="K6406" s="4"/>
      <c r="L6406" s="4"/>
    </row>
    <row r="6407" spans="1:12" ht="18" customHeight="1" x14ac:dyDescent="0.2">
      <c r="A6407" s="50">
        <f t="shared" ref="A6407:C6407" si="5455">A6406</f>
        <v>2</v>
      </c>
      <c r="B6407" s="50" t="str">
        <f t="shared" si="5455"/>
        <v>Vigilante armado diurno - 12x36h</v>
      </c>
      <c r="C6407" s="50" t="str">
        <f t="shared" si="5455"/>
        <v>SANTO ANTONIO DO SUDOESTE</v>
      </c>
      <c r="D6407" s="10" t="str">
        <f>Raiz!$B$109</f>
        <v>C</v>
      </c>
      <c r="E6407" s="527" t="str">
        <f>Raiz!$C$109</f>
        <v>Tributos</v>
      </c>
      <c r="F6407" s="529"/>
      <c r="G6407" s="529"/>
      <c r="H6407" s="529"/>
      <c r="I6407" s="21">
        <f>SUM(I6408:I6410)</f>
        <v>6.6500000000000004E-2</v>
      </c>
      <c r="J6407" s="22">
        <f>SUM(J6408:J6410)</f>
        <v>94.81</v>
      </c>
      <c r="K6407" s="4"/>
      <c r="L6407" s="4"/>
    </row>
    <row r="6408" spans="1:12" ht="18" customHeight="1" x14ac:dyDescent="0.2">
      <c r="A6408" s="50">
        <f t="shared" ref="A6408:C6408" si="5456">A6407</f>
        <v>2</v>
      </c>
      <c r="B6408" s="50" t="str">
        <f t="shared" si="5456"/>
        <v>Vigilante armado diurno - 12x36h</v>
      </c>
      <c r="C6408" s="50" t="str">
        <f t="shared" si="5456"/>
        <v>SANTO ANTONIO DO SUDOESTE</v>
      </c>
      <c r="D6408" s="532" t="str">
        <f>Raiz!$B$110</f>
        <v>C.1</v>
      </c>
      <c r="E6408" s="534" t="str">
        <f>Raiz!$C$110</f>
        <v>Tributos Federais</v>
      </c>
      <c r="F6408" s="536" t="str">
        <f>Raiz!$D$110</f>
        <v>PIS</v>
      </c>
      <c r="G6408" s="537"/>
      <c r="H6408" s="538"/>
      <c r="I6408" s="29">
        <f>Raiz!$G$110</f>
        <v>6.4999999999999997E-3</v>
      </c>
      <c r="J6408" s="11">
        <f>ROUND(I6408*J6417,2)</f>
        <v>9.27</v>
      </c>
      <c r="K6408" s="4"/>
      <c r="L6408" s="4"/>
    </row>
    <row r="6409" spans="1:12" ht="18" customHeight="1" x14ac:dyDescent="0.2">
      <c r="A6409" s="50">
        <f t="shared" ref="A6409:C6409" si="5457">A6408</f>
        <v>2</v>
      </c>
      <c r="B6409" s="50" t="str">
        <f t="shared" si="5457"/>
        <v>Vigilante armado diurno - 12x36h</v>
      </c>
      <c r="C6409" s="50" t="str">
        <f t="shared" si="5457"/>
        <v>SANTO ANTONIO DO SUDOESTE</v>
      </c>
      <c r="D6409" s="533"/>
      <c r="E6409" s="535"/>
      <c r="F6409" s="535" t="str">
        <f>Raiz!$D$111</f>
        <v>COFINS</v>
      </c>
      <c r="G6409" s="539"/>
      <c r="H6409" s="540"/>
      <c r="I6409" s="12">
        <f>Raiz!$G$111</f>
        <v>0.03</v>
      </c>
      <c r="J6409" s="11">
        <f>ROUND(I6409*J6417,2)</f>
        <v>42.77</v>
      </c>
    </row>
    <row r="6410" spans="1:12" ht="18" customHeight="1" x14ac:dyDescent="0.2">
      <c r="A6410" s="50">
        <f t="shared" ref="A6410:C6410" si="5458">A6409</f>
        <v>2</v>
      </c>
      <c r="B6410" s="50" t="str">
        <f t="shared" si="5458"/>
        <v>Vigilante armado diurno - 12x36h</v>
      </c>
      <c r="C6410" s="50" t="str">
        <f t="shared" si="5458"/>
        <v>SANTO ANTONIO DO SUDOESTE</v>
      </c>
      <c r="D6410" s="10" t="str">
        <f>Raiz!$B$112</f>
        <v>C.2</v>
      </c>
      <c r="E6410" s="240" t="str">
        <f>Raiz!$C$112</f>
        <v>Tributos Municipais</v>
      </c>
      <c r="F6410" s="524" t="str">
        <f>Raiz!$D$112</f>
        <v>ISS</v>
      </c>
      <c r="G6410" s="526"/>
      <c r="H6410" s="525"/>
      <c r="I6410" s="12">
        <f>VLOOKUP(G6305,Base!$B$25:$D$44,3,FALSE)</f>
        <v>0.03</v>
      </c>
      <c r="J6410" s="11">
        <f>ROUND(I6410*J6417,2)</f>
        <v>42.77</v>
      </c>
    </row>
    <row r="6411" spans="1:12" ht="18" customHeight="1" thickBot="1" x14ac:dyDescent="0.25">
      <c r="A6411" s="50">
        <f t="shared" ref="A6411:C6411" si="5459">A6410</f>
        <v>2</v>
      </c>
      <c r="B6411" s="50" t="str">
        <f t="shared" si="5459"/>
        <v>Vigilante armado diurno - 12x36h</v>
      </c>
      <c r="C6411" s="50" t="str">
        <f t="shared" si="5459"/>
        <v>SANTO ANTONIO DO SUDOESTE</v>
      </c>
      <c r="D6411" s="653" t="str">
        <f>Raiz!$B$113</f>
        <v>Total do Módulo 6 - Custos Indiretos, Lucro e Tributos</v>
      </c>
      <c r="E6411" s="653"/>
      <c r="F6411" s="653"/>
      <c r="G6411" s="653"/>
      <c r="H6411" s="653"/>
      <c r="I6411" s="16">
        <f>I6406+I6407</f>
        <v>6.6500000000000004E-2</v>
      </c>
      <c r="J6411" s="13">
        <f>J6406+J6407</f>
        <v>94.81</v>
      </c>
    </row>
    <row r="6412" spans="1:12" ht="11.25" customHeight="1" thickBot="1" x14ac:dyDescent="0.25">
      <c r="A6412" s="50">
        <f t="shared" ref="A6412:C6412" si="5460">A6411</f>
        <v>2</v>
      </c>
      <c r="B6412" s="50" t="str">
        <f t="shared" si="5460"/>
        <v>Vigilante armado diurno - 12x36h</v>
      </c>
      <c r="C6412" s="50" t="str">
        <f t="shared" si="5460"/>
        <v>SANTO ANTONIO DO SUDOESTE</v>
      </c>
      <c r="D6412" s="4"/>
      <c r="E6412" s="4"/>
      <c r="F6412" s="4"/>
      <c r="G6412" s="4"/>
      <c r="H6412" s="4"/>
      <c r="I6412" s="4"/>
      <c r="J6412" s="4"/>
    </row>
    <row r="6413" spans="1:12" ht="18" customHeight="1" x14ac:dyDescent="0.2">
      <c r="A6413" s="50">
        <f t="shared" ref="A6413:C6413" si="5461">A6412</f>
        <v>2</v>
      </c>
      <c r="B6413" s="50" t="str">
        <f t="shared" si="5461"/>
        <v>Vigilante armado diurno - 12x36h</v>
      </c>
      <c r="C6413" s="50" t="str">
        <f t="shared" si="5461"/>
        <v>SANTO ANTONIO DO SUDOESTE</v>
      </c>
      <c r="D6413" s="556" t="str">
        <f>Raiz!$B$115</f>
        <v>TRIBUTOS (percentual incidente sobre o Valor total por empregado)</v>
      </c>
      <c r="E6413" s="557"/>
      <c r="F6413" s="557"/>
      <c r="G6413" s="557"/>
      <c r="H6413" s="557"/>
      <c r="I6413" s="557"/>
      <c r="J6413" s="558"/>
    </row>
    <row r="6414" spans="1:12" ht="18" customHeight="1" x14ac:dyDescent="0.2">
      <c r="A6414" s="50">
        <f t="shared" ref="A6414:C6414" si="5462">A6413</f>
        <v>2</v>
      </c>
      <c r="B6414" s="50" t="str">
        <f t="shared" si="5462"/>
        <v>Vigilante armado diurno - 12x36h</v>
      </c>
      <c r="C6414" s="50" t="str">
        <f t="shared" si="5462"/>
        <v>SANTO ANTONIO DO SUDOESTE</v>
      </c>
      <c r="D6414" s="10" t="str">
        <f>Raiz!$B$116</f>
        <v>A</v>
      </c>
      <c r="E6414" s="521" t="str">
        <f>Raiz!$C$116</f>
        <v>Percentual total dos Tributos / 100</v>
      </c>
      <c r="F6414" s="521"/>
      <c r="G6414" s="521"/>
      <c r="H6414" s="521"/>
      <c r="I6414" s="521"/>
      <c r="J6414" s="23">
        <f>I6407</f>
        <v>6.6500000000000004E-2</v>
      </c>
    </row>
    <row r="6415" spans="1:12" ht="18" customHeight="1" x14ac:dyDescent="0.2">
      <c r="A6415" s="50">
        <f t="shared" ref="A6415:C6415" si="5463">A6414</f>
        <v>2</v>
      </c>
      <c r="B6415" s="50" t="str">
        <f t="shared" si="5463"/>
        <v>Vigilante armado diurno - 12x36h</v>
      </c>
      <c r="C6415" s="50" t="str">
        <f t="shared" si="5463"/>
        <v>SANTO ANTONIO DO SUDOESTE</v>
      </c>
      <c r="D6415" s="10" t="str">
        <f>Raiz!$B$117</f>
        <v>B</v>
      </c>
      <c r="E6415" s="521" t="str">
        <f>Raiz!$C$117</f>
        <v>1 - A</v>
      </c>
      <c r="F6415" s="521"/>
      <c r="G6415" s="521"/>
      <c r="H6415" s="521"/>
      <c r="I6415" s="521"/>
      <c r="J6415" s="23">
        <f>1-J6414</f>
        <v>0.9335</v>
      </c>
    </row>
    <row r="6416" spans="1:12" ht="18" customHeight="1" x14ac:dyDescent="0.2">
      <c r="A6416" s="50">
        <f t="shared" ref="A6416:C6416" si="5464">A6415</f>
        <v>2</v>
      </c>
      <c r="B6416" s="50" t="str">
        <f t="shared" si="5464"/>
        <v>Vigilante armado diurno - 12x36h</v>
      </c>
      <c r="C6416" s="50" t="str">
        <f t="shared" si="5464"/>
        <v>SANTO ANTONIO DO SUDOESTE</v>
      </c>
      <c r="D6416" s="10" t="str">
        <f>Raiz!$B$118</f>
        <v>C</v>
      </c>
      <c r="E6416" s="521" t="str">
        <f>Raiz!$C$118</f>
        <v>Custo antes da incidência dos tributos</v>
      </c>
      <c r="F6416" s="521"/>
      <c r="G6416" s="521"/>
      <c r="H6416" s="521"/>
      <c r="I6416" s="521"/>
      <c r="J6416" s="11">
        <f>J6430</f>
        <v>1330.8600000000001</v>
      </c>
    </row>
    <row r="6417" spans="1:13" ht="18" customHeight="1" x14ac:dyDescent="0.2">
      <c r="A6417" s="50">
        <f t="shared" ref="A6417:C6417" si="5465">A6416</f>
        <v>2</v>
      </c>
      <c r="B6417" s="50" t="str">
        <f t="shared" si="5465"/>
        <v>Vigilante armado diurno - 12x36h</v>
      </c>
      <c r="C6417" s="50" t="str">
        <f t="shared" si="5465"/>
        <v>SANTO ANTONIO DO SUDOESTE</v>
      </c>
      <c r="D6417" s="10" t="str">
        <f>Raiz!$B$119</f>
        <v>D</v>
      </c>
      <c r="E6417" s="521" t="str">
        <f>Raiz!$C$119</f>
        <v>PREÇO DO POSTO/MÊS (C / B)</v>
      </c>
      <c r="F6417" s="521"/>
      <c r="G6417" s="521"/>
      <c r="H6417" s="521"/>
      <c r="I6417" s="521"/>
      <c r="J6417" s="11">
        <f>ROUND(J6416/J6415,2)</f>
        <v>1425.67</v>
      </c>
    </row>
    <row r="6418" spans="1:13" ht="18" customHeight="1" thickBot="1" x14ac:dyDescent="0.25">
      <c r="A6418" s="50">
        <f t="shared" ref="A6418:C6418" si="5466">A6417</f>
        <v>2</v>
      </c>
      <c r="B6418" s="50" t="str">
        <f t="shared" si="5466"/>
        <v>Vigilante armado diurno - 12x36h</v>
      </c>
      <c r="C6418" s="50" t="str">
        <f t="shared" si="5466"/>
        <v>SANTO ANTONIO DO SUDOESTE</v>
      </c>
      <c r="D6418" s="619" t="str">
        <f>Raiz!$B$120</f>
        <v>Total dos Tributos = (D – C)</v>
      </c>
      <c r="E6418" s="619"/>
      <c r="F6418" s="619"/>
      <c r="G6418" s="619"/>
      <c r="H6418" s="619"/>
      <c r="I6418" s="619"/>
      <c r="J6418" s="24">
        <f>J6417-J6416</f>
        <v>94.809999999999945</v>
      </c>
    </row>
    <row r="6419" spans="1:13" ht="11.25" customHeight="1" thickBot="1" x14ac:dyDescent="0.25">
      <c r="A6419" s="50">
        <f t="shared" ref="A6419:C6419" si="5467">A6418</f>
        <v>2</v>
      </c>
      <c r="B6419" s="50" t="str">
        <f t="shared" si="5467"/>
        <v>Vigilante armado diurno - 12x36h</v>
      </c>
      <c r="C6419" s="50" t="str">
        <f t="shared" si="5467"/>
        <v>SANTO ANTONIO DO SUDOESTE</v>
      </c>
      <c r="D6419" s="4"/>
      <c r="E6419" s="4"/>
      <c r="F6419" s="4"/>
      <c r="G6419" s="4"/>
      <c r="H6419" s="4"/>
      <c r="I6419" s="4"/>
      <c r="J6419" s="4"/>
    </row>
    <row r="6420" spans="1:13" ht="18" customHeight="1" x14ac:dyDescent="0.2">
      <c r="A6420" s="50">
        <f t="shared" ref="A6420:C6420" si="5468">A6419</f>
        <v>2</v>
      </c>
      <c r="B6420" s="50" t="str">
        <f t="shared" si="5468"/>
        <v>Vigilante armado diurno - 12x36h</v>
      </c>
      <c r="C6420" s="50" t="str">
        <f t="shared" si="5468"/>
        <v>SANTO ANTONIO DO SUDOESTE</v>
      </c>
      <c r="D6420" s="544" t="str">
        <f>Raiz!$B$122</f>
        <v>2 - QUADRO-RESUMO DO CUSTO POR EMPREGADO</v>
      </c>
      <c r="E6420" s="544"/>
      <c r="F6420" s="544"/>
      <c r="G6420" s="544"/>
      <c r="H6420" s="544"/>
      <c r="I6420" s="646"/>
      <c r="J6420" s="68" t="str">
        <f>Raiz!$H$122</f>
        <v>Valor R$</v>
      </c>
    </row>
    <row r="6421" spans="1:13" ht="18" customHeight="1" x14ac:dyDescent="0.2">
      <c r="A6421" s="50">
        <f t="shared" ref="A6421:C6421" si="5469">A6420</f>
        <v>2</v>
      </c>
      <c r="B6421" s="50" t="str">
        <f t="shared" si="5469"/>
        <v>Vigilante armado diurno - 12x36h</v>
      </c>
      <c r="C6421" s="50" t="str">
        <f t="shared" si="5469"/>
        <v>SANTO ANTONIO DO SUDOESTE</v>
      </c>
      <c r="D6421" s="10" t="str">
        <f>Raiz!$B$123</f>
        <v>A</v>
      </c>
      <c r="E6421" s="521" t="str">
        <f>Raiz!$C$123</f>
        <v>Módulo 1 - Composição da Remuneração</v>
      </c>
      <c r="F6421" s="521"/>
      <c r="G6421" s="521"/>
      <c r="H6421" s="521"/>
      <c r="I6421" s="521"/>
      <c r="J6421" s="11">
        <f>J6338</f>
        <v>0</v>
      </c>
    </row>
    <row r="6422" spans="1:13" ht="18" customHeight="1" x14ac:dyDescent="0.2">
      <c r="A6422" s="50">
        <f t="shared" ref="A6422:C6422" si="5470">A6421</f>
        <v>2</v>
      </c>
      <c r="B6422" s="50" t="str">
        <f t="shared" si="5470"/>
        <v>Vigilante armado diurno - 12x36h</v>
      </c>
      <c r="C6422" s="50" t="str">
        <f t="shared" si="5470"/>
        <v>SANTO ANTONIO DO SUDOESTE</v>
      </c>
      <c r="D6422" s="10" t="str">
        <f>Raiz!$B$124</f>
        <v>B</v>
      </c>
      <c r="E6422" s="521" t="str">
        <f>Raiz!$C$124</f>
        <v>Módulo 2 - Encargos e Benefícios Anuais, Mensais e Diários</v>
      </c>
      <c r="F6422" s="521"/>
      <c r="G6422" s="521"/>
      <c r="H6422" s="521"/>
      <c r="I6422" s="521"/>
      <c r="J6422" s="11">
        <f t="shared" ref="J6422" si="5471">J6372</f>
        <v>1224.74</v>
      </c>
    </row>
    <row r="6423" spans="1:13" ht="18" customHeight="1" x14ac:dyDescent="0.2">
      <c r="A6423" s="50">
        <f t="shared" ref="A6423:C6423" si="5472">A6422</f>
        <v>2</v>
      </c>
      <c r="B6423" s="50" t="str">
        <f t="shared" si="5472"/>
        <v>Vigilante armado diurno - 12x36h</v>
      </c>
      <c r="C6423" s="50" t="str">
        <f t="shared" si="5472"/>
        <v>SANTO ANTONIO DO SUDOESTE</v>
      </c>
      <c r="D6423" s="10" t="str">
        <f>Raiz!$B$125</f>
        <v>C</v>
      </c>
      <c r="E6423" s="521" t="str">
        <f>Raiz!$C$125</f>
        <v>Módulo 3 - Provisão para Rescisão</v>
      </c>
      <c r="F6423" s="521"/>
      <c r="G6423" s="521"/>
      <c r="H6423" s="521"/>
      <c r="I6423" s="521"/>
      <c r="J6423" s="11">
        <f t="shared" ref="J6423" si="5473">J6381</f>
        <v>0</v>
      </c>
    </row>
    <row r="6424" spans="1:13" ht="18" customHeight="1" x14ac:dyDescent="0.2">
      <c r="A6424" s="50">
        <f t="shared" ref="A6424:C6424" si="5474">A6423</f>
        <v>2</v>
      </c>
      <c r="B6424" s="50" t="str">
        <f t="shared" si="5474"/>
        <v>Vigilante armado diurno - 12x36h</v>
      </c>
      <c r="C6424" s="50" t="str">
        <f t="shared" si="5474"/>
        <v>SANTO ANTONIO DO SUDOESTE</v>
      </c>
      <c r="D6424" s="10" t="str">
        <f>Raiz!$B$126</f>
        <v>D</v>
      </c>
      <c r="E6424" s="521" t="str">
        <f>Raiz!$C$126</f>
        <v>Módulo 4 - Custo de Reposição do Profissional Ausente</v>
      </c>
      <c r="F6424" s="521"/>
      <c r="G6424" s="521"/>
      <c r="H6424" s="521"/>
      <c r="I6424" s="521"/>
      <c r="J6424" s="11">
        <f t="shared" ref="J6424" si="5475">J6394</f>
        <v>106.12000000000002</v>
      </c>
    </row>
    <row r="6425" spans="1:13" ht="18" customHeight="1" x14ac:dyDescent="0.2">
      <c r="A6425" s="50">
        <f t="shared" ref="A6425:C6425" si="5476">A6424</f>
        <v>2</v>
      </c>
      <c r="B6425" s="50" t="str">
        <f t="shared" si="5476"/>
        <v>Vigilante armado diurno - 12x36h</v>
      </c>
      <c r="C6425" s="50" t="str">
        <f t="shared" si="5476"/>
        <v>SANTO ANTONIO DO SUDOESTE</v>
      </c>
      <c r="D6425" s="10" t="str">
        <f>Raiz!$B$127</f>
        <v>E</v>
      </c>
      <c r="E6425" s="521" t="str">
        <f>Raiz!$C$127</f>
        <v>Módulo 5 - Insumos Diversos</v>
      </c>
      <c r="F6425" s="521"/>
      <c r="G6425" s="521"/>
      <c r="H6425" s="521"/>
      <c r="I6425" s="521"/>
      <c r="J6425" s="11">
        <f t="shared" ref="J6425" si="5477">J6401</f>
        <v>0</v>
      </c>
    </row>
    <row r="6426" spans="1:13" ht="18" customHeight="1" x14ac:dyDescent="0.2">
      <c r="A6426" s="50">
        <f t="shared" ref="A6426:C6426" si="5478">A6425</f>
        <v>2</v>
      </c>
      <c r="B6426" s="50" t="str">
        <f t="shared" si="5478"/>
        <v>Vigilante armado diurno - 12x36h</v>
      </c>
      <c r="C6426" s="50" t="str">
        <f t="shared" si="5478"/>
        <v>SANTO ANTONIO DO SUDOESTE</v>
      </c>
      <c r="D6426" s="647" t="str">
        <f>Raiz!$B$128</f>
        <v>Subtotal (A + B + C+ D + E)</v>
      </c>
      <c r="E6426" s="647"/>
      <c r="F6426" s="647"/>
      <c r="G6426" s="647"/>
      <c r="H6426" s="647"/>
      <c r="I6426" s="647"/>
      <c r="J6426" s="22">
        <f t="shared" ref="J6426" si="5479">SUM(J6421:J6425)</f>
        <v>1330.8600000000001</v>
      </c>
    </row>
    <row r="6427" spans="1:13" ht="18" customHeight="1" x14ac:dyDescent="0.2">
      <c r="A6427" s="50">
        <f t="shared" ref="A6427:C6427" si="5480">A6426</f>
        <v>2</v>
      </c>
      <c r="B6427" s="50" t="str">
        <f t="shared" si="5480"/>
        <v>Vigilante armado diurno - 12x36h</v>
      </c>
      <c r="C6427" s="50" t="str">
        <f t="shared" si="5480"/>
        <v>SANTO ANTONIO DO SUDOESTE</v>
      </c>
      <c r="D6427" s="10" t="str">
        <f>Raiz!$B$129</f>
        <v>F</v>
      </c>
      <c r="E6427" s="521" t="str">
        <f>Raiz!$C$129</f>
        <v>Módulo 6-A - Custos Indiretos (despesas administrativas e operacionais)</v>
      </c>
      <c r="F6427" s="521"/>
      <c r="G6427" s="521"/>
      <c r="H6427" s="521"/>
      <c r="I6427" s="521"/>
      <c r="J6427" s="11">
        <f t="shared" ref="J6427" si="5481">J6404</f>
        <v>0</v>
      </c>
    </row>
    <row r="6428" spans="1:13" ht="18" customHeight="1" x14ac:dyDescent="0.2">
      <c r="A6428" s="50">
        <f t="shared" ref="A6428:C6428" si="5482">A6427</f>
        <v>2</v>
      </c>
      <c r="B6428" s="50" t="str">
        <f t="shared" si="5482"/>
        <v>Vigilante armado diurno - 12x36h</v>
      </c>
      <c r="C6428" s="50" t="str">
        <f t="shared" si="5482"/>
        <v>SANTO ANTONIO DO SUDOESTE</v>
      </c>
      <c r="D6428" s="647" t="str">
        <f>Raiz!$B$130</f>
        <v>Subtotal (antes da incidência dos lucros)</v>
      </c>
      <c r="E6428" s="647"/>
      <c r="F6428" s="647"/>
      <c r="G6428" s="647"/>
      <c r="H6428" s="647"/>
      <c r="I6428" s="647"/>
      <c r="J6428" s="25">
        <f t="shared" ref="J6428" si="5483">J6426+J6427</f>
        <v>1330.8600000000001</v>
      </c>
    </row>
    <row r="6429" spans="1:13" ht="18" customHeight="1" x14ac:dyDescent="0.2">
      <c r="A6429" s="50">
        <f t="shared" ref="A6429:C6429" si="5484">A6428</f>
        <v>2</v>
      </c>
      <c r="B6429" s="50" t="str">
        <f t="shared" si="5484"/>
        <v>Vigilante armado diurno - 12x36h</v>
      </c>
      <c r="C6429" s="50" t="str">
        <f t="shared" si="5484"/>
        <v>SANTO ANTONIO DO SUDOESTE</v>
      </c>
      <c r="D6429" s="10" t="str">
        <f>Raiz!$B$131</f>
        <v>G</v>
      </c>
      <c r="E6429" s="521" t="str">
        <f>Raiz!$C$131</f>
        <v>Módulo 6-B - Lucro</v>
      </c>
      <c r="F6429" s="521"/>
      <c r="G6429" s="521"/>
      <c r="H6429" s="521"/>
      <c r="I6429" s="521"/>
      <c r="J6429" s="25">
        <f t="shared" ref="J6429" si="5485">J6405</f>
        <v>0</v>
      </c>
    </row>
    <row r="6430" spans="1:13" ht="18" customHeight="1" x14ac:dyDescent="0.2">
      <c r="A6430" s="50">
        <f t="shared" ref="A6430:C6430" si="5486">A6429</f>
        <v>2</v>
      </c>
      <c r="B6430" s="50" t="str">
        <f t="shared" si="5486"/>
        <v>Vigilante armado diurno - 12x36h</v>
      </c>
      <c r="C6430" s="50" t="str">
        <f t="shared" si="5486"/>
        <v>SANTO ANTONIO DO SUDOESTE</v>
      </c>
      <c r="D6430" s="647" t="str">
        <f>Raiz!$B$132</f>
        <v>Subtotal (antes da incidência dos tributos)</v>
      </c>
      <c r="E6430" s="647"/>
      <c r="F6430" s="647"/>
      <c r="G6430" s="647"/>
      <c r="H6430" s="647"/>
      <c r="I6430" s="647"/>
      <c r="J6430" s="25">
        <f t="shared" ref="J6430" si="5487">J6428+J6429</f>
        <v>1330.8600000000001</v>
      </c>
    </row>
    <row r="6431" spans="1:13" ht="18" customHeight="1" thickBot="1" x14ac:dyDescent="0.25">
      <c r="A6431" s="50">
        <f t="shared" ref="A6431:C6431" si="5488">A6430</f>
        <v>2</v>
      </c>
      <c r="B6431" s="50" t="str">
        <f t="shared" si="5488"/>
        <v>Vigilante armado diurno - 12x36h</v>
      </c>
      <c r="C6431" s="50" t="str">
        <f t="shared" si="5488"/>
        <v>SANTO ANTONIO DO SUDOESTE</v>
      </c>
      <c r="D6431" s="245" t="str">
        <f>Raiz!$B$133</f>
        <v>H</v>
      </c>
      <c r="E6431" s="625" t="str">
        <f>Raiz!$C$133</f>
        <v>Módulo 6-C - Tributos</v>
      </c>
      <c r="F6431" s="625"/>
      <c r="G6431" s="625"/>
      <c r="H6431" s="625"/>
      <c r="I6431" s="625"/>
      <c r="J6431" s="25">
        <f t="shared" ref="J6431" si="5489">J6407</f>
        <v>94.81</v>
      </c>
    </row>
    <row r="6432" spans="1:13" ht="30" customHeight="1" thickBot="1" x14ac:dyDescent="0.25">
      <c r="A6432" s="50">
        <f t="shared" ref="A6432:C6432" si="5490">A6431</f>
        <v>2</v>
      </c>
      <c r="B6432" s="50" t="str">
        <f t="shared" si="5490"/>
        <v>Vigilante armado diurno - 12x36h</v>
      </c>
      <c r="C6432" s="50" t="str">
        <f t="shared" si="5490"/>
        <v>SANTO ANTONIO DO SUDOESTE</v>
      </c>
      <c r="D6432" s="650" t="str">
        <f>Raiz!$B$134</f>
        <v>Valor Total por Posto / Mês</v>
      </c>
      <c r="E6432" s="651"/>
      <c r="F6432" s="652"/>
      <c r="G6432" s="654" t="str">
        <f>CONCATENATE(G6310," - ",G6305)</f>
        <v>Vigilante armado diurno - 12x36h - SANTO ANTONIO DO SUDOESTE</v>
      </c>
      <c r="H6432" s="651"/>
      <c r="I6432" s="652"/>
      <c r="J6432" s="67">
        <f t="shared" ref="J6432" si="5491">SUM(J6430:J6431)</f>
        <v>1425.67</v>
      </c>
      <c r="M6432" s="90"/>
    </row>
    <row r="6433" spans="1:13" ht="15" customHeight="1" thickBot="1" x14ac:dyDescent="0.25">
      <c r="A6433" s="50">
        <f t="shared" ref="A6433:C6433" si="5492">A6432</f>
        <v>2</v>
      </c>
      <c r="B6433" s="50" t="str">
        <f t="shared" si="5492"/>
        <v>Vigilante armado diurno - 12x36h</v>
      </c>
      <c r="C6433" s="50" t="str">
        <f t="shared" si="5492"/>
        <v>SANTO ANTONIO DO SUDOESTE</v>
      </c>
      <c r="M6433" s="90"/>
    </row>
    <row r="6434" spans="1:13" ht="30" customHeight="1" thickBot="1" x14ac:dyDescent="0.25">
      <c r="A6434" s="50">
        <f>J6434</f>
        <v>2</v>
      </c>
      <c r="B6434" s="50" t="str">
        <f>G6444</f>
        <v>Vigilante armado noturno - 12x36h</v>
      </c>
      <c r="C6434" s="50" t="str">
        <f>G6439</f>
        <v>SANTO ANTONIO DO SUDOESTE</v>
      </c>
      <c r="D6434" s="657" t="str">
        <f>Raiz!$B$2</f>
        <v>PLANILHA DE CUSTOS E FORMAÇÃO DE PREÇOS</v>
      </c>
      <c r="E6434" s="658"/>
      <c r="F6434" s="658"/>
      <c r="G6434" s="658"/>
      <c r="H6434" s="658"/>
      <c r="I6434" s="52" t="str">
        <f>Raiz!$G$2</f>
        <v>GRUPO</v>
      </c>
      <c r="J6434" s="53">
        <f>VLOOKUP(G6439,Base!$B$25:$C$44,2,FALSE)</f>
        <v>2</v>
      </c>
      <c r="K6434" s="239"/>
      <c r="L6434" s="48" t="s">
        <v>163</v>
      </c>
      <c r="M6434" s="49">
        <f>M6300+1</f>
        <v>49</v>
      </c>
    </row>
    <row r="6435" spans="1:13" s="4" customFormat="1" ht="18" customHeight="1" x14ac:dyDescent="0.2">
      <c r="A6435" s="50">
        <f>A6434</f>
        <v>2</v>
      </c>
      <c r="B6435" s="50" t="str">
        <f>B6434</f>
        <v>Vigilante armado noturno - 12x36h</v>
      </c>
      <c r="C6435" s="50" t="str">
        <f>C6434</f>
        <v>SANTO ANTONIO DO SUDOESTE</v>
      </c>
      <c r="D6435" s="659" t="str">
        <f>Raiz!$B$3</f>
        <v>DISCRIMINAÇÃO DOS SERVIÇOS (DADOS REFERENTES À CONTRATAÇÃO)</v>
      </c>
      <c r="E6435" s="660"/>
      <c r="F6435" s="660"/>
      <c r="G6435" s="660"/>
      <c r="H6435" s="660"/>
      <c r="I6435" s="660"/>
      <c r="J6435" s="661"/>
    </row>
    <row r="6436" spans="1:13" s="4" customFormat="1" ht="18" customHeight="1" x14ac:dyDescent="0.2">
      <c r="A6436" s="50">
        <f t="shared" ref="A6436:C6436" si="5493">A6435</f>
        <v>2</v>
      </c>
      <c r="B6436" s="50" t="str">
        <f t="shared" si="5493"/>
        <v>Vigilante armado noturno - 12x36h</v>
      </c>
      <c r="C6436" s="50" t="str">
        <f t="shared" si="5493"/>
        <v>SANTO ANTONIO DO SUDOESTE</v>
      </c>
      <c r="D6436" s="10" t="str">
        <f>Raiz!$B$4</f>
        <v>A</v>
      </c>
      <c r="E6436" s="524" t="str">
        <f>Raiz!$C$4</f>
        <v>Processo nº</v>
      </c>
      <c r="F6436" s="525"/>
      <c r="G6436" s="629" t="str">
        <f>Base!$C$2</f>
        <v>10905.720056/2023-49</v>
      </c>
      <c r="H6436" s="630"/>
      <c r="I6436" s="630"/>
      <c r="J6436" s="631"/>
    </row>
    <row r="6437" spans="1:13" s="4" customFormat="1" ht="18" customHeight="1" x14ac:dyDescent="0.2">
      <c r="A6437" s="50">
        <f t="shared" ref="A6437:C6437" si="5494">A6436</f>
        <v>2</v>
      </c>
      <c r="B6437" s="50" t="str">
        <f t="shared" si="5494"/>
        <v>Vigilante armado noturno - 12x36h</v>
      </c>
      <c r="C6437" s="50" t="str">
        <f t="shared" si="5494"/>
        <v>SANTO ANTONIO DO SUDOESTE</v>
      </c>
      <c r="D6437" s="10" t="str">
        <f>Raiz!$B$5</f>
        <v>B</v>
      </c>
      <c r="E6437" s="524" t="str">
        <f>Raiz!$C$5</f>
        <v>Licitação nº</v>
      </c>
      <c r="F6437" s="525"/>
      <c r="G6437" s="629" t="str">
        <f>Base!$C$3</f>
        <v>___/2024</v>
      </c>
      <c r="H6437" s="630"/>
      <c r="I6437" s="630"/>
      <c r="J6437" s="631"/>
    </row>
    <row r="6438" spans="1:13" s="4" customFormat="1" ht="18" customHeight="1" x14ac:dyDescent="0.2">
      <c r="A6438" s="50">
        <f t="shared" ref="A6438:C6438" si="5495">A6437</f>
        <v>2</v>
      </c>
      <c r="B6438" s="50" t="str">
        <f t="shared" si="5495"/>
        <v>Vigilante armado noturno - 12x36h</v>
      </c>
      <c r="C6438" s="50" t="str">
        <f t="shared" si="5495"/>
        <v>SANTO ANTONIO DO SUDOESTE</v>
      </c>
      <c r="D6438" s="10" t="str">
        <f>Raiz!$B$6</f>
        <v>C</v>
      </c>
      <c r="E6438" s="524" t="str">
        <f>Raiz!$C$6</f>
        <v>Data de apresentação da proposta</v>
      </c>
      <c r="F6438" s="525"/>
      <c r="G6438" s="629" t="str">
        <f>Base!$C$4</f>
        <v>___/___/2024</v>
      </c>
      <c r="H6438" s="630"/>
      <c r="I6438" s="630"/>
      <c r="J6438" s="631"/>
    </row>
    <row r="6439" spans="1:13" s="4" customFormat="1" ht="18" customHeight="1" x14ac:dyDescent="0.2">
      <c r="A6439" s="50">
        <f t="shared" ref="A6439:C6439" si="5496">A6438</f>
        <v>2</v>
      </c>
      <c r="B6439" s="50" t="str">
        <f t="shared" si="5496"/>
        <v>Vigilante armado noturno - 12x36h</v>
      </c>
      <c r="C6439" s="50" t="str">
        <f t="shared" si="5496"/>
        <v>SANTO ANTONIO DO SUDOESTE</v>
      </c>
      <c r="D6439" s="10" t="str">
        <f>Raiz!$B$7</f>
        <v>D</v>
      </c>
      <c r="E6439" s="524" t="str">
        <f>Raiz!$C$7</f>
        <v>Local da prestação do serviço</v>
      </c>
      <c r="F6439" s="525"/>
      <c r="G6439" s="632" t="str">
        <f>VLOOKUP(M6434,Base!$Q$49:$S$102,2,FALSE)</f>
        <v>SANTO ANTONIO DO SUDOESTE</v>
      </c>
      <c r="H6439" s="633"/>
      <c r="I6439" s="633"/>
      <c r="J6439" s="634"/>
      <c r="K6439" s="239"/>
      <c r="L6439" s="239"/>
    </row>
    <row r="6440" spans="1:13" s="4" customFormat="1" ht="18" customHeight="1" x14ac:dyDescent="0.2">
      <c r="A6440" s="50">
        <f t="shared" ref="A6440:C6440" si="5497">A6439</f>
        <v>2</v>
      </c>
      <c r="B6440" s="50" t="str">
        <f t="shared" si="5497"/>
        <v>Vigilante armado noturno - 12x36h</v>
      </c>
      <c r="C6440" s="50" t="str">
        <f t="shared" si="5497"/>
        <v>SANTO ANTONIO DO SUDOESTE</v>
      </c>
      <c r="D6440" s="10" t="str">
        <f>Raiz!$B$8</f>
        <v>E</v>
      </c>
      <c r="E6440" s="524" t="str">
        <f>Raiz!$C$8</f>
        <v>Ano do Acordo, Convenção ou Dissídio Coletivo:</v>
      </c>
      <c r="F6440" s="525"/>
      <c r="G6440" s="635" t="str">
        <f>VLOOKUP(G6439,Base!$B$149:$L$168,J6444+1,FALSE)</f>
        <v>2022/2024</v>
      </c>
      <c r="H6440" s="636"/>
      <c r="I6440" s="636"/>
      <c r="J6440" s="637"/>
    </row>
    <row r="6441" spans="1:13" s="4" customFormat="1" ht="18" customHeight="1" thickBot="1" x14ac:dyDescent="0.25">
      <c r="A6441" s="50">
        <f t="shared" ref="A6441:C6441" si="5498">A6440</f>
        <v>2</v>
      </c>
      <c r="B6441" s="50" t="str">
        <f t="shared" si="5498"/>
        <v>Vigilante armado noturno - 12x36h</v>
      </c>
      <c r="C6441" s="50" t="str">
        <f t="shared" si="5498"/>
        <v>SANTO ANTONIO DO SUDOESTE</v>
      </c>
      <c r="D6441" s="9" t="str">
        <f>Raiz!$B$9</f>
        <v>F</v>
      </c>
      <c r="E6441" s="623" t="str">
        <f>Raiz!$C$9</f>
        <v>Tempo de Execução (meses)</v>
      </c>
      <c r="F6441" s="624"/>
      <c r="G6441" s="641">
        <f>VLOOKUP(G6439,Base!$B$99:$L$118,J6444+1,FALSE)</f>
        <v>24</v>
      </c>
      <c r="H6441" s="642"/>
      <c r="I6441" s="642"/>
      <c r="J6441" s="600"/>
    </row>
    <row r="6442" spans="1:13" ht="14.25" customHeight="1" thickBot="1" x14ac:dyDescent="0.25">
      <c r="A6442" s="50">
        <f t="shared" ref="A6442:C6442" si="5499">A6441</f>
        <v>2</v>
      </c>
      <c r="B6442" s="50" t="str">
        <f t="shared" si="5499"/>
        <v>Vigilante armado noturno - 12x36h</v>
      </c>
      <c r="C6442" s="50" t="str">
        <f t="shared" si="5499"/>
        <v>SANTO ANTONIO DO SUDOESTE</v>
      </c>
      <c r="D6442" s="89"/>
    </row>
    <row r="6443" spans="1:13" s="4" customFormat="1" ht="18" customHeight="1" x14ac:dyDescent="0.2">
      <c r="A6443" s="50">
        <f t="shared" ref="A6443:C6443" si="5500">A6442</f>
        <v>2</v>
      </c>
      <c r="B6443" s="50" t="str">
        <f t="shared" si="5500"/>
        <v>Vigilante armado noturno - 12x36h</v>
      </c>
      <c r="C6443" s="50" t="str">
        <f t="shared" si="5500"/>
        <v>SANTO ANTONIO DO SUDOESTE</v>
      </c>
      <c r="D6443" s="601" t="str">
        <f>Raiz!$B$11</f>
        <v>IDENTIFICAÇÃO DO SERVIÇO</v>
      </c>
      <c r="E6443" s="601"/>
      <c r="F6443" s="601"/>
      <c r="G6443" s="601"/>
      <c r="H6443" s="601"/>
      <c r="I6443" s="601"/>
      <c r="J6443" s="601"/>
    </row>
    <row r="6444" spans="1:13" s="4" customFormat="1" ht="18" customHeight="1" x14ac:dyDescent="0.2">
      <c r="A6444" s="50">
        <f t="shared" ref="A6444:C6444" si="5501">A6443</f>
        <v>2</v>
      </c>
      <c r="B6444" s="50" t="str">
        <f t="shared" si="5501"/>
        <v>Vigilante armado noturno - 12x36h</v>
      </c>
      <c r="C6444" s="50" t="str">
        <f t="shared" si="5501"/>
        <v>SANTO ANTONIO DO SUDOESTE</v>
      </c>
      <c r="D6444" s="609" t="str">
        <f>Raiz!$B$12</f>
        <v>Tipo de Serviço</v>
      </c>
      <c r="E6444" s="609"/>
      <c r="F6444" s="609"/>
      <c r="G6444" s="607" t="str">
        <f>VLOOKUP(M6434,Base!$Q$49:$S$102,3,FALSE)</f>
        <v>Vigilante armado noturno - 12x36h</v>
      </c>
      <c r="H6444" s="608"/>
      <c r="I6444" s="608"/>
      <c r="J6444" s="47">
        <f>VLOOKUP(G6444,Base!$B$11:$E$20,4,FALSE)</f>
        <v>2</v>
      </c>
    </row>
    <row r="6445" spans="1:13" s="4" customFormat="1" ht="18" customHeight="1" x14ac:dyDescent="0.2">
      <c r="A6445" s="50">
        <f t="shared" ref="A6445:C6445" si="5502">A6444</f>
        <v>2</v>
      </c>
      <c r="B6445" s="50" t="str">
        <f t="shared" si="5502"/>
        <v>Vigilante armado noturno - 12x36h</v>
      </c>
      <c r="C6445" s="50" t="str">
        <f t="shared" si="5502"/>
        <v>SANTO ANTONIO DO SUDOESTE</v>
      </c>
      <c r="D6445" s="609" t="str">
        <f>Raiz!$B$13</f>
        <v>Unidade de medida</v>
      </c>
      <c r="E6445" s="609"/>
      <c r="F6445" s="609"/>
      <c r="G6445" s="610" t="str">
        <f>Base!$C$6</f>
        <v>Posto</v>
      </c>
      <c r="H6445" s="610"/>
      <c r="I6445" s="610"/>
      <c r="J6445" s="610"/>
    </row>
    <row r="6446" spans="1:13" s="4" customFormat="1" ht="18" customHeight="1" thickBot="1" x14ac:dyDescent="0.25">
      <c r="A6446" s="50">
        <f t="shared" ref="A6446:C6446" si="5503">A6445</f>
        <v>2</v>
      </c>
      <c r="B6446" s="50" t="str">
        <f t="shared" si="5503"/>
        <v>Vigilante armado noturno - 12x36h</v>
      </c>
      <c r="C6446" s="50" t="str">
        <f t="shared" si="5503"/>
        <v>SANTO ANTONIO DO SUDOESTE</v>
      </c>
      <c r="D6446" s="597" t="str">
        <f>Raiz!$B$14</f>
        <v>Quantidade a contratar (unidade de medida)</v>
      </c>
      <c r="E6446" s="597"/>
      <c r="F6446" s="597"/>
      <c r="G6446" s="598">
        <f>VLOOKUP(G6439,Base!$B$49:$L$68,1+J6444,FALSE)</f>
        <v>1</v>
      </c>
      <c r="H6446" s="599"/>
      <c r="I6446" s="599"/>
      <c r="J6446" s="600"/>
    </row>
    <row r="6447" spans="1:13" s="4" customFormat="1" ht="14.25" customHeight="1" thickBot="1" x14ac:dyDescent="0.25">
      <c r="A6447" s="50">
        <f t="shared" ref="A6447:C6447" si="5504">A6446</f>
        <v>2</v>
      </c>
      <c r="B6447" s="50" t="str">
        <f t="shared" si="5504"/>
        <v>Vigilante armado noturno - 12x36h</v>
      </c>
      <c r="C6447" s="50" t="str">
        <f t="shared" si="5504"/>
        <v>SANTO ANTONIO DO SUDOESTE</v>
      </c>
      <c r="D6447" s="88"/>
      <c r="E6447" s="88"/>
      <c r="F6447" s="88"/>
      <c r="G6447" s="88"/>
      <c r="H6447" s="88"/>
      <c r="I6447" s="88"/>
      <c r="J6447" s="88"/>
      <c r="K6447" s="88"/>
      <c r="L6447" s="88"/>
    </row>
    <row r="6448" spans="1:13" s="4" customFormat="1" ht="18" customHeight="1" x14ac:dyDescent="0.2">
      <c r="A6448" s="50">
        <f t="shared" ref="A6448:C6448" si="5505">A6447</f>
        <v>2</v>
      </c>
      <c r="B6448" s="50" t="str">
        <f t="shared" si="5505"/>
        <v>Vigilante armado noturno - 12x36h</v>
      </c>
      <c r="C6448" s="50" t="str">
        <f t="shared" si="5505"/>
        <v>SANTO ANTONIO DO SUDOESTE</v>
      </c>
      <c r="D6448" s="601" t="str">
        <f>Raiz!$B$16</f>
        <v>1. MÓDULOS: Mão de obra vinculada à execução contratual</v>
      </c>
      <c r="E6448" s="601"/>
      <c r="F6448" s="601"/>
      <c r="G6448" s="601"/>
      <c r="H6448" s="601"/>
      <c r="I6448" s="601"/>
      <c r="J6448" s="601"/>
    </row>
    <row r="6449" spans="1:12" s="4" customFormat="1" ht="18" customHeight="1" x14ac:dyDescent="0.2">
      <c r="A6449" s="50">
        <f t="shared" ref="A6449:C6449" si="5506">A6448</f>
        <v>2</v>
      </c>
      <c r="B6449" s="50" t="str">
        <f t="shared" si="5506"/>
        <v>Vigilante armado noturno - 12x36h</v>
      </c>
      <c r="C6449" s="50" t="str">
        <f t="shared" si="5506"/>
        <v>SANTO ANTONIO DO SUDOESTE</v>
      </c>
      <c r="D6449" s="602" t="str">
        <f>Raiz!$B$17</f>
        <v>Dados para composição dos custos referentes a mão de obra</v>
      </c>
      <c r="E6449" s="602"/>
      <c r="F6449" s="602"/>
      <c r="G6449" s="602"/>
      <c r="H6449" s="602"/>
      <c r="I6449" s="602"/>
      <c r="J6449" s="602"/>
    </row>
    <row r="6450" spans="1:12" s="4" customFormat="1" ht="18" customHeight="1" x14ac:dyDescent="0.2">
      <c r="A6450" s="50">
        <f t="shared" ref="A6450:C6450" si="5507">A6449</f>
        <v>2</v>
      </c>
      <c r="B6450" s="50" t="str">
        <f t="shared" si="5507"/>
        <v>Vigilante armado noturno - 12x36h</v>
      </c>
      <c r="C6450" s="50" t="str">
        <f t="shared" si="5507"/>
        <v>SANTO ANTONIO DO SUDOESTE</v>
      </c>
      <c r="D6450" s="10">
        <f>Raiz!$B$18</f>
        <v>1</v>
      </c>
      <c r="E6450" s="527" t="str">
        <f>Raiz!$C$18</f>
        <v>Tipo de Serviço</v>
      </c>
      <c r="F6450" s="527"/>
      <c r="G6450" s="613" t="str">
        <f>G6444</f>
        <v>Vigilante armado noturno - 12x36h</v>
      </c>
      <c r="H6450" s="613"/>
      <c r="I6450" s="613"/>
      <c r="J6450" s="614"/>
    </row>
    <row r="6451" spans="1:12" s="4" customFormat="1" ht="18" customHeight="1" x14ac:dyDescent="0.2">
      <c r="A6451" s="50">
        <f t="shared" ref="A6451:C6451" si="5508">A6450</f>
        <v>2</v>
      </c>
      <c r="B6451" s="50" t="str">
        <f t="shared" si="5508"/>
        <v>Vigilante armado noturno - 12x36h</v>
      </c>
      <c r="C6451" s="50" t="str">
        <f t="shared" si="5508"/>
        <v>SANTO ANTONIO DO SUDOESTE</v>
      </c>
      <c r="D6451" s="10">
        <f>Raiz!$B$19</f>
        <v>2</v>
      </c>
      <c r="E6451" s="527" t="str">
        <f>Raiz!$C$19</f>
        <v>Classificação Brasileira de Ocupações (CBO)</v>
      </c>
      <c r="F6451" s="527"/>
      <c r="G6451" s="525" t="str">
        <f>VLOOKUP(G6444,Base!$B$11:$C$20,2,FALSE)</f>
        <v>5173-30</v>
      </c>
      <c r="H6451" s="525"/>
      <c r="I6451" s="525"/>
      <c r="J6451" s="555"/>
      <c r="K6451" s="239"/>
      <c r="L6451" s="239"/>
    </row>
    <row r="6452" spans="1:12" s="4" customFormat="1" ht="18" customHeight="1" x14ac:dyDescent="0.2">
      <c r="A6452" s="50">
        <f t="shared" ref="A6452:C6452" si="5509">A6451</f>
        <v>2</v>
      </c>
      <c r="B6452" s="50" t="str">
        <f t="shared" si="5509"/>
        <v>Vigilante armado noturno - 12x36h</v>
      </c>
      <c r="C6452" s="50" t="str">
        <f t="shared" si="5509"/>
        <v>SANTO ANTONIO DO SUDOESTE</v>
      </c>
      <c r="D6452" s="10">
        <f>Raiz!$B$20</f>
        <v>3</v>
      </c>
      <c r="E6452" s="529" t="str">
        <f>Raiz!$C$20</f>
        <v>Salário Normativo da Categoria</v>
      </c>
      <c r="F6452" s="529"/>
      <c r="G6452" s="585">
        <f>VLOOKUP(G6439,Base!$B$198:$L$217,J6444+1,FALSE)</f>
        <v>0</v>
      </c>
      <c r="H6452" s="585"/>
      <c r="I6452" s="585"/>
      <c r="J6452" s="586"/>
      <c r="K6452" s="239"/>
      <c r="L6452" s="239"/>
    </row>
    <row r="6453" spans="1:12" s="4" customFormat="1" ht="18" customHeight="1" x14ac:dyDescent="0.2">
      <c r="A6453" s="50">
        <f t="shared" ref="A6453:C6453" si="5510">A6452</f>
        <v>2</v>
      </c>
      <c r="B6453" s="50" t="str">
        <f t="shared" si="5510"/>
        <v>Vigilante armado noturno - 12x36h</v>
      </c>
      <c r="C6453" s="50" t="str">
        <f t="shared" si="5510"/>
        <v>SANTO ANTONIO DO SUDOESTE</v>
      </c>
      <c r="D6453" s="28">
        <f>Raiz!$B$21</f>
        <v>4</v>
      </c>
      <c r="E6453" s="542" t="str">
        <f>Raiz!$C$21</f>
        <v>Categoria Profissional (vinculada à execução contratual)</v>
      </c>
      <c r="F6453" s="542"/>
      <c r="G6453" s="643">
        <f>VLOOKUP(G6439,Base!$B$124:$L$143,J6444+1,FALSE)</f>
        <v>0</v>
      </c>
      <c r="H6453" s="643"/>
      <c r="I6453" s="643"/>
      <c r="J6453" s="644"/>
      <c r="K6453" s="239"/>
      <c r="L6453" s="239"/>
    </row>
    <row r="6454" spans="1:12" s="4" customFormat="1" ht="18" customHeight="1" x14ac:dyDescent="0.2">
      <c r="A6454" s="50">
        <f t="shared" ref="A6454:C6454" si="5511">A6453</f>
        <v>2</v>
      </c>
      <c r="B6454" s="50" t="str">
        <f t="shared" si="5511"/>
        <v>Vigilante armado noturno - 12x36h</v>
      </c>
      <c r="C6454" s="50" t="str">
        <f t="shared" si="5511"/>
        <v>SANTO ANTONIO DO SUDOESTE</v>
      </c>
      <c r="D6454" s="10">
        <f>Raiz!$B$22</f>
        <v>5</v>
      </c>
      <c r="E6454" s="645" t="str">
        <f>Raiz!$C$22</f>
        <v>CCT - Data-Base da Categoria (dia/mês/ano)</v>
      </c>
      <c r="F6454" s="645"/>
      <c r="G6454" s="611">
        <f>VLOOKUP(G6439,Base!$B$173:$L$192,J6444+1,FALSE)</f>
        <v>44958</v>
      </c>
      <c r="H6454" s="611"/>
      <c r="I6454" s="611"/>
      <c r="J6454" s="612"/>
      <c r="K6454" s="239"/>
      <c r="L6454" s="239"/>
    </row>
    <row r="6455" spans="1:12" s="4" customFormat="1" ht="18" customHeight="1" x14ac:dyDescent="0.2">
      <c r="A6455" s="50">
        <f t="shared" ref="A6455:C6455" si="5512">A6454</f>
        <v>2</v>
      </c>
      <c r="B6455" s="50" t="str">
        <f t="shared" si="5512"/>
        <v>Vigilante armado noturno - 12x36h</v>
      </c>
      <c r="C6455" s="50" t="str">
        <f t="shared" si="5512"/>
        <v>SANTO ANTONIO DO SUDOESTE</v>
      </c>
      <c r="D6455" s="10">
        <f>Raiz!$B$23</f>
        <v>6</v>
      </c>
      <c r="E6455" s="527" t="str">
        <f>Raiz!$C$23</f>
        <v>Carga horária a contratar (Horas/Mês)</v>
      </c>
      <c r="F6455" s="527"/>
      <c r="G6455" s="595">
        <f>VLOOKUP(G6439,Base!$B$247:$L$266,J6444+1,FALSE)</f>
        <v>220</v>
      </c>
      <c r="H6455" s="595"/>
      <c r="I6455" s="595"/>
      <c r="J6455" s="596"/>
      <c r="K6455" s="239"/>
      <c r="L6455" s="239"/>
    </row>
    <row r="6456" spans="1:12" s="4" customFormat="1" ht="18" customHeight="1" x14ac:dyDescent="0.2">
      <c r="A6456" s="50">
        <f t="shared" ref="A6456:C6456" si="5513">A6455</f>
        <v>2</v>
      </c>
      <c r="B6456" s="50" t="str">
        <f t="shared" si="5513"/>
        <v>Vigilante armado noturno - 12x36h</v>
      </c>
      <c r="C6456" s="50" t="str">
        <f t="shared" si="5513"/>
        <v>SANTO ANTONIO DO SUDOESTE</v>
      </c>
      <c r="D6456" s="10">
        <f>Raiz!$B$24</f>
        <v>7</v>
      </c>
      <c r="E6456" s="527" t="str">
        <f>Raiz!$C$24</f>
        <v>Quantidade de empregados (por unidade de medida)</v>
      </c>
      <c r="F6456" s="527"/>
      <c r="G6456" s="525">
        <f>VLOOKUP(G6439,Base!$B$74:$L$93,J6444+1,FALSE)</f>
        <v>2</v>
      </c>
      <c r="H6456" s="525"/>
      <c r="I6456" s="525"/>
      <c r="J6456" s="555"/>
      <c r="K6456" s="239"/>
      <c r="L6456" s="239"/>
    </row>
    <row r="6457" spans="1:12" s="4" customFormat="1" ht="18" customHeight="1" x14ac:dyDescent="0.2">
      <c r="A6457" s="50">
        <f t="shared" ref="A6457:C6457" si="5514">A6456</f>
        <v>2</v>
      </c>
      <c r="B6457" s="50" t="str">
        <f t="shared" si="5514"/>
        <v>Vigilante armado noturno - 12x36h</v>
      </c>
      <c r="C6457" s="50" t="str">
        <f t="shared" si="5514"/>
        <v>SANTO ANTONIO DO SUDOESTE</v>
      </c>
      <c r="D6457" s="10">
        <f>Raiz!$B$25</f>
        <v>8</v>
      </c>
      <c r="E6457" s="527" t="str">
        <f>Raiz!$C$25</f>
        <v>Valor do vale transporte</v>
      </c>
      <c r="F6457" s="527"/>
      <c r="G6457" s="585">
        <f>VLOOKUP(G6439,Base!$B$25:$E$44,4,FALSE)</f>
        <v>0</v>
      </c>
      <c r="H6457" s="585" t="s">
        <v>25</v>
      </c>
      <c r="I6457" s="585"/>
      <c r="J6457" s="586"/>
    </row>
    <row r="6458" spans="1:12" s="4" customFormat="1" ht="18" customHeight="1" x14ac:dyDescent="0.2">
      <c r="A6458" s="50">
        <f t="shared" ref="A6458:C6458" si="5515">A6457</f>
        <v>2</v>
      </c>
      <c r="B6458" s="50" t="str">
        <f t="shared" si="5515"/>
        <v>Vigilante armado noturno - 12x36h</v>
      </c>
      <c r="C6458" s="50" t="str">
        <f t="shared" si="5515"/>
        <v>SANTO ANTONIO DO SUDOESTE</v>
      </c>
      <c r="D6458" s="10">
        <f>Raiz!$B$26</f>
        <v>9</v>
      </c>
      <c r="E6458" s="527" t="str">
        <f>Raiz!$C$26</f>
        <v>Valor do vale alimentação</v>
      </c>
      <c r="F6458" s="527"/>
      <c r="G6458" s="585">
        <f>VLOOKUP(G6439,Base!$B$487:$L$506,J6444+1,FALSE)</f>
        <v>41.76</v>
      </c>
      <c r="H6458" s="585"/>
      <c r="I6458" s="585"/>
      <c r="J6458" s="586"/>
      <c r="K6458" s="239"/>
      <c r="L6458" s="239"/>
    </row>
    <row r="6459" spans="1:12" s="4" customFormat="1" ht="18" customHeight="1" thickBot="1" x14ac:dyDescent="0.25">
      <c r="A6459" s="50">
        <f t="shared" ref="A6459:C6459" si="5516">A6458</f>
        <v>2</v>
      </c>
      <c r="B6459" s="50" t="str">
        <f t="shared" si="5516"/>
        <v>Vigilante armado noturno - 12x36h</v>
      </c>
      <c r="C6459" s="50" t="str">
        <f t="shared" si="5516"/>
        <v>SANTO ANTONIO DO SUDOESTE</v>
      </c>
      <c r="D6459" s="9">
        <f>Raiz!$B$27</f>
        <v>10</v>
      </c>
      <c r="E6459" s="587" t="str">
        <f>Raiz!$C$27</f>
        <v>Salário Mínimo Vigente</v>
      </c>
      <c r="F6459" s="587"/>
      <c r="G6459" s="588">
        <f>Base!$C$5</f>
        <v>1320</v>
      </c>
      <c r="H6459" s="588"/>
      <c r="I6459" s="588"/>
      <c r="J6459" s="589"/>
    </row>
    <row r="6460" spans="1:12" ht="13.5" customHeight="1" thickBot="1" x14ac:dyDescent="0.25">
      <c r="A6460" s="50">
        <f t="shared" ref="A6460:C6460" si="5517">A6459</f>
        <v>2</v>
      </c>
      <c r="B6460" s="50" t="str">
        <f t="shared" si="5517"/>
        <v>Vigilante armado noturno - 12x36h</v>
      </c>
      <c r="C6460" s="50" t="str">
        <f t="shared" si="5517"/>
        <v>SANTO ANTONIO DO SUDOESTE</v>
      </c>
      <c r="D6460" s="4"/>
      <c r="E6460" s="4"/>
      <c r="F6460" s="4"/>
      <c r="G6460" s="4"/>
      <c r="H6460" s="4"/>
      <c r="I6460" s="4"/>
      <c r="J6460" s="4"/>
    </row>
    <row r="6461" spans="1:12" ht="18" customHeight="1" x14ac:dyDescent="0.2">
      <c r="A6461" s="50">
        <f t="shared" ref="A6461:C6461" si="5518">A6460</f>
        <v>2</v>
      </c>
      <c r="B6461" s="50" t="str">
        <f t="shared" si="5518"/>
        <v>Vigilante armado noturno - 12x36h</v>
      </c>
      <c r="C6461" s="50" t="str">
        <f t="shared" si="5518"/>
        <v>SANTO ANTONIO DO SUDOESTE</v>
      </c>
      <c r="D6461" s="590" t="str">
        <f>Raiz!$B$29</f>
        <v>MÓDULO 1 – COMPOSIÇÃO DA REMUNERAÇÃO</v>
      </c>
      <c r="E6461" s="590"/>
      <c r="F6461" s="590"/>
      <c r="G6461" s="590"/>
      <c r="H6461" s="590"/>
      <c r="I6461" s="1" t="str">
        <f>Raiz!G$29</f>
        <v>%</v>
      </c>
      <c r="J6461" s="2" t="str">
        <f>Raiz!$H$29</f>
        <v>Valor R$</v>
      </c>
    </row>
    <row r="6462" spans="1:12" ht="18" customHeight="1" x14ac:dyDescent="0.2">
      <c r="A6462" s="50">
        <f t="shared" ref="A6462:C6462" si="5519">A6461</f>
        <v>2</v>
      </c>
      <c r="B6462" s="50" t="str">
        <f t="shared" si="5519"/>
        <v>Vigilante armado noturno - 12x36h</v>
      </c>
      <c r="C6462" s="50" t="str">
        <f t="shared" si="5519"/>
        <v>SANTO ANTONIO DO SUDOESTE</v>
      </c>
      <c r="D6462" s="10" t="str">
        <f>Raiz!$B$30</f>
        <v>A</v>
      </c>
      <c r="E6462" s="625" t="str">
        <f>Raiz!$C$30</f>
        <v>Salário-Base</v>
      </c>
      <c r="F6462" s="625"/>
      <c r="G6462" s="625"/>
      <c r="H6462" s="625"/>
      <c r="I6462" s="521"/>
      <c r="J6462" s="11">
        <f>VLOOKUP(G6439,Base!$B$295:$L$314,J6444+1,FALSE)*G6456</f>
        <v>0</v>
      </c>
      <c r="K6462" s="89"/>
      <c r="L6462" s="89"/>
    </row>
    <row r="6463" spans="1:12" ht="18" customHeight="1" x14ac:dyDescent="0.2">
      <c r="A6463" s="50">
        <f t="shared" ref="A6463:C6463" si="5520">A6462</f>
        <v>2</v>
      </c>
      <c r="B6463" s="50" t="str">
        <f t="shared" si="5520"/>
        <v>Vigilante armado noturno - 12x36h</v>
      </c>
      <c r="C6463" s="50" t="str">
        <f t="shared" si="5520"/>
        <v>SANTO ANTONIO DO SUDOESTE</v>
      </c>
      <c r="D6463" s="10" t="str">
        <f>Raiz!$B$31</f>
        <v>B</v>
      </c>
      <c r="E6463" s="524" t="str">
        <f>Raiz!$C$31</f>
        <v>Adicional de Periculosidade</v>
      </c>
      <c r="F6463" s="526"/>
      <c r="G6463" s="526"/>
      <c r="H6463" s="525"/>
      <c r="I6463" s="39">
        <f>VLOOKUP(G6439,Base!$B$319:$L$338,J6444+1,FALSE)</f>
        <v>0.3</v>
      </c>
      <c r="J6463" s="11">
        <f>ROUND(I6463*J6462,2)</f>
        <v>0</v>
      </c>
      <c r="K6463" s="89"/>
      <c r="L6463" s="89"/>
    </row>
    <row r="6464" spans="1:12" ht="18" customHeight="1" x14ac:dyDescent="0.2">
      <c r="A6464" s="50">
        <f t="shared" ref="A6464:C6464" si="5521">A6463</f>
        <v>2</v>
      </c>
      <c r="B6464" s="50" t="str">
        <f t="shared" si="5521"/>
        <v>Vigilante armado noturno - 12x36h</v>
      </c>
      <c r="C6464" s="50" t="str">
        <f t="shared" si="5521"/>
        <v>SANTO ANTONIO DO SUDOESTE</v>
      </c>
      <c r="D6464" s="10" t="str">
        <f>Raiz!$B$32</f>
        <v>C</v>
      </c>
      <c r="E6464" s="524" t="str">
        <f>Raiz!$C$32</f>
        <v>Adicional NOTURNO</v>
      </c>
      <c r="F6464" s="525"/>
      <c r="G6464" s="96">
        <f>VLOOKUP(G6439,Base!$B$343:$L$362,J6444+1,FALSE)</f>
        <v>0.2</v>
      </c>
      <c r="H6464" s="567"/>
      <c r="I6464" s="582"/>
      <c r="J6464" s="73">
        <f>ROUND((J6462+J6463)/G6455*G6464*7*15,2)</f>
        <v>0</v>
      </c>
      <c r="K6464" s="89"/>
      <c r="L6464" s="89"/>
    </row>
    <row r="6465" spans="1:12" ht="18" customHeight="1" x14ac:dyDescent="0.2">
      <c r="A6465" s="50">
        <f t="shared" ref="A6465:C6465" si="5522">A6464</f>
        <v>2</v>
      </c>
      <c r="B6465" s="50" t="str">
        <f t="shared" si="5522"/>
        <v>Vigilante armado noturno - 12x36h</v>
      </c>
      <c r="C6465" s="50" t="str">
        <f t="shared" si="5522"/>
        <v>SANTO ANTONIO DO SUDOESTE</v>
      </c>
      <c r="D6465" s="10" t="str">
        <f>Raiz!$B$33</f>
        <v>D</v>
      </c>
      <c r="E6465" s="524" t="str">
        <f>Raiz!$C$33</f>
        <v>Reflexo do adicional noturno sobre o DSR</v>
      </c>
      <c r="F6465" s="525"/>
      <c r="G6465" s="96" t="str">
        <f>VLOOKUP(G6439,Base!$B$367:$L$386,J6444+1,FALSE)</f>
        <v>N</v>
      </c>
      <c r="H6465" s="567"/>
      <c r="I6465" s="582"/>
      <c r="J6465" s="73">
        <f>IF(G6465="S",(J6464*0.2),IF(G6465="N",0))</f>
        <v>0</v>
      </c>
      <c r="K6465" s="89"/>
      <c r="L6465" s="89"/>
    </row>
    <row r="6466" spans="1:12" ht="18" customHeight="1" x14ac:dyDescent="0.2">
      <c r="A6466" s="50">
        <f t="shared" ref="A6466:C6466" si="5523">A6465</f>
        <v>2</v>
      </c>
      <c r="B6466" s="50" t="str">
        <f t="shared" si="5523"/>
        <v>Vigilante armado noturno - 12x36h</v>
      </c>
      <c r="C6466" s="50" t="str">
        <f t="shared" si="5523"/>
        <v>SANTO ANTONIO DO SUDOESTE</v>
      </c>
      <c r="D6466" s="10" t="str">
        <f>Raiz!$B$34</f>
        <v>E</v>
      </c>
      <c r="E6466" s="524" t="str">
        <f>Raiz!$C$34</f>
        <v>Adicional de Hora Noturna Reduzida</v>
      </c>
      <c r="F6466" s="525"/>
      <c r="G6466" s="96" t="str">
        <f>VLOOKUP(G6439,Base!$B$390:$L$410,J6444+1,FALSE)</f>
        <v>N</v>
      </c>
      <c r="H6466" s="567"/>
      <c r="I6466" s="582"/>
      <c r="J6466" s="73">
        <f>IF(G6466="S",ROUND(((J6462+J6463)/G6456/G6455*1.2*15*2),2),IF(G6466="N",0))</f>
        <v>0</v>
      </c>
      <c r="K6466" s="89"/>
      <c r="L6466" s="89"/>
    </row>
    <row r="6467" spans="1:12" ht="18" customHeight="1" x14ac:dyDescent="0.2">
      <c r="A6467" s="50">
        <f t="shared" ref="A6467:C6467" si="5524">A6466</f>
        <v>2</v>
      </c>
      <c r="B6467" s="50" t="str">
        <f t="shared" si="5524"/>
        <v>Vigilante armado noturno - 12x36h</v>
      </c>
      <c r="C6467" s="50" t="str">
        <f t="shared" si="5524"/>
        <v>SANTO ANTONIO DO SUDOESTE</v>
      </c>
      <c r="D6467" s="10" t="str">
        <f>Raiz!$B$35</f>
        <v>F</v>
      </c>
      <c r="E6467" s="521" t="str">
        <f>Raiz!$C$35</f>
        <v>Outros (especificar): Adicional de função</v>
      </c>
      <c r="F6467" s="668"/>
      <c r="G6467" s="668"/>
      <c r="H6467" s="668"/>
      <c r="I6467" s="584"/>
      <c r="J6467" s="11">
        <f>VLOOKUP(G6439,Base!$B$439:$L$458,J6444+1,FALSE)*G6456</f>
        <v>0</v>
      </c>
      <c r="K6467" s="89"/>
      <c r="L6467" s="89"/>
    </row>
    <row r="6468" spans="1:12" ht="18" customHeight="1" x14ac:dyDescent="0.2">
      <c r="A6468" s="50">
        <f t="shared" ref="A6468:C6469" si="5525">A6467</f>
        <v>2</v>
      </c>
      <c r="B6468" s="50" t="str">
        <f t="shared" si="5525"/>
        <v>Vigilante armado noturno - 12x36h</v>
      </c>
      <c r="C6468" s="50" t="str">
        <f t="shared" si="5525"/>
        <v>SANTO ANTONIO DO SUDOESTE</v>
      </c>
      <c r="D6468" s="569" t="str">
        <f>Raiz!$B$36</f>
        <v>Remuneração 1 = Total da Remuneração de verbas de natureza salarial nas quais incidem INSS + FGTS + Férias + 13º, etc.</v>
      </c>
      <c r="E6468" s="570"/>
      <c r="F6468" s="570"/>
      <c r="G6468" s="570"/>
      <c r="H6468" s="570"/>
      <c r="I6468" s="571"/>
      <c r="J6468" s="97">
        <f>SUM(J6462:J6467)</f>
        <v>0</v>
      </c>
      <c r="K6468" s="89"/>
      <c r="L6468" s="89"/>
    </row>
    <row r="6469" spans="1:12" ht="18" customHeight="1" x14ac:dyDescent="0.2">
      <c r="A6469" s="50">
        <f t="shared" si="5525"/>
        <v>2</v>
      </c>
      <c r="B6469" s="50" t="str">
        <f t="shared" si="5525"/>
        <v>Vigilante armado noturno - 12x36h</v>
      </c>
      <c r="C6469" s="50" t="str">
        <f t="shared" si="5525"/>
        <v>SANTO ANTONIO DO SUDOESTE</v>
      </c>
      <c r="D6469" s="10" t="s">
        <v>36</v>
      </c>
      <c r="E6469" s="521" t="s">
        <v>227</v>
      </c>
      <c r="F6469" s="521"/>
      <c r="G6469" s="521"/>
      <c r="H6469" s="521"/>
      <c r="I6469" s="521"/>
      <c r="J6469" s="72">
        <f>VLOOKUP(G6439,Base!$B$415:$L$434,J6444+1,FALSE)</f>
        <v>0</v>
      </c>
      <c r="K6469" s="89"/>
      <c r="L6469" s="89"/>
    </row>
    <row r="6470" spans="1:12" ht="18" customHeight="1" x14ac:dyDescent="0.2">
      <c r="A6470" s="50">
        <f t="shared" ref="A6470:C6470" si="5526">A6469</f>
        <v>2</v>
      </c>
      <c r="B6470" s="50" t="str">
        <f t="shared" si="5526"/>
        <v>Vigilante armado noturno - 12x36h</v>
      </c>
      <c r="C6470" s="50" t="str">
        <f t="shared" si="5526"/>
        <v>SANTO ANTONIO DO SUDOESTE</v>
      </c>
      <c r="D6470" s="10" t="str">
        <f>Raiz!$B$38</f>
        <v>H</v>
      </c>
      <c r="E6470" s="521" t="str">
        <f>Raiz!$C$38</f>
        <v>Outros (especificar)</v>
      </c>
      <c r="F6470" s="521"/>
      <c r="G6470" s="521"/>
      <c r="H6470" s="521"/>
      <c r="I6470" s="521"/>
      <c r="J6470" s="11"/>
      <c r="K6470" s="89"/>
      <c r="L6470" s="89"/>
    </row>
    <row r="6471" spans="1:12" ht="18" customHeight="1" x14ac:dyDescent="0.2">
      <c r="A6471" s="50">
        <f t="shared" ref="A6471:C6471" si="5527">A6470</f>
        <v>2</v>
      </c>
      <c r="B6471" s="50" t="str">
        <f t="shared" si="5527"/>
        <v>Vigilante armado noturno - 12x36h</v>
      </c>
      <c r="C6471" s="50" t="str">
        <f t="shared" si="5527"/>
        <v>SANTO ANTONIO DO SUDOESTE</v>
      </c>
      <c r="D6471" s="569" t="str">
        <f>Raiz!$B$39</f>
        <v xml:space="preserve">Remuneração 2 = Total da Remuneração de verbas de natureza indenizatória nas quais não incidem INSS, FGTS, Férias, 13º, etc.  </v>
      </c>
      <c r="E6471" s="570"/>
      <c r="F6471" s="570"/>
      <c r="G6471" s="570"/>
      <c r="H6471" s="570"/>
      <c r="I6471" s="571"/>
      <c r="J6471" s="97">
        <f>SUM(J6469:J6470)</f>
        <v>0</v>
      </c>
    </row>
    <row r="6472" spans="1:12" ht="18" customHeight="1" thickBot="1" x14ac:dyDescent="0.25">
      <c r="A6472" s="50">
        <f t="shared" ref="A6472:C6472" si="5528">A6471</f>
        <v>2</v>
      </c>
      <c r="B6472" s="50" t="str">
        <f t="shared" si="5528"/>
        <v>Vigilante armado noturno - 12x36h</v>
      </c>
      <c r="C6472" s="50" t="str">
        <f t="shared" si="5528"/>
        <v>SANTO ANTONIO DO SUDOESTE</v>
      </c>
      <c r="D6472" s="619" t="str">
        <f>Raiz!$B$40</f>
        <v>Total do Módulo 1 - Composição da Remuneração</v>
      </c>
      <c r="E6472" s="619"/>
      <c r="F6472" s="619"/>
      <c r="G6472" s="619"/>
      <c r="H6472" s="619"/>
      <c r="I6472" s="619"/>
      <c r="J6472" s="13">
        <f>J6468+J6471</f>
        <v>0</v>
      </c>
    </row>
    <row r="6473" spans="1:12" ht="13.5" customHeight="1" thickBot="1" x14ac:dyDescent="0.25">
      <c r="A6473" s="50">
        <f t="shared" ref="A6473:C6473" si="5529">A6472</f>
        <v>2</v>
      </c>
      <c r="B6473" s="50" t="str">
        <f t="shared" si="5529"/>
        <v>Vigilante armado noturno - 12x36h</v>
      </c>
      <c r="C6473" s="50" t="str">
        <f t="shared" si="5529"/>
        <v>SANTO ANTONIO DO SUDOESTE</v>
      </c>
      <c r="D6473" s="4"/>
      <c r="E6473" s="4"/>
      <c r="F6473" s="4"/>
      <c r="G6473" s="4"/>
      <c r="H6473" s="4"/>
      <c r="I6473" s="4"/>
      <c r="J6473" s="4"/>
    </row>
    <row r="6474" spans="1:12" ht="18" customHeight="1" x14ac:dyDescent="0.2">
      <c r="A6474" s="50">
        <f t="shared" ref="A6474:C6474" si="5530">A6473</f>
        <v>2</v>
      </c>
      <c r="B6474" s="50" t="str">
        <f t="shared" si="5530"/>
        <v>Vigilante armado noturno - 12x36h</v>
      </c>
      <c r="C6474" s="50" t="str">
        <f t="shared" si="5530"/>
        <v>SANTO ANTONIO DO SUDOESTE</v>
      </c>
      <c r="D6474" s="572" t="str">
        <f>Raiz!$B$42</f>
        <v>MÓDULO 2 – ENCARGOS E BENEFÍCIOS ANUAIS, MENSAIS E DIÁRIOS</v>
      </c>
      <c r="E6474" s="573"/>
      <c r="F6474" s="573"/>
      <c r="G6474" s="573"/>
      <c r="H6474" s="574"/>
      <c r="I6474" s="56" t="str">
        <f>Raiz!$G$42</f>
        <v>%</v>
      </c>
      <c r="J6474" s="57" t="str">
        <f>Raiz!$H$42</f>
        <v>Valor R$</v>
      </c>
    </row>
    <row r="6475" spans="1:12" ht="18" customHeight="1" x14ac:dyDescent="0.2">
      <c r="A6475" s="50">
        <f t="shared" ref="A6475:C6475" si="5531">A6474</f>
        <v>2</v>
      </c>
      <c r="B6475" s="50" t="str">
        <f t="shared" si="5531"/>
        <v>Vigilante armado noturno - 12x36h</v>
      </c>
      <c r="C6475" s="50" t="str">
        <f t="shared" si="5531"/>
        <v>SANTO ANTONIO DO SUDOESTE</v>
      </c>
      <c r="D6475" s="580" t="str">
        <f>Raiz!$B$43</f>
        <v xml:space="preserve"> Submódulo 2.1 - 13º (décimo terceiro) Salário e Adicional de Férias</v>
      </c>
      <c r="E6475" s="560"/>
      <c r="F6475" s="560"/>
      <c r="G6475" s="560"/>
      <c r="H6475" s="560"/>
      <c r="I6475" s="560"/>
      <c r="J6475" s="581"/>
    </row>
    <row r="6476" spans="1:12" ht="18" customHeight="1" x14ac:dyDescent="0.2">
      <c r="A6476" s="50">
        <f t="shared" ref="A6476:C6476" si="5532">A6475</f>
        <v>2</v>
      </c>
      <c r="B6476" s="50" t="str">
        <f t="shared" si="5532"/>
        <v>Vigilante armado noturno - 12x36h</v>
      </c>
      <c r="C6476" s="50" t="str">
        <f t="shared" si="5532"/>
        <v>SANTO ANTONIO DO SUDOESTE</v>
      </c>
      <c r="D6476" s="58" t="str">
        <f>Raiz!$B$44</f>
        <v>A</v>
      </c>
      <c r="E6476" s="529" t="str">
        <f>Raiz!$C$44</f>
        <v>13º Salário</v>
      </c>
      <c r="F6476" s="529"/>
      <c r="G6476" s="529"/>
      <c r="H6476" s="529"/>
      <c r="I6476" s="55">
        <f>Raiz!$G$44</f>
        <v>8.3333333333333329E-2</v>
      </c>
      <c r="J6476" s="59">
        <f>ROUND(I6476*J6468,2)</f>
        <v>0</v>
      </c>
    </row>
    <row r="6477" spans="1:12" ht="18" customHeight="1" x14ac:dyDescent="0.2">
      <c r="A6477" s="50">
        <f t="shared" ref="A6477:C6477" si="5533">A6476</f>
        <v>2</v>
      </c>
      <c r="B6477" s="50" t="str">
        <f t="shared" si="5533"/>
        <v>Vigilante armado noturno - 12x36h</v>
      </c>
      <c r="C6477" s="50" t="str">
        <f t="shared" si="5533"/>
        <v>SANTO ANTONIO DO SUDOESTE</v>
      </c>
      <c r="D6477" s="61" t="str">
        <f>Raiz!$B$45</f>
        <v>B</v>
      </c>
      <c r="E6477" s="536" t="str">
        <f>Raiz!$C$45</f>
        <v xml:space="preserve">Adicional de Férias </v>
      </c>
      <c r="F6477" s="537"/>
      <c r="G6477" s="537"/>
      <c r="H6477" s="538"/>
      <c r="I6477" s="71">
        <f>Raiz!$G$45</f>
        <v>2.7777777777777776E-2</v>
      </c>
      <c r="J6477" s="70">
        <f>ROUND(I6477*J6468,2)</f>
        <v>0</v>
      </c>
      <c r="K6477" s="4"/>
      <c r="L6477" s="4"/>
    </row>
    <row r="6478" spans="1:12" ht="18" customHeight="1" thickBot="1" x14ac:dyDescent="0.25">
      <c r="A6478" s="50">
        <f t="shared" ref="A6478:C6478" si="5534">A6477</f>
        <v>2</v>
      </c>
      <c r="B6478" s="50" t="str">
        <f t="shared" si="5534"/>
        <v>Vigilante armado noturno - 12x36h</v>
      </c>
      <c r="C6478" s="50" t="str">
        <f t="shared" si="5534"/>
        <v>SANTO ANTONIO DO SUDOESTE</v>
      </c>
      <c r="D6478" s="648" t="str">
        <f>Raiz!$B$46</f>
        <v>Total do Submódulo 2.1</v>
      </c>
      <c r="E6478" s="649"/>
      <c r="F6478" s="649"/>
      <c r="G6478" s="649"/>
      <c r="H6478" s="649"/>
      <c r="I6478" s="649"/>
      <c r="J6478" s="60">
        <f>SUM(J6476:J6477)</f>
        <v>0</v>
      </c>
      <c r="K6478" s="4"/>
      <c r="L6478" s="4"/>
    </row>
    <row r="6479" spans="1:12" ht="14.25" customHeight="1" thickBot="1" x14ac:dyDescent="0.25">
      <c r="A6479" s="50">
        <f t="shared" ref="A6479:C6479" si="5535">A6478</f>
        <v>2</v>
      </c>
      <c r="B6479" s="50" t="str">
        <f t="shared" si="5535"/>
        <v>Vigilante armado noturno - 12x36h</v>
      </c>
      <c r="C6479" s="50" t="str">
        <f t="shared" si="5535"/>
        <v>SANTO ANTONIO DO SUDOESTE</v>
      </c>
      <c r="D6479" s="4"/>
      <c r="E6479" s="4"/>
      <c r="F6479" s="4"/>
      <c r="G6479" s="4"/>
      <c r="H6479" s="4"/>
      <c r="I6479" s="4"/>
      <c r="J6479" s="4"/>
      <c r="K6479" s="4"/>
      <c r="L6479" s="4"/>
    </row>
    <row r="6480" spans="1:12" ht="18" customHeight="1" x14ac:dyDescent="0.2">
      <c r="A6480" s="50">
        <f t="shared" ref="A6480:C6480" si="5536">A6479</f>
        <v>2</v>
      </c>
      <c r="B6480" s="50" t="str">
        <f t="shared" si="5536"/>
        <v>Vigilante armado noturno - 12x36h</v>
      </c>
      <c r="C6480" s="50" t="str">
        <f t="shared" si="5536"/>
        <v>SANTO ANTONIO DO SUDOESTE</v>
      </c>
      <c r="D6480" s="564" t="str">
        <f>Raiz!$B$48</f>
        <v xml:space="preserve"> Submódulo 2.2 - Encargos Previdenciários (GPS), FGTS e outras contribuições</v>
      </c>
      <c r="E6480" s="564"/>
      <c r="F6480" s="564"/>
      <c r="G6480" s="564"/>
      <c r="H6480" s="564"/>
      <c r="I6480" s="564"/>
      <c r="J6480" s="565"/>
      <c r="K6480" s="4"/>
      <c r="L6480" s="4"/>
    </row>
    <row r="6481" spans="1:12" ht="18" customHeight="1" x14ac:dyDescent="0.2">
      <c r="A6481" s="50">
        <f t="shared" ref="A6481:C6481" si="5537">A6480</f>
        <v>2</v>
      </c>
      <c r="B6481" s="50" t="str">
        <f t="shared" si="5537"/>
        <v>Vigilante armado noturno - 12x36h</v>
      </c>
      <c r="C6481" s="50" t="str">
        <f t="shared" si="5537"/>
        <v>SANTO ANTONIO DO SUDOESTE</v>
      </c>
      <c r="D6481" s="10" t="str">
        <f>Raiz!$B$49</f>
        <v>A</v>
      </c>
      <c r="E6481" s="563" t="str">
        <f>Raiz!$C$49</f>
        <v>INSS</v>
      </c>
      <c r="F6481" s="563"/>
      <c r="G6481" s="563"/>
      <c r="H6481" s="563"/>
      <c r="I6481" s="15">
        <f>Raiz!$G$49</f>
        <v>0.2</v>
      </c>
      <c r="J6481" s="14">
        <f>ROUND((J6468+J6478)*$I6481,2)</f>
        <v>0</v>
      </c>
      <c r="K6481" s="4"/>
      <c r="L6481" s="4"/>
    </row>
    <row r="6482" spans="1:12" ht="18" customHeight="1" x14ac:dyDescent="0.2">
      <c r="A6482" s="50">
        <f t="shared" ref="A6482:C6482" si="5538">A6481</f>
        <v>2</v>
      </c>
      <c r="B6482" s="50" t="str">
        <f t="shared" si="5538"/>
        <v>Vigilante armado noturno - 12x36h</v>
      </c>
      <c r="C6482" s="50" t="str">
        <f t="shared" si="5538"/>
        <v>SANTO ANTONIO DO SUDOESTE</v>
      </c>
      <c r="D6482" s="10" t="str">
        <f>Raiz!$B$50</f>
        <v>B</v>
      </c>
      <c r="E6482" s="563" t="str">
        <f>Raiz!$C$50</f>
        <v>Salário Educação</v>
      </c>
      <c r="F6482" s="563"/>
      <c r="G6482" s="563"/>
      <c r="H6482" s="563"/>
      <c r="I6482" s="15">
        <f>Raiz!$G$50</f>
        <v>2.5000000000000001E-2</v>
      </c>
      <c r="J6482" s="14">
        <f>ROUND((J6468+J6478)*$I6482,2)</f>
        <v>0</v>
      </c>
      <c r="K6482" s="4"/>
      <c r="L6482" s="4"/>
    </row>
    <row r="6483" spans="1:12" ht="18" customHeight="1" x14ac:dyDescent="0.2">
      <c r="A6483" s="50">
        <f t="shared" ref="A6483:C6483" si="5539">A6482</f>
        <v>2</v>
      </c>
      <c r="B6483" s="50" t="str">
        <f t="shared" si="5539"/>
        <v>Vigilante armado noturno - 12x36h</v>
      </c>
      <c r="C6483" s="50" t="str">
        <f t="shared" si="5539"/>
        <v>SANTO ANTONIO DO SUDOESTE</v>
      </c>
      <c r="D6483" s="10" t="str">
        <f>Raiz!$B$51</f>
        <v>C</v>
      </c>
      <c r="E6483" s="62" t="str">
        <f>Raiz!$C$51</f>
        <v>RAT X FAP       RAT=</v>
      </c>
      <c r="F6483" s="66">
        <f>VLOOKUP(J6434,Base!$H$11:$I$13,2,FALSE)</f>
        <v>0.03</v>
      </c>
      <c r="G6483" s="63" t="str">
        <f>Raiz!$E$51</f>
        <v>FAP=</v>
      </c>
      <c r="H6483" s="64">
        <f>VLOOKUP(J6434,Base!$H$11:$J$13,3,FALSE)</f>
        <v>1</v>
      </c>
      <c r="I6483" s="15">
        <f>F6483*H6483</f>
        <v>0.03</v>
      </c>
      <c r="J6483" s="14">
        <f>ROUND((J6468+J6478)*$I6483,2)</f>
        <v>0</v>
      </c>
      <c r="K6483" s="4"/>
      <c r="L6483" s="4"/>
    </row>
    <row r="6484" spans="1:12" ht="18" customHeight="1" x14ac:dyDescent="0.2">
      <c r="A6484" s="50">
        <f t="shared" ref="A6484:C6484" si="5540">A6483</f>
        <v>2</v>
      </c>
      <c r="B6484" s="50" t="str">
        <f t="shared" si="5540"/>
        <v>Vigilante armado noturno - 12x36h</v>
      </c>
      <c r="C6484" s="50" t="str">
        <f t="shared" si="5540"/>
        <v>SANTO ANTONIO DO SUDOESTE</v>
      </c>
      <c r="D6484" s="10" t="str">
        <f>Raiz!$B$52</f>
        <v>D</v>
      </c>
      <c r="E6484" s="563" t="str">
        <f>Raiz!$C$52</f>
        <v>SESI ou SESC</v>
      </c>
      <c r="F6484" s="563"/>
      <c r="G6484" s="563"/>
      <c r="H6484" s="563"/>
      <c r="I6484" s="15">
        <f>Raiz!$G$52</f>
        <v>1.4999999999999999E-2</v>
      </c>
      <c r="J6484" s="14">
        <f>ROUND((J6468+J6478)*$I6484,2)</f>
        <v>0</v>
      </c>
      <c r="K6484" s="4"/>
      <c r="L6484" s="4"/>
    </row>
    <row r="6485" spans="1:12" ht="18" customHeight="1" x14ac:dyDescent="0.2">
      <c r="A6485" s="50">
        <f t="shared" ref="A6485:C6485" si="5541">A6484</f>
        <v>2</v>
      </c>
      <c r="B6485" s="50" t="str">
        <f t="shared" si="5541"/>
        <v>Vigilante armado noturno - 12x36h</v>
      </c>
      <c r="C6485" s="50" t="str">
        <f t="shared" si="5541"/>
        <v>SANTO ANTONIO DO SUDOESTE</v>
      </c>
      <c r="D6485" s="10" t="str">
        <f>Raiz!$B$53</f>
        <v>E</v>
      </c>
      <c r="E6485" s="563" t="str">
        <f>Raiz!$C$53</f>
        <v>SENAI ou SENAC</v>
      </c>
      <c r="F6485" s="563"/>
      <c r="G6485" s="563"/>
      <c r="H6485" s="563"/>
      <c r="I6485" s="15">
        <f>Raiz!$G$53</f>
        <v>0.01</v>
      </c>
      <c r="J6485" s="14">
        <f>ROUND((J6468+J6478)*$I6485,2)</f>
        <v>0</v>
      </c>
      <c r="K6485" s="4"/>
      <c r="L6485" s="4"/>
    </row>
    <row r="6486" spans="1:12" ht="18" customHeight="1" x14ac:dyDescent="0.2">
      <c r="A6486" s="50">
        <f t="shared" ref="A6486:C6486" si="5542">A6485</f>
        <v>2</v>
      </c>
      <c r="B6486" s="50" t="str">
        <f t="shared" si="5542"/>
        <v>Vigilante armado noturno - 12x36h</v>
      </c>
      <c r="C6486" s="50" t="str">
        <f t="shared" si="5542"/>
        <v>SANTO ANTONIO DO SUDOESTE</v>
      </c>
      <c r="D6486" s="10" t="str">
        <f>Raiz!$B$54</f>
        <v>F</v>
      </c>
      <c r="E6486" s="563" t="str">
        <f>Raiz!$C$54</f>
        <v>SEBRAE</v>
      </c>
      <c r="F6486" s="563"/>
      <c r="G6486" s="563"/>
      <c r="H6486" s="563"/>
      <c r="I6486" s="15">
        <f>Raiz!$G$54</f>
        <v>6.0000000000000001E-3</v>
      </c>
      <c r="J6486" s="14">
        <f>ROUND((J6468+J6478)*$I6486,2)</f>
        <v>0</v>
      </c>
      <c r="K6486" s="4"/>
      <c r="L6486" s="4"/>
    </row>
    <row r="6487" spans="1:12" ht="18" customHeight="1" x14ac:dyDescent="0.2">
      <c r="A6487" s="50">
        <f t="shared" ref="A6487:C6487" si="5543">A6486</f>
        <v>2</v>
      </c>
      <c r="B6487" s="50" t="str">
        <f t="shared" si="5543"/>
        <v>Vigilante armado noturno - 12x36h</v>
      </c>
      <c r="C6487" s="50" t="str">
        <f t="shared" si="5543"/>
        <v>SANTO ANTONIO DO SUDOESTE</v>
      </c>
      <c r="D6487" s="10" t="str">
        <f>Raiz!$B$55</f>
        <v>G</v>
      </c>
      <c r="E6487" s="563" t="str">
        <f>Raiz!$C$55</f>
        <v>INCRA</v>
      </c>
      <c r="F6487" s="563"/>
      <c r="G6487" s="563"/>
      <c r="H6487" s="563"/>
      <c r="I6487" s="15">
        <f>Raiz!$G$55</f>
        <v>2E-3</v>
      </c>
      <c r="J6487" s="14">
        <f>ROUND((J6468+J6478)*$I6487,2)</f>
        <v>0</v>
      </c>
      <c r="K6487" s="4"/>
      <c r="L6487" s="4"/>
    </row>
    <row r="6488" spans="1:12" ht="18" customHeight="1" x14ac:dyDescent="0.2">
      <c r="A6488" s="50">
        <f t="shared" ref="A6488:C6488" si="5544">A6487</f>
        <v>2</v>
      </c>
      <c r="B6488" s="50" t="str">
        <f t="shared" si="5544"/>
        <v>Vigilante armado noturno - 12x36h</v>
      </c>
      <c r="C6488" s="50" t="str">
        <f t="shared" si="5544"/>
        <v>SANTO ANTONIO DO SUDOESTE</v>
      </c>
      <c r="D6488" s="10" t="str">
        <f>Raiz!$B$56</f>
        <v>H</v>
      </c>
      <c r="E6488" s="563" t="str">
        <f>Raiz!$C$56</f>
        <v>FGTS</v>
      </c>
      <c r="F6488" s="563"/>
      <c r="G6488" s="563"/>
      <c r="H6488" s="563"/>
      <c r="I6488" s="15">
        <f>Raiz!$G$56</f>
        <v>0.08</v>
      </c>
      <c r="J6488" s="14">
        <f>ROUND((J6468+J6478)*$I6488,2)</f>
        <v>0</v>
      </c>
      <c r="K6488" s="4"/>
      <c r="L6488" s="4"/>
    </row>
    <row r="6489" spans="1:12" ht="18" customHeight="1" thickBot="1" x14ac:dyDescent="0.25">
      <c r="A6489" s="50">
        <f t="shared" ref="A6489:C6489" si="5545">A6488</f>
        <v>2</v>
      </c>
      <c r="B6489" s="50" t="str">
        <f t="shared" si="5545"/>
        <v>Vigilante armado noturno - 12x36h</v>
      </c>
      <c r="C6489" s="50" t="str">
        <f t="shared" si="5545"/>
        <v>SANTO ANTONIO DO SUDOESTE</v>
      </c>
      <c r="D6489" s="653" t="str">
        <f>Raiz!$B$57</f>
        <v>Total do Submódulo 2.2</v>
      </c>
      <c r="E6489" s="653"/>
      <c r="F6489" s="653"/>
      <c r="G6489" s="653"/>
      <c r="H6489" s="653"/>
      <c r="I6489" s="16">
        <f>SUM(I6481:I6488)</f>
        <v>0.36800000000000005</v>
      </c>
      <c r="J6489" s="13">
        <f>SUM(J6481:J6488)</f>
        <v>0</v>
      </c>
      <c r="K6489" s="4"/>
      <c r="L6489" s="4"/>
    </row>
    <row r="6490" spans="1:12" ht="14.1" customHeight="1" thickBot="1" x14ac:dyDescent="0.25">
      <c r="A6490" s="50">
        <f t="shared" ref="A6490:C6490" si="5546">A6489</f>
        <v>2</v>
      </c>
      <c r="B6490" s="50" t="str">
        <f t="shared" si="5546"/>
        <v>Vigilante armado noturno - 12x36h</v>
      </c>
      <c r="C6490" s="50" t="str">
        <f t="shared" si="5546"/>
        <v>SANTO ANTONIO DO SUDOESTE</v>
      </c>
      <c r="D6490" s="4"/>
      <c r="E6490" s="4"/>
      <c r="F6490" s="4"/>
      <c r="G6490" s="4"/>
      <c r="H6490" s="4"/>
      <c r="I6490" s="4"/>
      <c r="J6490" s="4"/>
      <c r="K6490" s="4"/>
      <c r="L6490" s="4"/>
    </row>
    <row r="6491" spans="1:12" ht="18" customHeight="1" x14ac:dyDescent="0.2">
      <c r="A6491" s="50">
        <f t="shared" ref="A6491:C6491" si="5547">A6490</f>
        <v>2</v>
      </c>
      <c r="B6491" s="50" t="str">
        <f t="shared" si="5547"/>
        <v>Vigilante armado noturno - 12x36h</v>
      </c>
      <c r="C6491" s="50" t="str">
        <f t="shared" si="5547"/>
        <v>SANTO ANTONIO DO SUDOESTE</v>
      </c>
      <c r="D6491" s="564" t="str">
        <f>Raiz!$B$59</f>
        <v xml:space="preserve"> Submódulo 2.3 - Benefícios Mensais e Diários</v>
      </c>
      <c r="E6491" s="564"/>
      <c r="F6491" s="564"/>
      <c r="G6491" s="564"/>
      <c r="H6491" s="564"/>
      <c r="I6491" s="564"/>
      <c r="J6491" s="565"/>
      <c r="K6491" s="4"/>
      <c r="L6491" s="4"/>
    </row>
    <row r="6492" spans="1:12" ht="18" customHeight="1" x14ac:dyDescent="0.2">
      <c r="A6492" s="50">
        <f t="shared" ref="A6492:C6492" si="5548">A6491</f>
        <v>2</v>
      </c>
      <c r="B6492" s="50" t="str">
        <f t="shared" si="5548"/>
        <v>Vigilante armado noturno - 12x36h</v>
      </c>
      <c r="C6492" s="50" t="str">
        <f t="shared" si="5548"/>
        <v>SANTO ANTONIO DO SUDOESTE</v>
      </c>
      <c r="D6492" s="10" t="str">
        <f>Raiz!$B$60</f>
        <v>A</v>
      </c>
      <c r="E6492" s="241" t="str">
        <f>Raiz!$C$60</f>
        <v>Transporte</v>
      </c>
      <c r="F6492" s="85" t="str">
        <f>Raiz!$D$60</f>
        <v>Quantidade</v>
      </c>
      <c r="G6492" s="74">
        <f>VLOOKUP(G6439,Base!$B$463:$L$482,J6444+1,FALSE)</f>
        <v>60</v>
      </c>
      <c r="H6492" s="38"/>
      <c r="I6492" s="18"/>
      <c r="J6492" s="11">
        <f>IF(ROUND((G6492*G6457)-(J6462*0.06),2)&lt;0,0,ROUND((G6492*G6457)-(J6462*0.06),2))</f>
        <v>0</v>
      </c>
      <c r="K6492" s="4"/>
      <c r="L6492" s="4"/>
    </row>
    <row r="6493" spans="1:12" ht="18" customHeight="1" x14ac:dyDescent="0.2">
      <c r="A6493" s="50">
        <f t="shared" ref="A6493:C6493" si="5549">A6492</f>
        <v>2</v>
      </c>
      <c r="B6493" s="50" t="str">
        <f t="shared" si="5549"/>
        <v>Vigilante armado noturno - 12x36h</v>
      </c>
      <c r="C6493" s="50" t="str">
        <f t="shared" si="5549"/>
        <v>SANTO ANTONIO DO SUDOESTE</v>
      </c>
      <c r="D6493" s="10" t="str">
        <f>Raiz!$B$61</f>
        <v>B</v>
      </c>
      <c r="E6493" s="241" t="str">
        <f>Raiz!$C$61</f>
        <v>Auxílio Alimentação</v>
      </c>
      <c r="F6493" s="85" t="str">
        <f>Raiz!$D$61</f>
        <v>Quantidade</v>
      </c>
      <c r="G6493" s="74">
        <f>VLOOKUP(G6439,Base!$B$511:$L$530,J6444+1,FALSE)</f>
        <v>30</v>
      </c>
      <c r="H6493" s="38" t="s">
        <v>145</v>
      </c>
      <c r="I6493" s="18">
        <f>VLOOKUP(G6439,Base!$B$535:$L$554,J6444+1,FALSE)</f>
        <v>0.2</v>
      </c>
      <c r="J6493" s="11">
        <f>ROUND(G6458*G6493*(1-I6493),2)</f>
        <v>1002.24</v>
      </c>
      <c r="K6493" s="239"/>
      <c r="L6493" s="239"/>
    </row>
    <row r="6494" spans="1:12" ht="18" customHeight="1" x14ac:dyDescent="0.2">
      <c r="A6494" s="50">
        <f t="shared" ref="A6494:C6494" si="5550">A6493</f>
        <v>2</v>
      </c>
      <c r="B6494" s="50" t="str">
        <f t="shared" si="5550"/>
        <v>Vigilante armado noturno - 12x36h</v>
      </c>
      <c r="C6494" s="50" t="str">
        <f t="shared" si="5550"/>
        <v>SANTO ANTONIO DO SUDOESTE</v>
      </c>
      <c r="D6494" s="10" t="str">
        <f>Raiz!$B$62</f>
        <v>C</v>
      </c>
      <c r="E6494" s="521" t="str">
        <f>Raiz!$C$62</f>
        <v>Convênio Saúde</v>
      </c>
      <c r="F6494" s="521"/>
      <c r="G6494" s="521"/>
      <c r="H6494" s="521"/>
      <c r="I6494" s="521"/>
      <c r="J6494" s="11">
        <f>VLOOKUP(G6439,Base!$B$583:$O$602,J6444+1,FALSE)</f>
        <v>222.5</v>
      </c>
      <c r="K6494" s="239"/>
      <c r="L6494" s="239"/>
    </row>
    <row r="6495" spans="1:12" ht="18" customHeight="1" x14ac:dyDescent="0.2">
      <c r="A6495" s="50">
        <f t="shared" ref="A6495:C6495" si="5551">A6494</f>
        <v>2</v>
      </c>
      <c r="B6495" s="50" t="str">
        <f t="shared" si="5551"/>
        <v>Vigilante armado noturno - 12x36h</v>
      </c>
      <c r="C6495" s="50" t="str">
        <f t="shared" si="5551"/>
        <v>SANTO ANTONIO DO SUDOESTE</v>
      </c>
      <c r="D6495" s="10" t="str">
        <f>Raiz!$B$63</f>
        <v>D</v>
      </c>
      <c r="E6495" s="521" t="str">
        <f>Raiz!$C$63</f>
        <v>Benefício Social Familiar</v>
      </c>
      <c r="F6495" s="521"/>
      <c r="G6495" s="521"/>
      <c r="H6495" s="521"/>
      <c r="I6495" s="521"/>
      <c r="J6495" s="11">
        <f>VLOOKUP(G6439,Base!$B$607:$O$626,J6444+1,FALSE)</f>
        <v>0</v>
      </c>
      <c r="K6495" s="239"/>
      <c r="L6495" s="239"/>
    </row>
    <row r="6496" spans="1:12" ht="18" customHeight="1" x14ac:dyDescent="0.2">
      <c r="A6496" s="50">
        <f t="shared" ref="A6496:C6496" si="5552">A6495</f>
        <v>2</v>
      </c>
      <c r="B6496" s="50" t="str">
        <f t="shared" si="5552"/>
        <v>Vigilante armado noturno - 12x36h</v>
      </c>
      <c r="C6496" s="50" t="str">
        <f t="shared" si="5552"/>
        <v>SANTO ANTONIO DO SUDOESTE</v>
      </c>
      <c r="D6496" s="10" t="str">
        <f>Raiz!$B$64</f>
        <v>E</v>
      </c>
      <c r="E6496" s="527" t="str">
        <f>Raiz!$C$64</f>
        <v>Adicional de Assiduidade</v>
      </c>
      <c r="F6496" s="527"/>
      <c r="G6496" s="527"/>
      <c r="H6496" s="527"/>
      <c r="I6496" s="18">
        <f>VLOOKUP(G6439,Base!$B$631:$O$650,J6444+1,FALSE)</f>
        <v>0</v>
      </c>
      <c r="J6496" s="11">
        <f>ROUND(I6496*J6472,2)</f>
        <v>0</v>
      </c>
      <c r="K6496" s="239"/>
      <c r="L6496" s="239"/>
    </row>
    <row r="6497" spans="1:12" ht="18" customHeight="1" x14ac:dyDescent="0.2">
      <c r="A6497" s="50">
        <f t="shared" ref="A6497:C6498" si="5553">A6496</f>
        <v>2</v>
      </c>
      <c r="B6497" s="50" t="str">
        <f t="shared" si="5553"/>
        <v>Vigilante armado noturno - 12x36h</v>
      </c>
      <c r="C6497" s="50" t="str">
        <f t="shared" si="5553"/>
        <v>SANTO ANTONIO DO SUDOESTE</v>
      </c>
      <c r="D6497" s="10" t="str">
        <f>Raiz!$B$65</f>
        <v>F</v>
      </c>
      <c r="E6497" s="521" t="str">
        <f>Raiz!$C$65</f>
        <v>Seguro de Vida</v>
      </c>
      <c r="F6497" s="521"/>
      <c r="G6497" s="521"/>
      <c r="H6497" s="521"/>
      <c r="I6497" s="521"/>
      <c r="J6497" s="11">
        <f>VLOOKUP(G6439,Base!$B$655:$O$674,J6444+1,FALSE)</f>
        <v>0</v>
      </c>
      <c r="K6497" s="239"/>
      <c r="L6497" s="239"/>
    </row>
    <row r="6498" spans="1:12" ht="18" customHeight="1" x14ac:dyDescent="0.2">
      <c r="A6498" s="50">
        <f t="shared" si="5553"/>
        <v>2</v>
      </c>
      <c r="B6498" s="50" t="str">
        <f t="shared" si="5553"/>
        <v>Vigilante armado noturno - 12x36h</v>
      </c>
      <c r="C6498" s="50" t="str">
        <f t="shared" si="5553"/>
        <v>SANTO ANTONIO DO SUDOESTE</v>
      </c>
      <c r="D6498" s="10" t="str">
        <f>Raiz!$B$66</f>
        <v>G</v>
      </c>
      <c r="E6498" s="521" t="str">
        <f>Raiz!$C$66</f>
        <v>Auxílio funeral</v>
      </c>
      <c r="F6498" s="583"/>
      <c r="G6498" s="583"/>
      <c r="H6498" s="583"/>
      <c r="I6498" s="584"/>
      <c r="J6498" s="11">
        <f>VLOOKUP(G6439,Base!$B$679:$L$698,J6444+1,FALSE)</f>
        <v>0</v>
      </c>
      <c r="K6498" s="239"/>
      <c r="L6498" s="239"/>
    </row>
    <row r="6499" spans="1:12" ht="18" customHeight="1" x14ac:dyDescent="0.2">
      <c r="A6499" s="50">
        <f t="shared" ref="A6499:C6500" si="5554">A6498</f>
        <v>2</v>
      </c>
      <c r="B6499" s="50" t="str">
        <f t="shared" si="5554"/>
        <v>Vigilante armado noturno - 12x36h</v>
      </c>
      <c r="C6499" s="50" t="str">
        <f t="shared" si="5554"/>
        <v>SANTO ANTONIO DO SUDOESTE</v>
      </c>
      <c r="D6499" s="10" t="str">
        <f>Raiz!$B$67</f>
        <v>H</v>
      </c>
      <c r="E6499" s="521" t="str">
        <f>Raiz!$C$67</f>
        <v>Outros</v>
      </c>
      <c r="F6499" s="521"/>
      <c r="G6499" s="521"/>
      <c r="H6499" s="521"/>
      <c r="I6499" s="521"/>
      <c r="J6499" s="11">
        <f>VLOOKUP(G6439,Base!$B$703:$O$722,J6444+1,FALSE)</f>
        <v>0</v>
      </c>
      <c r="K6499" s="239"/>
      <c r="L6499" s="239"/>
    </row>
    <row r="6500" spans="1:12" ht="18" customHeight="1" thickBot="1" x14ac:dyDescent="0.25">
      <c r="A6500" s="50">
        <f t="shared" si="5554"/>
        <v>2</v>
      </c>
      <c r="B6500" s="50" t="str">
        <f t="shared" si="5554"/>
        <v>Vigilante armado noturno - 12x36h</v>
      </c>
      <c r="C6500" s="50" t="str">
        <f t="shared" si="5554"/>
        <v>SANTO ANTONIO DO SUDOESTE</v>
      </c>
      <c r="D6500" s="619" t="str">
        <f>Raiz!$B$68</f>
        <v> Total do Submódulo 2.3</v>
      </c>
      <c r="E6500" s="619"/>
      <c r="F6500" s="619"/>
      <c r="G6500" s="619"/>
      <c r="H6500" s="619"/>
      <c r="I6500" s="619"/>
      <c r="J6500" s="13">
        <f>SUM(J6492:J6499)</f>
        <v>1224.74</v>
      </c>
      <c r="K6500" s="4"/>
      <c r="L6500" s="4"/>
    </row>
    <row r="6501" spans="1:12" ht="14.1" customHeight="1" thickBot="1" x14ac:dyDescent="0.25">
      <c r="A6501" s="50">
        <f t="shared" ref="A6501:C6501" si="5555">A6500</f>
        <v>2</v>
      </c>
      <c r="B6501" s="50" t="str">
        <f t="shared" si="5555"/>
        <v>Vigilante armado noturno - 12x36h</v>
      </c>
      <c r="C6501" s="50" t="str">
        <f t="shared" si="5555"/>
        <v>SANTO ANTONIO DO SUDOESTE</v>
      </c>
      <c r="D6501" s="4"/>
      <c r="E6501" s="4"/>
      <c r="F6501" s="4"/>
      <c r="G6501" s="4"/>
      <c r="H6501" s="4"/>
      <c r="I6501" s="4"/>
      <c r="J6501" s="4"/>
      <c r="K6501" s="4"/>
      <c r="L6501" s="4"/>
    </row>
    <row r="6502" spans="1:12" ht="18" customHeight="1" x14ac:dyDescent="0.2">
      <c r="A6502" s="50">
        <f t="shared" ref="A6502:C6502" si="5556">A6501</f>
        <v>2</v>
      </c>
      <c r="B6502" s="50" t="str">
        <f t="shared" si="5556"/>
        <v>Vigilante armado noturno - 12x36h</v>
      </c>
      <c r="C6502" s="50" t="str">
        <f t="shared" si="5556"/>
        <v>SANTO ANTONIO DO SUDOESTE</v>
      </c>
      <c r="D6502" s="669" t="str">
        <f>Raiz!$B$70</f>
        <v>Quadro-Resumo do Módulo 2 - Encargos e Benefícios Anuais, Mensais e Diários</v>
      </c>
      <c r="E6502" s="670"/>
      <c r="F6502" s="670"/>
      <c r="G6502" s="670"/>
      <c r="H6502" s="670"/>
      <c r="I6502" s="671"/>
      <c r="J6502" s="19" t="str">
        <f>Raiz!$H$70</f>
        <v>Valor R$</v>
      </c>
      <c r="K6502" s="4"/>
      <c r="L6502" s="4"/>
    </row>
    <row r="6503" spans="1:12" ht="18" customHeight="1" x14ac:dyDescent="0.2">
      <c r="A6503" s="50">
        <f t="shared" ref="A6503:C6503" si="5557">A6502</f>
        <v>2</v>
      </c>
      <c r="B6503" s="50" t="str">
        <f t="shared" si="5557"/>
        <v>Vigilante armado noturno - 12x36h</v>
      </c>
      <c r="C6503" s="50" t="str">
        <f t="shared" si="5557"/>
        <v>SANTO ANTONIO DO SUDOESTE</v>
      </c>
      <c r="D6503" s="10" t="str">
        <f>Raiz!$B$71</f>
        <v>2.1</v>
      </c>
      <c r="E6503" s="521" t="str">
        <f>Raiz!$C$71</f>
        <v>13º Salário e Adicional de Férias</v>
      </c>
      <c r="F6503" s="668"/>
      <c r="G6503" s="668"/>
      <c r="H6503" s="668"/>
      <c r="I6503" s="584"/>
      <c r="J6503" s="17">
        <f>J6478</f>
        <v>0</v>
      </c>
      <c r="K6503" s="4"/>
      <c r="L6503" s="4"/>
    </row>
    <row r="6504" spans="1:12" ht="18" customHeight="1" x14ac:dyDescent="0.2">
      <c r="A6504" s="50">
        <f t="shared" ref="A6504:C6504" si="5558">A6503</f>
        <v>2</v>
      </c>
      <c r="B6504" s="50" t="str">
        <f t="shared" si="5558"/>
        <v>Vigilante armado noturno - 12x36h</v>
      </c>
      <c r="C6504" s="50" t="str">
        <f t="shared" si="5558"/>
        <v>SANTO ANTONIO DO SUDOESTE</v>
      </c>
      <c r="D6504" s="10" t="str">
        <f>Raiz!$B$72</f>
        <v>2.2</v>
      </c>
      <c r="E6504" s="521" t="str">
        <f>Raiz!$C$72</f>
        <v>Encargos Previdenciários (GPS), FGTS e outras contribuições</v>
      </c>
      <c r="F6504" s="668"/>
      <c r="G6504" s="668"/>
      <c r="H6504" s="668"/>
      <c r="I6504" s="584"/>
      <c r="J6504" s="17">
        <f>J6489</f>
        <v>0</v>
      </c>
      <c r="K6504" s="4"/>
      <c r="L6504" s="4"/>
    </row>
    <row r="6505" spans="1:12" ht="18" customHeight="1" x14ac:dyDescent="0.2">
      <c r="A6505" s="50">
        <f t="shared" ref="A6505:C6505" si="5559">A6504</f>
        <v>2</v>
      </c>
      <c r="B6505" s="50" t="str">
        <f t="shared" si="5559"/>
        <v>Vigilante armado noturno - 12x36h</v>
      </c>
      <c r="C6505" s="50" t="str">
        <f t="shared" si="5559"/>
        <v>SANTO ANTONIO DO SUDOESTE</v>
      </c>
      <c r="D6505" s="10" t="str">
        <f>Raiz!$B$73</f>
        <v>2.3</v>
      </c>
      <c r="E6505" s="521" t="str">
        <f>Raiz!$C$73</f>
        <v>Benefícios Mensais e Diários</v>
      </c>
      <c r="F6505" s="668"/>
      <c r="G6505" s="668"/>
      <c r="H6505" s="668"/>
      <c r="I6505" s="584"/>
      <c r="J6505" s="17">
        <f>J6500</f>
        <v>1224.74</v>
      </c>
      <c r="K6505" s="4"/>
      <c r="L6505" s="4"/>
    </row>
    <row r="6506" spans="1:12" ht="18" customHeight="1" thickBot="1" x14ac:dyDescent="0.25">
      <c r="A6506" s="50">
        <f t="shared" ref="A6506:C6506" si="5560">A6505</f>
        <v>2</v>
      </c>
      <c r="B6506" s="50" t="str">
        <f t="shared" si="5560"/>
        <v>Vigilante armado noturno - 12x36h</v>
      </c>
      <c r="C6506" s="50" t="str">
        <f t="shared" si="5560"/>
        <v>SANTO ANTONIO DO SUDOESTE</v>
      </c>
      <c r="D6506" s="619" t="str">
        <f>Raiz!$B$74</f>
        <v> Total do Módulo 2 - Encargos e Benefícios Anuais, mensais e Diários</v>
      </c>
      <c r="E6506" s="655"/>
      <c r="F6506" s="655"/>
      <c r="G6506" s="655"/>
      <c r="H6506" s="655"/>
      <c r="I6506" s="656"/>
      <c r="J6506" s="13">
        <f>SUM(J6503:J6505)</f>
        <v>1224.74</v>
      </c>
      <c r="K6506" s="4"/>
      <c r="L6506" s="4"/>
    </row>
    <row r="6507" spans="1:12" ht="14.1" customHeight="1" thickBot="1" x14ac:dyDescent="0.25">
      <c r="A6507" s="50">
        <f t="shared" ref="A6507:C6507" si="5561">A6506</f>
        <v>2</v>
      </c>
      <c r="B6507" s="50" t="str">
        <f t="shared" si="5561"/>
        <v>Vigilante armado noturno - 12x36h</v>
      </c>
      <c r="C6507" s="50" t="str">
        <f t="shared" si="5561"/>
        <v>SANTO ANTONIO DO SUDOESTE</v>
      </c>
      <c r="D6507" s="4"/>
      <c r="E6507" s="4"/>
      <c r="F6507" s="4"/>
      <c r="G6507" s="4"/>
      <c r="H6507" s="4"/>
      <c r="I6507" s="4"/>
      <c r="J6507" s="4"/>
      <c r="K6507" s="4"/>
      <c r="L6507" s="4"/>
    </row>
    <row r="6508" spans="1:12" ht="18" customHeight="1" x14ac:dyDescent="0.2">
      <c r="A6508" s="50">
        <f t="shared" ref="A6508:C6508" si="5562">A6507</f>
        <v>2</v>
      </c>
      <c r="B6508" s="50" t="str">
        <f t="shared" si="5562"/>
        <v>Vigilante armado noturno - 12x36h</v>
      </c>
      <c r="C6508" s="50" t="str">
        <f t="shared" si="5562"/>
        <v>SANTO ANTONIO DO SUDOESTE</v>
      </c>
      <c r="D6508" s="549" t="str">
        <f>Raiz!$B$76</f>
        <v>MÓDULO 3 – PROVISÃO PARA RESCISÃO</v>
      </c>
      <c r="E6508" s="550"/>
      <c r="F6508" s="550"/>
      <c r="G6508" s="550"/>
      <c r="H6508" s="551"/>
      <c r="I6508" s="1" t="str">
        <f>Raiz!$G$76</f>
        <v>%</v>
      </c>
      <c r="J6508" s="2" t="str">
        <f>Raiz!$H$76</f>
        <v>Valor R$</v>
      </c>
      <c r="K6508" s="4"/>
      <c r="L6508" s="4"/>
    </row>
    <row r="6509" spans="1:12" ht="28.5" customHeight="1" x14ac:dyDescent="0.2">
      <c r="A6509" s="50">
        <f t="shared" ref="A6509:C6509" si="5563">A6508</f>
        <v>2</v>
      </c>
      <c r="B6509" s="50" t="str">
        <f t="shared" si="5563"/>
        <v>Vigilante armado noturno - 12x36h</v>
      </c>
      <c r="C6509" s="50" t="str">
        <f t="shared" si="5563"/>
        <v>SANTO ANTONIO DO SUDOESTE</v>
      </c>
      <c r="D6509" s="28" t="str">
        <f>Raiz!$B$77</f>
        <v>A</v>
      </c>
      <c r="E6509" s="278" t="str">
        <f>Raiz!$C$77</f>
        <v>Aviso Prévio Indenizado</v>
      </c>
      <c r="F6509" s="536" t="str">
        <f>Raiz!$D$77</f>
        <v>Cálculo do valor = [Rem/12 + 13º/12 + Férias/12 + 1/3Férias/12] x 1 x 5% de rotatividade anual</v>
      </c>
      <c r="G6509" s="537"/>
      <c r="H6509" s="618"/>
      <c r="I6509" s="12">
        <f>Raiz!$G$77</f>
        <v>4.9768518518518521E-3</v>
      </c>
      <c r="J6509" s="11">
        <f>ROUND(I6509*(J6468+J6478),2)</f>
        <v>0</v>
      </c>
      <c r="K6509" s="4"/>
      <c r="L6509" s="4"/>
    </row>
    <row r="6510" spans="1:12" ht="18" customHeight="1" x14ac:dyDescent="0.2">
      <c r="A6510" s="50">
        <f t="shared" ref="A6510:C6510" si="5564">A6509</f>
        <v>2</v>
      </c>
      <c r="B6510" s="50" t="str">
        <f t="shared" si="5564"/>
        <v>Vigilante armado noturno - 12x36h</v>
      </c>
      <c r="C6510" s="50" t="str">
        <f t="shared" si="5564"/>
        <v>SANTO ANTONIO DO SUDOESTE</v>
      </c>
      <c r="D6510" s="10" t="str">
        <f>Raiz!$B$78</f>
        <v>B</v>
      </c>
      <c r="E6510" s="638" t="str">
        <f>Raiz!$C$78</f>
        <v>Incidência do FGTS sobre o Aviso Prévio Indenizado</v>
      </c>
      <c r="F6510" s="639"/>
      <c r="G6510" s="639"/>
      <c r="H6510" s="640"/>
      <c r="I6510" s="12">
        <f>0.08*I6509</f>
        <v>3.9814814814814818E-4</v>
      </c>
      <c r="J6510" s="11">
        <f>ROUND((J6468+J6478)*I6510,2)</f>
        <v>0</v>
      </c>
      <c r="K6510" s="4"/>
      <c r="L6510" s="4"/>
    </row>
    <row r="6511" spans="1:12" ht="18" customHeight="1" x14ac:dyDescent="0.2">
      <c r="A6511" s="50">
        <f t="shared" ref="A6511:C6511" si="5565">A6510</f>
        <v>2</v>
      </c>
      <c r="B6511" s="50" t="str">
        <f t="shared" si="5565"/>
        <v>Vigilante armado noturno - 12x36h</v>
      </c>
      <c r="C6511" s="50" t="str">
        <f t="shared" si="5565"/>
        <v>SANTO ANTONIO DO SUDOESTE</v>
      </c>
      <c r="D6511" s="10" t="str">
        <f>Raiz!$B$79</f>
        <v>C</v>
      </c>
      <c r="E6511" s="615" t="str">
        <f>Raiz!$C$79</f>
        <v>Multa do FGTS sobre o Aviso Prévio Indenizado</v>
      </c>
      <c r="F6511" s="616"/>
      <c r="G6511" s="616"/>
      <c r="H6511" s="617"/>
      <c r="I6511" s="12">
        <f>Raiz!$G$79</f>
        <v>1.9039999999999999E-3</v>
      </c>
      <c r="J6511" s="11">
        <f>ROUND(I6511*(J6468+J6478),2)</f>
        <v>0</v>
      </c>
      <c r="K6511" s="4"/>
      <c r="L6511" s="4"/>
    </row>
    <row r="6512" spans="1:12" ht="24.75" customHeight="1" x14ac:dyDescent="0.2">
      <c r="A6512" s="50">
        <f t="shared" ref="A6512:C6512" si="5566">A6511</f>
        <v>2</v>
      </c>
      <c r="B6512" s="50" t="str">
        <f t="shared" si="5566"/>
        <v>Vigilante armado noturno - 12x36h</v>
      </c>
      <c r="C6512" s="50" t="str">
        <f t="shared" si="5566"/>
        <v>SANTO ANTONIO DO SUDOESTE</v>
      </c>
      <c r="D6512" s="28" t="str">
        <f>Raiz!$B$80</f>
        <v>D</v>
      </c>
      <c r="E6512" s="278" t="str">
        <f>Raiz!$C$80</f>
        <v>Aviso Prévio Trabalhado</v>
      </c>
      <c r="F6512" s="536" t="str">
        <f>Raiz!$D$80</f>
        <v>Cálculo do valor= [(Rem/30)x7]/ Qtd meses de execução do serviço x 100% dos empregados</v>
      </c>
      <c r="G6512" s="537"/>
      <c r="H6512" s="618"/>
      <c r="I6512" s="12">
        <f>1/30*7/G6441*1</f>
        <v>9.7222222222222224E-3</v>
      </c>
      <c r="J6512" s="11">
        <f>ROUND((J6468+J6478)/30*7/20,2)</f>
        <v>0</v>
      </c>
      <c r="K6512" s="4"/>
      <c r="L6512" s="4"/>
    </row>
    <row r="6513" spans="1:14" ht="18" customHeight="1" x14ac:dyDescent="0.2">
      <c r="A6513" s="50">
        <f t="shared" ref="A6513:C6513" si="5567">A6512</f>
        <v>2</v>
      </c>
      <c r="B6513" s="50" t="str">
        <f t="shared" si="5567"/>
        <v>Vigilante armado noturno - 12x36h</v>
      </c>
      <c r="C6513" s="50" t="str">
        <f t="shared" si="5567"/>
        <v>SANTO ANTONIO DO SUDOESTE</v>
      </c>
      <c r="D6513" s="10" t="str">
        <f>Raiz!$B$81</f>
        <v>E</v>
      </c>
      <c r="E6513" s="535" t="str">
        <f>Raiz!$C$81</f>
        <v>Incidência dos encargos do submódulo 2.2 sobre o Aviso Prévio Trabalhado</v>
      </c>
      <c r="F6513" s="539"/>
      <c r="G6513" s="539"/>
      <c r="H6513" s="540"/>
      <c r="I6513" s="12">
        <f>I6489*I6512</f>
        <v>3.5777777777777782E-3</v>
      </c>
      <c r="J6513" s="11">
        <f>ROUND(I6513*(J6468+J6478),2)</f>
        <v>0</v>
      </c>
      <c r="K6513" s="4"/>
      <c r="L6513" s="4"/>
    </row>
    <row r="6514" spans="1:14" ht="18" customHeight="1" x14ac:dyDescent="0.2">
      <c r="A6514" s="50">
        <f t="shared" ref="A6514:C6514" si="5568">A6513</f>
        <v>2</v>
      </c>
      <c r="B6514" s="50" t="str">
        <f t="shared" si="5568"/>
        <v>Vigilante armado noturno - 12x36h</v>
      </c>
      <c r="C6514" s="50" t="str">
        <f t="shared" si="5568"/>
        <v>SANTO ANTONIO DO SUDOESTE</v>
      </c>
      <c r="D6514" s="10" t="str">
        <f>Raiz!$B$82</f>
        <v>F</v>
      </c>
      <c r="E6514" s="524" t="str">
        <f>Raiz!$C$82</f>
        <v>Multa do FGTS e sobre o Aviso Prévio Trabalhado</v>
      </c>
      <c r="F6514" s="554"/>
      <c r="G6514" s="554"/>
      <c r="H6514" s="554"/>
      <c r="I6514" s="555"/>
      <c r="J6514" s="11">
        <f>ROUND((J6468+J6478)*0.08*0.4,2)</f>
        <v>0</v>
      </c>
      <c r="K6514" s="4"/>
      <c r="L6514" s="4"/>
    </row>
    <row r="6515" spans="1:14" ht="18" customHeight="1" thickBot="1" x14ac:dyDescent="0.25">
      <c r="A6515" s="50">
        <f t="shared" ref="A6515:C6515" si="5569">A6514</f>
        <v>2</v>
      </c>
      <c r="B6515" s="50" t="str">
        <f t="shared" si="5569"/>
        <v>Vigilante armado noturno - 12x36h</v>
      </c>
      <c r="C6515" s="50" t="str">
        <f t="shared" si="5569"/>
        <v>SANTO ANTONIO DO SUDOESTE</v>
      </c>
      <c r="D6515" s="619" t="str">
        <f>Raiz!$B$83</f>
        <v>Total do Módulo 3 - Provisão para Rescisão</v>
      </c>
      <c r="E6515" s="619"/>
      <c r="F6515" s="619"/>
      <c r="G6515" s="619"/>
      <c r="H6515" s="619"/>
      <c r="I6515" s="619"/>
      <c r="J6515" s="13">
        <f>SUM(J6509:J6514)</f>
        <v>0</v>
      </c>
      <c r="K6515" s="4"/>
      <c r="L6515" s="4"/>
    </row>
    <row r="6516" spans="1:14" ht="14.1" customHeight="1" thickBot="1" x14ac:dyDescent="0.25">
      <c r="A6516" s="50">
        <f t="shared" ref="A6516:C6516" si="5570">A6515</f>
        <v>2</v>
      </c>
      <c r="B6516" s="50" t="str">
        <f t="shared" si="5570"/>
        <v>Vigilante armado noturno - 12x36h</v>
      </c>
      <c r="C6516" s="50" t="str">
        <f t="shared" si="5570"/>
        <v>SANTO ANTONIO DO SUDOESTE</v>
      </c>
      <c r="D6516" s="4"/>
      <c r="E6516" s="4"/>
      <c r="F6516" s="4"/>
      <c r="G6516" s="4"/>
      <c r="H6516" s="4"/>
      <c r="I6516" s="4"/>
      <c r="J6516" s="4"/>
      <c r="K6516" s="4"/>
      <c r="L6516" s="4"/>
    </row>
    <row r="6517" spans="1:14" ht="18" customHeight="1" x14ac:dyDescent="0.2">
      <c r="A6517" s="50">
        <f t="shared" ref="A6517:C6517" si="5571">A6516</f>
        <v>2</v>
      </c>
      <c r="B6517" s="50" t="str">
        <f t="shared" si="5571"/>
        <v>Vigilante armado noturno - 12x36h</v>
      </c>
      <c r="C6517" s="50" t="str">
        <f t="shared" si="5571"/>
        <v>SANTO ANTONIO DO SUDOESTE</v>
      </c>
      <c r="D6517" s="549" t="str">
        <f>Raiz!$B$85</f>
        <v>MÓDULO 4 – CUSTO DE REPOSIÇÃO DO PROFISSIONAL AUSENTE</v>
      </c>
      <c r="E6517" s="550"/>
      <c r="F6517" s="550"/>
      <c r="G6517" s="550"/>
      <c r="H6517" s="551"/>
      <c r="I6517" s="43" t="str">
        <f>Raiz!$G$85</f>
        <v>%</v>
      </c>
      <c r="J6517" s="40" t="str">
        <f>Raiz!$H$85</f>
        <v>Valor R$</v>
      </c>
      <c r="K6517" s="4"/>
      <c r="L6517" s="4"/>
    </row>
    <row r="6518" spans="1:14" ht="39.950000000000003" customHeight="1" x14ac:dyDescent="0.2">
      <c r="A6518" s="50">
        <f t="shared" ref="A6518:C6518" si="5572">A6517</f>
        <v>2</v>
      </c>
      <c r="B6518" s="50" t="str">
        <f t="shared" si="5572"/>
        <v>Vigilante armado noturno - 12x36h</v>
      </c>
      <c r="C6518" s="50" t="str">
        <f t="shared" si="5572"/>
        <v>SANTO ANTONIO DO SUDOESTE</v>
      </c>
      <c r="D651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6518" s="537"/>
      <c r="F6518" s="537"/>
      <c r="G6518" s="537"/>
      <c r="H6518" s="537"/>
      <c r="I6518" s="537"/>
      <c r="J6518" s="621"/>
      <c r="K6518" s="4"/>
      <c r="L6518" s="4"/>
    </row>
    <row r="6519" spans="1:14" ht="24.75" customHeight="1" x14ac:dyDescent="0.2">
      <c r="A6519" s="50">
        <f t="shared" ref="A6519:C6519" si="5573">A6518</f>
        <v>2</v>
      </c>
      <c r="B6519" s="50" t="str">
        <f t="shared" si="5573"/>
        <v>Vigilante armado noturno - 12x36h</v>
      </c>
      <c r="C6519" s="50" t="str">
        <f t="shared" si="5573"/>
        <v>SANTO ANTONIO DO SUDOESTE</v>
      </c>
      <c r="D6519" s="622" t="str">
        <f>Raiz!$B$87</f>
        <v>MÓDULO 1</v>
      </c>
      <c r="E6519" s="553"/>
      <c r="F6519" s="44" t="str">
        <f>Raiz!$D$87</f>
        <v>MÓDULO 2
(sem VA e VT ou sem VT)</v>
      </c>
      <c r="G6519" s="44" t="str">
        <f>Raiz!$E$87</f>
        <v>MÓDULO 3</v>
      </c>
      <c r="H6519" s="552" t="str">
        <f>Raiz!$F$87</f>
        <v>BCCPA</v>
      </c>
      <c r="I6519" s="553"/>
      <c r="J6519" s="243" t="str">
        <f>Raiz!$H$87</f>
        <v>VA nas Férias</v>
      </c>
      <c r="K6519" s="4"/>
      <c r="L6519" s="4"/>
    </row>
    <row r="6520" spans="1:14" ht="18" customHeight="1" x14ac:dyDescent="0.2">
      <c r="A6520" s="50">
        <f t="shared" ref="A6520:C6520" si="5574">A6519</f>
        <v>2</v>
      </c>
      <c r="B6520" s="50" t="str">
        <f t="shared" si="5574"/>
        <v>Vigilante armado noturno - 12x36h</v>
      </c>
      <c r="C6520" s="50" t="str">
        <f t="shared" si="5574"/>
        <v>SANTO ANTONIO DO SUDOESTE</v>
      </c>
      <c r="D6520" s="559">
        <f>J6472</f>
        <v>0</v>
      </c>
      <c r="E6520" s="604"/>
      <c r="F6520" s="26">
        <f>IF(J6520="S",(J6506-J6492),IF(J6520="N",(J6506-(J6492+J6493))))</f>
        <v>1224.74</v>
      </c>
      <c r="G6520" s="26">
        <f>J6515</f>
        <v>0</v>
      </c>
      <c r="H6520" s="603">
        <f>SUM(D6520:G6520)</f>
        <v>1224.74</v>
      </c>
      <c r="I6520" s="604"/>
      <c r="J6520" s="244" t="str">
        <f>VLOOKUP($G6439,Base!$B$559:$L$578,$J6444+1,FALSE)</f>
        <v>S</v>
      </c>
      <c r="K6520" s="4"/>
      <c r="L6520" s="51"/>
      <c r="N6520" s="90"/>
    </row>
    <row r="6521" spans="1:14" ht="18" customHeight="1" x14ac:dyDescent="0.2">
      <c r="A6521" s="50">
        <f t="shared" ref="A6521:C6521" si="5575">A6520</f>
        <v>2</v>
      </c>
      <c r="B6521" s="50" t="str">
        <f t="shared" si="5575"/>
        <v>Vigilante armado noturno - 12x36h</v>
      </c>
      <c r="C6521" s="50" t="str">
        <f t="shared" si="5575"/>
        <v>SANTO ANTONIO DO SUDOESTE</v>
      </c>
      <c r="D6521" s="626" t="str">
        <f>Raiz!$B$89</f>
        <v>Submódulo 4.1 Substituto nas Ausências Legais</v>
      </c>
      <c r="E6521" s="627"/>
      <c r="F6521" s="627"/>
      <c r="G6521" s="627"/>
      <c r="H6521" s="627"/>
      <c r="I6521" s="627"/>
      <c r="J6521" s="628"/>
      <c r="K6521" s="4"/>
      <c r="L6521" s="4"/>
    </row>
    <row r="6522" spans="1:14" ht="18" customHeight="1" x14ac:dyDescent="0.2">
      <c r="A6522" s="50">
        <f t="shared" ref="A6522:C6522" si="5576">A6521</f>
        <v>2</v>
      </c>
      <c r="B6522" s="50" t="str">
        <f t="shared" si="5576"/>
        <v>Vigilante armado noturno - 12x36h</v>
      </c>
      <c r="C6522" s="50" t="str">
        <f t="shared" si="5576"/>
        <v>SANTO ANTONIO DO SUDOESTE</v>
      </c>
      <c r="D6522" s="28" t="str">
        <f>Raiz!$B$90</f>
        <v>A</v>
      </c>
      <c r="E6522" s="542" t="str">
        <f>Raiz!$C$90</f>
        <v>Substituto na cobertura de Férias</v>
      </c>
      <c r="F6522" s="542"/>
      <c r="G6522" s="542" t="str">
        <f>Raiz!$E$90</f>
        <v>Cálculo do valor=BCCPA/12</v>
      </c>
      <c r="H6522" s="542"/>
      <c r="I6522" s="29">
        <f>Raiz!$G$90</f>
        <v>8.3333333333333329E-2</v>
      </c>
      <c r="J6522" s="11">
        <f>ROUND(H6520/12,2)</f>
        <v>102.06</v>
      </c>
      <c r="K6522" s="4"/>
      <c r="L6522" s="4"/>
    </row>
    <row r="6523" spans="1:14" ht="18" customHeight="1" x14ac:dyDescent="0.2">
      <c r="A6523" s="50">
        <f t="shared" ref="A6523:C6523" si="5577">A6522</f>
        <v>2</v>
      </c>
      <c r="B6523" s="50" t="str">
        <f t="shared" si="5577"/>
        <v>Vigilante armado noturno - 12x36h</v>
      </c>
      <c r="C6523" s="50" t="str">
        <f t="shared" si="5577"/>
        <v>SANTO ANTONIO DO SUDOESTE</v>
      </c>
      <c r="D6523" s="10" t="str">
        <f>Raiz!$B$91</f>
        <v>B</v>
      </c>
      <c r="E6523" s="535" t="str">
        <f>Raiz!$C$91</f>
        <v>Substituto na cobertura de Ausências Legais</v>
      </c>
      <c r="F6523" s="540"/>
      <c r="G6523" s="535" t="str">
        <f>Raiz!$E$91</f>
        <v>Cálculo do valor=[(BCCPA/30)x1dia]/12</v>
      </c>
      <c r="H6523" s="540"/>
      <c r="I6523" s="12">
        <f>Raiz!$G$91</f>
        <v>2.7777777777777779E-3</v>
      </c>
      <c r="J6523" s="11">
        <f>ROUND(I6523*H6520,2)</f>
        <v>3.4</v>
      </c>
      <c r="K6523" s="4"/>
      <c r="L6523" s="4"/>
    </row>
    <row r="6524" spans="1:14" ht="18" customHeight="1" x14ac:dyDescent="0.2">
      <c r="A6524" s="50">
        <f t="shared" ref="A6524:C6524" si="5578">A6523</f>
        <v>2</v>
      </c>
      <c r="B6524" s="50" t="str">
        <f t="shared" si="5578"/>
        <v>Vigilante armado noturno - 12x36h</v>
      </c>
      <c r="C6524" s="50" t="str">
        <f t="shared" si="5578"/>
        <v>SANTO ANTONIO DO SUDOESTE</v>
      </c>
      <c r="D6524" s="10" t="str">
        <f>Raiz!$B$92</f>
        <v>C</v>
      </c>
      <c r="E6524" s="524" t="str">
        <f>Raiz!$C$92</f>
        <v>Substituto na cobertura de Licença-Paternidade</v>
      </c>
      <c r="F6524" s="525"/>
      <c r="G6524" s="524" t="str">
        <f>Raiz!$E$92</f>
        <v>Cálculo do valor={[(BCCPA/30)x5dias]/12}x1,5%</v>
      </c>
      <c r="H6524" s="525"/>
      <c r="I6524" s="12">
        <f>Raiz!$G$92</f>
        <v>2.0833333333333332E-4</v>
      </c>
      <c r="J6524" s="11">
        <f>ROUND(I6524*H6520,2)</f>
        <v>0.26</v>
      </c>
      <c r="K6524" s="4"/>
      <c r="L6524" s="4"/>
    </row>
    <row r="6525" spans="1:14" ht="18" customHeight="1" x14ac:dyDescent="0.2">
      <c r="A6525" s="50">
        <f t="shared" ref="A6525:C6525" si="5579">A6524</f>
        <v>2</v>
      </c>
      <c r="B6525" s="50" t="str">
        <f t="shared" si="5579"/>
        <v>Vigilante armado noturno - 12x36h</v>
      </c>
      <c r="C6525" s="50" t="str">
        <f t="shared" si="5579"/>
        <v>SANTO ANTONIO DO SUDOESTE</v>
      </c>
      <c r="D6525" s="10" t="str">
        <f>Raiz!$B$93</f>
        <v>D</v>
      </c>
      <c r="E6525" s="524" t="str">
        <f>Raiz!$C$93</f>
        <v>Substituto na cobertura de Ausência por acidente de trab.</v>
      </c>
      <c r="F6525" s="525"/>
      <c r="G6525" s="524" t="str">
        <f>Raiz!$E$93</f>
        <v>Cálculo do valor={[(BCCPA/30)x15dias]/12}x0,78%</v>
      </c>
      <c r="H6525" s="525"/>
      <c r="I6525" s="12">
        <f>Raiz!$G$93</f>
        <v>3.2499999999999999E-4</v>
      </c>
      <c r="J6525" s="11">
        <f>ROUND(I6525*H6520,2)</f>
        <v>0.4</v>
      </c>
      <c r="K6525" s="4"/>
      <c r="L6525" s="4"/>
    </row>
    <row r="6526" spans="1:14" ht="18" customHeight="1" x14ac:dyDescent="0.2">
      <c r="A6526" s="50">
        <f t="shared" ref="A6526:C6527" si="5580">A6525</f>
        <v>2</v>
      </c>
      <c r="B6526" s="50" t="str">
        <f t="shared" si="5580"/>
        <v>Vigilante armado noturno - 12x36h</v>
      </c>
      <c r="C6526" s="50" t="str">
        <f t="shared" si="5580"/>
        <v>SANTO ANTONIO DO SUDOESTE</v>
      </c>
      <c r="D6526" s="10" t="str">
        <f>Raiz!$B$94</f>
        <v>E</v>
      </c>
      <c r="E6526" s="524" t="str">
        <f>Raiz!$C$94</f>
        <v>Substituto na cobertura de Afastamento Maternidade</v>
      </c>
      <c r="F6526" s="525"/>
      <c r="G6526" s="524" t="str">
        <f>Raiz!$E$94</f>
        <v>Cálculo do valor = {[(FÉRIAS + 1/3 FÉRIAS)/12]x(4/12)}x2%</v>
      </c>
      <c r="H6526" s="526"/>
      <c r="I6526" s="555"/>
      <c r="J6526" s="11">
        <f>ROUND((((J6472+J6472/3)/12)*4/12)*2%,2)</f>
        <v>0</v>
      </c>
      <c r="K6526" s="4"/>
      <c r="L6526" s="4"/>
    </row>
    <row r="6527" spans="1:14" ht="18" customHeight="1" x14ac:dyDescent="0.2">
      <c r="A6527" s="50">
        <f t="shared" si="5580"/>
        <v>2</v>
      </c>
      <c r="B6527" s="50" t="str">
        <f t="shared" si="5580"/>
        <v>Vigilante armado noturno - 12x36h</v>
      </c>
      <c r="C6527" s="50" t="str">
        <f t="shared" si="5580"/>
        <v>SANTO ANTONIO DO SUDOESTE</v>
      </c>
      <c r="D6527" s="10" t="str">
        <f>Raiz!$B$95</f>
        <v>F</v>
      </c>
      <c r="E6527" s="524" t="str">
        <f>Raiz!$C$95</f>
        <v xml:space="preserve">Substituto na cobertura de outras ausências (especificar) </v>
      </c>
      <c r="F6527" s="554"/>
      <c r="G6527" s="554"/>
      <c r="H6527" s="554"/>
      <c r="I6527" s="555"/>
      <c r="J6527" s="20"/>
      <c r="K6527" s="4"/>
      <c r="L6527" s="4"/>
    </row>
    <row r="6528" spans="1:14" ht="18" customHeight="1" thickBot="1" x14ac:dyDescent="0.25">
      <c r="A6528" s="50">
        <f t="shared" ref="A6528:C6528" si="5581">A6527</f>
        <v>2</v>
      </c>
      <c r="B6528" s="50" t="str">
        <f t="shared" si="5581"/>
        <v>Vigilante armado noturno - 12x36h</v>
      </c>
      <c r="C6528" s="50" t="str">
        <f t="shared" si="5581"/>
        <v>SANTO ANTONIO DO SUDOESTE</v>
      </c>
      <c r="D6528" s="619" t="str">
        <f>Raiz!$B$96</f>
        <v> Total do Módulo 4 - Custo de Reposição do Profissional Ausente</v>
      </c>
      <c r="E6528" s="619"/>
      <c r="F6528" s="619"/>
      <c r="G6528" s="619"/>
      <c r="H6528" s="619"/>
      <c r="I6528" s="619"/>
      <c r="J6528" s="13">
        <f>SUM(J6522:J6527)</f>
        <v>106.12000000000002</v>
      </c>
      <c r="K6528" s="4"/>
      <c r="L6528" s="4"/>
    </row>
    <row r="6529" spans="1:12" ht="11.25" customHeight="1" thickBot="1" x14ac:dyDescent="0.25">
      <c r="A6529" s="50">
        <f t="shared" ref="A6529:C6529" si="5582">A6528</f>
        <v>2</v>
      </c>
      <c r="B6529" s="50" t="str">
        <f t="shared" si="5582"/>
        <v>Vigilante armado noturno - 12x36h</v>
      </c>
      <c r="C6529" s="50" t="str">
        <f t="shared" si="5582"/>
        <v>SANTO ANTONIO DO SUDOESTE</v>
      </c>
      <c r="D6529" s="4"/>
      <c r="E6529" s="4"/>
      <c r="F6529" s="4"/>
      <c r="G6529" s="4"/>
      <c r="H6529" s="4"/>
      <c r="I6529" s="4"/>
      <c r="J6529" s="4"/>
      <c r="K6529" s="4"/>
      <c r="L6529" s="4"/>
    </row>
    <row r="6530" spans="1:12" ht="18" customHeight="1" x14ac:dyDescent="0.2">
      <c r="A6530" s="50">
        <f t="shared" ref="A6530:C6530" si="5583">A6529</f>
        <v>2</v>
      </c>
      <c r="B6530" s="50" t="str">
        <f t="shared" si="5583"/>
        <v>Vigilante armado noturno - 12x36h</v>
      </c>
      <c r="C6530" s="50" t="str">
        <f t="shared" si="5583"/>
        <v>SANTO ANTONIO DO SUDOESTE</v>
      </c>
      <c r="D6530" s="556" t="str">
        <f>Raiz!$B$98</f>
        <v>MÓDULO 5 - INSUMOS DIVERSOS</v>
      </c>
      <c r="E6530" s="557"/>
      <c r="F6530" s="557"/>
      <c r="G6530" s="557"/>
      <c r="H6530" s="557"/>
      <c r="I6530" s="558"/>
      <c r="J6530" s="2" t="str">
        <f>Raiz!$H$98</f>
        <v>Valor R$</v>
      </c>
      <c r="K6530" s="4"/>
      <c r="L6530" s="4"/>
    </row>
    <row r="6531" spans="1:12" ht="18" customHeight="1" x14ac:dyDescent="0.2">
      <c r="A6531" s="50">
        <f t="shared" ref="A6531:C6531" si="5584">A6530</f>
        <v>2</v>
      </c>
      <c r="B6531" s="50" t="str">
        <f t="shared" si="5584"/>
        <v>Vigilante armado noturno - 12x36h</v>
      </c>
      <c r="C6531" s="50" t="str">
        <f t="shared" si="5584"/>
        <v>SANTO ANTONIO DO SUDOESTE</v>
      </c>
      <c r="D6531" s="10" t="str">
        <f>Raiz!$B$99</f>
        <v>A</v>
      </c>
      <c r="E6531" s="521" t="str">
        <f>Raiz!$C$99</f>
        <v>Uniformes</v>
      </c>
      <c r="F6531" s="521"/>
      <c r="G6531" s="521"/>
      <c r="H6531" s="521"/>
      <c r="I6531" s="521"/>
      <c r="J6531" s="11">
        <f>VLOOKUP(G6439,Base!$B$727:$L$746,J6444+1,FALSE)</f>
        <v>0</v>
      </c>
      <c r="K6531" s="239"/>
      <c r="L6531" s="239"/>
    </row>
    <row r="6532" spans="1:12" ht="18" customHeight="1" x14ac:dyDescent="0.2">
      <c r="A6532" s="50">
        <f t="shared" ref="A6532:C6532" si="5585">A6531</f>
        <v>2</v>
      </c>
      <c r="B6532" s="50" t="str">
        <f t="shared" si="5585"/>
        <v>Vigilante armado noturno - 12x36h</v>
      </c>
      <c r="C6532" s="50" t="str">
        <f t="shared" si="5585"/>
        <v>SANTO ANTONIO DO SUDOESTE</v>
      </c>
      <c r="D6532" s="10" t="str">
        <f>Raiz!$B$100</f>
        <v>B</v>
      </c>
      <c r="E6532" s="521" t="str">
        <f>Raiz!$C$100</f>
        <v>Materiais de uso individual</v>
      </c>
      <c r="F6532" s="521"/>
      <c r="G6532" s="521"/>
      <c r="H6532" s="521"/>
      <c r="I6532" s="521"/>
      <c r="J6532" s="11">
        <f>VLOOKUP(G6439,Base!$B$751:$L$770,J6444+1,FALSE)</f>
        <v>0</v>
      </c>
      <c r="K6532" s="239"/>
      <c r="L6532" s="239"/>
    </row>
    <row r="6533" spans="1:12" ht="18" customHeight="1" x14ac:dyDescent="0.2">
      <c r="A6533" s="50">
        <f t="shared" ref="A6533:C6533" si="5586">A6532</f>
        <v>2</v>
      </c>
      <c r="B6533" s="50" t="str">
        <f t="shared" si="5586"/>
        <v>Vigilante armado noturno - 12x36h</v>
      </c>
      <c r="C6533" s="50" t="str">
        <f t="shared" si="5586"/>
        <v>SANTO ANTONIO DO SUDOESTE</v>
      </c>
      <c r="D6533" s="10" t="str">
        <f>Raiz!$B$101</f>
        <v>C</v>
      </c>
      <c r="E6533" s="521" t="str">
        <f>Raiz!$C$101</f>
        <v>Materiais de uso compartilhado</v>
      </c>
      <c r="F6533" s="521"/>
      <c r="G6533" s="521"/>
      <c r="H6533" s="521"/>
      <c r="I6533" s="521"/>
      <c r="J6533" s="11">
        <f>VLOOKUP(G6439,Base!$B$775:$L$794,J6444+1,FALSE)</f>
        <v>0</v>
      </c>
      <c r="K6533" s="239"/>
      <c r="L6533" s="239"/>
    </row>
    <row r="6534" spans="1:12" ht="18" customHeight="1" x14ac:dyDescent="0.2">
      <c r="A6534" s="50">
        <f t="shared" ref="A6534:C6534" si="5587">A6533</f>
        <v>2</v>
      </c>
      <c r="B6534" s="50" t="str">
        <f t="shared" si="5587"/>
        <v>Vigilante armado noturno - 12x36h</v>
      </c>
      <c r="C6534" s="50" t="str">
        <f t="shared" si="5587"/>
        <v>SANTO ANTONIO DO SUDOESTE</v>
      </c>
      <c r="D6534" s="10" t="str">
        <f>Raiz!$B$102</f>
        <v>D</v>
      </c>
      <c r="E6534" s="521" t="str">
        <f>Raiz!$C$102</f>
        <v>Outros: especificar</v>
      </c>
      <c r="F6534" s="521"/>
      <c r="G6534" s="521"/>
      <c r="H6534" s="521"/>
      <c r="I6534" s="521"/>
      <c r="J6534" s="77"/>
      <c r="K6534" s="239"/>
      <c r="L6534" s="239"/>
    </row>
    <row r="6535" spans="1:12" ht="18" customHeight="1" thickBot="1" x14ac:dyDescent="0.25">
      <c r="A6535" s="50">
        <f t="shared" ref="A6535:C6535" si="5588">A6534</f>
        <v>2</v>
      </c>
      <c r="B6535" s="50" t="str">
        <f t="shared" si="5588"/>
        <v>Vigilante armado noturno - 12x36h</v>
      </c>
      <c r="C6535" s="50" t="str">
        <f t="shared" si="5588"/>
        <v>SANTO ANTONIO DO SUDOESTE</v>
      </c>
      <c r="D6535" s="619" t="str">
        <f>Raiz!$B$103</f>
        <v>Total do Módulo 5 - Insumos Diversos</v>
      </c>
      <c r="E6535" s="619"/>
      <c r="F6535" s="619"/>
      <c r="G6535" s="619"/>
      <c r="H6535" s="619"/>
      <c r="I6535" s="619"/>
      <c r="J6535" s="13">
        <f>SUM(J6531:J6534)</f>
        <v>0</v>
      </c>
      <c r="K6535" s="4"/>
      <c r="L6535" s="4"/>
    </row>
    <row r="6536" spans="1:12" ht="11.25" customHeight="1" thickBot="1" x14ac:dyDescent="0.25">
      <c r="A6536" s="50">
        <f t="shared" ref="A6536:C6536" si="5589">A6535</f>
        <v>2</v>
      </c>
      <c r="B6536" s="50" t="str">
        <f t="shared" si="5589"/>
        <v>Vigilante armado noturno - 12x36h</v>
      </c>
      <c r="C6536" s="50" t="str">
        <f t="shared" si="5589"/>
        <v>SANTO ANTONIO DO SUDOESTE</v>
      </c>
      <c r="D6536" s="4"/>
      <c r="E6536" s="4"/>
      <c r="F6536" s="4"/>
      <c r="G6536" s="4"/>
      <c r="H6536" s="4"/>
      <c r="I6536" s="4"/>
      <c r="J6536" s="4"/>
      <c r="K6536" s="4"/>
      <c r="L6536" s="4"/>
    </row>
    <row r="6537" spans="1:12" ht="18" customHeight="1" x14ac:dyDescent="0.2">
      <c r="A6537" s="50">
        <f t="shared" ref="A6537:C6537" si="5590">A6536</f>
        <v>2</v>
      </c>
      <c r="B6537" s="50" t="str">
        <f t="shared" si="5590"/>
        <v>Vigilante armado noturno - 12x36h</v>
      </c>
      <c r="C6537" s="50" t="str">
        <f t="shared" si="5590"/>
        <v>SANTO ANTONIO DO SUDOESTE</v>
      </c>
      <c r="D6537" s="531" t="str">
        <f>Raiz!$B$105</f>
        <v>6 - CUSTOS INDIRETOS, TRIBUTOS E LUCRO</v>
      </c>
      <c r="E6537" s="531"/>
      <c r="F6537" s="531"/>
      <c r="G6537" s="531"/>
      <c r="H6537" s="531"/>
      <c r="I6537" s="1" t="str">
        <f>Raiz!$G$105</f>
        <v>%</v>
      </c>
      <c r="J6537" s="2" t="str">
        <f>Raiz!$H$105</f>
        <v>Valor R$</v>
      </c>
      <c r="K6537" s="4"/>
      <c r="L6537" s="4"/>
    </row>
    <row r="6538" spans="1:12" ht="18" customHeight="1" x14ac:dyDescent="0.2">
      <c r="A6538" s="50">
        <f t="shared" ref="A6538:C6538" si="5591">A6537</f>
        <v>2</v>
      </c>
      <c r="B6538" s="50" t="str">
        <f t="shared" si="5591"/>
        <v>Vigilante armado noturno - 12x36h</v>
      </c>
      <c r="C6538" s="50" t="str">
        <f t="shared" si="5591"/>
        <v>SANTO ANTONIO DO SUDOESTE</v>
      </c>
      <c r="D6538" s="10" t="str">
        <f>Raiz!$B$106</f>
        <v>A</v>
      </c>
      <c r="E6538" s="527" t="str">
        <f>Raiz!$C$106</f>
        <v>Custos Indiretos (despesas administrativas e operacionais)</v>
      </c>
      <c r="F6538" s="527"/>
      <c r="G6538" s="527"/>
      <c r="H6538" s="527"/>
      <c r="I6538" s="12">
        <f>VLOOKUP(G6439,Base!$B$799:$O$818,J6444+1,FALSE)</f>
        <v>0</v>
      </c>
      <c r="J6538" s="11">
        <f>ROUND(J6560*I6538,2)</f>
        <v>0</v>
      </c>
      <c r="K6538" s="4"/>
      <c r="L6538" s="4"/>
    </row>
    <row r="6539" spans="1:12" ht="18" customHeight="1" x14ac:dyDescent="0.2">
      <c r="A6539" s="50">
        <f t="shared" ref="A6539:C6539" si="5592">A6538</f>
        <v>2</v>
      </c>
      <c r="B6539" s="50" t="str">
        <f t="shared" si="5592"/>
        <v>Vigilante armado noturno - 12x36h</v>
      </c>
      <c r="C6539" s="50" t="str">
        <f t="shared" si="5592"/>
        <v>SANTO ANTONIO DO SUDOESTE</v>
      </c>
      <c r="D6539" s="10" t="str">
        <f>Raiz!$B$107</f>
        <v>B</v>
      </c>
      <c r="E6539" s="527" t="str">
        <f>Raiz!$C$107</f>
        <v>Lucro</v>
      </c>
      <c r="F6539" s="527"/>
      <c r="G6539" s="527"/>
      <c r="H6539" s="527"/>
      <c r="I6539" s="12">
        <f>VLOOKUP(G6439,Base!$B$823:$O$842,J6444+1,FALSE)</f>
        <v>0</v>
      </c>
      <c r="J6539" s="11">
        <f>ROUND(J6562*I6539,2)</f>
        <v>0</v>
      </c>
      <c r="K6539" s="4"/>
      <c r="L6539" s="4"/>
    </row>
    <row r="6540" spans="1:12" ht="18" customHeight="1" x14ac:dyDescent="0.2">
      <c r="A6540" s="50">
        <f t="shared" ref="A6540:C6540" si="5593">A6539</f>
        <v>2</v>
      </c>
      <c r="B6540" s="50" t="str">
        <f t="shared" si="5593"/>
        <v>Vigilante armado noturno - 12x36h</v>
      </c>
      <c r="C6540" s="50" t="str">
        <f t="shared" si="5593"/>
        <v>SANTO ANTONIO DO SUDOESTE</v>
      </c>
      <c r="D6540" s="560" t="str">
        <f>Raiz!$B$108</f>
        <v>Subtotal</v>
      </c>
      <c r="E6540" s="560"/>
      <c r="F6540" s="560"/>
      <c r="G6540" s="560"/>
      <c r="H6540" s="560"/>
      <c r="I6540" s="21">
        <f>SUM(I6538:I6539)</f>
        <v>0</v>
      </c>
      <c r="J6540" s="22">
        <f>SUM(J6538:J6539)</f>
        <v>0</v>
      </c>
      <c r="K6540" s="4"/>
      <c r="L6540" s="4"/>
    </row>
    <row r="6541" spans="1:12" ht="18" customHeight="1" x14ac:dyDescent="0.2">
      <c r="A6541" s="50">
        <f t="shared" ref="A6541:C6541" si="5594">A6540</f>
        <v>2</v>
      </c>
      <c r="B6541" s="50" t="str">
        <f t="shared" si="5594"/>
        <v>Vigilante armado noturno - 12x36h</v>
      </c>
      <c r="C6541" s="50" t="str">
        <f t="shared" si="5594"/>
        <v>SANTO ANTONIO DO SUDOESTE</v>
      </c>
      <c r="D6541" s="10" t="str">
        <f>Raiz!$B$109</f>
        <v>C</v>
      </c>
      <c r="E6541" s="527" t="str">
        <f>Raiz!$C$109</f>
        <v>Tributos</v>
      </c>
      <c r="F6541" s="529"/>
      <c r="G6541" s="529"/>
      <c r="H6541" s="529"/>
      <c r="I6541" s="21">
        <f>SUM(I6542:I6544)</f>
        <v>6.6500000000000004E-2</v>
      </c>
      <c r="J6541" s="22">
        <f>SUM(J6542:J6544)</f>
        <v>94.81</v>
      </c>
      <c r="K6541" s="4"/>
      <c r="L6541" s="4"/>
    </row>
    <row r="6542" spans="1:12" ht="18" customHeight="1" x14ac:dyDescent="0.2">
      <c r="A6542" s="50">
        <f t="shared" ref="A6542:C6542" si="5595">A6541</f>
        <v>2</v>
      </c>
      <c r="B6542" s="50" t="str">
        <f t="shared" si="5595"/>
        <v>Vigilante armado noturno - 12x36h</v>
      </c>
      <c r="C6542" s="50" t="str">
        <f t="shared" si="5595"/>
        <v>SANTO ANTONIO DO SUDOESTE</v>
      </c>
      <c r="D6542" s="532" t="str">
        <f>Raiz!$B$110</f>
        <v>C.1</v>
      </c>
      <c r="E6542" s="534" t="str">
        <f>Raiz!$C$110</f>
        <v>Tributos Federais</v>
      </c>
      <c r="F6542" s="536" t="str">
        <f>Raiz!$D$110</f>
        <v>PIS</v>
      </c>
      <c r="G6542" s="537"/>
      <c r="H6542" s="538"/>
      <c r="I6542" s="29">
        <f>Raiz!$G$110</f>
        <v>6.4999999999999997E-3</v>
      </c>
      <c r="J6542" s="11">
        <f>ROUND(I6542*J6551,2)</f>
        <v>9.27</v>
      </c>
      <c r="K6542" s="4"/>
      <c r="L6542" s="4"/>
    </row>
    <row r="6543" spans="1:12" ht="18" customHeight="1" x14ac:dyDescent="0.2">
      <c r="A6543" s="50">
        <f t="shared" ref="A6543:C6543" si="5596">A6542</f>
        <v>2</v>
      </c>
      <c r="B6543" s="50" t="str">
        <f t="shared" si="5596"/>
        <v>Vigilante armado noturno - 12x36h</v>
      </c>
      <c r="C6543" s="50" t="str">
        <f t="shared" si="5596"/>
        <v>SANTO ANTONIO DO SUDOESTE</v>
      </c>
      <c r="D6543" s="533"/>
      <c r="E6543" s="535"/>
      <c r="F6543" s="535" t="str">
        <f>Raiz!$D$111</f>
        <v>COFINS</v>
      </c>
      <c r="G6543" s="539"/>
      <c r="H6543" s="540"/>
      <c r="I6543" s="12">
        <f>Raiz!$G$111</f>
        <v>0.03</v>
      </c>
      <c r="J6543" s="11">
        <f>ROUND(I6543*J6551,2)</f>
        <v>42.77</v>
      </c>
    </row>
    <row r="6544" spans="1:12" ht="18" customHeight="1" x14ac:dyDescent="0.2">
      <c r="A6544" s="50">
        <f t="shared" ref="A6544:C6544" si="5597">A6543</f>
        <v>2</v>
      </c>
      <c r="B6544" s="50" t="str">
        <f t="shared" si="5597"/>
        <v>Vigilante armado noturno - 12x36h</v>
      </c>
      <c r="C6544" s="50" t="str">
        <f t="shared" si="5597"/>
        <v>SANTO ANTONIO DO SUDOESTE</v>
      </c>
      <c r="D6544" s="10" t="str">
        <f>Raiz!$B$112</f>
        <v>C.2</v>
      </c>
      <c r="E6544" s="240" t="str">
        <f>Raiz!$C$112</f>
        <v>Tributos Municipais</v>
      </c>
      <c r="F6544" s="524" t="str">
        <f>Raiz!$D$112</f>
        <v>ISS</v>
      </c>
      <c r="G6544" s="526"/>
      <c r="H6544" s="525"/>
      <c r="I6544" s="12">
        <f>VLOOKUP(G6439,Base!$B$25:$D$44,3,FALSE)</f>
        <v>0.03</v>
      </c>
      <c r="J6544" s="11">
        <f>ROUND(I6544*J6551,2)</f>
        <v>42.77</v>
      </c>
    </row>
    <row r="6545" spans="1:10" ht="18" customHeight="1" thickBot="1" x14ac:dyDescent="0.25">
      <c r="A6545" s="50">
        <f t="shared" ref="A6545:C6545" si="5598">A6544</f>
        <v>2</v>
      </c>
      <c r="B6545" s="50" t="str">
        <f t="shared" si="5598"/>
        <v>Vigilante armado noturno - 12x36h</v>
      </c>
      <c r="C6545" s="50" t="str">
        <f t="shared" si="5598"/>
        <v>SANTO ANTONIO DO SUDOESTE</v>
      </c>
      <c r="D6545" s="653" t="str">
        <f>Raiz!$B$113</f>
        <v>Total do Módulo 6 - Custos Indiretos, Lucro e Tributos</v>
      </c>
      <c r="E6545" s="653"/>
      <c r="F6545" s="653"/>
      <c r="G6545" s="653"/>
      <c r="H6545" s="653"/>
      <c r="I6545" s="16">
        <f>I6540+I6541</f>
        <v>6.6500000000000004E-2</v>
      </c>
      <c r="J6545" s="13">
        <f>J6540+J6541</f>
        <v>94.81</v>
      </c>
    </row>
    <row r="6546" spans="1:10" ht="11.25" customHeight="1" thickBot="1" x14ac:dyDescent="0.25">
      <c r="A6546" s="50">
        <f t="shared" ref="A6546:C6546" si="5599">A6545</f>
        <v>2</v>
      </c>
      <c r="B6546" s="50" t="str">
        <f t="shared" si="5599"/>
        <v>Vigilante armado noturno - 12x36h</v>
      </c>
      <c r="C6546" s="50" t="str">
        <f t="shared" si="5599"/>
        <v>SANTO ANTONIO DO SUDOESTE</v>
      </c>
      <c r="D6546" s="4"/>
      <c r="E6546" s="4"/>
      <c r="F6546" s="4"/>
      <c r="G6546" s="4"/>
      <c r="H6546" s="4"/>
      <c r="I6546" s="4"/>
      <c r="J6546" s="4"/>
    </row>
    <row r="6547" spans="1:10" ht="18" customHeight="1" x14ac:dyDescent="0.2">
      <c r="A6547" s="50">
        <f t="shared" ref="A6547:C6547" si="5600">A6546</f>
        <v>2</v>
      </c>
      <c r="B6547" s="50" t="str">
        <f t="shared" si="5600"/>
        <v>Vigilante armado noturno - 12x36h</v>
      </c>
      <c r="C6547" s="50" t="str">
        <f t="shared" si="5600"/>
        <v>SANTO ANTONIO DO SUDOESTE</v>
      </c>
      <c r="D6547" s="556" t="str">
        <f>Raiz!$B$115</f>
        <v>TRIBUTOS (percentual incidente sobre o Valor total por empregado)</v>
      </c>
      <c r="E6547" s="557"/>
      <c r="F6547" s="557"/>
      <c r="G6547" s="557"/>
      <c r="H6547" s="557"/>
      <c r="I6547" s="557"/>
      <c r="J6547" s="558"/>
    </row>
    <row r="6548" spans="1:10" ht="18" customHeight="1" x14ac:dyDescent="0.2">
      <c r="A6548" s="50">
        <f t="shared" ref="A6548:C6548" si="5601">A6547</f>
        <v>2</v>
      </c>
      <c r="B6548" s="50" t="str">
        <f t="shared" si="5601"/>
        <v>Vigilante armado noturno - 12x36h</v>
      </c>
      <c r="C6548" s="50" t="str">
        <f t="shared" si="5601"/>
        <v>SANTO ANTONIO DO SUDOESTE</v>
      </c>
      <c r="D6548" s="10" t="str">
        <f>Raiz!$B$116</f>
        <v>A</v>
      </c>
      <c r="E6548" s="521" t="str">
        <f>Raiz!$C$116</f>
        <v>Percentual total dos Tributos / 100</v>
      </c>
      <c r="F6548" s="521"/>
      <c r="G6548" s="521"/>
      <c r="H6548" s="521"/>
      <c r="I6548" s="521"/>
      <c r="J6548" s="23">
        <f>I6541</f>
        <v>6.6500000000000004E-2</v>
      </c>
    </row>
    <row r="6549" spans="1:10" ht="18" customHeight="1" x14ac:dyDescent="0.2">
      <c r="A6549" s="50">
        <f t="shared" ref="A6549:C6549" si="5602">A6548</f>
        <v>2</v>
      </c>
      <c r="B6549" s="50" t="str">
        <f t="shared" si="5602"/>
        <v>Vigilante armado noturno - 12x36h</v>
      </c>
      <c r="C6549" s="50" t="str">
        <f t="shared" si="5602"/>
        <v>SANTO ANTONIO DO SUDOESTE</v>
      </c>
      <c r="D6549" s="10" t="str">
        <f>Raiz!$B$117</f>
        <v>B</v>
      </c>
      <c r="E6549" s="521" t="str">
        <f>Raiz!$C$117</f>
        <v>1 - A</v>
      </c>
      <c r="F6549" s="521"/>
      <c r="G6549" s="521"/>
      <c r="H6549" s="521"/>
      <c r="I6549" s="521"/>
      <c r="J6549" s="23">
        <f>1-J6548</f>
        <v>0.9335</v>
      </c>
    </row>
    <row r="6550" spans="1:10" ht="18" customHeight="1" x14ac:dyDescent="0.2">
      <c r="A6550" s="50">
        <f t="shared" ref="A6550:C6550" si="5603">A6549</f>
        <v>2</v>
      </c>
      <c r="B6550" s="50" t="str">
        <f t="shared" si="5603"/>
        <v>Vigilante armado noturno - 12x36h</v>
      </c>
      <c r="C6550" s="50" t="str">
        <f t="shared" si="5603"/>
        <v>SANTO ANTONIO DO SUDOESTE</v>
      </c>
      <c r="D6550" s="10" t="str">
        <f>Raiz!$B$118</f>
        <v>C</v>
      </c>
      <c r="E6550" s="521" t="str">
        <f>Raiz!$C$118</f>
        <v>Custo antes da incidência dos tributos</v>
      </c>
      <c r="F6550" s="521"/>
      <c r="G6550" s="521"/>
      <c r="H6550" s="521"/>
      <c r="I6550" s="521"/>
      <c r="J6550" s="11">
        <f>J6564</f>
        <v>1330.8600000000001</v>
      </c>
    </row>
    <row r="6551" spans="1:10" ht="18" customHeight="1" x14ac:dyDescent="0.2">
      <c r="A6551" s="50">
        <f t="shared" ref="A6551:C6551" si="5604">A6550</f>
        <v>2</v>
      </c>
      <c r="B6551" s="50" t="str">
        <f t="shared" si="5604"/>
        <v>Vigilante armado noturno - 12x36h</v>
      </c>
      <c r="C6551" s="50" t="str">
        <f t="shared" si="5604"/>
        <v>SANTO ANTONIO DO SUDOESTE</v>
      </c>
      <c r="D6551" s="10" t="str">
        <f>Raiz!$B$119</f>
        <v>D</v>
      </c>
      <c r="E6551" s="521" t="str">
        <f>Raiz!$C$119</f>
        <v>PREÇO DO POSTO/MÊS (C / B)</v>
      </c>
      <c r="F6551" s="521"/>
      <c r="G6551" s="521"/>
      <c r="H6551" s="521"/>
      <c r="I6551" s="521"/>
      <c r="J6551" s="11">
        <f>ROUND(J6550/J6549,2)</f>
        <v>1425.67</v>
      </c>
    </row>
    <row r="6552" spans="1:10" ht="18" customHeight="1" thickBot="1" x14ac:dyDescent="0.25">
      <c r="A6552" s="50">
        <f t="shared" ref="A6552:C6552" si="5605">A6551</f>
        <v>2</v>
      </c>
      <c r="B6552" s="50" t="str">
        <f t="shared" si="5605"/>
        <v>Vigilante armado noturno - 12x36h</v>
      </c>
      <c r="C6552" s="50" t="str">
        <f t="shared" si="5605"/>
        <v>SANTO ANTONIO DO SUDOESTE</v>
      </c>
      <c r="D6552" s="619" t="str">
        <f>Raiz!$B$120</f>
        <v>Total dos Tributos = (D – C)</v>
      </c>
      <c r="E6552" s="619"/>
      <c r="F6552" s="619"/>
      <c r="G6552" s="619"/>
      <c r="H6552" s="619"/>
      <c r="I6552" s="619"/>
      <c r="J6552" s="24">
        <f>J6551-J6550</f>
        <v>94.809999999999945</v>
      </c>
    </row>
    <row r="6553" spans="1:10" ht="11.25" customHeight="1" thickBot="1" x14ac:dyDescent="0.25">
      <c r="A6553" s="50">
        <f t="shared" ref="A6553:C6553" si="5606">A6552</f>
        <v>2</v>
      </c>
      <c r="B6553" s="50" t="str">
        <f t="shared" si="5606"/>
        <v>Vigilante armado noturno - 12x36h</v>
      </c>
      <c r="C6553" s="50" t="str">
        <f t="shared" si="5606"/>
        <v>SANTO ANTONIO DO SUDOESTE</v>
      </c>
      <c r="D6553" s="4"/>
      <c r="E6553" s="4"/>
      <c r="F6553" s="4"/>
      <c r="G6553" s="4"/>
      <c r="H6553" s="4"/>
      <c r="I6553" s="4"/>
      <c r="J6553" s="4"/>
    </row>
    <row r="6554" spans="1:10" ht="18" customHeight="1" x14ac:dyDescent="0.2">
      <c r="A6554" s="50">
        <f t="shared" ref="A6554:C6554" si="5607">A6553</f>
        <v>2</v>
      </c>
      <c r="B6554" s="50" t="str">
        <f t="shared" si="5607"/>
        <v>Vigilante armado noturno - 12x36h</v>
      </c>
      <c r="C6554" s="50" t="str">
        <f t="shared" si="5607"/>
        <v>SANTO ANTONIO DO SUDOESTE</v>
      </c>
      <c r="D6554" s="544" t="str">
        <f>Raiz!$B$122</f>
        <v>2 - QUADRO-RESUMO DO CUSTO POR EMPREGADO</v>
      </c>
      <c r="E6554" s="544"/>
      <c r="F6554" s="544"/>
      <c r="G6554" s="544"/>
      <c r="H6554" s="544"/>
      <c r="I6554" s="646"/>
      <c r="J6554" s="68" t="str">
        <f>Raiz!$H$122</f>
        <v>Valor R$</v>
      </c>
    </row>
    <row r="6555" spans="1:10" ht="18" customHeight="1" x14ac:dyDescent="0.2">
      <c r="A6555" s="50">
        <f t="shared" ref="A6555:C6555" si="5608">A6554</f>
        <v>2</v>
      </c>
      <c r="B6555" s="50" t="str">
        <f t="shared" si="5608"/>
        <v>Vigilante armado noturno - 12x36h</v>
      </c>
      <c r="C6555" s="50" t="str">
        <f t="shared" si="5608"/>
        <v>SANTO ANTONIO DO SUDOESTE</v>
      </c>
      <c r="D6555" s="10" t="str">
        <f>Raiz!$B$123</f>
        <v>A</v>
      </c>
      <c r="E6555" s="521" t="str">
        <f>Raiz!$C$123</f>
        <v>Módulo 1 - Composição da Remuneração</v>
      </c>
      <c r="F6555" s="521"/>
      <c r="G6555" s="521"/>
      <c r="H6555" s="521"/>
      <c r="I6555" s="521"/>
      <c r="J6555" s="11">
        <f>J6472</f>
        <v>0</v>
      </c>
    </row>
    <row r="6556" spans="1:10" ht="18" customHeight="1" x14ac:dyDescent="0.2">
      <c r="A6556" s="50">
        <f t="shared" ref="A6556:C6556" si="5609">A6555</f>
        <v>2</v>
      </c>
      <c r="B6556" s="50" t="str">
        <f t="shared" si="5609"/>
        <v>Vigilante armado noturno - 12x36h</v>
      </c>
      <c r="C6556" s="50" t="str">
        <f t="shared" si="5609"/>
        <v>SANTO ANTONIO DO SUDOESTE</v>
      </c>
      <c r="D6556" s="10" t="str">
        <f>Raiz!$B$124</f>
        <v>B</v>
      </c>
      <c r="E6556" s="521" t="str">
        <f>Raiz!$C$124</f>
        <v>Módulo 2 - Encargos e Benefícios Anuais, Mensais e Diários</v>
      </c>
      <c r="F6556" s="521"/>
      <c r="G6556" s="521"/>
      <c r="H6556" s="521"/>
      <c r="I6556" s="521"/>
      <c r="J6556" s="11">
        <f t="shared" ref="J6556" si="5610">J6506</f>
        <v>1224.74</v>
      </c>
    </row>
    <row r="6557" spans="1:10" ht="18" customHeight="1" x14ac:dyDescent="0.2">
      <c r="A6557" s="50">
        <f t="shared" ref="A6557:C6557" si="5611">A6556</f>
        <v>2</v>
      </c>
      <c r="B6557" s="50" t="str">
        <f t="shared" si="5611"/>
        <v>Vigilante armado noturno - 12x36h</v>
      </c>
      <c r="C6557" s="50" t="str">
        <f t="shared" si="5611"/>
        <v>SANTO ANTONIO DO SUDOESTE</v>
      </c>
      <c r="D6557" s="10" t="str">
        <f>Raiz!$B$125</f>
        <v>C</v>
      </c>
      <c r="E6557" s="521" t="str">
        <f>Raiz!$C$125</f>
        <v>Módulo 3 - Provisão para Rescisão</v>
      </c>
      <c r="F6557" s="521"/>
      <c r="G6557" s="521"/>
      <c r="H6557" s="521"/>
      <c r="I6557" s="521"/>
      <c r="J6557" s="11">
        <f t="shared" ref="J6557" si="5612">J6515</f>
        <v>0</v>
      </c>
    </row>
    <row r="6558" spans="1:10" ht="18" customHeight="1" x14ac:dyDescent="0.2">
      <c r="A6558" s="50">
        <f t="shared" ref="A6558:C6558" si="5613">A6557</f>
        <v>2</v>
      </c>
      <c r="B6558" s="50" t="str">
        <f t="shared" si="5613"/>
        <v>Vigilante armado noturno - 12x36h</v>
      </c>
      <c r="C6558" s="50" t="str">
        <f t="shared" si="5613"/>
        <v>SANTO ANTONIO DO SUDOESTE</v>
      </c>
      <c r="D6558" s="10" t="str">
        <f>Raiz!$B$126</f>
        <v>D</v>
      </c>
      <c r="E6558" s="521" t="str">
        <f>Raiz!$C$126</f>
        <v>Módulo 4 - Custo de Reposição do Profissional Ausente</v>
      </c>
      <c r="F6558" s="521"/>
      <c r="G6558" s="521"/>
      <c r="H6558" s="521"/>
      <c r="I6558" s="521"/>
      <c r="J6558" s="11">
        <f t="shared" ref="J6558" si="5614">J6528</f>
        <v>106.12000000000002</v>
      </c>
    </row>
    <row r="6559" spans="1:10" ht="18" customHeight="1" x14ac:dyDescent="0.2">
      <c r="A6559" s="50">
        <f t="shared" ref="A6559:C6559" si="5615">A6558</f>
        <v>2</v>
      </c>
      <c r="B6559" s="50" t="str">
        <f t="shared" si="5615"/>
        <v>Vigilante armado noturno - 12x36h</v>
      </c>
      <c r="C6559" s="50" t="str">
        <f t="shared" si="5615"/>
        <v>SANTO ANTONIO DO SUDOESTE</v>
      </c>
      <c r="D6559" s="10" t="str">
        <f>Raiz!$B$127</f>
        <v>E</v>
      </c>
      <c r="E6559" s="521" t="str">
        <f>Raiz!$C$127</f>
        <v>Módulo 5 - Insumos Diversos</v>
      </c>
      <c r="F6559" s="521"/>
      <c r="G6559" s="521"/>
      <c r="H6559" s="521"/>
      <c r="I6559" s="521"/>
      <c r="J6559" s="11">
        <f t="shared" ref="J6559" si="5616">J6535</f>
        <v>0</v>
      </c>
    </row>
    <row r="6560" spans="1:10" ht="18" customHeight="1" x14ac:dyDescent="0.2">
      <c r="A6560" s="50">
        <f t="shared" ref="A6560:C6560" si="5617">A6559</f>
        <v>2</v>
      </c>
      <c r="B6560" s="50" t="str">
        <f t="shared" si="5617"/>
        <v>Vigilante armado noturno - 12x36h</v>
      </c>
      <c r="C6560" s="50" t="str">
        <f t="shared" si="5617"/>
        <v>SANTO ANTONIO DO SUDOESTE</v>
      </c>
      <c r="D6560" s="647" t="str">
        <f>Raiz!$B$128</f>
        <v>Subtotal (A + B + C+ D + E)</v>
      </c>
      <c r="E6560" s="647"/>
      <c r="F6560" s="647"/>
      <c r="G6560" s="647"/>
      <c r="H6560" s="647"/>
      <c r="I6560" s="647"/>
      <c r="J6560" s="22">
        <f t="shared" ref="J6560" si="5618">SUM(J6555:J6559)</f>
        <v>1330.8600000000001</v>
      </c>
    </row>
    <row r="6561" spans="1:13" ht="18" customHeight="1" x14ac:dyDescent="0.2">
      <c r="A6561" s="50">
        <f t="shared" ref="A6561:C6561" si="5619">A6560</f>
        <v>2</v>
      </c>
      <c r="B6561" s="50" t="str">
        <f t="shared" si="5619"/>
        <v>Vigilante armado noturno - 12x36h</v>
      </c>
      <c r="C6561" s="50" t="str">
        <f t="shared" si="5619"/>
        <v>SANTO ANTONIO DO SUDOESTE</v>
      </c>
      <c r="D6561" s="10" t="str">
        <f>Raiz!$B$129</f>
        <v>F</v>
      </c>
      <c r="E6561" s="521" t="str">
        <f>Raiz!$C$129</f>
        <v>Módulo 6-A - Custos Indiretos (despesas administrativas e operacionais)</v>
      </c>
      <c r="F6561" s="521"/>
      <c r="G6561" s="521"/>
      <c r="H6561" s="521"/>
      <c r="I6561" s="521"/>
      <c r="J6561" s="11">
        <f t="shared" ref="J6561" si="5620">J6538</f>
        <v>0</v>
      </c>
    </row>
    <row r="6562" spans="1:13" ht="18" customHeight="1" x14ac:dyDescent="0.2">
      <c r="A6562" s="50">
        <f t="shared" ref="A6562:C6562" si="5621">A6561</f>
        <v>2</v>
      </c>
      <c r="B6562" s="50" t="str">
        <f t="shared" si="5621"/>
        <v>Vigilante armado noturno - 12x36h</v>
      </c>
      <c r="C6562" s="50" t="str">
        <f t="shared" si="5621"/>
        <v>SANTO ANTONIO DO SUDOESTE</v>
      </c>
      <c r="D6562" s="647" t="str">
        <f>Raiz!$B$130</f>
        <v>Subtotal (antes da incidência dos lucros)</v>
      </c>
      <c r="E6562" s="647"/>
      <c r="F6562" s="647"/>
      <c r="G6562" s="647"/>
      <c r="H6562" s="647"/>
      <c r="I6562" s="647"/>
      <c r="J6562" s="25">
        <f t="shared" ref="J6562" si="5622">J6560+J6561</f>
        <v>1330.8600000000001</v>
      </c>
    </row>
    <row r="6563" spans="1:13" ht="18" customHeight="1" x14ac:dyDescent="0.2">
      <c r="A6563" s="50">
        <f t="shared" ref="A6563:C6563" si="5623">A6562</f>
        <v>2</v>
      </c>
      <c r="B6563" s="50" t="str">
        <f t="shared" si="5623"/>
        <v>Vigilante armado noturno - 12x36h</v>
      </c>
      <c r="C6563" s="50" t="str">
        <f t="shared" si="5623"/>
        <v>SANTO ANTONIO DO SUDOESTE</v>
      </c>
      <c r="D6563" s="10" t="str">
        <f>Raiz!$B$131</f>
        <v>G</v>
      </c>
      <c r="E6563" s="521" t="str">
        <f>Raiz!$C$131</f>
        <v>Módulo 6-B - Lucro</v>
      </c>
      <c r="F6563" s="521"/>
      <c r="G6563" s="521"/>
      <c r="H6563" s="521"/>
      <c r="I6563" s="521"/>
      <c r="J6563" s="25">
        <f t="shared" ref="J6563" si="5624">J6539</f>
        <v>0</v>
      </c>
    </row>
    <row r="6564" spans="1:13" ht="18" customHeight="1" x14ac:dyDescent="0.2">
      <c r="A6564" s="50">
        <f t="shared" ref="A6564:C6564" si="5625">A6563</f>
        <v>2</v>
      </c>
      <c r="B6564" s="50" t="str">
        <f t="shared" si="5625"/>
        <v>Vigilante armado noturno - 12x36h</v>
      </c>
      <c r="C6564" s="50" t="str">
        <f t="shared" si="5625"/>
        <v>SANTO ANTONIO DO SUDOESTE</v>
      </c>
      <c r="D6564" s="647" t="str">
        <f>Raiz!$B$132</f>
        <v>Subtotal (antes da incidência dos tributos)</v>
      </c>
      <c r="E6564" s="647"/>
      <c r="F6564" s="647"/>
      <c r="G6564" s="647"/>
      <c r="H6564" s="647"/>
      <c r="I6564" s="647"/>
      <c r="J6564" s="25">
        <f t="shared" ref="J6564" si="5626">J6562+J6563</f>
        <v>1330.8600000000001</v>
      </c>
    </row>
    <row r="6565" spans="1:13" ht="18" customHeight="1" thickBot="1" x14ac:dyDescent="0.25">
      <c r="A6565" s="50">
        <f t="shared" ref="A6565:C6565" si="5627">A6564</f>
        <v>2</v>
      </c>
      <c r="B6565" s="50" t="str">
        <f t="shared" si="5627"/>
        <v>Vigilante armado noturno - 12x36h</v>
      </c>
      <c r="C6565" s="50" t="str">
        <f t="shared" si="5627"/>
        <v>SANTO ANTONIO DO SUDOESTE</v>
      </c>
      <c r="D6565" s="245" t="str">
        <f>Raiz!$B$133</f>
        <v>H</v>
      </c>
      <c r="E6565" s="625" t="str">
        <f>Raiz!$C$133</f>
        <v>Módulo 6-C - Tributos</v>
      </c>
      <c r="F6565" s="625"/>
      <c r="G6565" s="625"/>
      <c r="H6565" s="625"/>
      <c r="I6565" s="625"/>
      <c r="J6565" s="25">
        <f t="shared" ref="J6565" si="5628">J6541</f>
        <v>94.81</v>
      </c>
    </row>
    <row r="6566" spans="1:13" ht="30" customHeight="1" thickBot="1" x14ac:dyDescent="0.25">
      <c r="A6566" s="50">
        <f t="shared" ref="A6566:C6566" si="5629">A6565</f>
        <v>2</v>
      </c>
      <c r="B6566" s="50" t="str">
        <f t="shared" si="5629"/>
        <v>Vigilante armado noturno - 12x36h</v>
      </c>
      <c r="C6566" s="50" t="str">
        <f t="shared" si="5629"/>
        <v>SANTO ANTONIO DO SUDOESTE</v>
      </c>
      <c r="D6566" s="650" t="str">
        <f>Raiz!$B$134</f>
        <v>Valor Total por Posto / Mês</v>
      </c>
      <c r="E6566" s="651"/>
      <c r="F6566" s="652"/>
      <c r="G6566" s="654" t="str">
        <f>CONCATENATE(G6444," - ",G6439)</f>
        <v>Vigilante armado noturno - 12x36h - SANTO ANTONIO DO SUDOESTE</v>
      </c>
      <c r="H6566" s="651"/>
      <c r="I6566" s="652"/>
      <c r="J6566" s="67">
        <f t="shared" ref="J6566" si="5630">SUM(J6564:J6565)</f>
        <v>1425.67</v>
      </c>
      <c r="M6566" s="90"/>
    </row>
    <row r="6567" spans="1:13" ht="15" customHeight="1" thickBot="1" x14ac:dyDescent="0.25">
      <c r="A6567" s="50">
        <f t="shared" ref="A6567:C6567" si="5631">A6566</f>
        <v>2</v>
      </c>
      <c r="B6567" s="50" t="str">
        <f t="shared" si="5631"/>
        <v>Vigilante armado noturno - 12x36h</v>
      </c>
      <c r="C6567" s="50" t="str">
        <f t="shared" si="5631"/>
        <v>SANTO ANTONIO DO SUDOESTE</v>
      </c>
      <c r="M6567" s="90"/>
    </row>
    <row r="6568" spans="1:13" ht="30" customHeight="1" thickBot="1" x14ac:dyDescent="0.25">
      <c r="A6568" s="50">
        <f>J6568</f>
        <v>3</v>
      </c>
      <c r="B6568" s="50" t="str">
        <f>G6578</f>
        <v>Vigilante desarmado diurno - 44h</v>
      </c>
      <c r="C6568" s="50" t="str">
        <f>G6573</f>
        <v>SÃO FRANCISCO DO SUL</v>
      </c>
      <c r="D6568" s="657" t="str">
        <f>Raiz!$B$2</f>
        <v>PLANILHA DE CUSTOS E FORMAÇÃO DE PREÇOS</v>
      </c>
      <c r="E6568" s="658"/>
      <c r="F6568" s="658"/>
      <c r="G6568" s="658"/>
      <c r="H6568" s="658"/>
      <c r="I6568" s="52" t="str">
        <f>Raiz!$G$2</f>
        <v>GRUPO</v>
      </c>
      <c r="J6568" s="53">
        <f>VLOOKUP(G6573,Base!$B$25:$C$44,2,FALSE)</f>
        <v>3</v>
      </c>
      <c r="K6568" s="239"/>
      <c r="L6568" s="48" t="s">
        <v>163</v>
      </c>
      <c r="M6568" s="49">
        <f>M6434+1</f>
        <v>50</v>
      </c>
    </row>
    <row r="6569" spans="1:13" s="4" customFormat="1" ht="18" customHeight="1" x14ac:dyDescent="0.2">
      <c r="A6569" s="50">
        <f>A6568</f>
        <v>3</v>
      </c>
      <c r="B6569" s="50" t="str">
        <f>B6568</f>
        <v>Vigilante desarmado diurno - 44h</v>
      </c>
      <c r="C6569" s="50" t="str">
        <f>C6568</f>
        <v>SÃO FRANCISCO DO SUL</v>
      </c>
      <c r="D6569" s="659" t="str">
        <f>Raiz!$B$3</f>
        <v>DISCRIMINAÇÃO DOS SERVIÇOS (DADOS REFERENTES À CONTRATAÇÃO)</v>
      </c>
      <c r="E6569" s="660"/>
      <c r="F6569" s="660"/>
      <c r="G6569" s="660"/>
      <c r="H6569" s="660"/>
      <c r="I6569" s="660"/>
      <c r="J6569" s="661"/>
    </row>
    <row r="6570" spans="1:13" s="4" customFormat="1" ht="18" customHeight="1" x14ac:dyDescent="0.2">
      <c r="A6570" s="50">
        <f t="shared" ref="A6570:C6570" si="5632">A6569</f>
        <v>3</v>
      </c>
      <c r="B6570" s="50" t="str">
        <f t="shared" si="5632"/>
        <v>Vigilante desarmado diurno - 44h</v>
      </c>
      <c r="C6570" s="50" t="str">
        <f t="shared" si="5632"/>
        <v>SÃO FRANCISCO DO SUL</v>
      </c>
      <c r="D6570" s="10" t="str">
        <f>Raiz!$B$4</f>
        <v>A</v>
      </c>
      <c r="E6570" s="524" t="str">
        <f>Raiz!$C$4</f>
        <v>Processo nº</v>
      </c>
      <c r="F6570" s="525"/>
      <c r="G6570" s="629" t="str">
        <f>Base!$C$2</f>
        <v>10905.720056/2023-49</v>
      </c>
      <c r="H6570" s="630"/>
      <c r="I6570" s="630"/>
      <c r="J6570" s="631"/>
    </row>
    <row r="6571" spans="1:13" s="4" customFormat="1" ht="18" customHeight="1" x14ac:dyDescent="0.2">
      <c r="A6571" s="50">
        <f t="shared" ref="A6571:C6571" si="5633">A6570</f>
        <v>3</v>
      </c>
      <c r="B6571" s="50" t="str">
        <f t="shared" si="5633"/>
        <v>Vigilante desarmado diurno - 44h</v>
      </c>
      <c r="C6571" s="50" t="str">
        <f t="shared" si="5633"/>
        <v>SÃO FRANCISCO DO SUL</v>
      </c>
      <c r="D6571" s="10" t="str">
        <f>Raiz!$B$5</f>
        <v>B</v>
      </c>
      <c r="E6571" s="524" t="str">
        <f>Raiz!$C$5</f>
        <v>Licitação nº</v>
      </c>
      <c r="F6571" s="525"/>
      <c r="G6571" s="629" t="str">
        <f>Base!$C$3</f>
        <v>___/2024</v>
      </c>
      <c r="H6571" s="630"/>
      <c r="I6571" s="630"/>
      <c r="J6571" s="631"/>
    </row>
    <row r="6572" spans="1:13" s="4" customFormat="1" ht="18" customHeight="1" x14ac:dyDescent="0.2">
      <c r="A6572" s="50">
        <f t="shared" ref="A6572:C6572" si="5634">A6571</f>
        <v>3</v>
      </c>
      <c r="B6572" s="50" t="str">
        <f t="shared" si="5634"/>
        <v>Vigilante desarmado diurno - 44h</v>
      </c>
      <c r="C6572" s="50" t="str">
        <f t="shared" si="5634"/>
        <v>SÃO FRANCISCO DO SUL</v>
      </c>
      <c r="D6572" s="10" t="str">
        <f>Raiz!$B$6</f>
        <v>C</v>
      </c>
      <c r="E6572" s="524" t="str">
        <f>Raiz!$C$6</f>
        <v>Data de apresentação da proposta</v>
      </c>
      <c r="F6572" s="525"/>
      <c r="G6572" s="629" t="str">
        <f>Base!$C$4</f>
        <v>___/___/2024</v>
      </c>
      <c r="H6572" s="630"/>
      <c r="I6572" s="630"/>
      <c r="J6572" s="631"/>
    </row>
    <row r="6573" spans="1:13" s="4" customFormat="1" ht="18" customHeight="1" x14ac:dyDescent="0.2">
      <c r="A6573" s="50">
        <f t="shared" ref="A6573:C6573" si="5635">A6572</f>
        <v>3</v>
      </c>
      <c r="B6573" s="50" t="str">
        <f t="shared" si="5635"/>
        <v>Vigilante desarmado diurno - 44h</v>
      </c>
      <c r="C6573" s="50" t="str">
        <f t="shared" si="5635"/>
        <v>SÃO FRANCISCO DO SUL</v>
      </c>
      <c r="D6573" s="10" t="str">
        <f>Raiz!$B$7</f>
        <v>D</v>
      </c>
      <c r="E6573" s="524" t="str">
        <f>Raiz!$C$7</f>
        <v>Local da prestação do serviço</v>
      </c>
      <c r="F6573" s="525"/>
      <c r="G6573" s="632" t="str">
        <f>VLOOKUP(M6568,Base!$Q$49:$S$102,2,FALSE)</f>
        <v>SÃO FRANCISCO DO SUL</v>
      </c>
      <c r="H6573" s="633"/>
      <c r="I6573" s="633"/>
      <c r="J6573" s="634"/>
      <c r="K6573" s="239"/>
      <c r="L6573" s="239"/>
    </row>
    <row r="6574" spans="1:13" s="4" customFormat="1" ht="18" customHeight="1" x14ac:dyDescent="0.2">
      <c r="A6574" s="50">
        <f t="shared" ref="A6574:C6574" si="5636">A6573</f>
        <v>3</v>
      </c>
      <c r="B6574" s="50" t="str">
        <f t="shared" si="5636"/>
        <v>Vigilante desarmado diurno - 44h</v>
      </c>
      <c r="C6574" s="50" t="str">
        <f t="shared" si="5636"/>
        <v>SÃO FRANCISCO DO SUL</v>
      </c>
      <c r="D6574" s="10" t="str">
        <f>Raiz!$B$8</f>
        <v>E</v>
      </c>
      <c r="E6574" s="524" t="str">
        <f>Raiz!$C$8</f>
        <v>Ano do Acordo, Convenção ou Dissídio Coletivo:</v>
      </c>
      <c r="F6574" s="525"/>
      <c r="G6574" s="635" t="str">
        <f>VLOOKUP(G6573,Base!$B$149:$L$168,J6578+1,FALSE)</f>
        <v>2023/2024</v>
      </c>
      <c r="H6574" s="636"/>
      <c r="I6574" s="636"/>
      <c r="J6574" s="637"/>
    </row>
    <row r="6575" spans="1:13" s="4" customFormat="1" ht="18" customHeight="1" thickBot="1" x14ac:dyDescent="0.25">
      <c r="A6575" s="50">
        <f t="shared" ref="A6575:C6575" si="5637">A6574</f>
        <v>3</v>
      </c>
      <c r="B6575" s="50" t="str">
        <f t="shared" si="5637"/>
        <v>Vigilante desarmado diurno - 44h</v>
      </c>
      <c r="C6575" s="50" t="str">
        <f t="shared" si="5637"/>
        <v>SÃO FRANCISCO DO SUL</v>
      </c>
      <c r="D6575" s="9" t="str">
        <f>Raiz!$B$9</f>
        <v>F</v>
      </c>
      <c r="E6575" s="623" t="str">
        <f>Raiz!$C$9</f>
        <v>Tempo de Execução (meses)</v>
      </c>
      <c r="F6575" s="624"/>
      <c r="G6575" s="641">
        <f>VLOOKUP(G6573,Base!$B$99:$L$118,J6578+1,FALSE)</f>
        <v>24</v>
      </c>
      <c r="H6575" s="642"/>
      <c r="I6575" s="642"/>
      <c r="J6575" s="600"/>
    </row>
    <row r="6576" spans="1:13" ht="14.25" customHeight="1" thickBot="1" x14ac:dyDescent="0.25">
      <c r="A6576" s="50">
        <f t="shared" ref="A6576:C6576" si="5638">A6575</f>
        <v>3</v>
      </c>
      <c r="B6576" s="50" t="str">
        <f t="shared" si="5638"/>
        <v>Vigilante desarmado diurno - 44h</v>
      </c>
      <c r="C6576" s="50" t="str">
        <f t="shared" si="5638"/>
        <v>SÃO FRANCISCO DO SUL</v>
      </c>
      <c r="D6576" s="89"/>
    </row>
    <row r="6577" spans="1:12" s="4" customFormat="1" ht="18" customHeight="1" x14ac:dyDescent="0.2">
      <c r="A6577" s="50">
        <f t="shared" ref="A6577:C6577" si="5639">A6576</f>
        <v>3</v>
      </c>
      <c r="B6577" s="50" t="str">
        <f t="shared" si="5639"/>
        <v>Vigilante desarmado diurno - 44h</v>
      </c>
      <c r="C6577" s="50" t="str">
        <f t="shared" si="5639"/>
        <v>SÃO FRANCISCO DO SUL</v>
      </c>
      <c r="D6577" s="601" t="str">
        <f>Raiz!$B$11</f>
        <v>IDENTIFICAÇÃO DO SERVIÇO</v>
      </c>
      <c r="E6577" s="601"/>
      <c r="F6577" s="601"/>
      <c r="G6577" s="601"/>
      <c r="H6577" s="601"/>
      <c r="I6577" s="601"/>
      <c r="J6577" s="601"/>
    </row>
    <row r="6578" spans="1:12" s="4" customFormat="1" ht="18" customHeight="1" x14ac:dyDescent="0.2">
      <c r="A6578" s="50">
        <f t="shared" ref="A6578:C6578" si="5640">A6577</f>
        <v>3</v>
      </c>
      <c r="B6578" s="50" t="str">
        <f t="shared" si="5640"/>
        <v>Vigilante desarmado diurno - 44h</v>
      </c>
      <c r="C6578" s="50" t="str">
        <f t="shared" si="5640"/>
        <v>SÃO FRANCISCO DO SUL</v>
      </c>
      <c r="D6578" s="609" t="str">
        <f>Raiz!$B$12</f>
        <v>Tipo de Serviço</v>
      </c>
      <c r="E6578" s="609"/>
      <c r="F6578" s="609"/>
      <c r="G6578" s="607" t="str">
        <f>VLOOKUP(M6568,Base!$Q$49:$S$102,3,FALSE)</f>
        <v>Vigilante desarmado diurno - 44h</v>
      </c>
      <c r="H6578" s="608"/>
      <c r="I6578" s="608"/>
      <c r="J6578" s="47">
        <f>VLOOKUP(G6578,Base!$B$11:$E$20,4,FALSE)</f>
        <v>10</v>
      </c>
    </row>
    <row r="6579" spans="1:12" s="4" customFormat="1" ht="18" customHeight="1" x14ac:dyDescent="0.2">
      <c r="A6579" s="50">
        <f t="shared" ref="A6579:C6579" si="5641">A6578</f>
        <v>3</v>
      </c>
      <c r="B6579" s="50" t="str">
        <f t="shared" si="5641"/>
        <v>Vigilante desarmado diurno - 44h</v>
      </c>
      <c r="C6579" s="50" t="str">
        <f t="shared" si="5641"/>
        <v>SÃO FRANCISCO DO SUL</v>
      </c>
      <c r="D6579" s="609" t="str">
        <f>Raiz!$B$13</f>
        <v>Unidade de medida</v>
      </c>
      <c r="E6579" s="609"/>
      <c r="F6579" s="609"/>
      <c r="G6579" s="610" t="str">
        <f>Base!$C$6</f>
        <v>Posto</v>
      </c>
      <c r="H6579" s="610"/>
      <c r="I6579" s="610"/>
      <c r="J6579" s="610"/>
    </row>
    <row r="6580" spans="1:12" s="4" customFormat="1" ht="18" customHeight="1" thickBot="1" x14ac:dyDescent="0.25">
      <c r="A6580" s="50">
        <f t="shared" ref="A6580:C6580" si="5642">A6579</f>
        <v>3</v>
      </c>
      <c r="B6580" s="50" t="str">
        <f t="shared" si="5642"/>
        <v>Vigilante desarmado diurno - 44h</v>
      </c>
      <c r="C6580" s="50" t="str">
        <f t="shared" si="5642"/>
        <v>SÃO FRANCISCO DO SUL</v>
      </c>
      <c r="D6580" s="597" t="str">
        <f>Raiz!$B$14</f>
        <v>Quantidade a contratar (unidade de medida)</v>
      </c>
      <c r="E6580" s="597"/>
      <c r="F6580" s="597"/>
      <c r="G6580" s="598">
        <f>VLOOKUP(G6573,Base!$B$49:$L$68,1+J6578,FALSE)</f>
        <v>2</v>
      </c>
      <c r="H6580" s="599"/>
      <c r="I6580" s="599"/>
      <c r="J6580" s="600"/>
    </row>
    <row r="6581" spans="1:12" s="4" customFormat="1" ht="14.25" customHeight="1" thickBot="1" x14ac:dyDescent="0.25">
      <c r="A6581" s="50">
        <f t="shared" ref="A6581:C6581" si="5643">A6580</f>
        <v>3</v>
      </c>
      <c r="B6581" s="50" t="str">
        <f t="shared" si="5643"/>
        <v>Vigilante desarmado diurno - 44h</v>
      </c>
      <c r="C6581" s="50" t="str">
        <f t="shared" si="5643"/>
        <v>SÃO FRANCISCO DO SUL</v>
      </c>
      <c r="D6581" s="88"/>
      <c r="E6581" s="88"/>
      <c r="F6581" s="88"/>
      <c r="G6581" s="88"/>
      <c r="H6581" s="88"/>
      <c r="I6581" s="88"/>
      <c r="J6581" s="88"/>
      <c r="K6581" s="88"/>
      <c r="L6581" s="88"/>
    </row>
    <row r="6582" spans="1:12" s="4" customFormat="1" ht="18" customHeight="1" x14ac:dyDescent="0.2">
      <c r="A6582" s="50">
        <f t="shared" ref="A6582:C6582" si="5644">A6581</f>
        <v>3</v>
      </c>
      <c r="B6582" s="50" t="str">
        <f t="shared" si="5644"/>
        <v>Vigilante desarmado diurno - 44h</v>
      </c>
      <c r="C6582" s="50" t="str">
        <f t="shared" si="5644"/>
        <v>SÃO FRANCISCO DO SUL</v>
      </c>
      <c r="D6582" s="601" t="str">
        <f>Raiz!$B$16</f>
        <v>1. MÓDULOS: Mão de obra vinculada à execução contratual</v>
      </c>
      <c r="E6582" s="601"/>
      <c r="F6582" s="601"/>
      <c r="G6582" s="601"/>
      <c r="H6582" s="601"/>
      <c r="I6582" s="601"/>
      <c r="J6582" s="601"/>
    </row>
    <row r="6583" spans="1:12" s="4" customFormat="1" ht="18" customHeight="1" x14ac:dyDescent="0.2">
      <c r="A6583" s="50">
        <f t="shared" ref="A6583:C6583" si="5645">A6582</f>
        <v>3</v>
      </c>
      <c r="B6583" s="50" t="str">
        <f t="shared" si="5645"/>
        <v>Vigilante desarmado diurno - 44h</v>
      </c>
      <c r="C6583" s="50" t="str">
        <f t="shared" si="5645"/>
        <v>SÃO FRANCISCO DO SUL</v>
      </c>
      <c r="D6583" s="602" t="str">
        <f>Raiz!$B$17</f>
        <v>Dados para composição dos custos referentes a mão de obra</v>
      </c>
      <c r="E6583" s="602"/>
      <c r="F6583" s="602"/>
      <c r="G6583" s="602"/>
      <c r="H6583" s="602"/>
      <c r="I6583" s="602"/>
      <c r="J6583" s="602"/>
    </row>
    <row r="6584" spans="1:12" s="4" customFormat="1" ht="18" customHeight="1" x14ac:dyDescent="0.2">
      <c r="A6584" s="50">
        <f t="shared" ref="A6584:C6584" si="5646">A6583</f>
        <v>3</v>
      </c>
      <c r="B6584" s="50" t="str">
        <f t="shared" si="5646"/>
        <v>Vigilante desarmado diurno - 44h</v>
      </c>
      <c r="C6584" s="50" t="str">
        <f t="shared" si="5646"/>
        <v>SÃO FRANCISCO DO SUL</v>
      </c>
      <c r="D6584" s="10">
        <f>Raiz!$B$18</f>
        <v>1</v>
      </c>
      <c r="E6584" s="527" t="str">
        <f>Raiz!$C$18</f>
        <v>Tipo de Serviço</v>
      </c>
      <c r="F6584" s="527"/>
      <c r="G6584" s="613" t="str">
        <f>G6578</f>
        <v>Vigilante desarmado diurno - 44h</v>
      </c>
      <c r="H6584" s="613"/>
      <c r="I6584" s="613"/>
      <c r="J6584" s="614"/>
    </row>
    <row r="6585" spans="1:12" s="4" customFormat="1" ht="18" customHeight="1" x14ac:dyDescent="0.2">
      <c r="A6585" s="50">
        <f t="shared" ref="A6585:C6585" si="5647">A6584</f>
        <v>3</v>
      </c>
      <c r="B6585" s="50" t="str">
        <f t="shared" si="5647"/>
        <v>Vigilante desarmado diurno - 44h</v>
      </c>
      <c r="C6585" s="50" t="str">
        <f t="shared" si="5647"/>
        <v>SÃO FRANCISCO DO SUL</v>
      </c>
      <c r="D6585" s="10">
        <f>Raiz!$B$19</f>
        <v>2</v>
      </c>
      <c r="E6585" s="527" t="str">
        <f>Raiz!$C$19</f>
        <v>Classificação Brasileira de Ocupações (CBO)</v>
      </c>
      <c r="F6585" s="527"/>
      <c r="G6585" s="525" t="str">
        <f>VLOOKUP(G6578,Base!$B$11:$C$20,2,FALSE)</f>
        <v>5173-30</v>
      </c>
      <c r="H6585" s="525"/>
      <c r="I6585" s="525"/>
      <c r="J6585" s="555"/>
      <c r="K6585" s="239"/>
      <c r="L6585" s="239"/>
    </row>
    <row r="6586" spans="1:12" s="4" customFormat="1" ht="18" customHeight="1" x14ac:dyDescent="0.2">
      <c r="A6586" s="50">
        <f t="shared" ref="A6586:C6586" si="5648">A6585</f>
        <v>3</v>
      </c>
      <c r="B6586" s="50" t="str">
        <f t="shared" si="5648"/>
        <v>Vigilante desarmado diurno - 44h</v>
      </c>
      <c r="C6586" s="50" t="str">
        <f t="shared" si="5648"/>
        <v>SÃO FRANCISCO DO SUL</v>
      </c>
      <c r="D6586" s="10">
        <f>Raiz!$B$20</f>
        <v>3</v>
      </c>
      <c r="E6586" s="529" t="str">
        <f>Raiz!$C$20</f>
        <v>Salário Normativo da Categoria</v>
      </c>
      <c r="F6586" s="529"/>
      <c r="G6586" s="585">
        <f>VLOOKUP(G6573,Base!$B$198:$L$217,J6578+1,FALSE)</f>
        <v>0</v>
      </c>
      <c r="H6586" s="585"/>
      <c r="I6586" s="585"/>
      <c r="J6586" s="586"/>
      <c r="K6586" s="239"/>
      <c r="L6586" s="239"/>
    </row>
    <row r="6587" spans="1:12" s="4" customFormat="1" ht="18" customHeight="1" x14ac:dyDescent="0.2">
      <c r="A6587" s="50">
        <f t="shared" ref="A6587:C6587" si="5649">A6586</f>
        <v>3</v>
      </c>
      <c r="B6587" s="50" t="str">
        <f t="shared" si="5649"/>
        <v>Vigilante desarmado diurno - 44h</v>
      </c>
      <c r="C6587" s="50" t="str">
        <f t="shared" si="5649"/>
        <v>SÃO FRANCISCO DO SUL</v>
      </c>
      <c r="D6587" s="28">
        <f>Raiz!$B$21</f>
        <v>4</v>
      </c>
      <c r="E6587" s="542" t="str">
        <f>Raiz!$C$21</f>
        <v>Categoria Profissional (vinculada à execução contratual)</v>
      </c>
      <c r="F6587" s="542"/>
      <c r="G6587" s="643">
        <f>VLOOKUP(G6573,Base!$B$124:$L$143,J6578+1,FALSE)</f>
        <v>0</v>
      </c>
      <c r="H6587" s="643"/>
      <c r="I6587" s="643"/>
      <c r="J6587" s="644"/>
      <c r="K6587" s="239"/>
      <c r="L6587" s="239"/>
    </row>
    <row r="6588" spans="1:12" s="4" customFormat="1" ht="18" customHeight="1" x14ac:dyDescent="0.2">
      <c r="A6588" s="50">
        <f t="shared" ref="A6588:C6588" si="5650">A6587</f>
        <v>3</v>
      </c>
      <c r="B6588" s="50" t="str">
        <f t="shared" si="5650"/>
        <v>Vigilante desarmado diurno - 44h</v>
      </c>
      <c r="C6588" s="50" t="str">
        <f t="shared" si="5650"/>
        <v>SÃO FRANCISCO DO SUL</v>
      </c>
      <c r="D6588" s="10">
        <f>Raiz!$B$22</f>
        <v>5</v>
      </c>
      <c r="E6588" s="645" t="str">
        <f>Raiz!$C$22</f>
        <v>CCT - Data-Base da Categoria (dia/mês/ano)</v>
      </c>
      <c r="F6588" s="645"/>
      <c r="G6588" s="611">
        <f>VLOOKUP(G6573,Base!$B$173:$L$192,J6578+1,FALSE)</f>
        <v>44958</v>
      </c>
      <c r="H6588" s="611"/>
      <c r="I6588" s="611"/>
      <c r="J6588" s="612"/>
      <c r="K6588" s="239"/>
      <c r="L6588" s="239"/>
    </row>
    <row r="6589" spans="1:12" s="4" customFormat="1" ht="18" customHeight="1" x14ac:dyDescent="0.2">
      <c r="A6589" s="50">
        <f t="shared" ref="A6589:C6589" si="5651">A6588</f>
        <v>3</v>
      </c>
      <c r="B6589" s="50" t="str">
        <f t="shared" si="5651"/>
        <v>Vigilante desarmado diurno - 44h</v>
      </c>
      <c r="C6589" s="50" t="str">
        <f t="shared" si="5651"/>
        <v>SÃO FRANCISCO DO SUL</v>
      </c>
      <c r="D6589" s="10">
        <f>Raiz!$B$23</f>
        <v>6</v>
      </c>
      <c r="E6589" s="527" t="str">
        <f>Raiz!$C$23</f>
        <v>Carga horária a contratar (Horas/Mês)</v>
      </c>
      <c r="F6589" s="527"/>
      <c r="G6589" s="595">
        <f>VLOOKUP(G6573,Base!$B$247:$L$266,J6578+1,FALSE)</f>
        <v>220</v>
      </c>
      <c r="H6589" s="595"/>
      <c r="I6589" s="595"/>
      <c r="J6589" s="596"/>
      <c r="K6589" s="239"/>
      <c r="L6589" s="239"/>
    </row>
    <row r="6590" spans="1:12" s="4" customFormat="1" ht="18" customHeight="1" x14ac:dyDescent="0.2">
      <c r="A6590" s="50">
        <f t="shared" ref="A6590:C6590" si="5652">A6589</f>
        <v>3</v>
      </c>
      <c r="B6590" s="50" t="str">
        <f t="shared" si="5652"/>
        <v>Vigilante desarmado diurno - 44h</v>
      </c>
      <c r="C6590" s="50" t="str">
        <f t="shared" si="5652"/>
        <v>SÃO FRANCISCO DO SUL</v>
      </c>
      <c r="D6590" s="10">
        <f>Raiz!$B$24</f>
        <v>7</v>
      </c>
      <c r="E6590" s="527" t="str">
        <f>Raiz!$C$24</f>
        <v>Quantidade de empregados (por unidade de medida)</v>
      </c>
      <c r="F6590" s="527"/>
      <c r="G6590" s="525">
        <f>VLOOKUP(G6573,Base!$B$74:$L$93,J6578+1,FALSE)</f>
        <v>1</v>
      </c>
      <c r="H6590" s="525"/>
      <c r="I6590" s="525"/>
      <c r="J6590" s="555"/>
      <c r="K6590" s="239"/>
      <c r="L6590" s="239"/>
    </row>
    <row r="6591" spans="1:12" s="4" customFormat="1" ht="18" customHeight="1" x14ac:dyDescent="0.2">
      <c r="A6591" s="50">
        <f t="shared" ref="A6591:C6591" si="5653">A6590</f>
        <v>3</v>
      </c>
      <c r="B6591" s="50" t="str">
        <f t="shared" si="5653"/>
        <v>Vigilante desarmado diurno - 44h</v>
      </c>
      <c r="C6591" s="50" t="str">
        <f t="shared" si="5653"/>
        <v>SÃO FRANCISCO DO SUL</v>
      </c>
      <c r="D6591" s="10">
        <f>Raiz!$B$25</f>
        <v>8</v>
      </c>
      <c r="E6591" s="527" t="str">
        <f>Raiz!$C$25</f>
        <v>Valor do vale transporte</v>
      </c>
      <c r="F6591" s="527"/>
      <c r="G6591" s="585">
        <f>VLOOKUP(G6573,Base!$B$25:$E$44,4,FALSE)</f>
        <v>4.75</v>
      </c>
      <c r="H6591" s="585" t="s">
        <v>25</v>
      </c>
      <c r="I6591" s="585"/>
      <c r="J6591" s="586"/>
    </row>
    <row r="6592" spans="1:12" s="4" customFormat="1" ht="18" customHeight="1" x14ac:dyDescent="0.2">
      <c r="A6592" s="50">
        <f t="shared" ref="A6592:C6592" si="5654">A6591</f>
        <v>3</v>
      </c>
      <c r="B6592" s="50" t="str">
        <f t="shared" si="5654"/>
        <v>Vigilante desarmado diurno - 44h</v>
      </c>
      <c r="C6592" s="50" t="str">
        <f t="shared" si="5654"/>
        <v>SÃO FRANCISCO DO SUL</v>
      </c>
      <c r="D6592" s="10">
        <f>Raiz!$B$26</f>
        <v>9</v>
      </c>
      <c r="E6592" s="527" t="str">
        <f>Raiz!$C$26</f>
        <v>Valor do vale alimentação</v>
      </c>
      <c r="F6592" s="527"/>
      <c r="G6592" s="585">
        <f>VLOOKUP(G6573,Base!$B$487:$L$506,J6578+1,FALSE)</f>
        <v>31</v>
      </c>
      <c r="H6592" s="585"/>
      <c r="I6592" s="585"/>
      <c r="J6592" s="586"/>
      <c r="K6592" s="239"/>
      <c r="L6592" s="239"/>
    </row>
    <row r="6593" spans="1:12" s="4" customFormat="1" ht="18" customHeight="1" thickBot="1" x14ac:dyDescent="0.25">
      <c r="A6593" s="50">
        <f t="shared" ref="A6593:C6593" si="5655">A6592</f>
        <v>3</v>
      </c>
      <c r="B6593" s="50" t="str">
        <f t="shared" si="5655"/>
        <v>Vigilante desarmado diurno - 44h</v>
      </c>
      <c r="C6593" s="50" t="str">
        <f t="shared" si="5655"/>
        <v>SÃO FRANCISCO DO SUL</v>
      </c>
      <c r="D6593" s="9">
        <f>Raiz!$B$27</f>
        <v>10</v>
      </c>
      <c r="E6593" s="587" t="str">
        <f>Raiz!$C$27</f>
        <v>Salário Mínimo Vigente</v>
      </c>
      <c r="F6593" s="587"/>
      <c r="G6593" s="588">
        <f>Base!$C$5</f>
        <v>1320</v>
      </c>
      <c r="H6593" s="588"/>
      <c r="I6593" s="588"/>
      <c r="J6593" s="589"/>
    </row>
    <row r="6594" spans="1:12" ht="13.5" customHeight="1" thickBot="1" x14ac:dyDescent="0.25">
      <c r="A6594" s="50">
        <f t="shared" ref="A6594:C6594" si="5656">A6593</f>
        <v>3</v>
      </c>
      <c r="B6594" s="50" t="str">
        <f t="shared" si="5656"/>
        <v>Vigilante desarmado diurno - 44h</v>
      </c>
      <c r="C6594" s="50" t="str">
        <f t="shared" si="5656"/>
        <v>SÃO FRANCISCO DO SUL</v>
      </c>
      <c r="D6594" s="4"/>
      <c r="E6594" s="4"/>
      <c r="F6594" s="4"/>
      <c r="G6594" s="4"/>
      <c r="H6594" s="4"/>
      <c r="I6594" s="4"/>
      <c r="J6594" s="4"/>
    </row>
    <row r="6595" spans="1:12" ht="18" customHeight="1" x14ac:dyDescent="0.2">
      <c r="A6595" s="50">
        <f t="shared" ref="A6595:C6595" si="5657">A6594</f>
        <v>3</v>
      </c>
      <c r="B6595" s="50" t="str">
        <f t="shared" si="5657"/>
        <v>Vigilante desarmado diurno - 44h</v>
      </c>
      <c r="C6595" s="50" t="str">
        <f t="shared" si="5657"/>
        <v>SÃO FRANCISCO DO SUL</v>
      </c>
      <c r="D6595" s="590" t="str">
        <f>Raiz!$B$29</f>
        <v>MÓDULO 1 – COMPOSIÇÃO DA REMUNERAÇÃO</v>
      </c>
      <c r="E6595" s="590"/>
      <c r="F6595" s="590"/>
      <c r="G6595" s="590"/>
      <c r="H6595" s="590"/>
      <c r="I6595" s="1" t="str">
        <f>Raiz!G$29</f>
        <v>%</v>
      </c>
      <c r="J6595" s="2" t="str">
        <f>Raiz!$H$29</f>
        <v>Valor R$</v>
      </c>
    </row>
    <row r="6596" spans="1:12" ht="18" customHeight="1" x14ac:dyDescent="0.2">
      <c r="A6596" s="50">
        <f t="shared" ref="A6596:C6596" si="5658">A6595</f>
        <v>3</v>
      </c>
      <c r="B6596" s="50" t="str">
        <f t="shared" si="5658"/>
        <v>Vigilante desarmado diurno - 44h</v>
      </c>
      <c r="C6596" s="50" t="str">
        <f t="shared" si="5658"/>
        <v>SÃO FRANCISCO DO SUL</v>
      </c>
      <c r="D6596" s="10" t="str">
        <f>Raiz!$B$30</f>
        <v>A</v>
      </c>
      <c r="E6596" s="625" t="str">
        <f>Raiz!$C$30</f>
        <v>Salário-Base</v>
      </c>
      <c r="F6596" s="625"/>
      <c r="G6596" s="625"/>
      <c r="H6596" s="625"/>
      <c r="I6596" s="521"/>
      <c r="J6596" s="11">
        <f>VLOOKUP(G6573,Base!$B$295:$L$314,J6578+1,FALSE)*G6590</f>
        <v>0</v>
      </c>
      <c r="K6596" s="89"/>
      <c r="L6596" s="89"/>
    </row>
    <row r="6597" spans="1:12" ht="18" customHeight="1" x14ac:dyDescent="0.2">
      <c r="A6597" s="50">
        <f t="shared" ref="A6597:C6597" si="5659">A6596</f>
        <v>3</v>
      </c>
      <c r="B6597" s="50" t="str">
        <f t="shared" si="5659"/>
        <v>Vigilante desarmado diurno - 44h</v>
      </c>
      <c r="C6597" s="50" t="str">
        <f t="shared" si="5659"/>
        <v>SÃO FRANCISCO DO SUL</v>
      </c>
      <c r="D6597" s="10" t="str">
        <f>Raiz!$B$31</f>
        <v>B</v>
      </c>
      <c r="E6597" s="524" t="str">
        <f>Raiz!$C$31</f>
        <v>Adicional de Periculosidade</v>
      </c>
      <c r="F6597" s="526"/>
      <c r="G6597" s="526"/>
      <c r="H6597" s="525"/>
      <c r="I6597" s="39">
        <f>VLOOKUP(G6573,Base!$B$319:$L$338,J6578+1,FALSE)</f>
        <v>0.3</v>
      </c>
      <c r="J6597" s="11">
        <f>ROUND(I6597*J6596,2)</f>
        <v>0</v>
      </c>
      <c r="K6597" s="89"/>
      <c r="L6597" s="89"/>
    </row>
    <row r="6598" spans="1:12" ht="18" customHeight="1" x14ac:dyDescent="0.2">
      <c r="A6598" s="50">
        <f t="shared" ref="A6598:C6598" si="5660">A6597</f>
        <v>3</v>
      </c>
      <c r="B6598" s="50" t="str">
        <f t="shared" si="5660"/>
        <v>Vigilante desarmado diurno - 44h</v>
      </c>
      <c r="C6598" s="50" t="str">
        <f t="shared" si="5660"/>
        <v>SÃO FRANCISCO DO SUL</v>
      </c>
      <c r="D6598" s="10" t="str">
        <f>Raiz!$B$32</f>
        <v>C</v>
      </c>
      <c r="E6598" s="524" t="str">
        <f>Raiz!$C$32</f>
        <v>Adicional NOTURNO</v>
      </c>
      <c r="F6598" s="525"/>
      <c r="G6598" s="96">
        <f>VLOOKUP(G6573,Base!$B$343:$L$362,J6578+1,FALSE)</f>
        <v>0</v>
      </c>
      <c r="H6598" s="567"/>
      <c r="I6598" s="582"/>
      <c r="J6598" s="73">
        <f>ROUND((J6596+J6597)/G6589*G6598*7*15,2)</f>
        <v>0</v>
      </c>
      <c r="K6598" s="89"/>
      <c r="L6598" s="89"/>
    </row>
    <row r="6599" spans="1:12" ht="18" customHeight="1" x14ac:dyDescent="0.2">
      <c r="A6599" s="50">
        <f t="shared" ref="A6599:C6599" si="5661">A6598</f>
        <v>3</v>
      </c>
      <c r="B6599" s="50" t="str">
        <f t="shared" si="5661"/>
        <v>Vigilante desarmado diurno - 44h</v>
      </c>
      <c r="C6599" s="50" t="str">
        <f t="shared" si="5661"/>
        <v>SÃO FRANCISCO DO SUL</v>
      </c>
      <c r="D6599" s="10" t="str">
        <f>Raiz!$B$33</f>
        <v>D</v>
      </c>
      <c r="E6599" s="524" t="str">
        <f>Raiz!$C$33</f>
        <v>Reflexo do adicional noturno sobre o DSR</v>
      </c>
      <c r="F6599" s="525"/>
      <c r="G6599" s="96" t="str">
        <f>VLOOKUP(G6573,Base!$B$367:$L$386,J6578+1,FALSE)</f>
        <v>N</v>
      </c>
      <c r="H6599" s="567"/>
      <c r="I6599" s="582"/>
      <c r="J6599" s="73">
        <f>IF(G6599="S",(J6598*0.2),IF(G6599="N",0))</f>
        <v>0</v>
      </c>
      <c r="K6599" s="89"/>
      <c r="L6599" s="89"/>
    </row>
    <row r="6600" spans="1:12" ht="18" customHeight="1" x14ac:dyDescent="0.2">
      <c r="A6600" s="50">
        <f t="shared" ref="A6600:C6600" si="5662">A6599</f>
        <v>3</v>
      </c>
      <c r="B6600" s="50" t="str">
        <f t="shared" si="5662"/>
        <v>Vigilante desarmado diurno - 44h</v>
      </c>
      <c r="C6600" s="50" t="str">
        <f t="shared" si="5662"/>
        <v>SÃO FRANCISCO DO SUL</v>
      </c>
      <c r="D6600" s="10" t="str">
        <f>Raiz!$B$34</f>
        <v>E</v>
      </c>
      <c r="E6600" s="524" t="str">
        <f>Raiz!$C$34</f>
        <v>Adicional de Hora Noturna Reduzida</v>
      </c>
      <c r="F6600" s="525"/>
      <c r="G6600" s="96" t="str">
        <f>VLOOKUP(G6573,Base!$B$390:$L$410,J6578+1,FALSE)</f>
        <v>N</v>
      </c>
      <c r="H6600" s="567"/>
      <c r="I6600" s="582"/>
      <c r="J6600" s="73">
        <f>IF(G6600="S",ROUND(((J6596+J6597)/G6590/G6589*1.2*15*2),2),IF(G6600="N",0))</f>
        <v>0</v>
      </c>
      <c r="K6600" s="89"/>
      <c r="L6600" s="89"/>
    </row>
    <row r="6601" spans="1:12" ht="18" customHeight="1" x14ac:dyDescent="0.2">
      <c r="A6601" s="50">
        <f t="shared" ref="A6601:C6601" si="5663">A6600</f>
        <v>3</v>
      </c>
      <c r="B6601" s="50" t="str">
        <f t="shared" si="5663"/>
        <v>Vigilante desarmado diurno - 44h</v>
      </c>
      <c r="C6601" s="50" t="str">
        <f t="shared" si="5663"/>
        <v>SÃO FRANCISCO DO SUL</v>
      </c>
      <c r="D6601" s="10" t="str">
        <f>Raiz!$B$35</f>
        <v>F</v>
      </c>
      <c r="E6601" s="521" t="str">
        <f>Raiz!$C$35</f>
        <v>Outros (especificar): Adicional de função</v>
      </c>
      <c r="F6601" s="668"/>
      <c r="G6601" s="668"/>
      <c r="H6601" s="668"/>
      <c r="I6601" s="584"/>
      <c r="J6601" s="11">
        <f>VLOOKUP(G6573,Base!$B$439:$L$458,J6578+1,FALSE)*G6590</f>
        <v>0</v>
      </c>
      <c r="K6601" s="89"/>
      <c r="L6601" s="89"/>
    </row>
    <row r="6602" spans="1:12" ht="18" customHeight="1" x14ac:dyDescent="0.2">
      <c r="A6602" s="50">
        <f t="shared" ref="A6602:C6603" si="5664">A6601</f>
        <v>3</v>
      </c>
      <c r="B6602" s="50" t="str">
        <f t="shared" si="5664"/>
        <v>Vigilante desarmado diurno - 44h</v>
      </c>
      <c r="C6602" s="50" t="str">
        <f t="shared" si="5664"/>
        <v>SÃO FRANCISCO DO SUL</v>
      </c>
      <c r="D6602" s="569" t="str">
        <f>Raiz!$B$36</f>
        <v>Remuneração 1 = Total da Remuneração de verbas de natureza salarial nas quais incidem INSS + FGTS + Férias + 13º, etc.</v>
      </c>
      <c r="E6602" s="570"/>
      <c r="F6602" s="570"/>
      <c r="G6602" s="570"/>
      <c r="H6602" s="570"/>
      <c r="I6602" s="571"/>
      <c r="J6602" s="97">
        <f>SUM(J6596:J6601)</f>
        <v>0</v>
      </c>
      <c r="K6602" s="89"/>
      <c r="L6602" s="89"/>
    </row>
    <row r="6603" spans="1:12" ht="18" customHeight="1" x14ac:dyDescent="0.2">
      <c r="A6603" s="50">
        <f t="shared" si="5664"/>
        <v>3</v>
      </c>
      <c r="B6603" s="50" t="str">
        <f t="shared" si="5664"/>
        <v>Vigilante desarmado diurno - 44h</v>
      </c>
      <c r="C6603" s="50" t="str">
        <f t="shared" si="5664"/>
        <v>SÃO FRANCISCO DO SUL</v>
      </c>
      <c r="D6603" s="10" t="s">
        <v>36</v>
      </c>
      <c r="E6603" s="521" t="s">
        <v>227</v>
      </c>
      <c r="F6603" s="521"/>
      <c r="G6603" s="521"/>
      <c r="H6603" s="521"/>
      <c r="I6603" s="521"/>
      <c r="J6603" s="72">
        <f>VLOOKUP(G6573,Base!$B$415:$L$434,J6578+1,FALSE)</f>
        <v>0</v>
      </c>
      <c r="K6603" s="89"/>
      <c r="L6603" s="89"/>
    </row>
    <row r="6604" spans="1:12" ht="18" customHeight="1" x14ac:dyDescent="0.2">
      <c r="A6604" s="50">
        <f t="shared" ref="A6604:C6604" si="5665">A6603</f>
        <v>3</v>
      </c>
      <c r="B6604" s="50" t="str">
        <f t="shared" si="5665"/>
        <v>Vigilante desarmado diurno - 44h</v>
      </c>
      <c r="C6604" s="50" t="str">
        <f t="shared" si="5665"/>
        <v>SÃO FRANCISCO DO SUL</v>
      </c>
      <c r="D6604" s="10" t="str">
        <f>Raiz!$B$38</f>
        <v>H</v>
      </c>
      <c r="E6604" s="521" t="str">
        <f>Raiz!$C$38</f>
        <v>Outros (especificar)</v>
      </c>
      <c r="F6604" s="521"/>
      <c r="G6604" s="521"/>
      <c r="H6604" s="521"/>
      <c r="I6604" s="521"/>
      <c r="J6604" s="11"/>
      <c r="K6604" s="89"/>
      <c r="L6604" s="89"/>
    </row>
    <row r="6605" spans="1:12" ht="18" customHeight="1" x14ac:dyDescent="0.2">
      <c r="A6605" s="50">
        <f t="shared" ref="A6605:C6605" si="5666">A6604</f>
        <v>3</v>
      </c>
      <c r="B6605" s="50" t="str">
        <f t="shared" si="5666"/>
        <v>Vigilante desarmado diurno - 44h</v>
      </c>
      <c r="C6605" s="50" t="str">
        <f t="shared" si="5666"/>
        <v>SÃO FRANCISCO DO SUL</v>
      </c>
      <c r="D6605" s="569" t="str">
        <f>Raiz!$B$39</f>
        <v xml:space="preserve">Remuneração 2 = Total da Remuneração de verbas de natureza indenizatória nas quais não incidem INSS, FGTS, Férias, 13º, etc.  </v>
      </c>
      <c r="E6605" s="570"/>
      <c r="F6605" s="570"/>
      <c r="G6605" s="570"/>
      <c r="H6605" s="570"/>
      <c r="I6605" s="571"/>
      <c r="J6605" s="97">
        <f>SUM(J6603:J6604)</f>
        <v>0</v>
      </c>
    </row>
    <row r="6606" spans="1:12" ht="18" customHeight="1" thickBot="1" x14ac:dyDescent="0.25">
      <c r="A6606" s="50">
        <f t="shared" ref="A6606:C6606" si="5667">A6605</f>
        <v>3</v>
      </c>
      <c r="B6606" s="50" t="str">
        <f t="shared" si="5667"/>
        <v>Vigilante desarmado diurno - 44h</v>
      </c>
      <c r="C6606" s="50" t="str">
        <f t="shared" si="5667"/>
        <v>SÃO FRANCISCO DO SUL</v>
      </c>
      <c r="D6606" s="619" t="str">
        <f>Raiz!$B$40</f>
        <v>Total do Módulo 1 - Composição da Remuneração</v>
      </c>
      <c r="E6606" s="619"/>
      <c r="F6606" s="619"/>
      <c r="G6606" s="619"/>
      <c r="H6606" s="619"/>
      <c r="I6606" s="619"/>
      <c r="J6606" s="13">
        <f>J6602+J6605</f>
        <v>0</v>
      </c>
    </row>
    <row r="6607" spans="1:12" ht="13.5" customHeight="1" thickBot="1" x14ac:dyDescent="0.25">
      <c r="A6607" s="50">
        <f t="shared" ref="A6607:C6607" si="5668">A6606</f>
        <v>3</v>
      </c>
      <c r="B6607" s="50" t="str">
        <f t="shared" si="5668"/>
        <v>Vigilante desarmado diurno - 44h</v>
      </c>
      <c r="C6607" s="50" t="str">
        <f t="shared" si="5668"/>
        <v>SÃO FRANCISCO DO SUL</v>
      </c>
      <c r="D6607" s="4"/>
      <c r="E6607" s="4"/>
      <c r="F6607" s="4"/>
      <c r="G6607" s="4"/>
      <c r="H6607" s="4"/>
      <c r="I6607" s="4"/>
      <c r="J6607" s="4"/>
    </row>
    <row r="6608" spans="1:12" ht="18" customHeight="1" x14ac:dyDescent="0.2">
      <c r="A6608" s="50">
        <f t="shared" ref="A6608:C6608" si="5669">A6607</f>
        <v>3</v>
      </c>
      <c r="B6608" s="50" t="str">
        <f t="shared" si="5669"/>
        <v>Vigilante desarmado diurno - 44h</v>
      </c>
      <c r="C6608" s="50" t="str">
        <f t="shared" si="5669"/>
        <v>SÃO FRANCISCO DO SUL</v>
      </c>
      <c r="D6608" s="572" t="str">
        <f>Raiz!$B$42</f>
        <v>MÓDULO 2 – ENCARGOS E BENEFÍCIOS ANUAIS, MENSAIS E DIÁRIOS</v>
      </c>
      <c r="E6608" s="573"/>
      <c r="F6608" s="573"/>
      <c r="G6608" s="573"/>
      <c r="H6608" s="574"/>
      <c r="I6608" s="56" t="str">
        <f>Raiz!$G$42</f>
        <v>%</v>
      </c>
      <c r="J6608" s="57" t="str">
        <f>Raiz!$H$42</f>
        <v>Valor R$</v>
      </c>
    </row>
    <row r="6609" spans="1:12" ht="18" customHeight="1" x14ac:dyDescent="0.2">
      <c r="A6609" s="50">
        <f t="shared" ref="A6609:C6609" si="5670">A6608</f>
        <v>3</v>
      </c>
      <c r="B6609" s="50" t="str">
        <f t="shared" si="5670"/>
        <v>Vigilante desarmado diurno - 44h</v>
      </c>
      <c r="C6609" s="50" t="str">
        <f t="shared" si="5670"/>
        <v>SÃO FRANCISCO DO SUL</v>
      </c>
      <c r="D6609" s="580" t="str">
        <f>Raiz!$B$43</f>
        <v xml:space="preserve"> Submódulo 2.1 - 13º (décimo terceiro) Salário e Adicional de Férias</v>
      </c>
      <c r="E6609" s="560"/>
      <c r="F6609" s="560"/>
      <c r="G6609" s="560"/>
      <c r="H6609" s="560"/>
      <c r="I6609" s="560"/>
      <c r="J6609" s="581"/>
    </row>
    <row r="6610" spans="1:12" ht="18" customHeight="1" x14ac:dyDescent="0.2">
      <c r="A6610" s="50">
        <f t="shared" ref="A6610:C6610" si="5671">A6609</f>
        <v>3</v>
      </c>
      <c r="B6610" s="50" t="str">
        <f t="shared" si="5671"/>
        <v>Vigilante desarmado diurno - 44h</v>
      </c>
      <c r="C6610" s="50" t="str">
        <f t="shared" si="5671"/>
        <v>SÃO FRANCISCO DO SUL</v>
      </c>
      <c r="D6610" s="58" t="str">
        <f>Raiz!$B$44</f>
        <v>A</v>
      </c>
      <c r="E6610" s="529" t="str">
        <f>Raiz!$C$44</f>
        <v>13º Salário</v>
      </c>
      <c r="F6610" s="529"/>
      <c r="G6610" s="529"/>
      <c r="H6610" s="529"/>
      <c r="I6610" s="55">
        <f>Raiz!$G$44</f>
        <v>8.3333333333333329E-2</v>
      </c>
      <c r="J6610" s="59">
        <f>ROUND(I6610*J6602,2)</f>
        <v>0</v>
      </c>
    </row>
    <row r="6611" spans="1:12" ht="18" customHeight="1" x14ac:dyDescent="0.2">
      <c r="A6611" s="50">
        <f t="shared" ref="A6611:C6611" si="5672">A6610</f>
        <v>3</v>
      </c>
      <c r="B6611" s="50" t="str">
        <f t="shared" si="5672"/>
        <v>Vigilante desarmado diurno - 44h</v>
      </c>
      <c r="C6611" s="50" t="str">
        <f t="shared" si="5672"/>
        <v>SÃO FRANCISCO DO SUL</v>
      </c>
      <c r="D6611" s="61" t="str">
        <f>Raiz!$B$45</f>
        <v>B</v>
      </c>
      <c r="E6611" s="536" t="str">
        <f>Raiz!$C$45</f>
        <v xml:space="preserve">Adicional de Férias </v>
      </c>
      <c r="F6611" s="537"/>
      <c r="G6611" s="537"/>
      <c r="H6611" s="538"/>
      <c r="I6611" s="71">
        <f>Raiz!$G$45</f>
        <v>2.7777777777777776E-2</v>
      </c>
      <c r="J6611" s="70">
        <f>ROUND(I6611*J6602,2)</f>
        <v>0</v>
      </c>
      <c r="K6611" s="4"/>
      <c r="L6611" s="4"/>
    </row>
    <row r="6612" spans="1:12" ht="18" customHeight="1" thickBot="1" x14ac:dyDescent="0.25">
      <c r="A6612" s="50">
        <f t="shared" ref="A6612:C6612" si="5673">A6611</f>
        <v>3</v>
      </c>
      <c r="B6612" s="50" t="str">
        <f t="shared" si="5673"/>
        <v>Vigilante desarmado diurno - 44h</v>
      </c>
      <c r="C6612" s="50" t="str">
        <f t="shared" si="5673"/>
        <v>SÃO FRANCISCO DO SUL</v>
      </c>
      <c r="D6612" s="648" t="str">
        <f>Raiz!$B$46</f>
        <v>Total do Submódulo 2.1</v>
      </c>
      <c r="E6612" s="649"/>
      <c r="F6612" s="649"/>
      <c r="G6612" s="649"/>
      <c r="H6612" s="649"/>
      <c r="I6612" s="649"/>
      <c r="J6612" s="60">
        <f>SUM(J6610:J6611)</f>
        <v>0</v>
      </c>
      <c r="K6612" s="4"/>
      <c r="L6612" s="4"/>
    </row>
    <row r="6613" spans="1:12" ht="14.25" customHeight="1" thickBot="1" x14ac:dyDescent="0.25">
      <c r="A6613" s="50">
        <f t="shared" ref="A6613:C6613" si="5674">A6612</f>
        <v>3</v>
      </c>
      <c r="B6613" s="50" t="str">
        <f t="shared" si="5674"/>
        <v>Vigilante desarmado diurno - 44h</v>
      </c>
      <c r="C6613" s="50" t="str">
        <f t="shared" si="5674"/>
        <v>SÃO FRANCISCO DO SUL</v>
      </c>
      <c r="D6613" s="4"/>
      <c r="E6613" s="4"/>
      <c r="F6613" s="4"/>
      <c r="G6613" s="4"/>
      <c r="H6613" s="4"/>
      <c r="I6613" s="4"/>
      <c r="J6613" s="4"/>
      <c r="K6613" s="4"/>
      <c r="L6613" s="4"/>
    </row>
    <row r="6614" spans="1:12" ht="18" customHeight="1" x14ac:dyDescent="0.2">
      <c r="A6614" s="50">
        <f t="shared" ref="A6614:C6614" si="5675">A6613</f>
        <v>3</v>
      </c>
      <c r="B6614" s="50" t="str">
        <f t="shared" si="5675"/>
        <v>Vigilante desarmado diurno - 44h</v>
      </c>
      <c r="C6614" s="50" t="str">
        <f t="shared" si="5675"/>
        <v>SÃO FRANCISCO DO SUL</v>
      </c>
      <c r="D6614" s="564" t="str">
        <f>Raiz!$B$48</f>
        <v xml:space="preserve"> Submódulo 2.2 - Encargos Previdenciários (GPS), FGTS e outras contribuições</v>
      </c>
      <c r="E6614" s="564"/>
      <c r="F6614" s="564"/>
      <c r="G6614" s="564"/>
      <c r="H6614" s="564"/>
      <c r="I6614" s="564"/>
      <c r="J6614" s="565"/>
      <c r="K6614" s="4"/>
      <c r="L6614" s="4"/>
    </row>
    <row r="6615" spans="1:12" ht="18" customHeight="1" x14ac:dyDescent="0.2">
      <c r="A6615" s="50">
        <f t="shared" ref="A6615:C6615" si="5676">A6614</f>
        <v>3</v>
      </c>
      <c r="B6615" s="50" t="str">
        <f t="shared" si="5676"/>
        <v>Vigilante desarmado diurno - 44h</v>
      </c>
      <c r="C6615" s="50" t="str">
        <f t="shared" si="5676"/>
        <v>SÃO FRANCISCO DO SUL</v>
      </c>
      <c r="D6615" s="10" t="str">
        <f>Raiz!$B$49</f>
        <v>A</v>
      </c>
      <c r="E6615" s="563" t="str">
        <f>Raiz!$C$49</f>
        <v>INSS</v>
      </c>
      <c r="F6615" s="563"/>
      <c r="G6615" s="563"/>
      <c r="H6615" s="563"/>
      <c r="I6615" s="15">
        <f>Raiz!$G$49</f>
        <v>0.2</v>
      </c>
      <c r="J6615" s="14">
        <f>ROUND((J6602+J6612)*$I6615,2)</f>
        <v>0</v>
      </c>
      <c r="K6615" s="4"/>
      <c r="L6615" s="4"/>
    </row>
    <row r="6616" spans="1:12" ht="18" customHeight="1" x14ac:dyDescent="0.2">
      <c r="A6616" s="50">
        <f t="shared" ref="A6616:C6616" si="5677">A6615</f>
        <v>3</v>
      </c>
      <c r="B6616" s="50" t="str">
        <f t="shared" si="5677"/>
        <v>Vigilante desarmado diurno - 44h</v>
      </c>
      <c r="C6616" s="50" t="str">
        <f t="shared" si="5677"/>
        <v>SÃO FRANCISCO DO SUL</v>
      </c>
      <c r="D6616" s="10" t="str">
        <f>Raiz!$B$50</f>
        <v>B</v>
      </c>
      <c r="E6616" s="563" t="str">
        <f>Raiz!$C$50</f>
        <v>Salário Educação</v>
      </c>
      <c r="F6616" s="563"/>
      <c r="G6616" s="563"/>
      <c r="H6616" s="563"/>
      <c r="I6616" s="15">
        <f>Raiz!$G$50</f>
        <v>2.5000000000000001E-2</v>
      </c>
      <c r="J6616" s="14">
        <f>ROUND((J6602+J6612)*$I6616,2)</f>
        <v>0</v>
      </c>
      <c r="K6616" s="4"/>
      <c r="L6616" s="4"/>
    </row>
    <row r="6617" spans="1:12" ht="18" customHeight="1" x14ac:dyDescent="0.2">
      <c r="A6617" s="50">
        <f t="shared" ref="A6617:C6617" si="5678">A6616</f>
        <v>3</v>
      </c>
      <c r="B6617" s="50" t="str">
        <f t="shared" si="5678"/>
        <v>Vigilante desarmado diurno - 44h</v>
      </c>
      <c r="C6617" s="50" t="str">
        <f t="shared" si="5678"/>
        <v>SÃO FRANCISCO DO SUL</v>
      </c>
      <c r="D6617" s="10" t="str">
        <f>Raiz!$B$51</f>
        <v>C</v>
      </c>
      <c r="E6617" s="62" t="str">
        <f>Raiz!$C$51</f>
        <v>RAT X FAP       RAT=</v>
      </c>
      <c r="F6617" s="66">
        <f>VLOOKUP(J6568,Base!$H$11:$I$13,2,FALSE)</f>
        <v>0.03</v>
      </c>
      <c r="G6617" s="63" t="str">
        <f>Raiz!$E$51</f>
        <v>FAP=</v>
      </c>
      <c r="H6617" s="64">
        <f>VLOOKUP(J6568,Base!$H$11:$J$13,3,FALSE)</f>
        <v>1</v>
      </c>
      <c r="I6617" s="15">
        <f>F6617*H6617</f>
        <v>0.03</v>
      </c>
      <c r="J6617" s="14">
        <f>ROUND((J6602+J6612)*$I6617,2)</f>
        <v>0</v>
      </c>
      <c r="K6617" s="4"/>
      <c r="L6617" s="4"/>
    </row>
    <row r="6618" spans="1:12" ht="18" customHeight="1" x14ac:dyDescent="0.2">
      <c r="A6618" s="50">
        <f t="shared" ref="A6618:C6618" si="5679">A6617</f>
        <v>3</v>
      </c>
      <c r="B6618" s="50" t="str">
        <f t="shared" si="5679"/>
        <v>Vigilante desarmado diurno - 44h</v>
      </c>
      <c r="C6618" s="50" t="str">
        <f t="shared" si="5679"/>
        <v>SÃO FRANCISCO DO SUL</v>
      </c>
      <c r="D6618" s="10" t="str">
        <f>Raiz!$B$52</f>
        <v>D</v>
      </c>
      <c r="E6618" s="563" t="str">
        <f>Raiz!$C$52</f>
        <v>SESI ou SESC</v>
      </c>
      <c r="F6618" s="563"/>
      <c r="G6618" s="563"/>
      <c r="H6618" s="563"/>
      <c r="I6618" s="15">
        <f>Raiz!$G$52</f>
        <v>1.4999999999999999E-2</v>
      </c>
      <c r="J6618" s="14">
        <f>ROUND((J6602+J6612)*$I6618,2)</f>
        <v>0</v>
      </c>
      <c r="K6618" s="4"/>
      <c r="L6618" s="4"/>
    </row>
    <row r="6619" spans="1:12" ht="18" customHeight="1" x14ac:dyDescent="0.2">
      <c r="A6619" s="50">
        <f t="shared" ref="A6619:C6619" si="5680">A6618</f>
        <v>3</v>
      </c>
      <c r="B6619" s="50" t="str">
        <f t="shared" si="5680"/>
        <v>Vigilante desarmado diurno - 44h</v>
      </c>
      <c r="C6619" s="50" t="str">
        <f t="shared" si="5680"/>
        <v>SÃO FRANCISCO DO SUL</v>
      </c>
      <c r="D6619" s="10" t="str">
        <f>Raiz!$B$53</f>
        <v>E</v>
      </c>
      <c r="E6619" s="563" t="str">
        <f>Raiz!$C$53</f>
        <v>SENAI ou SENAC</v>
      </c>
      <c r="F6619" s="563"/>
      <c r="G6619" s="563"/>
      <c r="H6619" s="563"/>
      <c r="I6619" s="15">
        <f>Raiz!$G$53</f>
        <v>0.01</v>
      </c>
      <c r="J6619" s="14">
        <f>ROUND((J6602+J6612)*$I6619,2)</f>
        <v>0</v>
      </c>
      <c r="K6619" s="4"/>
      <c r="L6619" s="4"/>
    </row>
    <row r="6620" spans="1:12" ht="18" customHeight="1" x14ac:dyDescent="0.2">
      <c r="A6620" s="50">
        <f t="shared" ref="A6620:C6620" si="5681">A6619</f>
        <v>3</v>
      </c>
      <c r="B6620" s="50" t="str">
        <f t="shared" si="5681"/>
        <v>Vigilante desarmado diurno - 44h</v>
      </c>
      <c r="C6620" s="50" t="str">
        <f t="shared" si="5681"/>
        <v>SÃO FRANCISCO DO SUL</v>
      </c>
      <c r="D6620" s="10" t="str">
        <f>Raiz!$B$54</f>
        <v>F</v>
      </c>
      <c r="E6620" s="563" t="str">
        <f>Raiz!$C$54</f>
        <v>SEBRAE</v>
      </c>
      <c r="F6620" s="563"/>
      <c r="G6620" s="563"/>
      <c r="H6620" s="563"/>
      <c r="I6620" s="15">
        <f>Raiz!$G$54</f>
        <v>6.0000000000000001E-3</v>
      </c>
      <c r="J6620" s="14">
        <f>ROUND((J6602+J6612)*$I6620,2)</f>
        <v>0</v>
      </c>
      <c r="K6620" s="4"/>
      <c r="L6620" s="4"/>
    </row>
    <row r="6621" spans="1:12" ht="18" customHeight="1" x14ac:dyDescent="0.2">
      <c r="A6621" s="50">
        <f t="shared" ref="A6621:C6621" si="5682">A6620</f>
        <v>3</v>
      </c>
      <c r="B6621" s="50" t="str">
        <f t="shared" si="5682"/>
        <v>Vigilante desarmado diurno - 44h</v>
      </c>
      <c r="C6621" s="50" t="str">
        <f t="shared" si="5682"/>
        <v>SÃO FRANCISCO DO SUL</v>
      </c>
      <c r="D6621" s="10" t="str">
        <f>Raiz!$B$55</f>
        <v>G</v>
      </c>
      <c r="E6621" s="563" t="str">
        <f>Raiz!$C$55</f>
        <v>INCRA</v>
      </c>
      <c r="F6621" s="563"/>
      <c r="G6621" s="563"/>
      <c r="H6621" s="563"/>
      <c r="I6621" s="15">
        <f>Raiz!$G$55</f>
        <v>2E-3</v>
      </c>
      <c r="J6621" s="14">
        <f>ROUND((J6602+J6612)*$I6621,2)</f>
        <v>0</v>
      </c>
      <c r="K6621" s="4"/>
      <c r="L6621" s="4"/>
    </row>
    <row r="6622" spans="1:12" ht="18" customHeight="1" x14ac:dyDescent="0.2">
      <c r="A6622" s="50">
        <f t="shared" ref="A6622:C6622" si="5683">A6621</f>
        <v>3</v>
      </c>
      <c r="B6622" s="50" t="str">
        <f t="shared" si="5683"/>
        <v>Vigilante desarmado diurno - 44h</v>
      </c>
      <c r="C6622" s="50" t="str">
        <f t="shared" si="5683"/>
        <v>SÃO FRANCISCO DO SUL</v>
      </c>
      <c r="D6622" s="10" t="str">
        <f>Raiz!$B$56</f>
        <v>H</v>
      </c>
      <c r="E6622" s="563" t="str">
        <f>Raiz!$C$56</f>
        <v>FGTS</v>
      </c>
      <c r="F6622" s="563"/>
      <c r="G6622" s="563"/>
      <c r="H6622" s="563"/>
      <c r="I6622" s="15">
        <f>Raiz!$G$56</f>
        <v>0.08</v>
      </c>
      <c r="J6622" s="14">
        <f>ROUND((J6602+J6612)*$I6622,2)</f>
        <v>0</v>
      </c>
      <c r="K6622" s="4"/>
      <c r="L6622" s="4"/>
    </row>
    <row r="6623" spans="1:12" ht="18" customHeight="1" thickBot="1" x14ac:dyDescent="0.25">
      <c r="A6623" s="50">
        <f t="shared" ref="A6623:C6623" si="5684">A6622</f>
        <v>3</v>
      </c>
      <c r="B6623" s="50" t="str">
        <f t="shared" si="5684"/>
        <v>Vigilante desarmado diurno - 44h</v>
      </c>
      <c r="C6623" s="50" t="str">
        <f t="shared" si="5684"/>
        <v>SÃO FRANCISCO DO SUL</v>
      </c>
      <c r="D6623" s="653" t="str">
        <f>Raiz!$B$57</f>
        <v>Total do Submódulo 2.2</v>
      </c>
      <c r="E6623" s="653"/>
      <c r="F6623" s="653"/>
      <c r="G6623" s="653"/>
      <c r="H6623" s="653"/>
      <c r="I6623" s="16">
        <f>SUM(I6615:I6622)</f>
        <v>0.36800000000000005</v>
      </c>
      <c r="J6623" s="13">
        <f>SUM(J6615:J6622)</f>
        <v>0</v>
      </c>
      <c r="K6623" s="4"/>
      <c r="L6623" s="4"/>
    </row>
    <row r="6624" spans="1:12" ht="14.1" customHeight="1" thickBot="1" x14ac:dyDescent="0.25">
      <c r="A6624" s="50">
        <f t="shared" ref="A6624:C6624" si="5685">A6623</f>
        <v>3</v>
      </c>
      <c r="B6624" s="50" t="str">
        <f t="shared" si="5685"/>
        <v>Vigilante desarmado diurno - 44h</v>
      </c>
      <c r="C6624" s="50" t="str">
        <f t="shared" si="5685"/>
        <v>SÃO FRANCISCO DO SUL</v>
      </c>
      <c r="D6624" s="4"/>
      <c r="E6624" s="4"/>
      <c r="F6624" s="4"/>
      <c r="G6624" s="4"/>
      <c r="H6624" s="4"/>
      <c r="I6624" s="4"/>
      <c r="J6624" s="4"/>
      <c r="K6624" s="4"/>
      <c r="L6624" s="4"/>
    </row>
    <row r="6625" spans="1:12" ht="18" customHeight="1" x14ac:dyDescent="0.2">
      <c r="A6625" s="50">
        <f t="shared" ref="A6625:C6625" si="5686">A6624</f>
        <v>3</v>
      </c>
      <c r="B6625" s="50" t="str">
        <f t="shared" si="5686"/>
        <v>Vigilante desarmado diurno - 44h</v>
      </c>
      <c r="C6625" s="50" t="str">
        <f t="shared" si="5686"/>
        <v>SÃO FRANCISCO DO SUL</v>
      </c>
      <c r="D6625" s="564" t="str">
        <f>Raiz!$B$59</f>
        <v xml:space="preserve"> Submódulo 2.3 - Benefícios Mensais e Diários</v>
      </c>
      <c r="E6625" s="564"/>
      <c r="F6625" s="564"/>
      <c r="G6625" s="564"/>
      <c r="H6625" s="564"/>
      <c r="I6625" s="564"/>
      <c r="J6625" s="565"/>
      <c r="K6625" s="4"/>
      <c r="L6625" s="4"/>
    </row>
    <row r="6626" spans="1:12" ht="18" customHeight="1" x14ac:dyDescent="0.2">
      <c r="A6626" s="50">
        <f t="shared" ref="A6626:C6626" si="5687">A6625</f>
        <v>3</v>
      </c>
      <c r="B6626" s="50" t="str">
        <f t="shared" si="5687"/>
        <v>Vigilante desarmado diurno - 44h</v>
      </c>
      <c r="C6626" s="50" t="str">
        <f t="shared" si="5687"/>
        <v>SÃO FRANCISCO DO SUL</v>
      </c>
      <c r="D6626" s="10" t="str">
        <f>Raiz!$B$60</f>
        <v>A</v>
      </c>
      <c r="E6626" s="241" t="str">
        <f>Raiz!$C$60</f>
        <v>Transporte</v>
      </c>
      <c r="F6626" s="85" t="str">
        <f>Raiz!$D$60</f>
        <v>Quantidade</v>
      </c>
      <c r="G6626" s="74">
        <f>VLOOKUP(G6573,Base!$B$463:$L$482,J6578+1,FALSE)</f>
        <v>44</v>
      </c>
      <c r="H6626" s="38"/>
      <c r="I6626" s="18"/>
      <c r="J6626" s="11">
        <f>IF(ROUND((G6626*G6591)-(J6596*0.06),2)&lt;0,0,ROUND((G6626*G6591)-(J6596*0.06),2))</f>
        <v>209</v>
      </c>
      <c r="K6626" s="4"/>
      <c r="L6626" s="4"/>
    </row>
    <row r="6627" spans="1:12" ht="18" customHeight="1" x14ac:dyDescent="0.2">
      <c r="A6627" s="50">
        <f t="shared" ref="A6627:C6627" si="5688">A6626</f>
        <v>3</v>
      </c>
      <c r="B6627" s="50" t="str">
        <f t="shared" si="5688"/>
        <v>Vigilante desarmado diurno - 44h</v>
      </c>
      <c r="C6627" s="50" t="str">
        <f t="shared" si="5688"/>
        <v>SÃO FRANCISCO DO SUL</v>
      </c>
      <c r="D6627" s="10" t="str">
        <f>Raiz!$B$61</f>
        <v>B</v>
      </c>
      <c r="E6627" s="241" t="str">
        <f>Raiz!$C$61</f>
        <v>Auxílio Alimentação</v>
      </c>
      <c r="F6627" s="85" t="str">
        <f>Raiz!$D$61</f>
        <v>Quantidade</v>
      </c>
      <c r="G6627" s="74">
        <f>VLOOKUP(G6573,Base!$B$511:$L$530,J6578+1,FALSE)</f>
        <v>22</v>
      </c>
      <c r="H6627" s="38" t="s">
        <v>145</v>
      </c>
      <c r="I6627" s="18">
        <f>VLOOKUP(G6573,Base!$B$535:$L$554,J6578+1,FALSE)</f>
        <v>0.2</v>
      </c>
      <c r="J6627" s="11">
        <f>ROUND(G6592*G6627*(1-I6627),2)</f>
        <v>545.6</v>
      </c>
      <c r="K6627" s="239"/>
      <c r="L6627" s="239"/>
    </row>
    <row r="6628" spans="1:12" ht="18" customHeight="1" x14ac:dyDescent="0.2">
      <c r="A6628" s="50">
        <f t="shared" ref="A6628:C6628" si="5689">A6627</f>
        <v>3</v>
      </c>
      <c r="B6628" s="50" t="str">
        <f t="shared" si="5689"/>
        <v>Vigilante desarmado diurno - 44h</v>
      </c>
      <c r="C6628" s="50" t="str">
        <f t="shared" si="5689"/>
        <v>SÃO FRANCISCO DO SUL</v>
      </c>
      <c r="D6628" s="10" t="str">
        <f>Raiz!$B$62</f>
        <v>C</v>
      </c>
      <c r="E6628" s="521" t="str">
        <f>Raiz!$C$62</f>
        <v>Convênio Saúde</v>
      </c>
      <c r="F6628" s="521"/>
      <c r="G6628" s="521"/>
      <c r="H6628" s="521"/>
      <c r="I6628" s="521"/>
      <c r="J6628" s="11">
        <f>VLOOKUP(G6573,Base!$B$583:$O$602,J6578+1,FALSE)</f>
        <v>14</v>
      </c>
      <c r="K6628" s="239"/>
      <c r="L6628" s="239"/>
    </row>
    <row r="6629" spans="1:12" ht="18" customHeight="1" x14ac:dyDescent="0.2">
      <c r="A6629" s="50">
        <f t="shared" ref="A6629:C6629" si="5690">A6628</f>
        <v>3</v>
      </c>
      <c r="B6629" s="50" t="str">
        <f t="shared" si="5690"/>
        <v>Vigilante desarmado diurno - 44h</v>
      </c>
      <c r="C6629" s="50" t="str">
        <f t="shared" si="5690"/>
        <v>SÃO FRANCISCO DO SUL</v>
      </c>
      <c r="D6629" s="10" t="str">
        <f>Raiz!$B$63</f>
        <v>D</v>
      </c>
      <c r="E6629" s="521" t="str">
        <f>Raiz!$C$63</f>
        <v>Benefício Social Familiar</v>
      </c>
      <c r="F6629" s="521"/>
      <c r="G6629" s="521"/>
      <c r="H6629" s="521"/>
      <c r="I6629" s="521"/>
      <c r="J6629" s="11">
        <f>VLOOKUP(G6573,Base!$B$607:$O$626,J6578+1,FALSE)</f>
        <v>0</v>
      </c>
      <c r="K6629" s="239"/>
      <c r="L6629" s="239"/>
    </row>
    <row r="6630" spans="1:12" ht="18" customHeight="1" x14ac:dyDescent="0.2">
      <c r="A6630" s="50">
        <f t="shared" ref="A6630:C6630" si="5691">A6629</f>
        <v>3</v>
      </c>
      <c r="B6630" s="50" t="str">
        <f t="shared" si="5691"/>
        <v>Vigilante desarmado diurno - 44h</v>
      </c>
      <c r="C6630" s="50" t="str">
        <f t="shared" si="5691"/>
        <v>SÃO FRANCISCO DO SUL</v>
      </c>
      <c r="D6630" s="10" t="str">
        <f>Raiz!$B$64</f>
        <v>E</v>
      </c>
      <c r="E6630" s="527" t="str">
        <f>Raiz!$C$64</f>
        <v>Adicional de Assiduidade</v>
      </c>
      <c r="F6630" s="527"/>
      <c r="G6630" s="527"/>
      <c r="H6630" s="527"/>
      <c r="I6630" s="18">
        <f>VLOOKUP(G6573,Base!$B$631:$O$650,J6578+1,FALSE)</f>
        <v>7.0000000000000007E-2</v>
      </c>
      <c r="J6630" s="11">
        <f>ROUND(I6630*J6606,2)</f>
        <v>0</v>
      </c>
      <c r="K6630" s="239"/>
      <c r="L6630" s="239"/>
    </row>
    <row r="6631" spans="1:12" ht="18" customHeight="1" x14ac:dyDescent="0.2">
      <c r="A6631" s="50">
        <f t="shared" ref="A6631:C6632" si="5692">A6630</f>
        <v>3</v>
      </c>
      <c r="B6631" s="50" t="str">
        <f t="shared" si="5692"/>
        <v>Vigilante desarmado diurno - 44h</v>
      </c>
      <c r="C6631" s="50" t="str">
        <f t="shared" si="5692"/>
        <v>SÃO FRANCISCO DO SUL</v>
      </c>
      <c r="D6631" s="10" t="str">
        <f>Raiz!$B$65</f>
        <v>F</v>
      </c>
      <c r="E6631" s="521" t="str">
        <f>Raiz!$C$65</f>
        <v>Seguro de Vida</v>
      </c>
      <c r="F6631" s="521"/>
      <c r="G6631" s="521"/>
      <c r="H6631" s="521"/>
      <c r="I6631" s="521"/>
      <c r="J6631" s="11">
        <f>VLOOKUP(G6573,Base!$B$655:$O$674,J6578+1,FALSE)</f>
        <v>0</v>
      </c>
      <c r="K6631" s="239"/>
      <c r="L6631" s="239"/>
    </row>
    <row r="6632" spans="1:12" ht="18" customHeight="1" x14ac:dyDescent="0.2">
      <c r="A6632" s="50">
        <f t="shared" si="5692"/>
        <v>3</v>
      </c>
      <c r="B6632" s="50" t="str">
        <f t="shared" si="5692"/>
        <v>Vigilante desarmado diurno - 44h</v>
      </c>
      <c r="C6632" s="50" t="str">
        <f t="shared" si="5692"/>
        <v>SÃO FRANCISCO DO SUL</v>
      </c>
      <c r="D6632" s="10" t="str">
        <f>Raiz!$B$66</f>
        <v>G</v>
      </c>
      <c r="E6632" s="521" t="str">
        <f>Raiz!$C$66</f>
        <v>Auxílio funeral</v>
      </c>
      <c r="F6632" s="583"/>
      <c r="G6632" s="583"/>
      <c r="H6632" s="583"/>
      <c r="I6632" s="584"/>
      <c r="J6632" s="11">
        <f>VLOOKUP(G6573,Base!$B$679:$L$698,J6578+1,FALSE)</f>
        <v>0</v>
      </c>
      <c r="K6632" s="239"/>
      <c r="L6632" s="239"/>
    </row>
    <row r="6633" spans="1:12" ht="18" customHeight="1" x14ac:dyDescent="0.2">
      <c r="A6633" s="50">
        <f t="shared" ref="A6633:C6634" si="5693">A6632</f>
        <v>3</v>
      </c>
      <c r="B6633" s="50" t="str">
        <f t="shared" si="5693"/>
        <v>Vigilante desarmado diurno - 44h</v>
      </c>
      <c r="C6633" s="50" t="str">
        <f t="shared" si="5693"/>
        <v>SÃO FRANCISCO DO SUL</v>
      </c>
      <c r="D6633" s="10" t="str">
        <f>Raiz!$B$67</f>
        <v>H</v>
      </c>
      <c r="E6633" s="521" t="str">
        <f>Raiz!$C$67</f>
        <v>Outros</v>
      </c>
      <c r="F6633" s="521"/>
      <c r="G6633" s="521"/>
      <c r="H6633" s="521"/>
      <c r="I6633" s="521"/>
      <c r="J6633" s="11">
        <f>VLOOKUP(G6573,Base!$B$703:$O$722,J6578+1,FALSE)</f>
        <v>0</v>
      </c>
      <c r="K6633" s="239"/>
      <c r="L6633" s="239"/>
    </row>
    <row r="6634" spans="1:12" ht="18" customHeight="1" thickBot="1" x14ac:dyDescent="0.25">
      <c r="A6634" s="50">
        <f t="shared" si="5693"/>
        <v>3</v>
      </c>
      <c r="B6634" s="50" t="str">
        <f t="shared" si="5693"/>
        <v>Vigilante desarmado diurno - 44h</v>
      </c>
      <c r="C6634" s="50" t="str">
        <f t="shared" si="5693"/>
        <v>SÃO FRANCISCO DO SUL</v>
      </c>
      <c r="D6634" s="619" t="str">
        <f>Raiz!$B$68</f>
        <v> Total do Submódulo 2.3</v>
      </c>
      <c r="E6634" s="619"/>
      <c r="F6634" s="619"/>
      <c r="G6634" s="619"/>
      <c r="H6634" s="619"/>
      <c r="I6634" s="619"/>
      <c r="J6634" s="13">
        <f>SUM(J6626:J6633)</f>
        <v>768.6</v>
      </c>
      <c r="K6634" s="4"/>
      <c r="L6634" s="4"/>
    </row>
    <row r="6635" spans="1:12" ht="14.1" customHeight="1" thickBot="1" x14ac:dyDescent="0.25">
      <c r="A6635" s="50">
        <f t="shared" ref="A6635:C6635" si="5694">A6634</f>
        <v>3</v>
      </c>
      <c r="B6635" s="50" t="str">
        <f t="shared" si="5694"/>
        <v>Vigilante desarmado diurno - 44h</v>
      </c>
      <c r="C6635" s="50" t="str">
        <f t="shared" si="5694"/>
        <v>SÃO FRANCISCO DO SUL</v>
      </c>
      <c r="D6635" s="4"/>
      <c r="E6635" s="4"/>
      <c r="F6635" s="4"/>
      <c r="G6635" s="4"/>
      <c r="H6635" s="4"/>
      <c r="I6635" s="4"/>
      <c r="J6635" s="4"/>
      <c r="K6635" s="4"/>
      <c r="L6635" s="4"/>
    </row>
    <row r="6636" spans="1:12" ht="18" customHeight="1" x14ac:dyDescent="0.2">
      <c r="A6636" s="50">
        <f t="shared" ref="A6636:C6636" si="5695">A6635</f>
        <v>3</v>
      </c>
      <c r="B6636" s="50" t="str">
        <f t="shared" si="5695"/>
        <v>Vigilante desarmado diurno - 44h</v>
      </c>
      <c r="C6636" s="50" t="str">
        <f t="shared" si="5695"/>
        <v>SÃO FRANCISCO DO SUL</v>
      </c>
      <c r="D6636" s="669" t="str">
        <f>Raiz!$B$70</f>
        <v>Quadro-Resumo do Módulo 2 - Encargos e Benefícios Anuais, Mensais e Diários</v>
      </c>
      <c r="E6636" s="670"/>
      <c r="F6636" s="670"/>
      <c r="G6636" s="670"/>
      <c r="H6636" s="670"/>
      <c r="I6636" s="671"/>
      <c r="J6636" s="19" t="str">
        <f>Raiz!$H$70</f>
        <v>Valor R$</v>
      </c>
      <c r="K6636" s="4"/>
      <c r="L6636" s="4"/>
    </row>
    <row r="6637" spans="1:12" ht="18" customHeight="1" x14ac:dyDescent="0.2">
      <c r="A6637" s="50">
        <f t="shared" ref="A6637:C6637" si="5696">A6636</f>
        <v>3</v>
      </c>
      <c r="B6637" s="50" t="str">
        <f t="shared" si="5696"/>
        <v>Vigilante desarmado diurno - 44h</v>
      </c>
      <c r="C6637" s="50" t="str">
        <f t="shared" si="5696"/>
        <v>SÃO FRANCISCO DO SUL</v>
      </c>
      <c r="D6637" s="10" t="str">
        <f>Raiz!$B$71</f>
        <v>2.1</v>
      </c>
      <c r="E6637" s="521" t="str">
        <f>Raiz!$C$71</f>
        <v>13º Salário e Adicional de Férias</v>
      </c>
      <c r="F6637" s="668"/>
      <c r="G6637" s="668"/>
      <c r="H6637" s="668"/>
      <c r="I6637" s="584"/>
      <c r="J6637" s="17">
        <f>J6612</f>
        <v>0</v>
      </c>
      <c r="K6637" s="4"/>
      <c r="L6637" s="4"/>
    </row>
    <row r="6638" spans="1:12" ht="18" customHeight="1" x14ac:dyDescent="0.2">
      <c r="A6638" s="50">
        <f t="shared" ref="A6638:C6638" si="5697">A6637</f>
        <v>3</v>
      </c>
      <c r="B6638" s="50" t="str">
        <f t="shared" si="5697"/>
        <v>Vigilante desarmado diurno - 44h</v>
      </c>
      <c r="C6638" s="50" t="str">
        <f t="shared" si="5697"/>
        <v>SÃO FRANCISCO DO SUL</v>
      </c>
      <c r="D6638" s="10" t="str">
        <f>Raiz!$B$72</f>
        <v>2.2</v>
      </c>
      <c r="E6638" s="521" t="str">
        <f>Raiz!$C$72</f>
        <v>Encargos Previdenciários (GPS), FGTS e outras contribuições</v>
      </c>
      <c r="F6638" s="668"/>
      <c r="G6638" s="668"/>
      <c r="H6638" s="668"/>
      <c r="I6638" s="584"/>
      <c r="J6638" s="17">
        <f>J6623</f>
        <v>0</v>
      </c>
      <c r="K6638" s="4"/>
      <c r="L6638" s="4"/>
    </row>
    <row r="6639" spans="1:12" ht="18" customHeight="1" x14ac:dyDescent="0.2">
      <c r="A6639" s="50">
        <f t="shared" ref="A6639:C6639" si="5698">A6638</f>
        <v>3</v>
      </c>
      <c r="B6639" s="50" t="str">
        <f t="shared" si="5698"/>
        <v>Vigilante desarmado diurno - 44h</v>
      </c>
      <c r="C6639" s="50" t="str">
        <f t="shared" si="5698"/>
        <v>SÃO FRANCISCO DO SUL</v>
      </c>
      <c r="D6639" s="10" t="str">
        <f>Raiz!$B$73</f>
        <v>2.3</v>
      </c>
      <c r="E6639" s="521" t="str">
        <f>Raiz!$C$73</f>
        <v>Benefícios Mensais e Diários</v>
      </c>
      <c r="F6639" s="668"/>
      <c r="G6639" s="668"/>
      <c r="H6639" s="668"/>
      <c r="I6639" s="584"/>
      <c r="J6639" s="17">
        <f>J6634</f>
        <v>768.6</v>
      </c>
      <c r="K6639" s="4"/>
      <c r="L6639" s="4"/>
    </row>
    <row r="6640" spans="1:12" ht="18" customHeight="1" thickBot="1" x14ac:dyDescent="0.25">
      <c r="A6640" s="50">
        <f t="shared" ref="A6640:C6640" si="5699">A6639</f>
        <v>3</v>
      </c>
      <c r="B6640" s="50" t="str">
        <f t="shared" si="5699"/>
        <v>Vigilante desarmado diurno - 44h</v>
      </c>
      <c r="C6640" s="50" t="str">
        <f t="shared" si="5699"/>
        <v>SÃO FRANCISCO DO SUL</v>
      </c>
      <c r="D6640" s="619" t="str">
        <f>Raiz!$B$74</f>
        <v> Total do Módulo 2 - Encargos e Benefícios Anuais, mensais e Diários</v>
      </c>
      <c r="E6640" s="655"/>
      <c r="F6640" s="655"/>
      <c r="G6640" s="655"/>
      <c r="H6640" s="655"/>
      <c r="I6640" s="656"/>
      <c r="J6640" s="13">
        <f>SUM(J6637:J6639)</f>
        <v>768.6</v>
      </c>
      <c r="K6640" s="4"/>
      <c r="L6640" s="4"/>
    </row>
    <row r="6641" spans="1:14" ht="14.1" customHeight="1" thickBot="1" x14ac:dyDescent="0.25">
      <c r="A6641" s="50">
        <f t="shared" ref="A6641:C6641" si="5700">A6640</f>
        <v>3</v>
      </c>
      <c r="B6641" s="50" t="str">
        <f t="shared" si="5700"/>
        <v>Vigilante desarmado diurno - 44h</v>
      </c>
      <c r="C6641" s="50" t="str">
        <f t="shared" si="5700"/>
        <v>SÃO FRANCISCO DO SUL</v>
      </c>
      <c r="D6641" s="4"/>
      <c r="E6641" s="4"/>
      <c r="F6641" s="4"/>
      <c r="G6641" s="4"/>
      <c r="H6641" s="4"/>
      <c r="I6641" s="4"/>
      <c r="J6641" s="4"/>
      <c r="K6641" s="4"/>
      <c r="L6641" s="4"/>
    </row>
    <row r="6642" spans="1:14" ht="18" customHeight="1" x14ac:dyDescent="0.2">
      <c r="A6642" s="50">
        <f t="shared" ref="A6642:C6642" si="5701">A6641</f>
        <v>3</v>
      </c>
      <c r="B6642" s="50" t="str">
        <f t="shared" si="5701"/>
        <v>Vigilante desarmado diurno - 44h</v>
      </c>
      <c r="C6642" s="50" t="str">
        <f t="shared" si="5701"/>
        <v>SÃO FRANCISCO DO SUL</v>
      </c>
      <c r="D6642" s="549" t="str">
        <f>Raiz!$B$76</f>
        <v>MÓDULO 3 – PROVISÃO PARA RESCISÃO</v>
      </c>
      <c r="E6642" s="550"/>
      <c r="F6642" s="550"/>
      <c r="G6642" s="550"/>
      <c r="H6642" s="551"/>
      <c r="I6642" s="1" t="str">
        <f>Raiz!$G$76</f>
        <v>%</v>
      </c>
      <c r="J6642" s="2" t="str">
        <f>Raiz!$H$76</f>
        <v>Valor R$</v>
      </c>
      <c r="K6642" s="4"/>
      <c r="L6642" s="4"/>
    </row>
    <row r="6643" spans="1:14" ht="28.5" customHeight="1" x14ac:dyDescent="0.2">
      <c r="A6643" s="50">
        <f t="shared" ref="A6643:C6643" si="5702">A6642</f>
        <v>3</v>
      </c>
      <c r="B6643" s="50" t="str">
        <f t="shared" si="5702"/>
        <v>Vigilante desarmado diurno - 44h</v>
      </c>
      <c r="C6643" s="50" t="str">
        <f t="shared" si="5702"/>
        <v>SÃO FRANCISCO DO SUL</v>
      </c>
      <c r="D6643" s="28" t="str">
        <f>Raiz!$B$77</f>
        <v>A</v>
      </c>
      <c r="E6643" s="278" t="str">
        <f>Raiz!$C$77</f>
        <v>Aviso Prévio Indenizado</v>
      </c>
      <c r="F6643" s="536" t="str">
        <f>Raiz!$D$77</f>
        <v>Cálculo do valor = [Rem/12 + 13º/12 + Férias/12 + 1/3Férias/12] x 1 x 5% de rotatividade anual</v>
      </c>
      <c r="G6643" s="537"/>
      <c r="H6643" s="618"/>
      <c r="I6643" s="12">
        <f>Raiz!$G$77</f>
        <v>4.9768518518518521E-3</v>
      </c>
      <c r="J6643" s="11">
        <f>ROUND(I6643*(J6602+J6612),2)</f>
        <v>0</v>
      </c>
      <c r="K6643" s="4"/>
      <c r="L6643" s="4"/>
    </row>
    <row r="6644" spans="1:14" ht="18" customHeight="1" x14ac:dyDescent="0.2">
      <c r="A6644" s="50">
        <f t="shared" ref="A6644:C6644" si="5703">A6643</f>
        <v>3</v>
      </c>
      <c r="B6644" s="50" t="str">
        <f t="shared" si="5703"/>
        <v>Vigilante desarmado diurno - 44h</v>
      </c>
      <c r="C6644" s="50" t="str">
        <f t="shared" si="5703"/>
        <v>SÃO FRANCISCO DO SUL</v>
      </c>
      <c r="D6644" s="10" t="str">
        <f>Raiz!$B$78</f>
        <v>B</v>
      </c>
      <c r="E6644" s="638" t="str">
        <f>Raiz!$C$78</f>
        <v>Incidência do FGTS sobre o Aviso Prévio Indenizado</v>
      </c>
      <c r="F6644" s="639"/>
      <c r="G6644" s="639"/>
      <c r="H6644" s="640"/>
      <c r="I6644" s="12">
        <f>0.08*I6643</f>
        <v>3.9814814814814818E-4</v>
      </c>
      <c r="J6644" s="11">
        <f>ROUND((J6602+J6612)*I6644,2)</f>
        <v>0</v>
      </c>
      <c r="K6644" s="4"/>
      <c r="L6644" s="4"/>
    </row>
    <row r="6645" spans="1:14" ht="18" customHeight="1" x14ac:dyDescent="0.2">
      <c r="A6645" s="50">
        <f t="shared" ref="A6645:C6645" si="5704">A6644</f>
        <v>3</v>
      </c>
      <c r="B6645" s="50" t="str">
        <f t="shared" si="5704"/>
        <v>Vigilante desarmado diurno - 44h</v>
      </c>
      <c r="C6645" s="50" t="str">
        <f t="shared" si="5704"/>
        <v>SÃO FRANCISCO DO SUL</v>
      </c>
      <c r="D6645" s="10" t="str">
        <f>Raiz!$B$79</f>
        <v>C</v>
      </c>
      <c r="E6645" s="615" t="str">
        <f>Raiz!$C$79</f>
        <v>Multa do FGTS sobre o Aviso Prévio Indenizado</v>
      </c>
      <c r="F6645" s="616"/>
      <c r="G6645" s="616"/>
      <c r="H6645" s="617"/>
      <c r="I6645" s="12">
        <f>Raiz!$G$79</f>
        <v>1.9039999999999999E-3</v>
      </c>
      <c r="J6645" s="11">
        <f>ROUND(I6645*(J6602+J6612),2)</f>
        <v>0</v>
      </c>
      <c r="K6645" s="4"/>
      <c r="L6645" s="4"/>
    </row>
    <row r="6646" spans="1:14" ht="24.75" customHeight="1" x14ac:dyDescent="0.2">
      <c r="A6646" s="50">
        <f t="shared" ref="A6646:C6646" si="5705">A6645</f>
        <v>3</v>
      </c>
      <c r="B6646" s="50" t="str">
        <f t="shared" si="5705"/>
        <v>Vigilante desarmado diurno - 44h</v>
      </c>
      <c r="C6646" s="50" t="str">
        <f t="shared" si="5705"/>
        <v>SÃO FRANCISCO DO SUL</v>
      </c>
      <c r="D6646" s="28" t="str">
        <f>Raiz!$B$80</f>
        <v>D</v>
      </c>
      <c r="E6646" s="278" t="str">
        <f>Raiz!$C$80</f>
        <v>Aviso Prévio Trabalhado</v>
      </c>
      <c r="F6646" s="536" t="str">
        <f>Raiz!$D$80</f>
        <v>Cálculo do valor= [(Rem/30)x7]/ Qtd meses de execução do serviço x 100% dos empregados</v>
      </c>
      <c r="G6646" s="537"/>
      <c r="H6646" s="618"/>
      <c r="I6646" s="12">
        <f>1/30*7/G6575*1</f>
        <v>9.7222222222222224E-3</v>
      </c>
      <c r="J6646" s="11">
        <f>ROUND((J6602+J6612)/30*7/20,2)</f>
        <v>0</v>
      </c>
      <c r="K6646" s="4"/>
      <c r="L6646" s="4"/>
    </row>
    <row r="6647" spans="1:14" ht="18" customHeight="1" x14ac:dyDescent="0.2">
      <c r="A6647" s="50">
        <f t="shared" ref="A6647:C6647" si="5706">A6646</f>
        <v>3</v>
      </c>
      <c r="B6647" s="50" t="str">
        <f t="shared" si="5706"/>
        <v>Vigilante desarmado diurno - 44h</v>
      </c>
      <c r="C6647" s="50" t="str">
        <f t="shared" si="5706"/>
        <v>SÃO FRANCISCO DO SUL</v>
      </c>
      <c r="D6647" s="10" t="str">
        <f>Raiz!$B$81</f>
        <v>E</v>
      </c>
      <c r="E6647" s="535" t="str">
        <f>Raiz!$C$81</f>
        <v>Incidência dos encargos do submódulo 2.2 sobre o Aviso Prévio Trabalhado</v>
      </c>
      <c r="F6647" s="539"/>
      <c r="G6647" s="539"/>
      <c r="H6647" s="540"/>
      <c r="I6647" s="12">
        <f>I6623*I6646</f>
        <v>3.5777777777777782E-3</v>
      </c>
      <c r="J6647" s="11">
        <f>ROUND(I6647*(J6602+J6612),2)</f>
        <v>0</v>
      </c>
      <c r="K6647" s="4"/>
      <c r="L6647" s="4"/>
    </row>
    <row r="6648" spans="1:14" ht="18" customHeight="1" x14ac:dyDescent="0.2">
      <c r="A6648" s="50">
        <f t="shared" ref="A6648:C6648" si="5707">A6647</f>
        <v>3</v>
      </c>
      <c r="B6648" s="50" t="str">
        <f t="shared" si="5707"/>
        <v>Vigilante desarmado diurno - 44h</v>
      </c>
      <c r="C6648" s="50" t="str">
        <f t="shared" si="5707"/>
        <v>SÃO FRANCISCO DO SUL</v>
      </c>
      <c r="D6648" s="10" t="str">
        <f>Raiz!$B$82</f>
        <v>F</v>
      </c>
      <c r="E6648" s="524" t="str">
        <f>Raiz!$C$82</f>
        <v>Multa do FGTS e sobre o Aviso Prévio Trabalhado</v>
      </c>
      <c r="F6648" s="554"/>
      <c r="G6648" s="554"/>
      <c r="H6648" s="554"/>
      <c r="I6648" s="555"/>
      <c r="J6648" s="11">
        <f>ROUND((J6602+J6612)*0.08*0.4,2)</f>
        <v>0</v>
      </c>
      <c r="K6648" s="4"/>
      <c r="L6648" s="4"/>
    </row>
    <row r="6649" spans="1:14" ht="18" customHeight="1" thickBot="1" x14ac:dyDescent="0.25">
      <c r="A6649" s="50">
        <f t="shared" ref="A6649:C6649" si="5708">A6648</f>
        <v>3</v>
      </c>
      <c r="B6649" s="50" t="str">
        <f t="shared" si="5708"/>
        <v>Vigilante desarmado diurno - 44h</v>
      </c>
      <c r="C6649" s="50" t="str">
        <f t="shared" si="5708"/>
        <v>SÃO FRANCISCO DO SUL</v>
      </c>
      <c r="D6649" s="619" t="str">
        <f>Raiz!$B$83</f>
        <v>Total do Módulo 3 - Provisão para Rescisão</v>
      </c>
      <c r="E6649" s="619"/>
      <c r="F6649" s="619"/>
      <c r="G6649" s="619"/>
      <c r="H6649" s="619"/>
      <c r="I6649" s="619"/>
      <c r="J6649" s="13">
        <f>SUM(J6643:J6648)</f>
        <v>0</v>
      </c>
      <c r="K6649" s="4"/>
      <c r="L6649" s="4"/>
    </row>
    <row r="6650" spans="1:14" ht="14.1" customHeight="1" thickBot="1" x14ac:dyDescent="0.25">
      <c r="A6650" s="50">
        <f t="shared" ref="A6650:C6650" si="5709">A6649</f>
        <v>3</v>
      </c>
      <c r="B6650" s="50" t="str">
        <f t="shared" si="5709"/>
        <v>Vigilante desarmado diurno - 44h</v>
      </c>
      <c r="C6650" s="50" t="str">
        <f t="shared" si="5709"/>
        <v>SÃO FRANCISCO DO SUL</v>
      </c>
      <c r="D6650" s="4"/>
      <c r="E6650" s="4"/>
      <c r="F6650" s="4"/>
      <c r="G6650" s="4"/>
      <c r="H6650" s="4"/>
      <c r="I6650" s="4"/>
      <c r="J6650" s="4"/>
      <c r="K6650" s="4"/>
      <c r="L6650" s="4"/>
    </row>
    <row r="6651" spans="1:14" ht="18" customHeight="1" x14ac:dyDescent="0.2">
      <c r="A6651" s="50">
        <f t="shared" ref="A6651:C6651" si="5710">A6650</f>
        <v>3</v>
      </c>
      <c r="B6651" s="50" t="str">
        <f t="shared" si="5710"/>
        <v>Vigilante desarmado diurno - 44h</v>
      </c>
      <c r="C6651" s="50" t="str">
        <f t="shared" si="5710"/>
        <v>SÃO FRANCISCO DO SUL</v>
      </c>
      <c r="D6651" s="549" t="str">
        <f>Raiz!$B$85</f>
        <v>MÓDULO 4 – CUSTO DE REPOSIÇÃO DO PROFISSIONAL AUSENTE</v>
      </c>
      <c r="E6651" s="550"/>
      <c r="F6651" s="550"/>
      <c r="G6651" s="550"/>
      <c r="H6651" s="551"/>
      <c r="I6651" s="43" t="str">
        <f>Raiz!$G$85</f>
        <v>%</v>
      </c>
      <c r="J6651" s="40" t="str">
        <f>Raiz!$H$85</f>
        <v>Valor R$</v>
      </c>
      <c r="K6651" s="4"/>
      <c r="L6651" s="4"/>
    </row>
    <row r="6652" spans="1:14" ht="39.950000000000003" customHeight="1" x14ac:dyDescent="0.2">
      <c r="A6652" s="50">
        <f t="shared" ref="A6652:C6652" si="5711">A6651</f>
        <v>3</v>
      </c>
      <c r="B6652" s="50" t="str">
        <f t="shared" si="5711"/>
        <v>Vigilante desarmado diurno - 44h</v>
      </c>
      <c r="C6652" s="50" t="str">
        <f t="shared" si="5711"/>
        <v>SÃO FRANCISCO DO SUL</v>
      </c>
      <c r="D6652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6652" s="537"/>
      <c r="F6652" s="537"/>
      <c r="G6652" s="537"/>
      <c r="H6652" s="537"/>
      <c r="I6652" s="537"/>
      <c r="J6652" s="621"/>
      <c r="K6652" s="4"/>
      <c r="L6652" s="4"/>
    </row>
    <row r="6653" spans="1:14" ht="24.75" customHeight="1" x14ac:dyDescent="0.2">
      <c r="A6653" s="50">
        <f t="shared" ref="A6653:C6653" si="5712">A6652</f>
        <v>3</v>
      </c>
      <c r="B6653" s="50" t="str">
        <f t="shared" si="5712"/>
        <v>Vigilante desarmado diurno - 44h</v>
      </c>
      <c r="C6653" s="50" t="str">
        <f t="shared" si="5712"/>
        <v>SÃO FRANCISCO DO SUL</v>
      </c>
      <c r="D6653" s="622" t="str">
        <f>Raiz!$B$87</f>
        <v>MÓDULO 1</v>
      </c>
      <c r="E6653" s="553"/>
      <c r="F6653" s="44" t="str">
        <f>Raiz!$D$87</f>
        <v>MÓDULO 2
(sem VA e VT ou sem VT)</v>
      </c>
      <c r="G6653" s="44" t="str">
        <f>Raiz!$E$87</f>
        <v>MÓDULO 3</v>
      </c>
      <c r="H6653" s="552" t="str">
        <f>Raiz!$F$87</f>
        <v>BCCPA</v>
      </c>
      <c r="I6653" s="553"/>
      <c r="J6653" s="243" t="str">
        <f>Raiz!$H$87</f>
        <v>VA nas Férias</v>
      </c>
      <c r="K6653" s="4"/>
      <c r="L6653" s="4"/>
    </row>
    <row r="6654" spans="1:14" ht="18" customHeight="1" x14ac:dyDescent="0.2">
      <c r="A6654" s="50">
        <f t="shared" ref="A6654:C6654" si="5713">A6653</f>
        <v>3</v>
      </c>
      <c r="B6654" s="50" t="str">
        <f t="shared" si="5713"/>
        <v>Vigilante desarmado diurno - 44h</v>
      </c>
      <c r="C6654" s="50" t="str">
        <f t="shared" si="5713"/>
        <v>SÃO FRANCISCO DO SUL</v>
      </c>
      <c r="D6654" s="559">
        <f>J6606</f>
        <v>0</v>
      </c>
      <c r="E6654" s="604"/>
      <c r="F6654" s="26">
        <f>IF(J6654="S",(J6640-J6626),IF(J6654="N",(J6640-(J6626+J6627))))</f>
        <v>14</v>
      </c>
      <c r="G6654" s="26">
        <f>J6649</f>
        <v>0</v>
      </c>
      <c r="H6654" s="603">
        <f>SUM(D6654:G6654)</f>
        <v>14</v>
      </c>
      <c r="I6654" s="604"/>
      <c r="J6654" s="244" t="str">
        <f>VLOOKUP($G6573,Base!$B$559:$L$578,$J6578+1,FALSE)</f>
        <v>N</v>
      </c>
      <c r="K6654" s="4"/>
      <c r="L6654" s="51"/>
      <c r="N6654" s="90"/>
    </row>
    <row r="6655" spans="1:14" ht="18" customHeight="1" x14ac:dyDescent="0.2">
      <c r="A6655" s="50">
        <f t="shared" ref="A6655:C6655" si="5714">A6654</f>
        <v>3</v>
      </c>
      <c r="B6655" s="50" t="str">
        <f t="shared" si="5714"/>
        <v>Vigilante desarmado diurno - 44h</v>
      </c>
      <c r="C6655" s="50" t="str">
        <f t="shared" si="5714"/>
        <v>SÃO FRANCISCO DO SUL</v>
      </c>
      <c r="D6655" s="626" t="str">
        <f>Raiz!$B$89</f>
        <v>Submódulo 4.1 Substituto nas Ausências Legais</v>
      </c>
      <c r="E6655" s="627"/>
      <c r="F6655" s="627"/>
      <c r="G6655" s="627"/>
      <c r="H6655" s="627"/>
      <c r="I6655" s="627"/>
      <c r="J6655" s="628"/>
      <c r="K6655" s="4"/>
      <c r="L6655" s="4"/>
    </row>
    <row r="6656" spans="1:14" ht="18" customHeight="1" x14ac:dyDescent="0.2">
      <c r="A6656" s="50">
        <f t="shared" ref="A6656:C6656" si="5715">A6655</f>
        <v>3</v>
      </c>
      <c r="B6656" s="50" t="str">
        <f t="shared" si="5715"/>
        <v>Vigilante desarmado diurno - 44h</v>
      </c>
      <c r="C6656" s="50" t="str">
        <f t="shared" si="5715"/>
        <v>SÃO FRANCISCO DO SUL</v>
      </c>
      <c r="D6656" s="28" t="str">
        <f>Raiz!$B$90</f>
        <v>A</v>
      </c>
      <c r="E6656" s="542" t="str">
        <f>Raiz!$C$90</f>
        <v>Substituto na cobertura de Férias</v>
      </c>
      <c r="F6656" s="542"/>
      <c r="G6656" s="542" t="str">
        <f>Raiz!$E$90</f>
        <v>Cálculo do valor=BCCPA/12</v>
      </c>
      <c r="H6656" s="542"/>
      <c r="I6656" s="29">
        <f>Raiz!$G$90</f>
        <v>8.3333333333333329E-2</v>
      </c>
      <c r="J6656" s="11">
        <f>ROUND(H6654/12,2)</f>
        <v>1.17</v>
      </c>
      <c r="K6656" s="4"/>
      <c r="L6656" s="4"/>
    </row>
    <row r="6657" spans="1:12" ht="18" customHeight="1" x14ac:dyDescent="0.2">
      <c r="A6657" s="50">
        <f t="shared" ref="A6657:C6657" si="5716">A6656</f>
        <v>3</v>
      </c>
      <c r="B6657" s="50" t="str">
        <f t="shared" si="5716"/>
        <v>Vigilante desarmado diurno - 44h</v>
      </c>
      <c r="C6657" s="50" t="str">
        <f t="shared" si="5716"/>
        <v>SÃO FRANCISCO DO SUL</v>
      </c>
      <c r="D6657" s="10" t="str">
        <f>Raiz!$B$91</f>
        <v>B</v>
      </c>
      <c r="E6657" s="535" t="str">
        <f>Raiz!$C$91</f>
        <v>Substituto na cobertura de Ausências Legais</v>
      </c>
      <c r="F6657" s="540"/>
      <c r="G6657" s="535" t="str">
        <f>Raiz!$E$91</f>
        <v>Cálculo do valor=[(BCCPA/30)x1dia]/12</v>
      </c>
      <c r="H6657" s="540"/>
      <c r="I6657" s="12">
        <f>Raiz!$G$91</f>
        <v>2.7777777777777779E-3</v>
      </c>
      <c r="J6657" s="11">
        <f>ROUND(I6657*H6654,2)</f>
        <v>0.04</v>
      </c>
      <c r="K6657" s="4"/>
      <c r="L6657" s="4"/>
    </row>
    <row r="6658" spans="1:12" ht="18" customHeight="1" x14ac:dyDescent="0.2">
      <c r="A6658" s="50">
        <f t="shared" ref="A6658:C6658" si="5717">A6657</f>
        <v>3</v>
      </c>
      <c r="B6658" s="50" t="str">
        <f t="shared" si="5717"/>
        <v>Vigilante desarmado diurno - 44h</v>
      </c>
      <c r="C6658" s="50" t="str">
        <f t="shared" si="5717"/>
        <v>SÃO FRANCISCO DO SUL</v>
      </c>
      <c r="D6658" s="10" t="str">
        <f>Raiz!$B$92</f>
        <v>C</v>
      </c>
      <c r="E6658" s="524" t="str">
        <f>Raiz!$C$92</f>
        <v>Substituto na cobertura de Licença-Paternidade</v>
      </c>
      <c r="F6658" s="525"/>
      <c r="G6658" s="524" t="str">
        <f>Raiz!$E$92</f>
        <v>Cálculo do valor={[(BCCPA/30)x5dias]/12}x1,5%</v>
      </c>
      <c r="H6658" s="525"/>
      <c r="I6658" s="12">
        <f>Raiz!$G$92</f>
        <v>2.0833333333333332E-4</v>
      </c>
      <c r="J6658" s="11">
        <f>ROUND(I6658*H6654,2)</f>
        <v>0</v>
      </c>
      <c r="K6658" s="4"/>
      <c r="L6658" s="4"/>
    </row>
    <row r="6659" spans="1:12" ht="18" customHeight="1" x14ac:dyDescent="0.2">
      <c r="A6659" s="50">
        <f t="shared" ref="A6659:C6659" si="5718">A6658</f>
        <v>3</v>
      </c>
      <c r="B6659" s="50" t="str">
        <f t="shared" si="5718"/>
        <v>Vigilante desarmado diurno - 44h</v>
      </c>
      <c r="C6659" s="50" t="str">
        <f t="shared" si="5718"/>
        <v>SÃO FRANCISCO DO SUL</v>
      </c>
      <c r="D6659" s="10" t="str">
        <f>Raiz!$B$93</f>
        <v>D</v>
      </c>
      <c r="E6659" s="524" t="str">
        <f>Raiz!$C$93</f>
        <v>Substituto na cobertura de Ausência por acidente de trab.</v>
      </c>
      <c r="F6659" s="525"/>
      <c r="G6659" s="524" t="str">
        <f>Raiz!$E$93</f>
        <v>Cálculo do valor={[(BCCPA/30)x15dias]/12}x0,78%</v>
      </c>
      <c r="H6659" s="525"/>
      <c r="I6659" s="12">
        <f>Raiz!$G$93</f>
        <v>3.2499999999999999E-4</v>
      </c>
      <c r="J6659" s="11">
        <f>ROUND(I6659*H6654,2)</f>
        <v>0</v>
      </c>
      <c r="K6659" s="4"/>
      <c r="L6659" s="4"/>
    </row>
    <row r="6660" spans="1:12" ht="18" customHeight="1" x14ac:dyDescent="0.2">
      <c r="A6660" s="50">
        <f t="shared" ref="A6660:C6661" si="5719">A6659</f>
        <v>3</v>
      </c>
      <c r="B6660" s="50" t="str">
        <f t="shared" si="5719"/>
        <v>Vigilante desarmado diurno - 44h</v>
      </c>
      <c r="C6660" s="50" t="str">
        <f t="shared" si="5719"/>
        <v>SÃO FRANCISCO DO SUL</v>
      </c>
      <c r="D6660" s="10" t="str">
        <f>Raiz!$B$94</f>
        <v>E</v>
      </c>
      <c r="E6660" s="524" t="str">
        <f>Raiz!$C$94</f>
        <v>Substituto na cobertura de Afastamento Maternidade</v>
      </c>
      <c r="F6660" s="525"/>
      <c r="G6660" s="524" t="str">
        <f>Raiz!$E$94</f>
        <v>Cálculo do valor = {[(FÉRIAS + 1/3 FÉRIAS)/12]x(4/12)}x2%</v>
      </c>
      <c r="H6660" s="526"/>
      <c r="I6660" s="555"/>
      <c r="J6660" s="11">
        <f>ROUND((((J6606+J6606/3)/12)*4/12)*2%,2)</f>
        <v>0</v>
      </c>
      <c r="K6660" s="4"/>
      <c r="L6660" s="4"/>
    </row>
    <row r="6661" spans="1:12" ht="18" customHeight="1" x14ac:dyDescent="0.2">
      <c r="A6661" s="50">
        <f t="shared" si="5719"/>
        <v>3</v>
      </c>
      <c r="B6661" s="50" t="str">
        <f t="shared" si="5719"/>
        <v>Vigilante desarmado diurno - 44h</v>
      </c>
      <c r="C6661" s="50" t="str">
        <f t="shared" si="5719"/>
        <v>SÃO FRANCISCO DO SUL</v>
      </c>
      <c r="D6661" s="10" t="str">
        <f>Raiz!$B$95</f>
        <v>F</v>
      </c>
      <c r="E6661" s="524" t="str">
        <f>Raiz!$C$95</f>
        <v xml:space="preserve">Substituto na cobertura de outras ausências (especificar) </v>
      </c>
      <c r="F6661" s="554"/>
      <c r="G6661" s="554"/>
      <c r="H6661" s="554"/>
      <c r="I6661" s="555"/>
      <c r="J6661" s="20"/>
      <c r="K6661" s="4"/>
      <c r="L6661" s="4"/>
    </row>
    <row r="6662" spans="1:12" ht="18" customHeight="1" thickBot="1" x14ac:dyDescent="0.25">
      <c r="A6662" s="50">
        <f t="shared" ref="A6662:C6662" si="5720">A6661</f>
        <v>3</v>
      </c>
      <c r="B6662" s="50" t="str">
        <f t="shared" si="5720"/>
        <v>Vigilante desarmado diurno - 44h</v>
      </c>
      <c r="C6662" s="50" t="str">
        <f t="shared" si="5720"/>
        <v>SÃO FRANCISCO DO SUL</v>
      </c>
      <c r="D6662" s="619" t="str">
        <f>Raiz!$B$96</f>
        <v> Total do Módulo 4 - Custo de Reposição do Profissional Ausente</v>
      </c>
      <c r="E6662" s="619"/>
      <c r="F6662" s="619"/>
      <c r="G6662" s="619"/>
      <c r="H6662" s="619"/>
      <c r="I6662" s="619"/>
      <c r="J6662" s="13">
        <f>SUM(J6656:J6661)</f>
        <v>1.21</v>
      </c>
      <c r="K6662" s="4"/>
      <c r="L6662" s="4"/>
    </row>
    <row r="6663" spans="1:12" ht="11.25" customHeight="1" thickBot="1" x14ac:dyDescent="0.25">
      <c r="A6663" s="50">
        <f t="shared" ref="A6663:C6663" si="5721">A6662</f>
        <v>3</v>
      </c>
      <c r="B6663" s="50" t="str">
        <f t="shared" si="5721"/>
        <v>Vigilante desarmado diurno - 44h</v>
      </c>
      <c r="C6663" s="50" t="str">
        <f t="shared" si="5721"/>
        <v>SÃO FRANCISCO DO SUL</v>
      </c>
      <c r="D6663" s="4"/>
      <c r="E6663" s="4"/>
      <c r="F6663" s="4"/>
      <c r="G6663" s="4"/>
      <c r="H6663" s="4"/>
      <c r="I6663" s="4"/>
      <c r="J6663" s="4"/>
      <c r="K6663" s="4"/>
      <c r="L6663" s="4"/>
    </row>
    <row r="6664" spans="1:12" ht="18" customHeight="1" x14ac:dyDescent="0.2">
      <c r="A6664" s="50">
        <f t="shared" ref="A6664:C6664" si="5722">A6663</f>
        <v>3</v>
      </c>
      <c r="B6664" s="50" t="str">
        <f t="shared" si="5722"/>
        <v>Vigilante desarmado diurno - 44h</v>
      </c>
      <c r="C6664" s="50" t="str">
        <f t="shared" si="5722"/>
        <v>SÃO FRANCISCO DO SUL</v>
      </c>
      <c r="D6664" s="556" t="str">
        <f>Raiz!$B$98</f>
        <v>MÓDULO 5 - INSUMOS DIVERSOS</v>
      </c>
      <c r="E6664" s="557"/>
      <c r="F6664" s="557"/>
      <c r="G6664" s="557"/>
      <c r="H6664" s="557"/>
      <c r="I6664" s="558"/>
      <c r="J6664" s="2" t="str">
        <f>Raiz!$H$98</f>
        <v>Valor R$</v>
      </c>
      <c r="K6664" s="4"/>
      <c r="L6664" s="4"/>
    </row>
    <row r="6665" spans="1:12" ht="18" customHeight="1" x14ac:dyDescent="0.2">
      <c r="A6665" s="50">
        <f t="shared" ref="A6665:C6665" si="5723">A6664</f>
        <v>3</v>
      </c>
      <c r="B6665" s="50" t="str">
        <f t="shared" si="5723"/>
        <v>Vigilante desarmado diurno - 44h</v>
      </c>
      <c r="C6665" s="50" t="str">
        <f t="shared" si="5723"/>
        <v>SÃO FRANCISCO DO SUL</v>
      </c>
      <c r="D6665" s="10" t="str">
        <f>Raiz!$B$99</f>
        <v>A</v>
      </c>
      <c r="E6665" s="521" t="str">
        <f>Raiz!$C$99</f>
        <v>Uniformes</v>
      </c>
      <c r="F6665" s="521"/>
      <c r="G6665" s="521"/>
      <c r="H6665" s="521"/>
      <c r="I6665" s="521"/>
      <c r="J6665" s="11">
        <f>VLOOKUP(G6573,Base!$B$727:$L$746,J6578+1,FALSE)</f>
        <v>0</v>
      </c>
      <c r="K6665" s="239"/>
      <c r="L6665" s="239"/>
    </row>
    <row r="6666" spans="1:12" ht="18" customHeight="1" x14ac:dyDescent="0.2">
      <c r="A6666" s="50">
        <f t="shared" ref="A6666:C6666" si="5724">A6665</f>
        <v>3</v>
      </c>
      <c r="B6666" s="50" t="str">
        <f t="shared" si="5724"/>
        <v>Vigilante desarmado diurno - 44h</v>
      </c>
      <c r="C6666" s="50" t="str">
        <f t="shared" si="5724"/>
        <v>SÃO FRANCISCO DO SUL</v>
      </c>
      <c r="D6666" s="10" t="str">
        <f>Raiz!$B$100</f>
        <v>B</v>
      </c>
      <c r="E6666" s="521" t="str">
        <f>Raiz!$C$100</f>
        <v>Materiais de uso individual</v>
      </c>
      <c r="F6666" s="521"/>
      <c r="G6666" s="521"/>
      <c r="H6666" s="521"/>
      <c r="I6666" s="521"/>
      <c r="J6666" s="11">
        <f>VLOOKUP(G6573,Base!$B$751:$L$770,J6578+1,FALSE)</f>
        <v>0</v>
      </c>
      <c r="K6666" s="239"/>
      <c r="L6666" s="239"/>
    </row>
    <row r="6667" spans="1:12" ht="18" customHeight="1" x14ac:dyDescent="0.2">
      <c r="A6667" s="50">
        <f t="shared" ref="A6667:C6667" si="5725">A6666</f>
        <v>3</v>
      </c>
      <c r="B6667" s="50" t="str">
        <f t="shared" si="5725"/>
        <v>Vigilante desarmado diurno - 44h</v>
      </c>
      <c r="C6667" s="50" t="str">
        <f t="shared" si="5725"/>
        <v>SÃO FRANCISCO DO SUL</v>
      </c>
      <c r="D6667" s="10" t="str">
        <f>Raiz!$B$101</f>
        <v>C</v>
      </c>
      <c r="E6667" s="521" t="str">
        <f>Raiz!$C$101</f>
        <v>Materiais de uso compartilhado</v>
      </c>
      <c r="F6667" s="521"/>
      <c r="G6667" s="521"/>
      <c r="H6667" s="521"/>
      <c r="I6667" s="521"/>
      <c r="J6667" s="11">
        <f>VLOOKUP(G6573,Base!$B$775:$L$794,J6578+1,FALSE)</f>
        <v>0</v>
      </c>
      <c r="K6667" s="239"/>
      <c r="L6667" s="239"/>
    </row>
    <row r="6668" spans="1:12" ht="18" customHeight="1" x14ac:dyDescent="0.2">
      <c r="A6668" s="50">
        <f t="shared" ref="A6668:C6668" si="5726">A6667</f>
        <v>3</v>
      </c>
      <c r="B6668" s="50" t="str">
        <f t="shared" si="5726"/>
        <v>Vigilante desarmado diurno - 44h</v>
      </c>
      <c r="C6668" s="50" t="str">
        <f t="shared" si="5726"/>
        <v>SÃO FRANCISCO DO SUL</v>
      </c>
      <c r="D6668" s="10" t="str">
        <f>Raiz!$B$102</f>
        <v>D</v>
      </c>
      <c r="E6668" s="521" t="str">
        <f>Raiz!$C$102</f>
        <v>Outros: especificar</v>
      </c>
      <c r="F6668" s="521"/>
      <c r="G6668" s="521"/>
      <c r="H6668" s="521"/>
      <c r="I6668" s="521"/>
      <c r="J6668" s="77"/>
      <c r="K6668" s="239"/>
      <c r="L6668" s="239"/>
    </row>
    <row r="6669" spans="1:12" ht="18" customHeight="1" thickBot="1" x14ac:dyDescent="0.25">
      <c r="A6669" s="50">
        <f t="shared" ref="A6669:C6669" si="5727">A6668</f>
        <v>3</v>
      </c>
      <c r="B6669" s="50" t="str">
        <f t="shared" si="5727"/>
        <v>Vigilante desarmado diurno - 44h</v>
      </c>
      <c r="C6669" s="50" t="str">
        <f t="shared" si="5727"/>
        <v>SÃO FRANCISCO DO SUL</v>
      </c>
      <c r="D6669" s="619" t="str">
        <f>Raiz!$B$103</f>
        <v>Total do Módulo 5 - Insumos Diversos</v>
      </c>
      <c r="E6669" s="619"/>
      <c r="F6669" s="619"/>
      <c r="G6669" s="619"/>
      <c r="H6669" s="619"/>
      <c r="I6669" s="619"/>
      <c r="J6669" s="13">
        <f>SUM(J6665:J6668)</f>
        <v>0</v>
      </c>
      <c r="K6669" s="4"/>
      <c r="L6669" s="4"/>
    </row>
    <row r="6670" spans="1:12" ht="11.25" customHeight="1" thickBot="1" x14ac:dyDescent="0.25">
      <c r="A6670" s="50">
        <f t="shared" ref="A6670:C6670" si="5728">A6669</f>
        <v>3</v>
      </c>
      <c r="B6670" s="50" t="str">
        <f t="shared" si="5728"/>
        <v>Vigilante desarmado diurno - 44h</v>
      </c>
      <c r="C6670" s="50" t="str">
        <f t="shared" si="5728"/>
        <v>SÃO FRANCISCO DO SUL</v>
      </c>
      <c r="D6670" s="4"/>
      <c r="E6670" s="4"/>
      <c r="F6670" s="4"/>
      <c r="G6670" s="4"/>
      <c r="H6670" s="4"/>
      <c r="I6670" s="4"/>
      <c r="J6670" s="4"/>
      <c r="K6670" s="4"/>
      <c r="L6670" s="4"/>
    </row>
    <row r="6671" spans="1:12" ht="18" customHeight="1" x14ac:dyDescent="0.2">
      <c r="A6671" s="50">
        <f t="shared" ref="A6671:C6671" si="5729">A6670</f>
        <v>3</v>
      </c>
      <c r="B6671" s="50" t="str">
        <f t="shared" si="5729"/>
        <v>Vigilante desarmado diurno - 44h</v>
      </c>
      <c r="C6671" s="50" t="str">
        <f t="shared" si="5729"/>
        <v>SÃO FRANCISCO DO SUL</v>
      </c>
      <c r="D6671" s="531" t="str">
        <f>Raiz!$B$105</f>
        <v>6 - CUSTOS INDIRETOS, TRIBUTOS E LUCRO</v>
      </c>
      <c r="E6671" s="531"/>
      <c r="F6671" s="531"/>
      <c r="G6671" s="531"/>
      <c r="H6671" s="531"/>
      <c r="I6671" s="1" t="str">
        <f>Raiz!$G$105</f>
        <v>%</v>
      </c>
      <c r="J6671" s="2" t="str">
        <f>Raiz!$H$105</f>
        <v>Valor R$</v>
      </c>
      <c r="K6671" s="4"/>
      <c r="L6671" s="4"/>
    </row>
    <row r="6672" spans="1:12" ht="18" customHeight="1" x14ac:dyDescent="0.2">
      <c r="A6672" s="50">
        <f t="shared" ref="A6672:C6672" si="5730">A6671</f>
        <v>3</v>
      </c>
      <c r="B6672" s="50" t="str">
        <f t="shared" si="5730"/>
        <v>Vigilante desarmado diurno - 44h</v>
      </c>
      <c r="C6672" s="50" t="str">
        <f t="shared" si="5730"/>
        <v>SÃO FRANCISCO DO SUL</v>
      </c>
      <c r="D6672" s="10" t="str">
        <f>Raiz!$B$106</f>
        <v>A</v>
      </c>
      <c r="E6672" s="527" t="str">
        <f>Raiz!$C$106</f>
        <v>Custos Indiretos (despesas administrativas e operacionais)</v>
      </c>
      <c r="F6672" s="527"/>
      <c r="G6672" s="527"/>
      <c r="H6672" s="527"/>
      <c r="I6672" s="12">
        <f>VLOOKUP(G6573,Base!$B$799:$O$818,J6578+1,FALSE)</f>
        <v>0</v>
      </c>
      <c r="J6672" s="11">
        <f>ROUND(J6694*I6672,2)</f>
        <v>0</v>
      </c>
      <c r="K6672" s="4"/>
      <c r="L6672" s="4"/>
    </row>
    <row r="6673" spans="1:12" ht="18" customHeight="1" x14ac:dyDescent="0.2">
      <c r="A6673" s="50">
        <f t="shared" ref="A6673:C6673" si="5731">A6672</f>
        <v>3</v>
      </c>
      <c r="B6673" s="50" t="str">
        <f t="shared" si="5731"/>
        <v>Vigilante desarmado diurno - 44h</v>
      </c>
      <c r="C6673" s="50" t="str">
        <f t="shared" si="5731"/>
        <v>SÃO FRANCISCO DO SUL</v>
      </c>
      <c r="D6673" s="10" t="str">
        <f>Raiz!$B$107</f>
        <v>B</v>
      </c>
      <c r="E6673" s="527" t="str">
        <f>Raiz!$C$107</f>
        <v>Lucro</v>
      </c>
      <c r="F6673" s="527"/>
      <c r="G6673" s="527"/>
      <c r="H6673" s="527"/>
      <c r="I6673" s="12">
        <f>VLOOKUP(G6573,Base!$B$823:$O$842,J6578+1,FALSE)</f>
        <v>0</v>
      </c>
      <c r="J6673" s="11">
        <f>ROUND(J6696*I6673,2)</f>
        <v>0</v>
      </c>
      <c r="K6673" s="4"/>
      <c r="L6673" s="4"/>
    </row>
    <row r="6674" spans="1:12" ht="18" customHeight="1" x14ac:dyDescent="0.2">
      <c r="A6674" s="50">
        <f t="shared" ref="A6674:C6674" si="5732">A6673</f>
        <v>3</v>
      </c>
      <c r="B6674" s="50" t="str">
        <f t="shared" si="5732"/>
        <v>Vigilante desarmado diurno - 44h</v>
      </c>
      <c r="C6674" s="50" t="str">
        <f t="shared" si="5732"/>
        <v>SÃO FRANCISCO DO SUL</v>
      </c>
      <c r="D6674" s="560" t="str">
        <f>Raiz!$B$108</f>
        <v>Subtotal</v>
      </c>
      <c r="E6674" s="560"/>
      <c r="F6674" s="560"/>
      <c r="G6674" s="560"/>
      <c r="H6674" s="560"/>
      <c r="I6674" s="21">
        <f>SUM(I6672:I6673)</f>
        <v>0</v>
      </c>
      <c r="J6674" s="22">
        <f>SUM(J6672:J6673)</f>
        <v>0</v>
      </c>
      <c r="K6674" s="4"/>
      <c r="L6674" s="4"/>
    </row>
    <row r="6675" spans="1:12" ht="18" customHeight="1" x14ac:dyDescent="0.2">
      <c r="A6675" s="50">
        <f t="shared" ref="A6675:C6675" si="5733">A6674</f>
        <v>3</v>
      </c>
      <c r="B6675" s="50" t="str">
        <f t="shared" si="5733"/>
        <v>Vigilante desarmado diurno - 44h</v>
      </c>
      <c r="C6675" s="50" t="str">
        <f t="shared" si="5733"/>
        <v>SÃO FRANCISCO DO SUL</v>
      </c>
      <c r="D6675" s="10" t="str">
        <f>Raiz!$B$109</f>
        <v>C</v>
      </c>
      <c r="E6675" s="527" t="str">
        <f>Raiz!$C$109</f>
        <v>Tributos</v>
      </c>
      <c r="F6675" s="529"/>
      <c r="G6675" s="529"/>
      <c r="H6675" s="529"/>
      <c r="I6675" s="21">
        <f>SUM(I6676:I6678)</f>
        <v>8.6499999999999994E-2</v>
      </c>
      <c r="J6675" s="22">
        <f>SUM(J6676:J6678)</f>
        <v>72.900000000000006</v>
      </c>
      <c r="K6675" s="4"/>
      <c r="L6675" s="4"/>
    </row>
    <row r="6676" spans="1:12" ht="18" customHeight="1" x14ac:dyDescent="0.2">
      <c r="A6676" s="50">
        <f t="shared" ref="A6676:C6676" si="5734">A6675</f>
        <v>3</v>
      </c>
      <c r="B6676" s="50" t="str">
        <f t="shared" si="5734"/>
        <v>Vigilante desarmado diurno - 44h</v>
      </c>
      <c r="C6676" s="50" t="str">
        <f t="shared" si="5734"/>
        <v>SÃO FRANCISCO DO SUL</v>
      </c>
      <c r="D6676" s="532" t="str">
        <f>Raiz!$B$110</f>
        <v>C.1</v>
      </c>
      <c r="E6676" s="534" t="str">
        <f>Raiz!$C$110</f>
        <v>Tributos Federais</v>
      </c>
      <c r="F6676" s="536" t="str">
        <f>Raiz!$D$110</f>
        <v>PIS</v>
      </c>
      <c r="G6676" s="537"/>
      <c r="H6676" s="538"/>
      <c r="I6676" s="29">
        <f>Raiz!$G$110</f>
        <v>6.4999999999999997E-3</v>
      </c>
      <c r="J6676" s="11">
        <f>ROUND(I6676*J6685,2)</f>
        <v>5.48</v>
      </c>
      <c r="K6676" s="4"/>
      <c r="L6676" s="4"/>
    </row>
    <row r="6677" spans="1:12" ht="18" customHeight="1" x14ac:dyDescent="0.2">
      <c r="A6677" s="50">
        <f t="shared" ref="A6677:C6677" si="5735">A6676</f>
        <v>3</v>
      </c>
      <c r="B6677" s="50" t="str">
        <f t="shared" si="5735"/>
        <v>Vigilante desarmado diurno - 44h</v>
      </c>
      <c r="C6677" s="50" t="str">
        <f t="shared" si="5735"/>
        <v>SÃO FRANCISCO DO SUL</v>
      </c>
      <c r="D6677" s="533"/>
      <c r="E6677" s="535"/>
      <c r="F6677" s="535" t="str">
        <f>Raiz!$D$111</f>
        <v>COFINS</v>
      </c>
      <c r="G6677" s="539"/>
      <c r="H6677" s="540"/>
      <c r="I6677" s="12">
        <f>Raiz!$G$111</f>
        <v>0.03</v>
      </c>
      <c r="J6677" s="11">
        <f>ROUND(I6677*J6685,2)</f>
        <v>25.28</v>
      </c>
    </row>
    <row r="6678" spans="1:12" ht="18" customHeight="1" x14ac:dyDescent="0.2">
      <c r="A6678" s="50">
        <f t="shared" ref="A6678:C6678" si="5736">A6677</f>
        <v>3</v>
      </c>
      <c r="B6678" s="50" t="str">
        <f t="shared" si="5736"/>
        <v>Vigilante desarmado diurno - 44h</v>
      </c>
      <c r="C6678" s="50" t="str">
        <f t="shared" si="5736"/>
        <v>SÃO FRANCISCO DO SUL</v>
      </c>
      <c r="D6678" s="10" t="str">
        <f>Raiz!$B$112</f>
        <v>C.2</v>
      </c>
      <c r="E6678" s="240" t="str">
        <f>Raiz!$C$112</f>
        <v>Tributos Municipais</v>
      </c>
      <c r="F6678" s="524" t="str">
        <f>Raiz!$D$112</f>
        <v>ISS</v>
      </c>
      <c r="G6678" s="526"/>
      <c r="H6678" s="525"/>
      <c r="I6678" s="12">
        <f>VLOOKUP(G6573,Base!$B$25:$D$44,3,FALSE)</f>
        <v>0.05</v>
      </c>
      <c r="J6678" s="11">
        <f>ROUND(I6678*J6685,2)</f>
        <v>42.14</v>
      </c>
    </row>
    <row r="6679" spans="1:12" ht="18" customHeight="1" thickBot="1" x14ac:dyDescent="0.25">
      <c r="A6679" s="50">
        <f t="shared" ref="A6679:C6679" si="5737">A6678</f>
        <v>3</v>
      </c>
      <c r="B6679" s="50" t="str">
        <f t="shared" si="5737"/>
        <v>Vigilante desarmado diurno - 44h</v>
      </c>
      <c r="C6679" s="50" t="str">
        <f t="shared" si="5737"/>
        <v>SÃO FRANCISCO DO SUL</v>
      </c>
      <c r="D6679" s="653" t="str">
        <f>Raiz!$B$113</f>
        <v>Total do Módulo 6 - Custos Indiretos, Lucro e Tributos</v>
      </c>
      <c r="E6679" s="653"/>
      <c r="F6679" s="653"/>
      <c r="G6679" s="653"/>
      <c r="H6679" s="653"/>
      <c r="I6679" s="16">
        <f>I6674+I6675</f>
        <v>8.6499999999999994E-2</v>
      </c>
      <c r="J6679" s="13">
        <f>J6674+J6675</f>
        <v>72.900000000000006</v>
      </c>
    </row>
    <row r="6680" spans="1:12" ht="11.25" customHeight="1" thickBot="1" x14ac:dyDescent="0.25">
      <c r="A6680" s="50">
        <f t="shared" ref="A6680:C6680" si="5738">A6679</f>
        <v>3</v>
      </c>
      <c r="B6680" s="50" t="str">
        <f t="shared" si="5738"/>
        <v>Vigilante desarmado diurno - 44h</v>
      </c>
      <c r="C6680" s="50" t="str">
        <f t="shared" si="5738"/>
        <v>SÃO FRANCISCO DO SUL</v>
      </c>
      <c r="D6680" s="4"/>
      <c r="E6680" s="4"/>
      <c r="F6680" s="4"/>
      <c r="G6680" s="4"/>
      <c r="H6680" s="4"/>
      <c r="I6680" s="4"/>
      <c r="J6680" s="4"/>
    </row>
    <row r="6681" spans="1:12" ht="18" customHeight="1" x14ac:dyDescent="0.2">
      <c r="A6681" s="50">
        <f t="shared" ref="A6681:C6681" si="5739">A6680</f>
        <v>3</v>
      </c>
      <c r="B6681" s="50" t="str">
        <f t="shared" si="5739"/>
        <v>Vigilante desarmado diurno - 44h</v>
      </c>
      <c r="C6681" s="50" t="str">
        <f t="shared" si="5739"/>
        <v>SÃO FRANCISCO DO SUL</v>
      </c>
      <c r="D6681" s="556" t="str">
        <f>Raiz!$B$115</f>
        <v>TRIBUTOS (percentual incidente sobre o Valor total por empregado)</v>
      </c>
      <c r="E6681" s="557"/>
      <c r="F6681" s="557"/>
      <c r="G6681" s="557"/>
      <c r="H6681" s="557"/>
      <c r="I6681" s="557"/>
      <c r="J6681" s="558"/>
    </row>
    <row r="6682" spans="1:12" ht="18" customHeight="1" x14ac:dyDescent="0.2">
      <c r="A6682" s="50">
        <f t="shared" ref="A6682:C6682" si="5740">A6681</f>
        <v>3</v>
      </c>
      <c r="B6682" s="50" t="str">
        <f t="shared" si="5740"/>
        <v>Vigilante desarmado diurno - 44h</v>
      </c>
      <c r="C6682" s="50" t="str">
        <f t="shared" si="5740"/>
        <v>SÃO FRANCISCO DO SUL</v>
      </c>
      <c r="D6682" s="10" t="str">
        <f>Raiz!$B$116</f>
        <v>A</v>
      </c>
      <c r="E6682" s="521" t="str">
        <f>Raiz!$C$116</f>
        <v>Percentual total dos Tributos / 100</v>
      </c>
      <c r="F6682" s="521"/>
      <c r="G6682" s="521"/>
      <c r="H6682" s="521"/>
      <c r="I6682" s="521"/>
      <c r="J6682" s="23">
        <f>I6675</f>
        <v>8.6499999999999994E-2</v>
      </c>
    </row>
    <row r="6683" spans="1:12" ht="18" customHeight="1" x14ac:dyDescent="0.2">
      <c r="A6683" s="50">
        <f t="shared" ref="A6683:C6683" si="5741">A6682</f>
        <v>3</v>
      </c>
      <c r="B6683" s="50" t="str">
        <f t="shared" si="5741"/>
        <v>Vigilante desarmado diurno - 44h</v>
      </c>
      <c r="C6683" s="50" t="str">
        <f t="shared" si="5741"/>
        <v>SÃO FRANCISCO DO SUL</v>
      </c>
      <c r="D6683" s="10" t="str">
        <f>Raiz!$B$117</f>
        <v>B</v>
      </c>
      <c r="E6683" s="521" t="str">
        <f>Raiz!$C$117</f>
        <v>1 - A</v>
      </c>
      <c r="F6683" s="521"/>
      <c r="G6683" s="521"/>
      <c r="H6683" s="521"/>
      <c r="I6683" s="521"/>
      <c r="J6683" s="23">
        <f>1-J6682</f>
        <v>0.91349999999999998</v>
      </c>
    </row>
    <row r="6684" spans="1:12" ht="18" customHeight="1" x14ac:dyDescent="0.2">
      <c r="A6684" s="50">
        <f t="shared" ref="A6684:C6684" si="5742">A6683</f>
        <v>3</v>
      </c>
      <c r="B6684" s="50" t="str">
        <f t="shared" si="5742"/>
        <v>Vigilante desarmado diurno - 44h</v>
      </c>
      <c r="C6684" s="50" t="str">
        <f t="shared" si="5742"/>
        <v>SÃO FRANCISCO DO SUL</v>
      </c>
      <c r="D6684" s="10" t="str">
        <f>Raiz!$B$118</f>
        <v>C</v>
      </c>
      <c r="E6684" s="521" t="str">
        <f>Raiz!$C$118</f>
        <v>Custo antes da incidência dos tributos</v>
      </c>
      <c r="F6684" s="521"/>
      <c r="G6684" s="521"/>
      <c r="H6684" s="521"/>
      <c r="I6684" s="521"/>
      <c r="J6684" s="11">
        <f>J6698</f>
        <v>769.81000000000006</v>
      </c>
    </row>
    <row r="6685" spans="1:12" ht="18" customHeight="1" x14ac:dyDescent="0.2">
      <c r="A6685" s="50">
        <f t="shared" ref="A6685:C6685" si="5743">A6684</f>
        <v>3</v>
      </c>
      <c r="B6685" s="50" t="str">
        <f t="shared" si="5743"/>
        <v>Vigilante desarmado diurno - 44h</v>
      </c>
      <c r="C6685" s="50" t="str">
        <f t="shared" si="5743"/>
        <v>SÃO FRANCISCO DO SUL</v>
      </c>
      <c r="D6685" s="10" t="str">
        <f>Raiz!$B$119</f>
        <v>D</v>
      </c>
      <c r="E6685" s="521" t="str">
        <f>Raiz!$C$119</f>
        <v>PREÇO DO POSTO/MÊS (C / B)</v>
      </c>
      <c r="F6685" s="521"/>
      <c r="G6685" s="521"/>
      <c r="H6685" s="521"/>
      <c r="I6685" s="521"/>
      <c r="J6685" s="11">
        <f>ROUND(J6684/J6683,2)</f>
        <v>842.7</v>
      </c>
    </row>
    <row r="6686" spans="1:12" ht="18" customHeight="1" thickBot="1" x14ac:dyDescent="0.25">
      <c r="A6686" s="50">
        <f t="shared" ref="A6686:C6686" si="5744">A6685</f>
        <v>3</v>
      </c>
      <c r="B6686" s="50" t="str">
        <f t="shared" si="5744"/>
        <v>Vigilante desarmado diurno - 44h</v>
      </c>
      <c r="C6686" s="50" t="str">
        <f t="shared" si="5744"/>
        <v>SÃO FRANCISCO DO SUL</v>
      </c>
      <c r="D6686" s="619" t="str">
        <f>Raiz!$B$120</f>
        <v>Total dos Tributos = (D – C)</v>
      </c>
      <c r="E6686" s="619"/>
      <c r="F6686" s="619"/>
      <c r="G6686" s="619"/>
      <c r="H6686" s="619"/>
      <c r="I6686" s="619"/>
      <c r="J6686" s="24">
        <f>J6685-J6684</f>
        <v>72.889999999999986</v>
      </c>
    </row>
    <row r="6687" spans="1:12" ht="11.25" customHeight="1" thickBot="1" x14ac:dyDescent="0.25">
      <c r="A6687" s="50">
        <f t="shared" ref="A6687:C6687" si="5745">A6686</f>
        <v>3</v>
      </c>
      <c r="B6687" s="50" t="str">
        <f t="shared" si="5745"/>
        <v>Vigilante desarmado diurno - 44h</v>
      </c>
      <c r="C6687" s="50" t="str">
        <f t="shared" si="5745"/>
        <v>SÃO FRANCISCO DO SUL</v>
      </c>
      <c r="D6687" s="4"/>
      <c r="E6687" s="4"/>
      <c r="F6687" s="4"/>
      <c r="G6687" s="4"/>
      <c r="H6687" s="4"/>
      <c r="I6687" s="4"/>
      <c r="J6687" s="4"/>
    </row>
    <row r="6688" spans="1:12" ht="18" customHeight="1" x14ac:dyDescent="0.2">
      <c r="A6688" s="50">
        <f t="shared" ref="A6688:C6688" si="5746">A6687</f>
        <v>3</v>
      </c>
      <c r="B6688" s="50" t="str">
        <f t="shared" si="5746"/>
        <v>Vigilante desarmado diurno - 44h</v>
      </c>
      <c r="C6688" s="50" t="str">
        <f t="shared" si="5746"/>
        <v>SÃO FRANCISCO DO SUL</v>
      </c>
      <c r="D6688" s="544" t="str">
        <f>Raiz!$B$122</f>
        <v>2 - QUADRO-RESUMO DO CUSTO POR EMPREGADO</v>
      </c>
      <c r="E6688" s="544"/>
      <c r="F6688" s="544"/>
      <c r="G6688" s="544"/>
      <c r="H6688" s="544"/>
      <c r="I6688" s="646"/>
      <c r="J6688" s="68" t="str">
        <f>Raiz!$H$122</f>
        <v>Valor R$</v>
      </c>
    </row>
    <row r="6689" spans="1:13" ht="18" customHeight="1" x14ac:dyDescent="0.2">
      <c r="A6689" s="50">
        <f t="shared" ref="A6689:C6689" si="5747">A6688</f>
        <v>3</v>
      </c>
      <c r="B6689" s="50" t="str">
        <f t="shared" si="5747"/>
        <v>Vigilante desarmado diurno - 44h</v>
      </c>
      <c r="C6689" s="50" t="str">
        <f t="shared" si="5747"/>
        <v>SÃO FRANCISCO DO SUL</v>
      </c>
      <c r="D6689" s="10" t="str">
        <f>Raiz!$B$123</f>
        <v>A</v>
      </c>
      <c r="E6689" s="521" t="str">
        <f>Raiz!$C$123</f>
        <v>Módulo 1 - Composição da Remuneração</v>
      </c>
      <c r="F6689" s="521"/>
      <c r="G6689" s="521"/>
      <c r="H6689" s="521"/>
      <c r="I6689" s="521"/>
      <c r="J6689" s="11">
        <f>J6606</f>
        <v>0</v>
      </c>
    </row>
    <row r="6690" spans="1:13" ht="18" customHeight="1" x14ac:dyDescent="0.2">
      <c r="A6690" s="50">
        <f t="shared" ref="A6690:C6690" si="5748">A6689</f>
        <v>3</v>
      </c>
      <c r="B6690" s="50" t="str">
        <f t="shared" si="5748"/>
        <v>Vigilante desarmado diurno - 44h</v>
      </c>
      <c r="C6690" s="50" t="str">
        <f t="shared" si="5748"/>
        <v>SÃO FRANCISCO DO SUL</v>
      </c>
      <c r="D6690" s="10" t="str">
        <f>Raiz!$B$124</f>
        <v>B</v>
      </c>
      <c r="E6690" s="521" t="str">
        <f>Raiz!$C$124</f>
        <v>Módulo 2 - Encargos e Benefícios Anuais, Mensais e Diários</v>
      </c>
      <c r="F6690" s="521"/>
      <c r="G6690" s="521"/>
      <c r="H6690" s="521"/>
      <c r="I6690" s="521"/>
      <c r="J6690" s="11">
        <f t="shared" ref="J6690" si="5749">J6640</f>
        <v>768.6</v>
      </c>
    </row>
    <row r="6691" spans="1:13" ht="18" customHeight="1" x14ac:dyDescent="0.2">
      <c r="A6691" s="50">
        <f t="shared" ref="A6691:C6691" si="5750">A6690</f>
        <v>3</v>
      </c>
      <c r="B6691" s="50" t="str">
        <f t="shared" si="5750"/>
        <v>Vigilante desarmado diurno - 44h</v>
      </c>
      <c r="C6691" s="50" t="str">
        <f t="shared" si="5750"/>
        <v>SÃO FRANCISCO DO SUL</v>
      </c>
      <c r="D6691" s="10" t="str">
        <f>Raiz!$B$125</f>
        <v>C</v>
      </c>
      <c r="E6691" s="521" t="str">
        <f>Raiz!$C$125</f>
        <v>Módulo 3 - Provisão para Rescisão</v>
      </c>
      <c r="F6691" s="521"/>
      <c r="G6691" s="521"/>
      <c r="H6691" s="521"/>
      <c r="I6691" s="521"/>
      <c r="J6691" s="11">
        <f t="shared" ref="J6691" si="5751">J6649</f>
        <v>0</v>
      </c>
    </row>
    <row r="6692" spans="1:13" ht="18" customHeight="1" x14ac:dyDescent="0.2">
      <c r="A6692" s="50">
        <f t="shared" ref="A6692:C6692" si="5752">A6691</f>
        <v>3</v>
      </c>
      <c r="B6692" s="50" t="str">
        <f t="shared" si="5752"/>
        <v>Vigilante desarmado diurno - 44h</v>
      </c>
      <c r="C6692" s="50" t="str">
        <f t="shared" si="5752"/>
        <v>SÃO FRANCISCO DO SUL</v>
      </c>
      <c r="D6692" s="10" t="str">
        <f>Raiz!$B$126</f>
        <v>D</v>
      </c>
      <c r="E6692" s="521" t="str">
        <f>Raiz!$C$126</f>
        <v>Módulo 4 - Custo de Reposição do Profissional Ausente</v>
      </c>
      <c r="F6692" s="521"/>
      <c r="G6692" s="521"/>
      <c r="H6692" s="521"/>
      <c r="I6692" s="521"/>
      <c r="J6692" s="11">
        <f t="shared" ref="J6692" si="5753">J6662</f>
        <v>1.21</v>
      </c>
    </row>
    <row r="6693" spans="1:13" ht="18" customHeight="1" x14ac:dyDescent="0.2">
      <c r="A6693" s="50">
        <f t="shared" ref="A6693:C6693" si="5754">A6692</f>
        <v>3</v>
      </c>
      <c r="B6693" s="50" t="str">
        <f t="shared" si="5754"/>
        <v>Vigilante desarmado diurno - 44h</v>
      </c>
      <c r="C6693" s="50" t="str">
        <f t="shared" si="5754"/>
        <v>SÃO FRANCISCO DO SUL</v>
      </c>
      <c r="D6693" s="10" t="str">
        <f>Raiz!$B$127</f>
        <v>E</v>
      </c>
      <c r="E6693" s="521" t="str">
        <f>Raiz!$C$127</f>
        <v>Módulo 5 - Insumos Diversos</v>
      </c>
      <c r="F6693" s="521"/>
      <c r="G6693" s="521"/>
      <c r="H6693" s="521"/>
      <c r="I6693" s="521"/>
      <c r="J6693" s="11">
        <f t="shared" ref="J6693" si="5755">J6669</f>
        <v>0</v>
      </c>
    </row>
    <row r="6694" spans="1:13" ht="18" customHeight="1" x14ac:dyDescent="0.2">
      <c r="A6694" s="50">
        <f t="shared" ref="A6694:C6694" si="5756">A6693</f>
        <v>3</v>
      </c>
      <c r="B6694" s="50" t="str">
        <f t="shared" si="5756"/>
        <v>Vigilante desarmado diurno - 44h</v>
      </c>
      <c r="C6694" s="50" t="str">
        <f t="shared" si="5756"/>
        <v>SÃO FRANCISCO DO SUL</v>
      </c>
      <c r="D6694" s="647" t="str">
        <f>Raiz!$B$128</f>
        <v>Subtotal (A + B + C+ D + E)</v>
      </c>
      <c r="E6694" s="647"/>
      <c r="F6694" s="647"/>
      <c r="G6694" s="647"/>
      <c r="H6694" s="647"/>
      <c r="I6694" s="647"/>
      <c r="J6694" s="22">
        <f t="shared" ref="J6694" si="5757">SUM(J6689:J6693)</f>
        <v>769.81000000000006</v>
      </c>
    </row>
    <row r="6695" spans="1:13" ht="18" customHeight="1" x14ac:dyDescent="0.2">
      <c r="A6695" s="50">
        <f t="shared" ref="A6695:C6695" si="5758">A6694</f>
        <v>3</v>
      </c>
      <c r="B6695" s="50" t="str">
        <f t="shared" si="5758"/>
        <v>Vigilante desarmado diurno - 44h</v>
      </c>
      <c r="C6695" s="50" t="str">
        <f t="shared" si="5758"/>
        <v>SÃO FRANCISCO DO SUL</v>
      </c>
      <c r="D6695" s="10" t="str">
        <f>Raiz!$B$129</f>
        <v>F</v>
      </c>
      <c r="E6695" s="521" t="str">
        <f>Raiz!$C$129</f>
        <v>Módulo 6-A - Custos Indiretos (despesas administrativas e operacionais)</v>
      </c>
      <c r="F6695" s="521"/>
      <c r="G6695" s="521"/>
      <c r="H6695" s="521"/>
      <c r="I6695" s="521"/>
      <c r="J6695" s="11">
        <f t="shared" ref="J6695" si="5759">J6672</f>
        <v>0</v>
      </c>
    </row>
    <row r="6696" spans="1:13" ht="18" customHeight="1" x14ac:dyDescent="0.2">
      <c r="A6696" s="50">
        <f t="shared" ref="A6696:C6696" si="5760">A6695</f>
        <v>3</v>
      </c>
      <c r="B6696" s="50" t="str">
        <f t="shared" si="5760"/>
        <v>Vigilante desarmado diurno - 44h</v>
      </c>
      <c r="C6696" s="50" t="str">
        <f t="shared" si="5760"/>
        <v>SÃO FRANCISCO DO SUL</v>
      </c>
      <c r="D6696" s="647" t="str">
        <f>Raiz!$B$130</f>
        <v>Subtotal (antes da incidência dos lucros)</v>
      </c>
      <c r="E6696" s="647"/>
      <c r="F6696" s="647"/>
      <c r="G6696" s="647"/>
      <c r="H6696" s="647"/>
      <c r="I6696" s="647"/>
      <c r="J6696" s="25">
        <f t="shared" ref="J6696" si="5761">J6694+J6695</f>
        <v>769.81000000000006</v>
      </c>
    </row>
    <row r="6697" spans="1:13" ht="18" customHeight="1" x14ac:dyDescent="0.2">
      <c r="A6697" s="50">
        <f t="shared" ref="A6697:C6697" si="5762">A6696</f>
        <v>3</v>
      </c>
      <c r="B6697" s="50" t="str">
        <f t="shared" si="5762"/>
        <v>Vigilante desarmado diurno - 44h</v>
      </c>
      <c r="C6697" s="50" t="str">
        <f t="shared" si="5762"/>
        <v>SÃO FRANCISCO DO SUL</v>
      </c>
      <c r="D6697" s="10" t="str">
        <f>Raiz!$B$131</f>
        <v>G</v>
      </c>
      <c r="E6697" s="521" t="str">
        <f>Raiz!$C$131</f>
        <v>Módulo 6-B - Lucro</v>
      </c>
      <c r="F6697" s="521"/>
      <c r="G6697" s="521"/>
      <c r="H6697" s="521"/>
      <c r="I6697" s="521"/>
      <c r="J6697" s="25">
        <f t="shared" ref="J6697" si="5763">J6673</f>
        <v>0</v>
      </c>
    </row>
    <row r="6698" spans="1:13" ht="18" customHeight="1" x14ac:dyDescent="0.2">
      <c r="A6698" s="50">
        <f t="shared" ref="A6698:C6698" si="5764">A6697</f>
        <v>3</v>
      </c>
      <c r="B6698" s="50" t="str">
        <f t="shared" si="5764"/>
        <v>Vigilante desarmado diurno - 44h</v>
      </c>
      <c r="C6698" s="50" t="str">
        <f t="shared" si="5764"/>
        <v>SÃO FRANCISCO DO SUL</v>
      </c>
      <c r="D6698" s="647" t="str">
        <f>Raiz!$B$132</f>
        <v>Subtotal (antes da incidência dos tributos)</v>
      </c>
      <c r="E6698" s="647"/>
      <c r="F6698" s="647"/>
      <c r="G6698" s="647"/>
      <c r="H6698" s="647"/>
      <c r="I6698" s="647"/>
      <c r="J6698" s="25">
        <f t="shared" ref="J6698" si="5765">J6696+J6697</f>
        <v>769.81000000000006</v>
      </c>
    </row>
    <row r="6699" spans="1:13" ht="18" customHeight="1" thickBot="1" x14ac:dyDescent="0.25">
      <c r="A6699" s="50">
        <f t="shared" ref="A6699:C6699" si="5766">A6698</f>
        <v>3</v>
      </c>
      <c r="B6699" s="50" t="str">
        <f t="shared" si="5766"/>
        <v>Vigilante desarmado diurno - 44h</v>
      </c>
      <c r="C6699" s="50" t="str">
        <f t="shared" si="5766"/>
        <v>SÃO FRANCISCO DO SUL</v>
      </c>
      <c r="D6699" s="245" t="str">
        <f>Raiz!$B$133</f>
        <v>H</v>
      </c>
      <c r="E6699" s="625" t="str">
        <f>Raiz!$C$133</f>
        <v>Módulo 6-C - Tributos</v>
      </c>
      <c r="F6699" s="625"/>
      <c r="G6699" s="625"/>
      <c r="H6699" s="625"/>
      <c r="I6699" s="625"/>
      <c r="J6699" s="25">
        <f t="shared" ref="J6699" si="5767">J6675</f>
        <v>72.900000000000006</v>
      </c>
    </row>
    <row r="6700" spans="1:13" ht="30" customHeight="1" thickBot="1" x14ac:dyDescent="0.25">
      <c r="A6700" s="50">
        <f t="shared" ref="A6700:C6700" si="5768">A6699</f>
        <v>3</v>
      </c>
      <c r="B6700" s="50" t="str">
        <f t="shared" si="5768"/>
        <v>Vigilante desarmado diurno - 44h</v>
      </c>
      <c r="C6700" s="50" t="str">
        <f t="shared" si="5768"/>
        <v>SÃO FRANCISCO DO SUL</v>
      </c>
      <c r="D6700" s="650" t="str">
        <f>Raiz!$B$134</f>
        <v>Valor Total por Posto / Mês</v>
      </c>
      <c r="E6700" s="651"/>
      <c r="F6700" s="652"/>
      <c r="G6700" s="654" t="str">
        <f>CONCATENATE(G6578," - ",G6573)</f>
        <v>Vigilante desarmado diurno - 44h - SÃO FRANCISCO DO SUL</v>
      </c>
      <c r="H6700" s="651"/>
      <c r="I6700" s="652"/>
      <c r="J6700" s="67">
        <f t="shared" ref="J6700" si="5769">SUM(J6698:J6699)</f>
        <v>842.71</v>
      </c>
      <c r="M6700" s="90"/>
    </row>
    <row r="6701" spans="1:13" ht="15" customHeight="1" thickBot="1" x14ac:dyDescent="0.25">
      <c r="A6701" s="50">
        <f t="shared" ref="A6701:C6701" si="5770">A6700</f>
        <v>3</v>
      </c>
      <c r="B6701" s="50" t="str">
        <f t="shared" si="5770"/>
        <v>Vigilante desarmado diurno - 44h</v>
      </c>
      <c r="C6701" s="50" t="str">
        <f t="shared" si="5770"/>
        <v>SÃO FRANCISCO DO SUL</v>
      </c>
      <c r="M6701" s="90"/>
    </row>
    <row r="6702" spans="1:13" ht="30" customHeight="1" thickBot="1" x14ac:dyDescent="0.25">
      <c r="A6702" s="50">
        <f>J6702</f>
        <v>3</v>
      </c>
      <c r="B6702" s="50" t="str">
        <f>G6712</f>
        <v>Vigilante armado diurno - 12x36h</v>
      </c>
      <c r="C6702" s="50" t="str">
        <f>G6707</f>
        <v>SÃO JOSÉ</v>
      </c>
      <c r="D6702" s="657" t="str">
        <f>Raiz!$B$2</f>
        <v>PLANILHA DE CUSTOS E FORMAÇÃO DE PREÇOS</v>
      </c>
      <c r="E6702" s="658"/>
      <c r="F6702" s="658"/>
      <c r="G6702" s="658"/>
      <c r="H6702" s="658"/>
      <c r="I6702" s="52" t="str">
        <f>Raiz!$G$2</f>
        <v>GRUPO</v>
      </c>
      <c r="J6702" s="53">
        <f>VLOOKUP(G6707,Base!$B$25:$C$44,2,FALSE)</f>
        <v>3</v>
      </c>
      <c r="K6702" s="239"/>
      <c r="L6702" s="48" t="s">
        <v>163</v>
      </c>
      <c r="M6702" s="49">
        <f>M6568+1</f>
        <v>51</v>
      </c>
    </row>
    <row r="6703" spans="1:13" s="4" customFormat="1" ht="18" customHeight="1" x14ac:dyDescent="0.2">
      <c r="A6703" s="50">
        <f>A6702</f>
        <v>3</v>
      </c>
      <c r="B6703" s="50" t="str">
        <f>B6702</f>
        <v>Vigilante armado diurno - 12x36h</v>
      </c>
      <c r="C6703" s="50" t="str">
        <f>C6702</f>
        <v>SÃO JOSÉ</v>
      </c>
      <c r="D6703" s="659" t="str">
        <f>Raiz!$B$3</f>
        <v>DISCRIMINAÇÃO DOS SERVIÇOS (DADOS REFERENTES À CONTRATAÇÃO)</v>
      </c>
      <c r="E6703" s="660"/>
      <c r="F6703" s="660"/>
      <c r="G6703" s="660"/>
      <c r="H6703" s="660"/>
      <c r="I6703" s="660"/>
      <c r="J6703" s="661"/>
    </row>
    <row r="6704" spans="1:13" s="4" customFormat="1" ht="18" customHeight="1" x14ac:dyDescent="0.2">
      <c r="A6704" s="50">
        <f t="shared" ref="A6704:C6704" si="5771">A6703</f>
        <v>3</v>
      </c>
      <c r="B6704" s="50" t="str">
        <f t="shared" si="5771"/>
        <v>Vigilante armado diurno - 12x36h</v>
      </c>
      <c r="C6704" s="50" t="str">
        <f t="shared" si="5771"/>
        <v>SÃO JOSÉ</v>
      </c>
      <c r="D6704" s="10" t="str">
        <f>Raiz!$B$4</f>
        <v>A</v>
      </c>
      <c r="E6704" s="524" t="str">
        <f>Raiz!$C$4</f>
        <v>Processo nº</v>
      </c>
      <c r="F6704" s="525"/>
      <c r="G6704" s="629" t="str">
        <f>Base!$C$2</f>
        <v>10905.720056/2023-49</v>
      </c>
      <c r="H6704" s="630"/>
      <c r="I6704" s="630"/>
      <c r="J6704" s="631"/>
    </row>
    <row r="6705" spans="1:12" s="4" customFormat="1" ht="18" customHeight="1" x14ac:dyDescent="0.2">
      <c r="A6705" s="50">
        <f t="shared" ref="A6705:C6705" si="5772">A6704</f>
        <v>3</v>
      </c>
      <c r="B6705" s="50" t="str">
        <f t="shared" si="5772"/>
        <v>Vigilante armado diurno - 12x36h</v>
      </c>
      <c r="C6705" s="50" t="str">
        <f t="shared" si="5772"/>
        <v>SÃO JOSÉ</v>
      </c>
      <c r="D6705" s="10" t="str">
        <f>Raiz!$B$5</f>
        <v>B</v>
      </c>
      <c r="E6705" s="524" t="str">
        <f>Raiz!$C$5</f>
        <v>Licitação nº</v>
      </c>
      <c r="F6705" s="525"/>
      <c r="G6705" s="629" t="str">
        <f>Base!$C$3</f>
        <v>___/2024</v>
      </c>
      <c r="H6705" s="630"/>
      <c r="I6705" s="630"/>
      <c r="J6705" s="631"/>
    </row>
    <row r="6706" spans="1:12" s="4" customFormat="1" ht="18" customHeight="1" x14ac:dyDescent="0.2">
      <c r="A6706" s="50">
        <f t="shared" ref="A6706:C6706" si="5773">A6705</f>
        <v>3</v>
      </c>
      <c r="B6706" s="50" t="str">
        <f t="shared" si="5773"/>
        <v>Vigilante armado diurno - 12x36h</v>
      </c>
      <c r="C6706" s="50" t="str">
        <f t="shared" si="5773"/>
        <v>SÃO JOSÉ</v>
      </c>
      <c r="D6706" s="10" t="str">
        <f>Raiz!$B$6</f>
        <v>C</v>
      </c>
      <c r="E6706" s="524" t="str">
        <f>Raiz!$C$6</f>
        <v>Data de apresentação da proposta</v>
      </c>
      <c r="F6706" s="525"/>
      <c r="G6706" s="629" t="str">
        <f>Base!$C$4</f>
        <v>___/___/2024</v>
      </c>
      <c r="H6706" s="630"/>
      <c r="I6706" s="630"/>
      <c r="J6706" s="631"/>
    </row>
    <row r="6707" spans="1:12" s="4" customFormat="1" ht="18" customHeight="1" x14ac:dyDescent="0.2">
      <c r="A6707" s="50">
        <f t="shared" ref="A6707:C6707" si="5774">A6706</f>
        <v>3</v>
      </c>
      <c r="B6707" s="50" t="str">
        <f t="shared" si="5774"/>
        <v>Vigilante armado diurno - 12x36h</v>
      </c>
      <c r="C6707" s="50" t="str">
        <f t="shared" si="5774"/>
        <v>SÃO JOSÉ</v>
      </c>
      <c r="D6707" s="10" t="str">
        <f>Raiz!$B$7</f>
        <v>D</v>
      </c>
      <c r="E6707" s="524" t="str">
        <f>Raiz!$C$7</f>
        <v>Local da prestação do serviço</v>
      </c>
      <c r="F6707" s="525"/>
      <c r="G6707" s="632" t="str">
        <f>VLOOKUP(M6702,Base!$Q$49:$S$102,2,FALSE)</f>
        <v>SÃO JOSÉ</v>
      </c>
      <c r="H6707" s="633"/>
      <c r="I6707" s="633"/>
      <c r="J6707" s="634"/>
      <c r="K6707" s="239"/>
      <c r="L6707" s="239"/>
    </row>
    <row r="6708" spans="1:12" s="4" customFormat="1" ht="18" customHeight="1" x14ac:dyDescent="0.2">
      <c r="A6708" s="50">
        <f t="shared" ref="A6708:C6708" si="5775">A6707</f>
        <v>3</v>
      </c>
      <c r="B6708" s="50" t="str">
        <f t="shared" si="5775"/>
        <v>Vigilante armado diurno - 12x36h</v>
      </c>
      <c r="C6708" s="50" t="str">
        <f t="shared" si="5775"/>
        <v>SÃO JOSÉ</v>
      </c>
      <c r="D6708" s="10" t="str">
        <f>Raiz!$B$8</f>
        <v>E</v>
      </c>
      <c r="E6708" s="524" t="str">
        <f>Raiz!$C$8</f>
        <v>Ano do Acordo, Convenção ou Dissídio Coletivo:</v>
      </c>
      <c r="F6708" s="525"/>
      <c r="G6708" s="635" t="str">
        <f>VLOOKUP(G6707,Base!$B$149:$L$168,J6712+1,FALSE)</f>
        <v>2023/2024</v>
      </c>
      <c r="H6708" s="636"/>
      <c r="I6708" s="636"/>
      <c r="J6708" s="637"/>
    </row>
    <row r="6709" spans="1:12" s="4" customFormat="1" ht="18" customHeight="1" thickBot="1" x14ac:dyDescent="0.25">
      <c r="A6709" s="50">
        <f t="shared" ref="A6709:C6709" si="5776">A6708</f>
        <v>3</v>
      </c>
      <c r="B6709" s="50" t="str">
        <f t="shared" si="5776"/>
        <v>Vigilante armado diurno - 12x36h</v>
      </c>
      <c r="C6709" s="50" t="str">
        <f t="shared" si="5776"/>
        <v>SÃO JOSÉ</v>
      </c>
      <c r="D6709" s="9" t="str">
        <f>Raiz!$B$9</f>
        <v>F</v>
      </c>
      <c r="E6709" s="623" t="str">
        <f>Raiz!$C$9</f>
        <v>Tempo de Execução (meses)</v>
      </c>
      <c r="F6709" s="624"/>
      <c r="G6709" s="641">
        <f>VLOOKUP(G6707,Base!$B$99:$L$118,J6712+1,FALSE)</f>
        <v>24</v>
      </c>
      <c r="H6709" s="642"/>
      <c r="I6709" s="642"/>
      <c r="J6709" s="600"/>
    </row>
    <row r="6710" spans="1:12" ht="14.25" customHeight="1" thickBot="1" x14ac:dyDescent="0.25">
      <c r="A6710" s="50">
        <f t="shared" ref="A6710:C6710" si="5777">A6709</f>
        <v>3</v>
      </c>
      <c r="B6710" s="50" t="str">
        <f t="shared" si="5777"/>
        <v>Vigilante armado diurno - 12x36h</v>
      </c>
      <c r="C6710" s="50" t="str">
        <f t="shared" si="5777"/>
        <v>SÃO JOSÉ</v>
      </c>
      <c r="D6710" s="89"/>
    </row>
    <row r="6711" spans="1:12" s="4" customFormat="1" ht="18" customHeight="1" x14ac:dyDescent="0.2">
      <c r="A6711" s="50">
        <f t="shared" ref="A6711:C6711" si="5778">A6710</f>
        <v>3</v>
      </c>
      <c r="B6711" s="50" t="str">
        <f t="shared" si="5778"/>
        <v>Vigilante armado diurno - 12x36h</v>
      </c>
      <c r="C6711" s="50" t="str">
        <f t="shared" si="5778"/>
        <v>SÃO JOSÉ</v>
      </c>
      <c r="D6711" s="601" t="str">
        <f>Raiz!$B$11</f>
        <v>IDENTIFICAÇÃO DO SERVIÇO</v>
      </c>
      <c r="E6711" s="601"/>
      <c r="F6711" s="601"/>
      <c r="G6711" s="601"/>
      <c r="H6711" s="601"/>
      <c r="I6711" s="601"/>
      <c r="J6711" s="601"/>
    </row>
    <row r="6712" spans="1:12" s="4" customFormat="1" ht="18" customHeight="1" x14ac:dyDescent="0.2">
      <c r="A6712" s="50">
        <f t="shared" ref="A6712:C6712" si="5779">A6711</f>
        <v>3</v>
      </c>
      <c r="B6712" s="50" t="str">
        <f t="shared" si="5779"/>
        <v>Vigilante armado diurno - 12x36h</v>
      </c>
      <c r="C6712" s="50" t="str">
        <f t="shared" si="5779"/>
        <v>SÃO JOSÉ</v>
      </c>
      <c r="D6712" s="609" t="str">
        <f>Raiz!$B$12</f>
        <v>Tipo de Serviço</v>
      </c>
      <c r="E6712" s="609"/>
      <c r="F6712" s="609"/>
      <c r="G6712" s="607" t="str">
        <f>VLOOKUP(M6702,Base!$Q$49:$S$102,3,FALSE)</f>
        <v>Vigilante armado diurno - 12x36h</v>
      </c>
      <c r="H6712" s="608"/>
      <c r="I6712" s="608"/>
      <c r="J6712" s="47">
        <f>VLOOKUP(G6712,Base!$B$11:$E$20,4,FALSE)</f>
        <v>1</v>
      </c>
    </row>
    <row r="6713" spans="1:12" s="4" customFormat="1" ht="18" customHeight="1" x14ac:dyDescent="0.2">
      <c r="A6713" s="50">
        <f t="shared" ref="A6713:C6713" si="5780">A6712</f>
        <v>3</v>
      </c>
      <c r="B6713" s="50" t="str">
        <f t="shared" si="5780"/>
        <v>Vigilante armado diurno - 12x36h</v>
      </c>
      <c r="C6713" s="50" t="str">
        <f t="shared" si="5780"/>
        <v>SÃO JOSÉ</v>
      </c>
      <c r="D6713" s="609" t="str">
        <f>Raiz!$B$13</f>
        <v>Unidade de medida</v>
      </c>
      <c r="E6713" s="609"/>
      <c r="F6713" s="609"/>
      <c r="G6713" s="610" t="str">
        <f>Base!$C$6</f>
        <v>Posto</v>
      </c>
      <c r="H6713" s="610"/>
      <c r="I6713" s="610"/>
      <c r="J6713" s="610"/>
    </row>
    <row r="6714" spans="1:12" s="4" customFormat="1" ht="18" customHeight="1" thickBot="1" x14ac:dyDescent="0.25">
      <c r="A6714" s="50">
        <f t="shared" ref="A6714:C6714" si="5781">A6713</f>
        <v>3</v>
      </c>
      <c r="B6714" s="50" t="str">
        <f t="shared" si="5781"/>
        <v>Vigilante armado diurno - 12x36h</v>
      </c>
      <c r="C6714" s="50" t="str">
        <f t="shared" si="5781"/>
        <v>SÃO JOSÉ</v>
      </c>
      <c r="D6714" s="597" t="str">
        <f>Raiz!$B$14</f>
        <v>Quantidade a contratar (unidade de medida)</v>
      </c>
      <c r="E6714" s="597"/>
      <c r="F6714" s="597"/>
      <c r="G6714" s="598">
        <f>VLOOKUP(G6707,Base!$B$49:$L$68,1+J6712,FALSE)</f>
        <v>2</v>
      </c>
      <c r="H6714" s="599"/>
      <c r="I6714" s="599"/>
      <c r="J6714" s="600"/>
    </row>
    <row r="6715" spans="1:12" s="4" customFormat="1" ht="14.25" customHeight="1" thickBot="1" x14ac:dyDescent="0.25">
      <c r="A6715" s="50">
        <f t="shared" ref="A6715:C6715" si="5782">A6714</f>
        <v>3</v>
      </c>
      <c r="B6715" s="50" t="str">
        <f t="shared" si="5782"/>
        <v>Vigilante armado diurno - 12x36h</v>
      </c>
      <c r="C6715" s="50" t="str">
        <f t="shared" si="5782"/>
        <v>SÃO JOSÉ</v>
      </c>
      <c r="D6715" s="88"/>
      <c r="E6715" s="88"/>
      <c r="F6715" s="88"/>
      <c r="G6715" s="88"/>
      <c r="H6715" s="88"/>
      <c r="I6715" s="88"/>
      <c r="J6715" s="88"/>
      <c r="K6715" s="88"/>
      <c r="L6715" s="88"/>
    </row>
    <row r="6716" spans="1:12" s="4" customFormat="1" ht="18" customHeight="1" x14ac:dyDescent="0.2">
      <c r="A6716" s="50">
        <f t="shared" ref="A6716:C6716" si="5783">A6715</f>
        <v>3</v>
      </c>
      <c r="B6716" s="50" t="str">
        <f t="shared" si="5783"/>
        <v>Vigilante armado diurno - 12x36h</v>
      </c>
      <c r="C6716" s="50" t="str">
        <f t="shared" si="5783"/>
        <v>SÃO JOSÉ</v>
      </c>
      <c r="D6716" s="601" t="str">
        <f>Raiz!$B$16</f>
        <v>1. MÓDULOS: Mão de obra vinculada à execução contratual</v>
      </c>
      <c r="E6716" s="601"/>
      <c r="F6716" s="601"/>
      <c r="G6716" s="601"/>
      <c r="H6716" s="601"/>
      <c r="I6716" s="601"/>
      <c r="J6716" s="601"/>
    </row>
    <row r="6717" spans="1:12" s="4" customFormat="1" ht="18" customHeight="1" x14ac:dyDescent="0.2">
      <c r="A6717" s="50">
        <f t="shared" ref="A6717:C6717" si="5784">A6716</f>
        <v>3</v>
      </c>
      <c r="B6717" s="50" t="str">
        <f t="shared" si="5784"/>
        <v>Vigilante armado diurno - 12x36h</v>
      </c>
      <c r="C6717" s="50" t="str">
        <f t="shared" si="5784"/>
        <v>SÃO JOSÉ</v>
      </c>
      <c r="D6717" s="602" t="str">
        <f>Raiz!$B$17</f>
        <v>Dados para composição dos custos referentes a mão de obra</v>
      </c>
      <c r="E6717" s="602"/>
      <c r="F6717" s="602"/>
      <c r="G6717" s="602"/>
      <c r="H6717" s="602"/>
      <c r="I6717" s="602"/>
      <c r="J6717" s="602"/>
    </row>
    <row r="6718" spans="1:12" s="4" customFormat="1" ht="18" customHeight="1" x14ac:dyDescent="0.2">
      <c r="A6718" s="50">
        <f t="shared" ref="A6718:C6718" si="5785">A6717</f>
        <v>3</v>
      </c>
      <c r="B6718" s="50" t="str">
        <f t="shared" si="5785"/>
        <v>Vigilante armado diurno - 12x36h</v>
      </c>
      <c r="C6718" s="50" t="str">
        <f t="shared" si="5785"/>
        <v>SÃO JOSÉ</v>
      </c>
      <c r="D6718" s="10">
        <f>Raiz!$B$18</f>
        <v>1</v>
      </c>
      <c r="E6718" s="527" t="str">
        <f>Raiz!$C$18</f>
        <v>Tipo de Serviço</v>
      </c>
      <c r="F6718" s="527"/>
      <c r="G6718" s="613" t="str">
        <f>G6712</f>
        <v>Vigilante armado diurno - 12x36h</v>
      </c>
      <c r="H6718" s="613"/>
      <c r="I6718" s="613"/>
      <c r="J6718" s="614"/>
    </row>
    <row r="6719" spans="1:12" s="4" customFormat="1" ht="18" customHeight="1" x14ac:dyDescent="0.2">
      <c r="A6719" s="50">
        <f t="shared" ref="A6719:C6719" si="5786">A6718</f>
        <v>3</v>
      </c>
      <c r="B6719" s="50" t="str">
        <f t="shared" si="5786"/>
        <v>Vigilante armado diurno - 12x36h</v>
      </c>
      <c r="C6719" s="50" t="str">
        <f t="shared" si="5786"/>
        <v>SÃO JOSÉ</v>
      </c>
      <c r="D6719" s="10">
        <f>Raiz!$B$19</f>
        <v>2</v>
      </c>
      <c r="E6719" s="527" t="str">
        <f>Raiz!$C$19</f>
        <v>Classificação Brasileira de Ocupações (CBO)</v>
      </c>
      <c r="F6719" s="527"/>
      <c r="G6719" s="525" t="str">
        <f>VLOOKUP(G6712,Base!$B$11:$C$20,2,FALSE)</f>
        <v>5173-30</v>
      </c>
      <c r="H6719" s="525"/>
      <c r="I6719" s="525"/>
      <c r="J6719" s="555"/>
      <c r="K6719" s="239"/>
      <c r="L6719" s="239"/>
    </row>
    <row r="6720" spans="1:12" s="4" customFormat="1" ht="18" customHeight="1" x14ac:dyDescent="0.2">
      <c r="A6720" s="50">
        <f t="shared" ref="A6720:C6720" si="5787">A6719</f>
        <v>3</v>
      </c>
      <c r="B6720" s="50" t="str">
        <f t="shared" si="5787"/>
        <v>Vigilante armado diurno - 12x36h</v>
      </c>
      <c r="C6720" s="50" t="str">
        <f t="shared" si="5787"/>
        <v>SÃO JOSÉ</v>
      </c>
      <c r="D6720" s="10">
        <f>Raiz!$B$20</f>
        <v>3</v>
      </c>
      <c r="E6720" s="529" t="str">
        <f>Raiz!$C$20</f>
        <v>Salário Normativo da Categoria</v>
      </c>
      <c r="F6720" s="529"/>
      <c r="G6720" s="585">
        <f>VLOOKUP(G6707,Base!$B$198:$L$217,J6712+1,FALSE)</f>
        <v>0</v>
      </c>
      <c r="H6720" s="585"/>
      <c r="I6720" s="585"/>
      <c r="J6720" s="586"/>
      <c r="K6720" s="239"/>
      <c r="L6720" s="239"/>
    </row>
    <row r="6721" spans="1:12" s="4" customFormat="1" ht="18" customHeight="1" x14ac:dyDescent="0.2">
      <c r="A6721" s="50">
        <f t="shared" ref="A6721:C6721" si="5788">A6720</f>
        <v>3</v>
      </c>
      <c r="B6721" s="50" t="str">
        <f t="shared" si="5788"/>
        <v>Vigilante armado diurno - 12x36h</v>
      </c>
      <c r="C6721" s="50" t="str">
        <f t="shared" si="5788"/>
        <v>SÃO JOSÉ</v>
      </c>
      <c r="D6721" s="28">
        <f>Raiz!$B$21</f>
        <v>4</v>
      </c>
      <c r="E6721" s="542" t="str">
        <f>Raiz!$C$21</f>
        <v>Categoria Profissional (vinculada à execução contratual)</v>
      </c>
      <c r="F6721" s="542"/>
      <c r="G6721" s="643">
        <f>VLOOKUP(G6707,Base!$B$124:$L$143,J6712+1,FALSE)</f>
        <v>0</v>
      </c>
      <c r="H6721" s="643"/>
      <c r="I6721" s="643"/>
      <c r="J6721" s="644"/>
      <c r="K6721" s="239"/>
      <c r="L6721" s="239"/>
    </row>
    <row r="6722" spans="1:12" s="4" customFormat="1" ht="18" customHeight="1" x14ac:dyDescent="0.2">
      <c r="A6722" s="50">
        <f t="shared" ref="A6722:C6722" si="5789">A6721</f>
        <v>3</v>
      </c>
      <c r="B6722" s="50" t="str">
        <f t="shared" si="5789"/>
        <v>Vigilante armado diurno - 12x36h</v>
      </c>
      <c r="C6722" s="50" t="str">
        <f t="shared" si="5789"/>
        <v>SÃO JOSÉ</v>
      </c>
      <c r="D6722" s="10">
        <f>Raiz!$B$22</f>
        <v>5</v>
      </c>
      <c r="E6722" s="645" t="str">
        <f>Raiz!$C$22</f>
        <v>CCT - Data-Base da Categoria (dia/mês/ano)</v>
      </c>
      <c r="F6722" s="645"/>
      <c r="G6722" s="611">
        <f>VLOOKUP(G6707,Base!$B$173:$L$192,J6712+1,FALSE)</f>
        <v>44958</v>
      </c>
      <c r="H6722" s="611"/>
      <c r="I6722" s="611"/>
      <c r="J6722" s="612"/>
      <c r="K6722" s="239"/>
      <c r="L6722" s="239"/>
    </row>
    <row r="6723" spans="1:12" s="4" customFormat="1" ht="18" customHeight="1" x14ac:dyDescent="0.2">
      <c r="A6723" s="50">
        <f t="shared" ref="A6723:C6723" si="5790">A6722</f>
        <v>3</v>
      </c>
      <c r="B6723" s="50" t="str">
        <f t="shared" si="5790"/>
        <v>Vigilante armado diurno - 12x36h</v>
      </c>
      <c r="C6723" s="50" t="str">
        <f t="shared" si="5790"/>
        <v>SÃO JOSÉ</v>
      </c>
      <c r="D6723" s="10">
        <f>Raiz!$B$23</f>
        <v>6</v>
      </c>
      <c r="E6723" s="527" t="str">
        <f>Raiz!$C$23</f>
        <v>Carga horária a contratar (Horas/Mês)</v>
      </c>
      <c r="F6723" s="527"/>
      <c r="G6723" s="595">
        <f>VLOOKUP(G6707,Base!$B$247:$L$266,J6712+1,FALSE)</f>
        <v>220</v>
      </c>
      <c r="H6723" s="595"/>
      <c r="I6723" s="595"/>
      <c r="J6723" s="596"/>
      <c r="K6723" s="239"/>
      <c r="L6723" s="239"/>
    </row>
    <row r="6724" spans="1:12" s="4" customFormat="1" ht="18" customHeight="1" x14ac:dyDescent="0.2">
      <c r="A6724" s="50">
        <f t="shared" ref="A6724:C6724" si="5791">A6723</f>
        <v>3</v>
      </c>
      <c r="B6724" s="50" t="str">
        <f t="shared" si="5791"/>
        <v>Vigilante armado diurno - 12x36h</v>
      </c>
      <c r="C6724" s="50" t="str">
        <f t="shared" si="5791"/>
        <v>SÃO JOSÉ</v>
      </c>
      <c r="D6724" s="10">
        <f>Raiz!$B$24</f>
        <v>7</v>
      </c>
      <c r="E6724" s="527" t="str">
        <f>Raiz!$C$24</f>
        <v>Quantidade de empregados (por unidade de medida)</v>
      </c>
      <c r="F6724" s="527"/>
      <c r="G6724" s="525">
        <f>VLOOKUP(G6707,Base!$B$74:$L$93,J6712+1,FALSE)</f>
        <v>2</v>
      </c>
      <c r="H6724" s="525"/>
      <c r="I6724" s="525"/>
      <c r="J6724" s="555"/>
      <c r="K6724" s="239"/>
      <c r="L6724" s="239"/>
    </row>
    <row r="6725" spans="1:12" s="4" customFormat="1" ht="18" customHeight="1" x14ac:dyDescent="0.2">
      <c r="A6725" s="50">
        <f t="shared" ref="A6725:C6725" si="5792">A6724</f>
        <v>3</v>
      </c>
      <c r="B6725" s="50" t="str">
        <f t="shared" si="5792"/>
        <v>Vigilante armado diurno - 12x36h</v>
      </c>
      <c r="C6725" s="50" t="str">
        <f t="shared" si="5792"/>
        <v>SÃO JOSÉ</v>
      </c>
      <c r="D6725" s="10">
        <f>Raiz!$B$25</f>
        <v>8</v>
      </c>
      <c r="E6725" s="527" t="str">
        <f>Raiz!$C$25</f>
        <v>Valor do vale transporte</v>
      </c>
      <c r="F6725" s="527"/>
      <c r="G6725" s="585">
        <f>VLOOKUP(G6707,Base!$B$25:$E$44,4,FALSE)</f>
        <v>4.5999999999999996</v>
      </c>
      <c r="H6725" s="585" t="s">
        <v>25</v>
      </c>
      <c r="I6725" s="585"/>
      <c r="J6725" s="586"/>
    </row>
    <row r="6726" spans="1:12" s="4" customFormat="1" ht="18" customHeight="1" x14ac:dyDescent="0.2">
      <c r="A6726" s="50">
        <f t="shared" ref="A6726:C6726" si="5793">A6725</f>
        <v>3</v>
      </c>
      <c r="B6726" s="50" t="str">
        <f t="shared" si="5793"/>
        <v>Vigilante armado diurno - 12x36h</v>
      </c>
      <c r="C6726" s="50" t="str">
        <f t="shared" si="5793"/>
        <v>SÃO JOSÉ</v>
      </c>
      <c r="D6726" s="10">
        <f>Raiz!$B$26</f>
        <v>9</v>
      </c>
      <c r="E6726" s="527" t="str">
        <f>Raiz!$C$26</f>
        <v>Valor do vale alimentação</v>
      </c>
      <c r="F6726" s="527"/>
      <c r="G6726" s="585">
        <f>VLOOKUP(G6707,Base!$B$487:$L$506,J6712+1,FALSE)</f>
        <v>31</v>
      </c>
      <c r="H6726" s="585"/>
      <c r="I6726" s="585"/>
      <c r="J6726" s="586"/>
      <c r="K6726" s="239"/>
      <c r="L6726" s="239"/>
    </row>
    <row r="6727" spans="1:12" s="4" customFormat="1" ht="18" customHeight="1" thickBot="1" x14ac:dyDescent="0.25">
      <c r="A6727" s="50">
        <f t="shared" ref="A6727:C6727" si="5794">A6726</f>
        <v>3</v>
      </c>
      <c r="B6727" s="50" t="str">
        <f t="shared" si="5794"/>
        <v>Vigilante armado diurno - 12x36h</v>
      </c>
      <c r="C6727" s="50" t="str">
        <f t="shared" si="5794"/>
        <v>SÃO JOSÉ</v>
      </c>
      <c r="D6727" s="9">
        <f>Raiz!$B$27</f>
        <v>10</v>
      </c>
      <c r="E6727" s="587" t="str">
        <f>Raiz!$C$27</f>
        <v>Salário Mínimo Vigente</v>
      </c>
      <c r="F6727" s="587"/>
      <c r="G6727" s="588">
        <f>Base!$C$5</f>
        <v>1320</v>
      </c>
      <c r="H6727" s="588"/>
      <c r="I6727" s="588"/>
      <c r="J6727" s="589"/>
    </row>
    <row r="6728" spans="1:12" ht="13.5" customHeight="1" thickBot="1" x14ac:dyDescent="0.25">
      <c r="A6728" s="50">
        <f t="shared" ref="A6728:C6728" si="5795">A6727</f>
        <v>3</v>
      </c>
      <c r="B6728" s="50" t="str">
        <f t="shared" si="5795"/>
        <v>Vigilante armado diurno - 12x36h</v>
      </c>
      <c r="C6728" s="50" t="str">
        <f t="shared" si="5795"/>
        <v>SÃO JOSÉ</v>
      </c>
      <c r="D6728" s="4"/>
      <c r="E6728" s="4"/>
      <c r="F6728" s="4"/>
      <c r="G6728" s="4"/>
      <c r="H6728" s="4"/>
      <c r="I6728" s="4"/>
      <c r="J6728" s="4"/>
    </row>
    <row r="6729" spans="1:12" ht="18" customHeight="1" x14ac:dyDescent="0.2">
      <c r="A6729" s="50">
        <f t="shared" ref="A6729:C6729" si="5796">A6728</f>
        <v>3</v>
      </c>
      <c r="B6729" s="50" t="str">
        <f t="shared" si="5796"/>
        <v>Vigilante armado diurno - 12x36h</v>
      </c>
      <c r="C6729" s="50" t="str">
        <f t="shared" si="5796"/>
        <v>SÃO JOSÉ</v>
      </c>
      <c r="D6729" s="590" t="str">
        <f>Raiz!$B$29</f>
        <v>MÓDULO 1 – COMPOSIÇÃO DA REMUNERAÇÃO</v>
      </c>
      <c r="E6729" s="590"/>
      <c r="F6729" s="590"/>
      <c r="G6729" s="590"/>
      <c r="H6729" s="590"/>
      <c r="I6729" s="1" t="str">
        <f>Raiz!G$29</f>
        <v>%</v>
      </c>
      <c r="J6729" s="2" t="str">
        <f>Raiz!$H$29</f>
        <v>Valor R$</v>
      </c>
    </row>
    <row r="6730" spans="1:12" ht="18" customHeight="1" x14ac:dyDescent="0.2">
      <c r="A6730" s="50">
        <f t="shared" ref="A6730:C6730" si="5797">A6729</f>
        <v>3</v>
      </c>
      <c r="B6730" s="50" t="str">
        <f t="shared" si="5797"/>
        <v>Vigilante armado diurno - 12x36h</v>
      </c>
      <c r="C6730" s="50" t="str">
        <f t="shared" si="5797"/>
        <v>SÃO JOSÉ</v>
      </c>
      <c r="D6730" s="10" t="str">
        <f>Raiz!$B$30</f>
        <v>A</v>
      </c>
      <c r="E6730" s="625" t="str">
        <f>Raiz!$C$30</f>
        <v>Salário-Base</v>
      </c>
      <c r="F6730" s="625"/>
      <c r="G6730" s="625"/>
      <c r="H6730" s="625"/>
      <c r="I6730" s="521"/>
      <c r="J6730" s="11">
        <f>VLOOKUP(G6707,Base!$B$295:$L$314,J6712+1,FALSE)*G6724</f>
        <v>0</v>
      </c>
      <c r="K6730" s="89"/>
      <c r="L6730" s="89"/>
    </row>
    <row r="6731" spans="1:12" ht="18" customHeight="1" x14ac:dyDescent="0.2">
      <c r="A6731" s="50">
        <f t="shared" ref="A6731:C6731" si="5798">A6730</f>
        <v>3</v>
      </c>
      <c r="B6731" s="50" t="str">
        <f t="shared" si="5798"/>
        <v>Vigilante armado diurno - 12x36h</v>
      </c>
      <c r="C6731" s="50" t="str">
        <f t="shared" si="5798"/>
        <v>SÃO JOSÉ</v>
      </c>
      <c r="D6731" s="10" t="str">
        <f>Raiz!$B$31</f>
        <v>B</v>
      </c>
      <c r="E6731" s="524" t="str">
        <f>Raiz!$C$31</f>
        <v>Adicional de Periculosidade</v>
      </c>
      <c r="F6731" s="526"/>
      <c r="G6731" s="526"/>
      <c r="H6731" s="525"/>
      <c r="I6731" s="39">
        <f>VLOOKUP(G6707,Base!$B$319:$L$338,J6712+1,FALSE)</f>
        <v>0.3</v>
      </c>
      <c r="J6731" s="11">
        <f>ROUND(I6731*J6730,2)</f>
        <v>0</v>
      </c>
      <c r="K6731" s="89"/>
      <c r="L6731" s="89"/>
    </row>
    <row r="6732" spans="1:12" ht="18" customHeight="1" x14ac:dyDescent="0.2">
      <c r="A6732" s="50">
        <f t="shared" ref="A6732:C6732" si="5799">A6731</f>
        <v>3</v>
      </c>
      <c r="B6732" s="50" t="str">
        <f t="shared" si="5799"/>
        <v>Vigilante armado diurno - 12x36h</v>
      </c>
      <c r="C6732" s="50" t="str">
        <f t="shared" si="5799"/>
        <v>SÃO JOSÉ</v>
      </c>
      <c r="D6732" s="10" t="str">
        <f>Raiz!$B$32</f>
        <v>C</v>
      </c>
      <c r="E6732" s="524" t="str">
        <f>Raiz!$C$32</f>
        <v>Adicional NOTURNO</v>
      </c>
      <c r="F6732" s="525"/>
      <c r="G6732" s="96">
        <f>VLOOKUP(G6707,Base!$B$343:$L$362,J6712+1,FALSE)</f>
        <v>0</v>
      </c>
      <c r="H6732" s="567"/>
      <c r="I6732" s="582"/>
      <c r="J6732" s="73">
        <f>ROUND((J6730+J6731)/G6723*G6732*7*15,2)</f>
        <v>0</v>
      </c>
      <c r="K6732" s="89"/>
      <c r="L6732" s="89"/>
    </row>
    <row r="6733" spans="1:12" ht="18" customHeight="1" x14ac:dyDescent="0.2">
      <c r="A6733" s="50">
        <f t="shared" ref="A6733:C6733" si="5800">A6732</f>
        <v>3</v>
      </c>
      <c r="B6733" s="50" t="str">
        <f t="shared" si="5800"/>
        <v>Vigilante armado diurno - 12x36h</v>
      </c>
      <c r="C6733" s="50" t="str">
        <f t="shared" si="5800"/>
        <v>SÃO JOSÉ</v>
      </c>
      <c r="D6733" s="10" t="str">
        <f>Raiz!$B$33</f>
        <v>D</v>
      </c>
      <c r="E6733" s="524" t="str">
        <f>Raiz!$C$33</f>
        <v>Reflexo do adicional noturno sobre o DSR</v>
      </c>
      <c r="F6733" s="525"/>
      <c r="G6733" s="96" t="str">
        <f>VLOOKUP(G6707,Base!$B$367:$L$386,J6712+1,FALSE)</f>
        <v>N</v>
      </c>
      <c r="H6733" s="567"/>
      <c r="I6733" s="582"/>
      <c r="J6733" s="73">
        <f>IF(G6733="S",(J6732*0.2),IF(G6733="N",0))</f>
        <v>0</v>
      </c>
      <c r="K6733" s="89"/>
      <c r="L6733" s="89"/>
    </row>
    <row r="6734" spans="1:12" ht="18" customHeight="1" x14ac:dyDescent="0.2">
      <c r="A6734" s="50">
        <f t="shared" ref="A6734:C6734" si="5801">A6733</f>
        <v>3</v>
      </c>
      <c r="B6734" s="50" t="str">
        <f t="shared" si="5801"/>
        <v>Vigilante armado diurno - 12x36h</v>
      </c>
      <c r="C6734" s="50" t="str">
        <f t="shared" si="5801"/>
        <v>SÃO JOSÉ</v>
      </c>
      <c r="D6734" s="10" t="str">
        <f>Raiz!$B$34</f>
        <v>E</v>
      </c>
      <c r="E6734" s="524" t="str">
        <f>Raiz!$C$34</f>
        <v>Adicional de Hora Noturna Reduzida</v>
      </c>
      <c r="F6734" s="525"/>
      <c r="G6734" s="96" t="str">
        <f>VLOOKUP(G6707,Base!$B$390:$L$410,J6712+1,FALSE)</f>
        <v>N</v>
      </c>
      <c r="H6734" s="567"/>
      <c r="I6734" s="582"/>
      <c r="J6734" s="73">
        <f>IF(G6734="S",ROUND(((J6730+J6731)/G6724/G6723*1.2*15*2),2),IF(G6734="N",0))</f>
        <v>0</v>
      </c>
      <c r="K6734" s="89"/>
      <c r="L6734" s="89"/>
    </row>
    <row r="6735" spans="1:12" ht="18" customHeight="1" x14ac:dyDescent="0.2">
      <c r="A6735" s="50">
        <f t="shared" ref="A6735:C6735" si="5802">A6734</f>
        <v>3</v>
      </c>
      <c r="B6735" s="50" t="str">
        <f t="shared" si="5802"/>
        <v>Vigilante armado diurno - 12x36h</v>
      </c>
      <c r="C6735" s="50" t="str">
        <f t="shared" si="5802"/>
        <v>SÃO JOSÉ</v>
      </c>
      <c r="D6735" s="10" t="str">
        <f>Raiz!$B$35</f>
        <v>F</v>
      </c>
      <c r="E6735" s="521" t="str">
        <f>Raiz!$C$35</f>
        <v>Outros (especificar): Adicional de função</v>
      </c>
      <c r="F6735" s="668"/>
      <c r="G6735" s="668"/>
      <c r="H6735" s="668"/>
      <c r="I6735" s="584"/>
      <c r="J6735" s="11">
        <f>VLOOKUP(G6707,Base!$B$439:$L$458,J6712+1,FALSE)*G6724</f>
        <v>0</v>
      </c>
      <c r="K6735" s="89"/>
      <c r="L6735" s="89"/>
    </row>
    <row r="6736" spans="1:12" ht="18" customHeight="1" x14ac:dyDescent="0.2">
      <c r="A6736" s="50">
        <f t="shared" ref="A6736:C6737" si="5803">A6735</f>
        <v>3</v>
      </c>
      <c r="B6736" s="50" t="str">
        <f t="shared" si="5803"/>
        <v>Vigilante armado diurno - 12x36h</v>
      </c>
      <c r="C6736" s="50" t="str">
        <f t="shared" si="5803"/>
        <v>SÃO JOSÉ</v>
      </c>
      <c r="D6736" s="569" t="str">
        <f>Raiz!$B$36</f>
        <v>Remuneração 1 = Total da Remuneração de verbas de natureza salarial nas quais incidem INSS + FGTS + Férias + 13º, etc.</v>
      </c>
      <c r="E6736" s="570"/>
      <c r="F6736" s="570"/>
      <c r="G6736" s="570"/>
      <c r="H6736" s="570"/>
      <c r="I6736" s="571"/>
      <c r="J6736" s="97">
        <f>SUM(J6730:J6735)</f>
        <v>0</v>
      </c>
      <c r="K6736" s="89"/>
      <c r="L6736" s="89"/>
    </row>
    <row r="6737" spans="1:12" ht="18" customHeight="1" x14ac:dyDescent="0.2">
      <c r="A6737" s="50">
        <f t="shared" si="5803"/>
        <v>3</v>
      </c>
      <c r="B6737" s="50" t="str">
        <f t="shared" si="5803"/>
        <v>Vigilante armado diurno - 12x36h</v>
      </c>
      <c r="C6737" s="50" t="str">
        <f t="shared" si="5803"/>
        <v>SÃO JOSÉ</v>
      </c>
      <c r="D6737" s="10" t="s">
        <v>36</v>
      </c>
      <c r="E6737" s="521" t="s">
        <v>227</v>
      </c>
      <c r="F6737" s="521"/>
      <c r="G6737" s="521"/>
      <c r="H6737" s="521"/>
      <c r="I6737" s="521"/>
      <c r="J6737" s="72">
        <f>VLOOKUP(G6707,Base!$B$415:$L$434,J6712+1,FALSE)</f>
        <v>0</v>
      </c>
      <c r="K6737" s="89"/>
      <c r="L6737" s="89"/>
    </row>
    <row r="6738" spans="1:12" ht="18" customHeight="1" x14ac:dyDescent="0.2">
      <c r="A6738" s="50">
        <f t="shared" ref="A6738:C6738" si="5804">A6737</f>
        <v>3</v>
      </c>
      <c r="B6738" s="50" t="str">
        <f t="shared" si="5804"/>
        <v>Vigilante armado diurno - 12x36h</v>
      </c>
      <c r="C6738" s="50" t="str">
        <f t="shared" si="5804"/>
        <v>SÃO JOSÉ</v>
      </c>
      <c r="D6738" s="10" t="str">
        <f>Raiz!$B$38</f>
        <v>H</v>
      </c>
      <c r="E6738" s="521" t="str">
        <f>Raiz!$C$38</f>
        <v>Outros (especificar)</v>
      </c>
      <c r="F6738" s="521"/>
      <c r="G6738" s="521"/>
      <c r="H6738" s="521"/>
      <c r="I6738" s="521"/>
      <c r="J6738" s="11"/>
      <c r="K6738" s="89"/>
      <c r="L6738" s="89"/>
    </row>
    <row r="6739" spans="1:12" ht="18" customHeight="1" x14ac:dyDescent="0.2">
      <c r="A6739" s="50">
        <f t="shared" ref="A6739:C6739" si="5805">A6738</f>
        <v>3</v>
      </c>
      <c r="B6739" s="50" t="str">
        <f t="shared" si="5805"/>
        <v>Vigilante armado diurno - 12x36h</v>
      </c>
      <c r="C6739" s="50" t="str">
        <f t="shared" si="5805"/>
        <v>SÃO JOSÉ</v>
      </c>
      <c r="D6739" s="569" t="str">
        <f>Raiz!$B$39</f>
        <v xml:space="preserve">Remuneração 2 = Total da Remuneração de verbas de natureza indenizatória nas quais não incidem INSS, FGTS, Férias, 13º, etc.  </v>
      </c>
      <c r="E6739" s="570"/>
      <c r="F6739" s="570"/>
      <c r="G6739" s="570"/>
      <c r="H6739" s="570"/>
      <c r="I6739" s="571"/>
      <c r="J6739" s="97">
        <f>SUM(J6737:J6738)</f>
        <v>0</v>
      </c>
    </row>
    <row r="6740" spans="1:12" ht="18" customHeight="1" thickBot="1" x14ac:dyDescent="0.25">
      <c r="A6740" s="50">
        <f t="shared" ref="A6740:C6740" si="5806">A6739</f>
        <v>3</v>
      </c>
      <c r="B6740" s="50" t="str">
        <f t="shared" si="5806"/>
        <v>Vigilante armado diurno - 12x36h</v>
      </c>
      <c r="C6740" s="50" t="str">
        <f t="shared" si="5806"/>
        <v>SÃO JOSÉ</v>
      </c>
      <c r="D6740" s="619" t="str">
        <f>Raiz!$B$40</f>
        <v>Total do Módulo 1 - Composição da Remuneração</v>
      </c>
      <c r="E6740" s="619"/>
      <c r="F6740" s="619"/>
      <c r="G6740" s="619"/>
      <c r="H6740" s="619"/>
      <c r="I6740" s="619"/>
      <c r="J6740" s="13">
        <f>J6736+J6739</f>
        <v>0</v>
      </c>
    </row>
    <row r="6741" spans="1:12" ht="13.5" customHeight="1" thickBot="1" x14ac:dyDescent="0.25">
      <c r="A6741" s="50">
        <f t="shared" ref="A6741:C6741" si="5807">A6740</f>
        <v>3</v>
      </c>
      <c r="B6741" s="50" t="str">
        <f t="shared" si="5807"/>
        <v>Vigilante armado diurno - 12x36h</v>
      </c>
      <c r="C6741" s="50" t="str">
        <f t="shared" si="5807"/>
        <v>SÃO JOSÉ</v>
      </c>
      <c r="D6741" s="4"/>
      <c r="E6741" s="4"/>
      <c r="F6741" s="4"/>
      <c r="G6741" s="4"/>
      <c r="H6741" s="4"/>
      <c r="I6741" s="4"/>
      <c r="J6741" s="4"/>
    </row>
    <row r="6742" spans="1:12" ht="18" customHeight="1" x14ac:dyDescent="0.2">
      <c r="A6742" s="50">
        <f t="shared" ref="A6742:C6742" si="5808">A6741</f>
        <v>3</v>
      </c>
      <c r="B6742" s="50" t="str">
        <f t="shared" si="5808"/>
        <v>Vigilante armado diurno - 12x36h</v>
      </c>
      <c r="C6742" s="50" t="str">
        <f t="shared" si="5808"/>
        <v>SÃO JOSÉ</v>
      </c>
      <c r="D6742" s="572" t="str">
        <f>Raiz!$B$42</f>
        <v>MÓDULO 2 – ENCARGOS E BENEFÍCIOS ANUAIS, MENSAIS E DIÁRIOS</v>
      </c>
      <c r="E6742" s="573"/>
      <c r="F6742" s="573"/>
      <c r="G6742" s="573"/>
      <c r="H6742" s="574"/>
      <c r="I6742" s="56" t="str">
        <f>Raiz!$G$42</f>
        <v>%</v>
      </c>
      <c r="J6742" s="57" t="str">
        <f>Raiz!$H$42</f>
        <v>Valor R$</v>
      </c>
    </row>
    <row r="6743" spans="1:12" ht="18" customHeight="1" x14ac:dyDescent="0.2">
      <c r="A6743" s="50">
        <f t="shared" ref="A6743:C6743" si="5809">A6742</f>
        <v>3</v>
      </c>
      <c r="B6743" s="50" t="str">
        <f t="shared" si="5809"/>
        <v>Vigilante armado diurno - 12x36h</v>
      </c>
      <c r="C6743" s="50" t="str">
        <f t="shared" si="5809"/>
        <v>SÃO JOSÉ</v>
      </c>
      <c r="D6743" s="580" t="str">
        <f>Raiz!$B$43</f>
        <v xml:space="preserve"> Submódulo 2.1 - 13º (décimo terceiro) Salário e Adicional de Férias</v>
      </c>
      <c r="E6743" s="560"/>
      <c r="F6743" s="560"/>
      <c r="G6743" s="560"/>
      <c r="H6743" s="560"/>
      <c r="I6743" s="560"/>
      <c r="J6743" s="581"/>
    </row>
    <row r="6744" spans="1:12" ht="18" customHeight="1" x14ac:dyDescent="0.2">
      <c r="A6744" s="50">
        <f t="shared" ref="A6744:C6744" si="5810">A6743</f>
        <v>3</v>
      </c>
      <c r="B6744" s="50" t="str">
        <f t="shared" si="5810"/>
        <v>Vigilante armado diurno - 12x36h</v>
      </c>
      <c r="C6744" s="50" t="str">
        <f t="shared" si="5810"/>
        <v>SÃO JOSÉ</v>
      </c>
      <c r="D6744" s="58" t="str">
        <f>Raiz!$B$44</f>
        <v>A</v>
      </c>
      <c r="E6744" s="529" t="str">
        <f>Raiz!$C$44</f>
        <v>13º Salário</v>
      </c>
      <c r="F6744" s="529"/>
      <c r="G6744" s="529"/>
      <c r="H6744" s="529"/>
      <c r="I6744" s="55">
        <f>Raiz!$G$44</f>
        <v>8.3333333333333329E-2</v>
      </c>
      <c r="J6744" s="59">
        <f>ROUND(I6744*J6736,2)</f>
        <v>0</v>
      </c>
    </row>
    <row r="6745" spans="1:12" ht="18" customHeight="1" x14ac:dyDescent="0.2">
      <c r="A6745" s="50">
        <f t="shared" ref="A6745:C6745" si="5811">A6744</f>
        <v>3</v>
      </c>
      <c r="B6745" s="50" t="str">
        <f t="shared" si="5811"/>
        <v>Vigilante armado diurno - 12x36h</v>
      </c>
      <c r="C6745" s="50" t="str">
        <f t="shared" si="5811"/>
        <v>SÃO JOSÉ</v>
      </c>
      <c r="D6745" s="61" t="str">
        <f>Raiz!$B$45</f>
        <v>B</v>
      </c>
      <c r="E6745" s="536" t="str">
        <f>Raiz!$C$45</f>
        <v xml:space="preserve">Adicional de Férias </v>
      </c>
      <c r="F6745" s="537"/>
      <c r="G6745" s="537"/>
      <c r="H6745" s="538"/>
      <c r="I6745" s="71">
        <f>Raiz!$G$45</f>
        <v>2.7777777777777776E-2</v>
      </c>
      <c r="J6745" s="70">
        <f>ROUND(I6745*J6736,2)</f>
        <v>0</v>
      </c>
      <c r="K6745" s="4"/>
      <c r="L6745" s="4"/>
    </row>
    <row r="6746" spans="1:12" ht="18" customHeight="1" thickBot="1" x14ac:dyDescent="0.25">
      <c r="A6746" s="50">
        <f t="shared" ref="A6746:C6746" si="5812">A6745</f>
        <v>3</v>
      </c>
      <c r="B6746" s="50" t="str">
        <f t="shared" si="5812"/>
        <v>Vigilante armado diurno - 12x36h</v>
      </c>
      <c r="C6746" s="50" t="str">
        <f t="shared" si="5812"/>
        <v>SÃO JOSÉ</v>
      </c>
      <c r="D6746" s="648" t="str">
        <f>Raiz!$B$46</f>
        <v>Total do Submódulo 2.1</v>
      </c>
      <c r="E6746" s="649"/>
      <c r="F6746" s="649"/>
      <c r="G6746" s="649"/>
      <c r="H6746" s="649"/>
      <c r="I6746" s="649"/>
      <c r="J6746" s="60">
        <f>SUM(J6744:J6745)</f>
        <v>0</v>
      </c>
      <c r="K6746" s="4"/>
      <c r="L6746" s="4"/>
    </row>
    <row r="6747" spans="1:12" ht="14.25" customHeight="1" thickBot="1" x14ac:dyDescent="0.25">
      <c r="A6747" s="50">
        <f t="shared" ref="A6747:C6747" si="5813">A6746</f>
        <v>3</v>
      </c>
      <c r="B6747" s="50" t="str">
        <f t="shared" si="5813"/>
        <v>Vigilante armado diurno - 12x36h</v>
      </c>
      <c r="C6747" s="50" t="str">
        <f t="shared" si="5813"/>
        <v>SÃO JOSÉ</v>
      </c>
      <c r="D6747" s="4"/>
      <c r="E6747" s="4"/>
      <c r="F6747" s="4"/>
      <c r="G6747" s="4"/>
      <c r="H6747" s="4"/>
      <c r="I6747" s="4"/>
      <c r="J6747" s="4"/>
      <c r="K6747" s="4"/>
      <c r="L6747" s="4"/>
    </row>
    <row r="6748" spans="1:12" ht="18" customHeight="1" x14ac:dyDescent="0.2">
      <c r="A6748" s="50">
        <f t="shared" ref="A6748:C6748" si="5814">A6747</f>
        <v>3</v>
      </c>
      <c r="B6748" s="50" t="str">
        <f t="shared" si="5814"/>
        <v>Vigilante armado diurno - 12x36h</v>
      </c>
      <c r="C6748" s="50" t="str">
        <f t="shared" si="5814"/>
        <v>SÃO JOSÉ</v>
      </c>
      <c r="D6748" s="564" t="str">
        <f>Raiz!$B$48</f>
        <v xml:space="preserve"> Submódulo 2.2 - Encargos Previdenciários (GPS), FGTS e outras contribuições</v>
      </c>
      <c r="E6748" s="564"/>
      <c r="F6748" s="564"/>
      <c r="G6748" s="564"/>
      <c r="H6748" s="564"/>
      <c r="I6748" s="564"/>
      <c r="J6748" s="565"/>
      <c r="K6748" s="4"/>
      <c r="L6748" s="4"/>
    </row>
    <row r="6749" spans="1:12" ht="18" customHeight="1" x14ac:dyDescent="0.2">
      <c r="A6749" s="50">
        <f t="shared" ref="A6749:C6749" si="5815">A6748</f>
        <v>3</v>
      </c>
      <c r="B6749" s="50" t="str">
        <f t="shared" si="5815"/>
        <v>Vigilante armado diurno - 12x36h</v>
      </c>
      <c r="C6749" s="50" t="str">
        <f t="shared" si="5815"/>
        <v>SÃO JOSÉ</v>
      </c>
      <c r="D6749" s="10" t="str">
        <f>Raiz!$B$49</f>
        <v>A</v>
      </c>
      <c r="E6749" s="563" t="str">
        <f>Raiz!$C$49</f>
        <v>INSS</v>
      </c>
      <c r="F6749" s="563"/>
      <c r="G6749" s="563"/>
      <c r="H6749" s="563"/>
      <c r="I6749" s="15">
        <f>Raiz!$G$49</f>
        <v>0.2</v>
      </c>
      <c r="J6749" s="14">
        <f>ROUND((J6736+J6746)*$I6749,2)</f>
        <v>0</v>
      </c>
      <c r="K6749" s="4"/>
      <c r="L6749" s="4"/>
    </row>
    <row r="6750" spans="1:12" ht="18" customHeight="1" x14ac:dyDescent="0.2">
      <c r="A6750" s="50">
        <f t="shared" ref="A6750:C6750" si="5816">A6749</f>
        <v>3</v>
      </c>
      <c r="B6750" s="50" t="str">
        <f t="shared" si="5816"/>
        <v>Vigilante armado diurno - 12x36h</v>
      </c>
      <c r="C6750" s="50" t="str">
        <f t="shared" si="5816"/>
        <v>SÃO JOSÉ</v>
      </c>
      <c r="D6750" s="10" t="str">
        <f>Raiz!$B$50</f>
        <v>B</v>
      </c>
      <c r="E6750" s="563" t="str">
        <f>Raiz!$C$50</f>
        <v>Salário Educação</v>
      </c>
      <c r="F6750" s="563"/>
      <c r="G6750" s="563"/>
      <c r="H6750" s="563"/>
      <c r="I6750" s="15">
        <f>Raiz!$G$50</f>
        <v>2.5000000000000001E-2</v>
      </c>
      <c r="J6750" s="14">
        <f>ROUND((J6736+J6746)*$I6750,2)</f>
        <v>0</v>
      </c>
      <c r="K6750" s="4"/>
      <c r="L6750" s="4"/>
    </row>
    <row r="6751" spans="1:12" ht="18" customHeight="1" x14ac:dyDescent="0.2">
      <c r="A6751" s="50">
        <f t="shared" ref="A6751:C6751" si="5817">A6750</f>
        <v>3</v>
      </c>
      <c r="B6751" s="50" t="str">
        <f t="shared" si="5817"/>
        <v>Vigilante armado diurno - 12x36h</v>
      </c>
      <c r="C6751" s="50" t="str">
        <f t="shared" si="5817"/>
        <v>SÃO JOSÉ</v>
      </c>
      <c r="D6751" s="10" t="str">
        <f>Raiz!$B$51</f>
        <v>C</v>
      </c>
      <c r="E6751" s="62" t="str">
        <f>Raiz!$C$51</f>
        <v>RAT X FAP       RAT=</v>
      </c>
      <c r="F6751" s="66">
        <f>VLOOKUP(J6702,Base!$H$11:$I$13,2,FALSE)</f>
        <v>0.03</v>
      </c>
      <c r="G6751" s="63" t="str">
        <f>Raiz!$E$51</f>
        <v>FAP=</v>
      </c>
      <c r="H6751" s="64">
        <f>VLOOKUP(J6702,Base!$H$11:$J$13,3,FALSE)</f>
        <v>1</v>
      </c>
      <c r="I6751" s="15">
        <f>F6751*H6751</f>
        <v>0.03</v>
      </c>
      <c r="J6751" s="14">
        <f>ROUND((J6736+J6746)*$I6751,2)</f>
        <v>0</v>
      </c>
      <c r="K6751" s="4"/>
      <c r="L6751" s="4"/>
    </row>
    <row r="6752" spans="1:12" ht="18" customHeight="1" x14ac:dyDescent="0.2">
      <c r="A6752" s="50">
        <f t="shared" ref="A6752:C6752" si="5818">A6751</f>
        <v>3</v>
      </c>
      <c r="B6752" s="50" t="str">
        <f t="shared" si="5818"/>
        <v>Vigilante armado diurno - 12x36h</v>
      </c>
      <c r="C6752" s="50" t="str">
        <f t="shared" si="5818"/>
        <v>SÃO JOSÉ</v>
      </c>
      <c r="D6752" s="10" t="str">
        <f>Raiz!$B$52</f>
        <v>D</v>
      </c>
      <c r="E6752" s="563" t="str">
        <f>Raiz!$C$52</f>
        <v>SESI ou SESC</v>
      </c>
      <c r="F6752" s="563"/>
      <c r="G6752" s="563"/>
      <c r="H6752" s="563"/>
      <c r="I6752" s="15">
        <f>Raiz!$G$52</f>
        <v>1.4999999999999999E-2</v>
      </c>
      <c r="J6752" s="14">
        <f>ROUND((J6736+J6746)*$I6752,2)</f>
        <v>0</v>
      </c>
      <c r="K6752" s="4"/>
      <c r="L6752" s="4"/>
    </row>
    <row r="6753" spans="1:12" ht="18" customHeight="1" x14ac:dyDescent="0.2">
      <c r="A6753" s="50">
        <f t="shared" ref="A6753:C6753" si="5819">A6752</f>
        <v>3</v>
      </c>
      <c r="B6753" s="50" t="str">
        <f t="shared" si="5819"/>
        <v>Vigilante armado diurno - 12x36h</v>
      </c>
      <c r="C6753" s="50" t="str">
        <f t="shared" si="5819"/>
        <v>SÃO JOSÉ</v>
      </c>
      <c r="D6753" s="10" t="str">
        <f>Raiz!$B$53</f>
        <v>E</v>
      </c>
      <c r="E6753" s="563" t="str">
        <f>Raiz!$C$53</f>
        <v>SENAI ou SENAC</v>
      </c>
      <c r="F6753" s="563"/>
      <c r="G6753" s="563"/>
      <c r="H6753" s="563"/>
      <c r="I6753" s="15">
        <f>Raiz!$G$53</f>
        <v>0.01</v>
      </c>
      <c r="J6753" s="14">
        <f>ROUND((J6736+J6746)*$I6753,2)</f>
        <v>0</v>
      </c>
      <c r="K6753" s="4"/>
      <c r="L6753" s="4"/>
    </row>
    <row r="6754" spans="1:12" ht="18" customHeight="1" x14ac:dyDescent="0.2">
      <c r="A6754" s="50">
        <f t="shared" ref="A6754:C6754" si="5820">A6753</f>
        <v>3</v>
      </c>
      <c r="B6754" s="50" t="str">
        <f t="shared" si="5820"/>
        <v>Vigilante armado diurno - 12x36h</v>
      </c>
      <c r="C6754" s="50" t="str">
        <f t="shared" si="5820"/>
        <v>SÃO JOSÉ</v>
      </c>
      <c r="D6754" s="10" t="str">
        <f>Raiz!$B$54</f>
        <v>F</v>
      </c>
      <c r="E6754" s="563" t="str">
        <f>Raiz!$C$54</f>
        <v>SEBRAE</v>
      </c>
      <c r="F6754" s="563"/>
      <c r="G6754" s="563"/>
      <c r="H6754" s="563"/>
      <c r="I6754" s="15">
        <f>Raiz!$G$54</f>
        <v>6.0000000000000001E-3</v>
      </c>
      <c r="J6754" s="14">
        <f>ROUND((J6736+J6746)*$I6754,2)</f>
        <v>0</v>
      </c>
      <c r="K6754" s="4"/>
      <c r="L6754" s="4"/>
    </row>
    <row r="6755" spans="1:12" ht="18" customHeight="1" x14ac:dyDescent="0.2">
      <c r="A6755" s="50">
        <f t="shared" ref="A6755:C6755" si="5821">A6754</f>
        <v>3</v>
      </c>
      <c r="B6755" s="50" t="str">
        <f t="shared" si="5821"/>
        <v>Vigilante armado diurno - 12x36h</v>
      </c>
      <c r="C6755" s="50" t="str">
        <f t="shared" si="5821"/>
        <v>SÃO JOSÉ</v>
      </c>
      <c r="D6755" s="10" t="str">
        <f>Raiz!$B$55</f>
        <v>G</v>
      </c>
      <c r="E6755" s="563" t="str">
        <f>Raiz!$C$55</f>
        <v>INCRA</v>
      </c>
      <c r="F6755" s="563"/>
      <c r="G6755" s="563"/>
      <c r="H6755" s="563"/>
      <c r="I6755" s="15">
        <f>Raiz!$G$55</f>
        <v>2E-3</v>
      </c>
      <c r="J6755" s="14">
        <f>ROUND((J6736+J6746)*$I6755,2)</f>
        <v>0</v>
      </c>
      <c r="K6755" s="4"/>
      <c r="L6755" s="4"/>
    </row>
    <row r="6756" spans="1:12" ht="18" customHeight="1" x14ac:dyDescent="0.2">
      <c r="A6756" s="50">
        <f t="shared" ref="A6756:C6756" si="5822">A6755</f>
        <v>3</v>
      </c>
      <c r="B6756" s="50" t="str">
        <f t="shared" si="5822"/>
        <v>Vigilante armado diurno - 12x36h</v>
      </c>
      <c r="C6756" s="50" t="str">
        <f t="shared" si="5822"/>
        <v>SÃO JOSÉ</v>
      </c>
      <c r="D6756" s="10" t="str">
        <f>Raiz!$B$56</f>
        <v>H</v>
      </c>
      <c r="E6756" s="563" t="str">
        <f>Raiz!$C$56</f>
        <v>FGTS</v>
      </c>
      <c r="F6756" s="563"/>
      <c r="G6756" s="563"/>
      <c r="H6756" s="563"/>
      <c r="I6756" s="15">
        <f>Raiz!$G$56</f>
        <v>0.08</v>
      </c>
      <c r="J6756" s="14">
        <f>ROUND((J6736+J6746)*$I6756,2)</f>
        <v>0</v>
      </c>
      <c r="K6756" s="4"/>
      <c r="L6756" s="4"/>
    </row>
    <row r="6757" spans="1:12" ht="18" customHeight="1" thickBot="1" x14ac:dyDescent="0.25">
      <c r="A6757" s="50">
        <f t="shared" ref="A6757:C6757" si="5823">A6756</f>
        <v>3</v>
      </c>
      <c r="B6757" s="50" t="str">
        <f t="shared" si="5823"/>
        <v>Vigilante armado diurno - 12x36h</v>
      </c>
      <c r="C6757" s="50" t="str">
        <f t="shared" si="5823"/>
        <v>SÃO JOSÉ</v>
      </c>
      <c r="D6757" s="653" t="str">
        <f>Raiz!$B$57</f>
        <v>Total do Submódulo 2.2</v>
      </c>
      <c r="E6757" s="653"/>
      <c r="F6757" s="653"/>
      <c r="G6757" s="653"/>
      <c r="H6757" s="653"/>
      <c r="I6757" s="16">
        <f>SUM(I6749:I6756)</f>
        <v>0.36800000000000005</v>
      </c>
      <c r="J6757" s="13">
        <f>SUM(J6749:J6756)</f>
        <v>0</v>
      </c>
      <c r="K6757" s="4"/>
      <c r="L6757" s="4"/>
    </row>
    <row r="6758" spans="1:12" ht="14.1" customHeight="1" thickBot="1" x14ac:dyDescent="0.25">
      <c r="A6758" s="50">
        <f t="shared" ref="A6758:C6758" si="5824">A6757</f>
        <v>3</v>
      </c>
      <c r="B6758" s="50" t="str">
        <f t="shared" si="5824"/>
        <v>Vigilante armado diurno - 12x36h</v>
      </c>
      <c r="C6758" s="50" t="str">
        <f t="shared" si="5824"/>
        <v>SÃO JOSÉ</v>
      </c>
      <c r="D6758" s="4"/>
      <c r="E6758" s="4"/>
      <c r="F6758" s="4"/>
      <c r="G6758" s="4"/>
      <c r="H6758" s="4"/>
      <c r="I6758" s="4"/>
      <c r="J6758" s="4"/>
      <c r="K6758" s="4"/>
      <c r="L6758" s="4"/>
    </row>
    <row r="6759" spans="1:12" ht="18" customHeight="1" x14ac:dyDescent="0.2">
      <c r="A6759" s="50">
        <f t="shared" ref="A6759:C6759" si="5825">A6758</f>
        <v>3</v>
      </c>
      <c r="B6759" s="50" t="str">
        <f t="shared" si="5825"/>
        <v>Vigilante armado diurno - 12x36h</v>
      </c>
      <c r="C6759" s="50" t="str">
        <f t="shared" si="5825"/>
        <v>SÃO JOSÉ</v>
      </c>
      <c r="D6759" s="564" t="str">
        <f>Raiz!$B$59</f>
        <v xml:space="preserve"> Submódulo 2.3 - Benefícios Mensais e Diários</v>
      </c>
      <c r="E6759" s="564"/>
      <c r="F6759" s="564"/>
      <c r="G6759" s="564"/>
      <c r="H6759" s="564"/>
      <c r="I6759" s="564"/>
      <c r="J6759" s="565"/>
      <c r="K6759" s="4"/>
      <c r="L6759" s="4"/>
    </row>
    <row r="6760" spans="1:12" ht="18" customHeight="1" x14ac:dyDescent="0.2">
      <c r="A6760" s="50">
        <f t="shared" ref="A6760:C6760" si="5826">A6759</f>
        <v>3</v>
      </c>
      <c r="B6760" s="50" t="str">
        <f t="shared" si="5826"/>
        <v>Vigilante armado diurno - 12x36h</v>
      </c>
      <c r="C6760" s="50" t="str">
        <f t="shared" si="5826"/>
        <v>SÃO JOSÉ</v>
      </c>
      <c r="D6760" s="10" t="str">
        <f>Raiz!$B$60</f>
        <v>A</v>
      </c>
      <c r="E6760" s="241" t="str">
        <f>Raiz!$C$60</f>
        <v>Transporte</v>
      </c>
      <c r="F6760" s="85" t="str">
        <f>Raiz!$D$60</f>
        <v>Quantidade</v>
      </c>
      <c r="G6760" s="74">
        <f>VLOOKUP(G6707,Base!$B$463:$L$482,J6712+1,FALSE)</f>
        <v>60</v>
      </c>
      <c r="H6760" s="38"/>
      <c r="I6760" s="18"/>
      <c r="J6760" s="11">
        <f>IF(ROUND((G6760*G6725)-(J6730*0.06),2)&lt;0,0,ROUND((G6760*G6725)-(J6730*0.06),2))</f>
        <v>276</v>
      </c>
      <c r="K6760" s="4"/>
      <c r="L6760" s="4"/>
    </row>
    <row r="6761" spans="1:12" ht="18" customHeight="1" x14ac:dyDescent="0.2">
      <c r="A6761" s="50">
        <f t="shared" ref="A6761:C6761" si="5827">A6760</f>
        <v>3</v>
      </c>
      <c r="B6761" s="50" t="str">
        <f t="shared" si="5827"/>
        <v>Vigilante armado diurno - 12x36h</v>
      </c>
      <c r="C6761" s="50" t="str">
        <f t="shared" si="5827"/>
        <v>SÃO JOSÉ</v>
      </c>
      <c r="D6761" s="10" t="str">
        <f>Raiz!$B$61</f>
        <v>B</v>
      </c>
      <c r="E6761" s="241" t="str">
        <f>Raiz!$C$61</f>
        <v>Auxílio Alimentação</v>
      </c>
      <c r="F6761" s="85" t="str">
        <f>Raiz!$D$61</f>
        <v>Quantidade</v>
      </c>
      <c r="G6761" s="74">
        <f>VLOOKUP(G6707,Base!$B$511:$L$530,J6712+1,FALSE)</f>
        <v>30</v>
      </c>
      <c r="H6761" s="38" t="s">
        <v>145</v>
      </c>
      <c r="I6761" s="18">
        <f>VLOOKUP(G6707,Base!$B$535:$L$554,J6712+1,FALSE)</f>
        <v>0.2</v>
      </c>
      <c r="J6761" s="11">
        <f>ROUND(G6726*G6761*(1-I6761),2)</f>
        <v>744</v>
      </c>
      <c r="K6761" s="239"/>
      <c r="L6761" s="239"/>
    </row>
    <row r="6762" spans="1:12" ht="18" customHeight="1" x14ac:dyDescent="0.2">
      <c r="A6762" s="50">
        <f t="shared" ref="A6762:C6762" si="5828">A6761</f>
        <v>3</v>
      </c>
      <c r="B6762" s="50" t="str">
        <f t="shared" si="5828"/>
        <v>Vigilante armado diurno - 12x36h</v>
      </c>
      <c r="C6762" s="50" t="str">
        <f t="shared" si="5828"/>
        <v>SÃO JOSÉ</v>
      </c>
      <c r="D6762" s="10" t="str">
        <f>Raiz!$B$62</f>
        <v>C</v>
      </c>
      <c r="E6762" s="521" t="str">
        <f>Raiz!$C$62</f>
        <v>Convênio Saúde</v>
      </c>
      <c r="F6762" s="521"/>
      <c r="G6762" s="521"/>
      <c r="H6762" s="521"/>
      <c r="I6762" s="521"/>
      <c r="J6762" s="11">
        <f>VLOOKUP(G6707,Base!$B$583:$O$602,J6712+1,FALSE)</f>
        <v>28</v>
      </c>
      <c r="K6762" s="239"/>
      <c r="L6762" s="239"/>
    </row>
    <row r="6763" spans="1:12" ht="18" customHeight="1" x14ac:dyDescent="0.2">
      <c r="A6763" s="50">
        <f t="shared" ref="A6763:C6763" si="5829">A6762</f>
        <v>3</v>
      </c>
      <c r="B6763" s="50" t="str">
        <f t="shared" si="5829"/>
        <v>Vigilante armado diurno - 12x36h</v>
      </c>
      <c r="C6763" s="50" t="str">
        <f t="shared" si="5829"/>
        <v>SÃO JOSÉ</v>
      </c>
      <c r="D6763" s="10" t="str">
        <f>Raiz!$B$63</f>
        <v>D</v>
      </c>
      <c r="E6763" s="521" t="str">
        <f>Raiz!$C$63</f>
        <v>Benefício Social Familiar</v>
      </c>
      <c r="F6763" s="521"/>
      <c r="G6763" s="521"/>
      <c r="H6763" s="521"/>
      <c r="I6763" s="521"/>
      <c r="J6763" s="11">
        <f>VLOOKUP(G6707,Base!$B$607:$O$626,J6712+1,FALSE)</f>
        <v>0</v>
      </c>
      <c r="K6763" s="239"/>
      <c r="L6763" s="239"/>
    </row>
    <row r="6764" spans="1:12" ht="18" customHeight="1" x14ac:dyDescent="0.2">
      <c r="A6764" s="50">
        <f t="shared" ref="A6764:C6764" si="5830">A6763</f>
        <v>3</v>
      </c>
      <c r="B6764" s="50" t="str">
        <f t="shared" si="5830"/>
        <v>Vigilante armado diurno - 12x36h</v>
      </c>
      <c r="C6764" s="50" t="str">
        <f t="shared" si="5830"/>
        <v>SÃO JOSÉ</v>
      </c>
      <c r="D6764" s="10" t="str">
        <f>Raiz!$B$64</f>
        <v>E</v>
      </c>
      <c r="E6764" s="527" t="str">
        <f>Raiz!$C$64</f>
        <v>Adicional de Assiduidade</v>
      </c>
      <c r="F6764" s="527"/>
      <c r="G6764" s="527"/>
      <c r="H6764" s="527"/>
      <c r="I6764" s="18">
        <f>VLOOKUP(G6707,Base!$B$631:$O$650,J6712+1,FALSE)</f>
        <v>7.0000000000000007E-2</v>
      </c>
      <c r="J6764" s="11">
        <f>ROUND(I6764*J6740,2)</f>
        <v>0</v>
      </c>
      <c r="K6764" s="239"/>
      <c r="L6764" s="239"/>
    </row>
    <row r="6765" spans="1:12" ht="18" customHeight="1" x14ac:dyDescent="0.2">
      <c r="A6765" s="50">
        <f t="shared" ref="A6765:C6766" si="5831">A6764</f>
        <v>3</v>
      </c>
      <c r="B6765" s="50" t="str">
        <f t="shared" si="5831"/>
        <v>Vigilante armado diurno - 12x36h</v>
      </c>
      <c r="C6765" s="50" t="str">
        <f t="shared" si="5831"/>
        <v>SÃO JOSÉ</v>
      </c>
      <c r="D6765" s="10" t="str">
        <f>Raiz!$B$65</f>
        <v>F</v>
      </c>
      <c r="E6765" s="521" t="str">
        <f>Raiz!$C$65</f>
        <v>Seguro de Vida</v>
      </c>
      <c r="F6765" s="521"/>
      <c r="G6765" s="521"/>
      <c r="H6765" s="521"/>
      <c r="I6765" s="521"/>
      <c r="J6765" s="11">
        <f>VLOOKUP(G6707,Base!$B$655:$O$674,J6712+1,FALSE)</f>
        <v>0</v>
      </c>
      <c r="K6765" s="239"/>
      <c r="L6765" s="239"/>
    </row>
    <row r="6766" spans="1:12" ht="18" customHeight="1" x14ac:dyDescent="0.2">
      <c r="A6766" s="50">
        <f t="shared" si="5831"/>
        <v>3</v>
      </c>
      <c r="B6766" s="50" t="str">
        <f t="shared" si="5831"/>
        <v>Vigilante armado diurno - 12x36h</v>
      </c>
      <c r="C6766" s="50" t="str">
        <f t="shared" si="5831"/>
        <v>SÃO JOSÉ</v>
      </c>
      <c r="D6766" s="10" t="str">
        <f>Raiz!$B$66</f>
        <v>G</v>
      </c>
      <c r="E6766" s="521" t="str">
        <f>Raiz!$C$66</f>
        <v>Auxílio funeral</v>
      </c>
      <c r="F6766" s="583"/>
      <c r="G6766" s="583"/>
      <c r="H6766" s="583"/>
      <c r="I6766" s="584"/>
      <c r="J6766" s="11">
        <f>VLOOKUP(G6707,Base!$B$679:$L$698,J6712+1,FALSE)</f>
        <v>0</v>
      </c>
      <c r="K6766" s="239"/>
      <c r="L6766" s="239"/>
    </row>
    <row r="6767" spans="1:12" ht="18" customHeight="1" x14ac:dyDescent="0.2">
      <c r="A6767" s="50">
        <f t="shared" ref="A6767:C6768" si="5832">A6766</f>
        <v>3</v>
      </c>
      <c r="B6767" s="50" t="str">
        <f t="shared" si="5832"/>
        <v>Vigilante armado diurno - 12x36h</v>
      </c>
      <c r="C6767" s="50" t="str">
        <f t="shared" si="5832"/>
        <v>SÃO JOSÉ</v>
      </c>
      <c r="D6767" s="10" t="str">
        <f>Raiz!$B$67</f>
        <v>H</v>
      </c>
      <c r="E6767" s="521" t="str">
        <f>Raiz!$C$67</f>
        <v>Outros</v>
      </c>
      <c r="F6767" s="521"/>
      <c r="G6767" s="521"/>
      <c r="H6767" s="521"/>
      <c r="I6767" s="521"/>
      <c r="J6767" s="11">
        <f>VLOOKUP(G6707,Base!$B$703:$O$722,J6712+1,FALSE)</f>
        <v>0</v>
      </c>
      <c r="K6767" s="239"/>
      <c r="L6767" s="239"/>
    </row>
    <row r="6768" spans="1:12" ht="18" customHeight="1" thickBot="1" x14ac:dyDescent="0.25">
      <c r="A6768" s="50">
        <f t="shared" si="5832"/>
        <v>3</v>
      </c>
      <c r="B6768" s="50" t="str">
        <f t="shared" si="5832"/>
        <v>Vigilante armado diurno - 12x36h</v>
      </c>
      <c r="C6768" s="50" t="str">
        <f t="shared" si="5832"/>
        <v>SÃO JOSÉ</v>
      </c>
      <c r="D6768" s="619" t="str">
        <f>Raiz!$B$68</f>
        <v> Total do Submódulo 2.3</v>
      </c>
      <c r="E6768" s="619"/>
      <c r="F6768" s="619"/>
      <c r="G6768" s="619"/>
      <c r="H6768" s="619"/>
      <c r="I6768" s="619"/>
      <c r="J6768" s="13">
        <f>SUM(J6760:J6767)</f>
        <v>1048</v>
      </c>
      <c r="K6768" s="4"/>
      <c r="L6768" s="4"/>
    </row>
    <row r="6769" spans="1:12" ht="14.1" customHeight="1" thickBot="1" x14ac:dyDescent="0.25">
      <c r="A6769" s="50">
        <f t="shared" ref="A6769:C6769" si="5833">A6768</f>
        <v>3</v>
      </c>
      <c r="B6769" s="50" t="str">
        <f t="shared" si="5833"/>
        <v>Vigilante armado diurno - 12x36h</v>
      </c>
      <c r="C6769" s="50" t="str">
        <f t="shared" si="5833"/>
        <v>SÃO JOSÉ</v>
      </c>
      <c r="D6769" s="4"/>
      <c r="E6769" s="4"/>
      <c r="F6769" s="4"/>
      <c r="G6769" s="4"/>
      <c r="H6769" s="4"/>
      <c r="I6769" s="4"/>
      <c r="J6769" s="4"/>
      <c r="K6769" s="4"/>
      <c r="L6769" s="4"/>
    </row>
    <row r="6770" spans="1:12" ht="18" customHeight="1" x14ac:dyDescent="0.2">
      <c r="A6770" s="50">
        <f t="shared" ref="A6770:C6770" si="5834">A6769</f>
        <v>3</v>
      </c>
      <c r="B6770" s="50" t="str">
        <f t="shared" si="5834"/>
        <v>Vigilante armado diurno - 12x36h</v>
      </c>
      <c r="C6770" s="50" t="str">
        <f t="shared" si="5834"/>
        <v>SÃO JOSÉ</v>
      </c>
      <c r="D6770" s="669" t="str">
        <f>Raiz!$B$70</f>
        <v>Quadro-Resumo do Módulo 2 - Encargos e Benefícios Anuais, Mensais e Diários</v>
      </c>
      <c r="E6770" s="670"/>
      <c r="F6770" s="670"/>
      <c r="G6770" s="670"/>
      <c r="H6770" s="670"/>
      <c r="I6770" s="671"/>
      <c r="J6770" s="19" t="str">
        <f>Raiz!$H$70</f>
        <v>Valor R$</v>
      </c>
      <c r="K6770" s="4"/>
      <c r="L6770" s="4"/>
    </row>
    <row r="6771" spans="1:12" ht="18" customHeight="1" x14ac:dyDescent="0.2">
      <c r="A6771" s="50">
        <f t="shared" ref="A6771:C6771" si="5835">A6770</f>
        <v>3</v>
      </c>
      <c r="B6771" s="50" t="str">
        <f t="shared" si="5835"/>
        <v>Vigilante armado diurno - 12x36h</v>
      </c>
      <c r="C6771" s="50" t="str">
        <f t="shared" si="5835"/>
        <v>SÃO JOSÉ</v>
      </c>
      <c r="D6771" s="10" t="str">
        <f>Raiz!$B$71</f>
        <v>2.1</v>
      </c>
      <c r="E6771" s="521" t="str">
        <f>Raiz!$C$71</f>
        <v>13º Salário e Adicional de Férias</v>
      </c>
      <c r="F6771" s="668"/>
      <c r="G6771" s="668"/>
      <c r="H6771" s="668"/>
      <c r="I6771" s="584"/>
      <c r="J6771" s="17">
        <f>J6746</f>
        <v>0</v>
      </c>
      <c r="K6771" s="4"/>
      <c r="L6771" s="4"/>
    </row>
    <row r="6772" spans="1:12" ht="18" customHeight="1" x14ac:dyDescent="0.2">
      <c r="A6772" s="50">
        <f t="shared" ref="A6772:C6772" si="5836">A6771</f>
        <v>3</v>
      </c>
      <c r="B6772" s="50" t="str">
        <f t="shared" si="5836"/>
        <v>Vigilante armado diurno - 12x36h</v>
      </c>
      <c r="C6772" s="50" t="str">
        <f t="shared" si="5836"/>
        <v>SÃO JOSÉ</v>
      </c>
      <c r="D6772" s="10" t="str">
        <f>Raiz!$B$72</f>
        <v>2.2</v>
      </c>
      <c r="E6772" s="521" t="str">
        <f>Raiz!$C$72</f>
        <v>Encargos Previdenciários (GPS), FGTS e outras contribuições</v>
      </c>
      <c r="F6772" s="668"/>
      <c r="G6772" s="668"/>
      <c r="H6772" s="668"/>
      <c r="I6772" s="584"/>
      <c r="J6772" s="17">
        <f>J6757</f>
        <v>0</v>
      </c>
      <c r="K6772" s="4"/>
      <c r="L6772" s="4"/>
    </row>
    <row r="6773" spans="1:12" ht="18" customHeight="1" x14ac:dyDescent="0.2">
      <c r="A6773" s="50">
        <f t="shared" ref="A6773:C6773" si="5837">A6772</f>
        <v>3</v>
      </c>
      <c r="B6773" s="50" t="str">
        <f t="shared" si="5837"/>
        <v>Vigilante armado diurno - 12x36h</v>
      </c>
      <c r="C6773" s="50" t="str">
        <f t="shared" si="5837"/>
        <v>SÃO JOSÉ</v>
      </c>
      <c r="D6773" s="10" t="str">
        <f>Raiz!$B$73</f>
        <v>2.3</v>
      </c>
      <c r="E6773" s="521" t="str">
        <f>Raiz!$C$73</f>
        <v>Benefícios Mensais e Diários</v>
      </c>
      <c r="F6773" s="668"/>
      <c r="G6773" s="668"/>
      <c r="H6773" s="668"/>
      <c r="I6773" s="584"/>
      <c r="J6773" s="17">
        <f>J6768</f>
        <v>1048</v>
      </c>
      <c r="K6773" s="4"/>
      <c r="L6773" s="4"/>
    </row>
    <row r="6774" spans="1:12" ht="18" customHeight="1" thickBot="1" x14ac:dyDescent="0.25">
      <c r="A6774" s="50">
        <f t="shared" ref="A6774:C6774" si="5838">A6773</f>
        <v>3</v>
      </c>
      <c r="B6774" s="50" t="str">
        <f t="shared" si="5838"/>
        <v>Vigilante armado diurno - 12x36h</v>
      </c>
      <c r="C6774" s="50" t="str">
        <f t="shared" si="5838"/>
        <v>SÃO JOSÉ</v>
      </c>
      <c r="D6774" s="619" t="str">
        <f>Raiz!$B$74</f>
        <v> Total do Módulo 2 - Encargos e Benefícios Anuais, mensais e Diários</v>
      </c>
      <c r="E6774" s="655"/>
      <c r="F6774" s="655"/>
      <c r="G6774" s="655"/>
      <c r="H6774" s="655"/>
      <c r="I6774" s="656"/>
      <c r="J6774" s="13">
        <f>SUM(J6771:J6773)</f>
        <v>1048</v>
      </c>
      <c r="K6774" s="4"/>
      <c r="L6774" s="4"/>
    </row>
    <row r="6775" spans="1:12" ht="14.1" customHeight="1" thickBot="1" x14ac:dyDescent="0.25">
      <c r="A6775" s="50">
        <f t="shared" ref="A6775:C6775" si="5839">A6774</f>
        <v>3</v>
      </c>
      <c r="B6775" s="50" t="str">
        <f t="shared" si="5839"/>
        <v>Vigilante armado diurno - 12x36h</v>
      </c>
      <c r="C6775" s="50" t="str">
        <f t="shared" si="5839"/>
        <v>SÃO JOSÉ</v>
      </c>
      <c r="D6775" s="4"/>
      <c r="E6775" s="4"/>
      <c r="F6775" s="4"/>
      <c r="G6775" s="4"/>
      <c r="H6775" s="4"/>
      <c r="I6775" s="4"/>
      <c r="J6775" s="4"/>
      <c r="K6775" s="4"/>
      <c r="L6775" s="4"/>
    </row>
    <row r="6776" spans="1:12" ht="18" customHeight="1" x14ac:dyDescent="0.2">
      <c r="A6776" s="50">
        <f t="shared" ref="A6776:C6776" si="5840">A6775</f>
        <v>3</v>
      </c>
      <c r="B6776" s="50" t="str">
        <f t="shared" si="5840"/>
        <v>Vigilante armado diurno - 12x36h</v>
      </c>
      <c r="C6776" s="50" t="str">
        <f t="shared" si="5840"/>
        <v>SÃO JOSÉ</v>
      </c>
      <c r="D6776" s="549" t="str">
        <f>Raiz!$B$76</f>
        <v>MÓDULO 3 – PROVISÃO PARA RESCISÃO</v>
      </c>
      <c r="E6776" s="550"/>
      <c r="F6776" s="550"/>
      <c r="G6776" s="550"/>
      <c r="H6776" s="551"/>
      <c r="I6776" s="1" t="str">
        <f>Raiz!$G$76</f>
        <v>%</v>
      </c>
      <c r="J6776" s="2" t="str">
        <f>Raiz!$H$76</f>
        <v>Valor R$</v>
      </c>
      <c r="K6776" s="4"/>
      <c r="L6776" s="4"/>
    </row>
    <row r="6777" spans="1:12" ht="28.5" customHeight="1" x14ac:dyDescent="0.2">
      <c r="A6777" s="50">
        <f t="shared" ref="A6777:C6777" si="5841">A6776</f>
        <v>3</v>
      </c>
      <c r="B6777" s="50" t="str">
        <f t="shared" si="5841"/>
        <v>Vigilante armado diurno - 12x36h</v>
      </c>
      <c r="C6777" s="50" t="str">
        <f t="shared" si="5841"/>
        <v>SÃO JOSÉ</v>
      </c>
      <c r="D6777" s="28" t="str">
        <f>Raiz!$B$77</f>
        <v>A</v>
      </c>
      <c r="E6777" s="278" t="str">
        <f>Raiz!$C$77</f>
        <v>Aviso Prévio Indenizado</v>
      </c>
      <c r="F6777" s="536" t="str">
        <f>Raiz!$D$77</f>
        <v>Cálculo do valor = [Rem/12 + 13º/12 + Férias/12 + 1/3Férias/12] x 1 x 5% de rotatividade anual</v>
      </c>
      <c r="G6777" s="537"/>
      <c r="H6777" s="618"/>
      <c r="I6777" s="12">
        <f>Raiz!$G$77</f>
        <v>4.9768518518518521E-3</v>
      </c>
      <c r="J6777" s="11">
        <f>ROUND(I6777*(J6736+J6746),2)</f>
        <v>0</v>
      </c>
      <c r="K6777" s="4"/>
      <c r="L6777" s="4"/>
    </row>
    <row r="6778" spans="1:12" ht="18" customHeight="1" x14ac:dyDescent="0.2">
      <c r="A6778" s="50">
        <f t="shared" ref="A6778:C6778" si="5842">A6777</f>
        <v>3</v>
      </c>
      <c r="B6778" s="50" t="str">
        <f t="shared" si="5842"/>
        <v>Vigilante armado diurno - 12x36h</v>
      </c>
      <c r="C6778" s="50" t="str">
        <f t="shared" si="5842"/>
        <v>SÃO JOSÉ</v>
      </c>
      <c r="D6778" s="10" t="str">
        <f>Raiz!$B$78</f>
        <v>B</v>
      </c>
      <c r="E6778" s="638" t="str">
        <f>Raiz!$C$78</f>
        <v>Incidência do FGTS sobre o Aviso Prévio Indenizado</v>
      </c>
      <c r="F6778" s="639"/>
      <c r="G6778" s="639"/>
      <c r="H6778" s="640"/>
      <c r="I6778" s="12">
        <f>0.08*I6777</f>
        <v>3.9814814814814818E-4</v>
      </c>
      <c r="J6778" s="11">
        <f>ROUND((J6736+J6746)*I6778,2)</f>
        <v>0</v>
      </c>
      <c r="K6778" s="4"/>
      <c r="L6778" s="4"/>
    </row>
    <row r="6779" spans="1:12" ht="18" customHeight="1" x14ac:dyDescent="0.2">
      <c r="A6779" s="50">
        <f t="shared" ref="A6779:C6779" si="5843">A6778</f>
        <v>3</v>
      </c>
      <c r="B6779" s="50" t="str">
        <f t="shared" si="5843"/>
        <v>Vigilante armado diurno - 12x36h</v>
      </c>
      <c r="C6779" s="50" t="str">
        <f t="shared" si="5843"/>
        <v>SÃO JOSÉ</v>
      </c>
      <c r="D6779" s="10" t="str">
        <f>Raiz!$B$79</f>
        <v>C</v>
      </c>
      <c r="E6779" s="615" t="str">
        <f>Raiz!$C$79</f>
        <v>Multa do FGTS sobre o Aviso Prévio Indenizado</v>
      </c>
      <c r="F6779" s="616"/>
      <c r="G6779" s="616"/>
      <c r="H6779" s="617"/>
      <c r="I6779" s="12">
        <f>Raiz!$G$79</f>
        <v>1.9039999999999999E-3</v>
      </c>
      <c r="J6779" s="11">
        <f>ROUND(I6779*(J6736+J6746),2)</f>
        <v>0</v>
      </c>
      <c r="K6779" s="4"/>
      <c r="L6779" s="4"/>
    </row>
    <row r="6780" spans="1:12" ht="24.75" customHeight="1" x14ac:dyDescent="0.2">
      <c r="A6780" s="50">
        <f t="shared" ref="A6780:C6780" si="5844">A6779</f>
        <v>3</v>
      </c>
      <c r="B6780" s="50" t="str">
        <f t="shared" si="5844"/>
        <v>Vigilante armado diurno - 12x36h</v>
      </c>
      <c r="C6780" s="50" t="str">
        <f t="shared" si="5844"/>
        <v>SÃO JOSÉ</v>
      </c>
      <c r="D6780" s="28" t="str">
        <f>Raiz!$B$80</f>
        <v>D</v>
      </c>
      <c r="E6780" s="278" t="str">
        <f>Raiz!$C$80</f>
        <v>Aviso Prévio Trabalhado</v>
      </c>
      <c r="F6780" s="536" t="str">
        <f>Raiz!$D$80</f>
        <v>Cálculo do valor= [(Rem/30)x7]/ Qtd meses de execução do serviço x 100% dos empregados</v>
      </c>
      <c r="G6780" s="537"/>
      <c r="H6780" s="618"/>
      <c r="I6780" s="12">
        <f>1/30*7/G6709*1</f>
        <v>9.7222222222222224E-3</v>
      </c>
      <c r="J6780" s="11">
        <f>ROUND((J6736+J6746)/30*7/20,2)</f>
        <v>0</v>
      </c>
      <c r="K6780" s="4"/>
      <c r="L6780" s="4"/>
    </row>
    <row r="6781" spans="1:12" ht="18" customHeight="1" x14ac:dyDescent="0.2">
      <c r="A6781" s="50">
        <f t="shared" ref="A6781:C6781" si="5845">A6780</f>
        <v>3</v>
      </c>
      <c r="B6781" s="50" t="str">
        <f t="shared" si="5845"/>
        <v>Vigilante armado diurno - 12x36h</v>
      </c>
      <c r="C6781" s="50" t="str">
        <f t="shared" si="5845"/>
        <v>SÃO JOSÉ</v>
      </c>
      <c r="D6781" s="10" t="str">
        <f>Raiz!$B$81</f>
        <v>E</v>
      </c>
      <c r="E6781" s="535" t="str">
        <f>Raiz!$C$81</f>
        <v>Incidência dos encargos do submódulo 2.2 sobre o Aviso Prévio Trabalhado</v>
      </c>
      <c r="F6781" s="539"/>
      <c r="G6781" s="539"/>
      <c r="H6781" s="540"/>
      <c r="I6781" s="12">
        <f>I6757*I6780</f>
        <v>3.5777777777777782E-3</v>
      </c>
      <c r="J6781" s="11">
        <f>ROUND(I6781*(J6736+J6746),2)</f>
        <v>0</v>
      </c>
      <c r="K6781" s="4"/>
      <c r="L6781" s="4"/>
    </row>
    <row r="6782" spans="1:12" ht="18" customHeight="1" x14ac:dyDescent="0.2">
      <c r="A6782" s="50">
        <f t="shared" ref="A6782:C6782" si="5846">A6781</f>
        <v>3</v>
      </c>
      <c r="B6782" s="50" t="str">
        <f t="shared" si="5846"/>
        <v>Vigilante armado diurno - 12x36h</v>
      </c>
      <c r="C6782" s="50" t="str">
        <f t="shared" si="5846"/>
        <v>SÃO JOSÉ</v>
      </c>
      <c r="D6782" s="10" t="str">
        <f>Raiz!$B$82</f>
        <v>F</v>
      </c>
      <c r="E6782" s="524" t="str">
        <f>Raiz!$C$82</f>
        <v>Multa do FGTS e sobre o Aviso Prévio Trabalhado</v>
      </c>
      <c r="F6782" s="554"/>
      <c r="G6782" s="554"/>
      <c r="H6782" s="554"/>
      <c r="I6782" s="555"/>
      <c r="J6782" s="11">
        <f>ROUND((J6736+J6746)*0.08*0.4,2)</f>
        <v>0</v>
      </c>
      <c r="K6782" s="4"/>
      <c r="L6782" s="4"/>
    </row>
    <row r="6783" spans="1:12" ht="18" customHeight="1" thickBot="1" x14ac:dyDescent="0.25">
      <c r="A6783" s="50">
        <f t="shared" ref="A6783:C6783" si="5847">A6782</f>
        <v>3</v>
      </c>
      <c r="B6783" s="50" t="str">
        <f t="shared" si="5847"/>
        <v>Vigilante armado diurno - 12x36h</v>
      </c>
      <c r="C6783" s="50" t="str">
        <f t="shared" si="5847"/>
        <v>SÃO JOSÉ</v>
      </c>
      <c r="D6783" s="619" t="str">
        <f>Raiz!$B$83</f>
        <v>Total do Módulo 3 - Provisão para Rescisão</v>
      </c>
      <c r="E6783" s="619"/>
      <c r="F6783" s="619"/>
      <c r="G6783" s="619"/>
      <c r="H6783" s="619"/>
      <c r="I6783" s="619"/>
      <c r="J6783" s="13">
        <f>SUM(J6777:J6782)</f>
        <v>0</v>
      </c>
      <c r="K6783" s="4"/>
      <c r="L6783" s="4"/>
    </row>
    <row r="6784" spans="1:12" ht="14.1" customHeight="1" thickBot="1" x14ac:dyDescent="0.25">
      <c r="A6784" s="50">
        <f t="shared" ref="A6784:C6784" si="5848">A6783</f>
        <v>3</v>
      </c>
      <c r="B6784" s="50" t="str">
        <f t="shared" si="5848"/>
        <v>Vigilante armado diurno - 12x36h</v>
      </c>
      <c r="C6784" s="50" t="str">
        <f t="shared" si="5848"/>
        <v>SÃO JOSÉ</v>
      </c>
      <c r="D6784" s="4"/>
      <c r="E6784" s="4"/>
      <c r="F6784" s="4"/>
      <c r="G6784" s="4"/>
      <c r="H6784" s="4"/>
      <c r="I6784" s="4"/>
      <c r="J6784" s="4"/>
      <c r="K6784" s="4"/>
      <c r="L6784" s="4"/>
    </row>
    <row r="6785" spans="1:14" ht="18" customHeight="1" x14ac:dyDescent="0.2">
      <c r="A6785" s="50">
        <f t="shared" ref="A6785:C6785" si="5849">A6784</f>
        <v>3</v>
      </c>
      <c r="B6785" s="50" t="str">
        <f t="shared" si="5849"/>
        <v>Vigilante armado diurno - 12x36h</v>
      </c>
      <c r="C6785" s="50" t="str">
        <f t="shared" si="5849"/>
        <v>SÃO JOSÉ</v>
      </c>
      <c r="D6785" s="549" t="str">
        <f>Raiz!$B$85</f>
        <v>MÓDULO 4 – CUSTO DE REPOSIÇÃO DO PROFISSIONAL AUSENTE</v>
      </c>
      <c r="E6785" s="550"/>
      <c r="F6785" s="550"/>
      <c r="G6785" s="550"/>
      <c r="H6785" s="551"/>
      <c r="I6785" s="43" t="str">
        <f>Raiz!$G$85</f>
        <v>%</v>
      </c>
      <c r="J6785" s="40" t="str">
        <f>Raiz!$H$85</f>
        <v>Valor R$</v>
      </c>
      <c r="K6785" s="4"/>
      <c r="L6785" s="4"/>
    </row>
    <row r="6786" spans="1:14" ht="39.950000000000003" customHeight="1" x14ac:dyDescent="0.2">
      <c r="A6786" s="50">
        <f t="shared" ref="A6786:C6786" si="5850">A6785</f>
        <v>3</v>
      </c>
      <c r="B6786" s="50" t="str">
        <f t="shared" si="5850"/>
        <v>Vigilante armado diurno - 12x36h</v>
      </c>
      <c r="C6786" s="50" t="str">
        <f t="shared" si="5850"/>
        <v>SÃO JOSÉ</v>
      </c>
      <c r="D6786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6786" s="537"/>
      <c r="F6786" s="537"/>
      <c r="G6786" s="537"/>
      <c r="H6786" s="537"/>
      <c r="I6786" s="537"/>
      <c r="J6786" s="621"/>
      <c r="K6786" s="4"/>
      <c r="L6786" s="4"/>
    </row>
    <row r="6787" spans="1:14" ht="24.75" customHeight="1" x14ac:dyDescent="0.2">
      <c r="A6787" s="50">
        <f t="shared" ref="A6787:C6787" si="5851">A6786</f>
        <v>3</v>
      </c>
      <c r="B6787" s="50" t="str">
        <f t="shared" si="5851"/>
        <v>Vigilante armado diurno - 12x36h</v>
      </c>
      <c r="C6787" s="50" t="str">
        <f t="shared" si="5851"/>
        <v>SÃO JOSÉ</v>
      </c>
      <c r="D6787" s="622" t="str">
        <f>Raiz!$B$87</f>
        <v>MÓDULO 1</v>
      </c>
      <c r="E6787" s="553"/>
      <c r="F6787" s="44" t="str">
        <f>Raiz!$D$87</f>
        <v>MÓDULO 2
(sem VA e VT ou sem VT)</v>
      </c>
      <c r="G6787" s="44" t="str">
        <f>Raiz!$E$87</f>
        <v>MÓDULO 3</v>
      </c>
      <c r="H6787" s="552" t="str">
        <f>Raiz!$F$87</f>
        <v>BCCPA</v>
      </c>
      <c r="I6787" s="553"/>
      <c r="J6787" s="243" t="str">
        <f>Raiz!$H$87</f>
        <v>VA nas Férias</v>
      </c>
      <c r="K6787" s="4"/>
      <c r="L6787" s="4"/>
    </row>
    <row r="6788" spans="1:14" ht="18" customHeight="1" x14ac:dyDescent="0.2">
      <c r="A6788" s="50">
        <f t="shared" ref="A6788:C6788" si="5852">A6787</f>
        <v>3</v>
      </c>
      <c r="B6788" s="50" t="str">
        <f t="shared" si="5852"/>
        <v>Vigilante armado diurno - 12x36h</v>
      </c>
      <c r="C6788" s="50" t="str">
        <f t="shared" si="5852"/>
        <v>SÃO JOSÉ</v>
      </c>
      <c r="D6788" s="559">
        <f>J6740</f>
        <v>0</v>
      </c>
      <c r="E6788" s="604"/>
      <c r="F6788" s="26">
        <f>IF(J6788="S",(J6774-J6760),IF(J6788="N",(J6774-(J6760+J6761))))</f>
        <v>28</v>
      </c>
      <c r="G6788" s="26">
        <f>J6783</f>
        <v>0</v>
      </c>
      <c r="H6788" s="603">
        <f>SUM(D6788:G6788)</f>
        <v>28</v>
      </c>
      <c r="I6788" s="604"/>
      <c r="J6788" s="244" t="str">
        <f>VLOOKUP($G6707,Base!$B$559:$L$578,$J6712+1,FALSE)</f>
        <v>N</v>
      </c>
      <c r="K6788" s="4"/>
      <c r="L6788" s="51"/>
      <c r="N6788" s="90"/>
    </row>
    <row r="6789" spans="1:14" ht="18" customHeight="1" x14ac:dyDescent="0.2">
      <c r="A6789" s="50">
        <f t="shared" ref="A6789:C6789" si="5853">A6788</f>
        <v>3</v>
      </c>
      <c r="B6789" s="50" t="str">
        <f t="shared" si="5853"/>
        <v>Vigilante armado diurno - 12x36h</v>
      </c>
      <c r="C6789" s="50" t="str">
        <f t="shared" si="5853"/>
        <v>SÃO JOSÉ</v>
      </c>
      <c r="D6789" s="626" t="str">
        <f>Raiz!$B$89</f>
        <v>Submódulo 4.1 Substituto nas Ausências Legais</v>
      </c>
      <c r="E6789" s="627"/>
      <c r="F6789" s="627"/>
      <c r="G6789" s="627"/>
      <c r="H6789" s="627"/>
      <c r="I6789" s="627"/>
      <c r="J6789" s="628"/>
      <c r="K6789" s="4"/>
      <c r="L6789" s="4"/>
    </row>
    <row r="6790" spans="1:14" ht="18" customHeight="1" x14ac:dyDescent="0.2">
      <c r="A6790" s="50">
        <f t="shared" ref="A6790:C6790" si="5854">A6789</f>
        <v>3</v>
      </c>
      <c r="B6790" s="50" t="str">
        <f t="shared" si="5854"/>
        <v>Vigilante armado diurno - 12x36h</v>
      </c>
      <c r="C6790" s="50" t="str">
        <f t="shared" si="5854"/>
        <v>SÃO JOSÉ</v>
      </c>
      <c r="D6790" s="28" t="str">
        <f>Raiz!$B$90</f>
        <v>A</v>
      </c>
      <c r="E6790" s="542" t="str">
        <f>Raiz!$C$90</f>
        <v>Substituto na cobertura de Férias</v>
      </c>
      <c r="F6790" s="542"/>
      <c r="G6790" s="542" t="str">
        <f>Raiz!$E$90</f>
        <v>Cálculo do valor=BCCPA/12</v>
      </c>
      <c r="H6790" s="542"/>
      <c r="I6790" s="29">
        <f>Raiz!$G$90</f>
        <v>8.3333333333333329E-2</v>
      </c>
      <c r="J6790" s="11">
        <f>ROUND(H6788/12,2)</f>
        <v>2.33</v>
      </c>
      <c r="K6790" s="4"/>
      <c r="L6790" s="4"/>
    </row>
    <row r="6791" spans="1:14" ht="18" customHeight="1" x14ac:dyDescent="0.2">
      <c r="A6791" s="50">
        <f t="shared" ref="A6791:C6791" si="5855">A6790</f>
        <v>3</v>
      </c>
      <c r="B6791" s="50" t="str">
        <f t="shared" si="5855"/>
        <v>Vigilante armado diurno - 12x36h</v>
      </c>
      <c r="C6791" s="50" t="str">
        <f t="shared" si="5855"/>
        <v>SÃO JOSÉ</v>
      </c>
      <c r="D6791" s="10" t="str">
        <f>Raiz!$B$91</f>
        <v>B</v>
      </c>
      <c r="E6791" s="535" t="str">
        <f>Raiz!$C$91</f>
        <v>Substituto na cobertura de Ausências Legais</v>
      </c>
      <c r="F6791" s="540"/>
      <c r="G6791" s="535" t="str">
        <f>Raiz!$E$91</f>
        <v>Cálculo do valor=[(BCCPA/30)x1dia]/12</v>
      </c>
      <c r="H6791" s="540"/>
      <c r="I6791" s="12">
        <f>Raiz!$G$91</f>
        <v>2.7777777777777779E-3</v>
      </c>
      <c r="J6791" s="11">
        <f>ROUND(I6791*H6788,2)</f>
        <v>0.08</v>
      </c>
      <c r="K6791" s="4"/>
      <c r="L6791" s="4"/>
    </row>
    <row r="6792" spans="1:14" ht="18" customHeight="1" x14ac:dyDescent="0.2">
      <c r="A6792" s="50">
        <f t="shared" ref="A6792:C6792" si="5856">A6791</f>
        <v>3</v>
      </c>
      <c r="B6792" s="50" t="str">
        <f t="shared" si="5856"/>
        <v>Vigilante armado diurno - 12x36h</v>
      </c>
      <c r="C6792" s="50" t="str">
        <f t="shared" si="5856"/>
        <v>SÃO JOSÉ</v>
      </c>
      <c r="D6792" s="10" t="str">
        <f>Raiz!$B$92</f>
        <v>C</v>
      </c>
      <c r="E6792" s="524" t="str">
        <f>Raiz!$C$92</f>
        <v>Substituto na cobertura de Licença-Paternidade</v>
      </c>
      <c r="F6792" s="525"/>
      <c r="G6792" s="524" t="str">
        <f>Raiz!$E$92</f>
        <v>Cálculo do valor={[(BCCPA/30)x5dias]/12}x1,5%</v>
      </c>
      <c r="H6792" s="525"/>
      <c r="I6792" s="12">
        <f>Raiz!$G$92</f>
        <v>2.0833333333333332E-4</v>
      </c>
      <c r="J6792" s="11">
        <f>ROUND(I6792*H6788,2)</f>
        <v>0.01</v>
      </c>
      <c r="K6792" s="4"/>
      <c r="L6792" s="4"/>
    </row>
    <row r="6793" spans="1:14" ht="18" customHeight="1" x14ac:dyDescent="0.2">
      <c r="A6793" s="50">
        <f t="shared" ref="A6793:C6793" si="5857">A6792</f>
        <v>3</v>
      </c>
      <c r="B6793" s="50" t="str">
        <f t="shared" si="5857"/>
        <v>Vigilante armado diurno - 12x36h</v>
      </c>
      <c r="C6793" s="50" t="str">
        <f t="shared" si="5857"/>
        <v>SÃO JOSÉ</v>
      </c>
      <c r="D6793" s="10" t="str">
        <f>Raiz!$B$93</f>
        <v>D</v>
      </c>
      <c r="E6793" s="524" t="str">
        <f>Raiz!$C$93</f>
        <v>Substituto na cobertura de Ausência por acidente de trab.</v>
      </c>
      <c r="F6793" s="525"/>
      <c r="G6793" s="524" t="str">
        <f>Raiz!$E$93</f>
        <v>Cálculo do valor={[(BCCPA/30)x15dias]/12}x0,78%</v>
      </c>
      <c r="H6793" s="525"/>
      <c r="I6793" s="12">
        <f>Raiz!$G$93</f>
        <v>3.2499999999999999E-4</v>
      </c>
      <c r="J6793" s="11">
        <f>ROUND(I6793*H6788,2)</f>
        <v>0.01</v>
      </c>
      <c r="K6793" s="4"/>
      <c r="L6793" s="4"/>
    </row>
    <row r="6794" spans="1:14" ht="18" customHeight="1" x14ac:dyDescent="0.2">
      <c r="A6794" s="50">
        <f t="shared" ref="A6794:C6795" si="5858">A6793</f>
        <v>3</v>
      </c>
      <c r="B6794" s="50" t="str">
        <f t="shared" si="5858"/>
        <v>Vigilante armado diurno - 12x36h</v>
      </c>
      <c r="C6794" s="50" t="str">
        <f t="shared" si="5858"/>
        <v>SÃO JOSÉ</v>
      </c>
      <c r="D6794" s="10" t="str">
        <f>Raiz!$B$94</f>
        <v>E</v>
      </c>
      <c r="E6794" s="524" t="str">
        <f>Raiz!$C$94</f>
        <v>Substituto na cobertura de Afastamento Maternidade</v>
      </c>
      <c r="F6794" s="525"/>
      <c r="G6794" s="524" t="str">
        <f>Raiz!$E$94</f>
        <v>Cálculo do valor = {[(FÉRIAS + 1/3 FÉRIAS)/12]x(4/12)}x2%</v>
      </c>
      <c r="H6794" s="526"/>
      <c r="I6794" s="555"/>
      <c r="J6794" s="11">
        <f>ROUND((((J6740+J6740/3)/12)*4/12)*2%,2)</f>
        <v>0</v>
      </c>
      <c r="K6794" s="4"/>
      <c r="L6794" s="4"/>
    </row>
    <row r="6795" spans="1:14" ht="18" customHeight="1" x14ac:dyDescent="0.2">
      <c r="A6795" s="50">
        <f t="shared" si="5858"/>
        <v>3</v>
      </c>
      <c r="B6795" s="50" t="str">
        <f t="shared" si="5858"/>
        <v>Vigilante armado diurno - 12x36h</v>
      </c>
      <c r="C6795" s="50" t="str">
        <f t="shared" si="5858"/>
        <v>SÃO JOSÉ</v>
      </c>
      <c r="D6795" s="10" t="str">
        <f>Raiz!$B$95</f>
        <v>F</v>
      </c>
      <c r="E6795" s="524" t="str">
        <f>Raiz!$C$95</f>
        <v xml:space="preserve">Substituto na cobertura de outras ausências (especificar) </v>
      </c>
      <c r="F6795" s="554"/>
      <c r="G6795" s="554"/>
      <c r="H6795" s="554"/>
      <c r="I6795" s="555"/>
      <c r="J6795" s="20"/>
      <c r="K6795" s="4"/>
      <c r="L6795" s="4"/>
    </row>
    <row r="6796" spans="1:14" ht="18" customHeight="1" thickBot="1" x14ac:dyDescent="0.25">
      <c r="A6796" s="50">
        <f t="shared" ref="A6796:C6796" si="5859">A6795</f>
        <v>3</v>
      </c>
      <c r="B6796" s="50" t="str">
        <f t="shared" si="5859"/>
        <v>Vigilante armado diurno - 12x36h</v>
      </c>
      <c r="C6796" s="50" t="str">
        <f t="shared" si="5859"/>
        <v>SÃO JOSÉ</v>
      </c>
      <c r="D6796" s="619" t="str">
        <f>Raiz!$B$96</f>
        <v> Total do Módulo 4 - Custo de Reposição do Profissional Ausente</v>
      </c>
      <c r="E6796" s="619"/>
      <c r="F6796" s="619"/>
      <c r="G6796" s="619"/>
      <c r="H6796" s="619"/>
      <c r="I6796" s="619"/>
      <c r="J6796" s="13">
        <f>SUM(J6790:J6795)</f>
        <v>2.4299999999999997</v>
      </c>
      <c r="K6796" s="4"/>
      <c r="L6796" s="4"/>
    </row>
    <row r="6797" spans="1:14" ht="11.25" customHeight="1" thickBot="1" x14ac:dyDescent="0.25">
      <c r="A6797" s="50">
        <f t="shared" ref="A6797:C6797" si="5860">A6796</f>
        <v>3</v>
      </c>
      <c r="B6797" s="50" t="str">
        <f t="shared" si="5860"/>
        <v>Vigilante armado diurno - 12x36h</v>
      </c>
      <c r="C6797" s="50" t="str">
        <f t="shared" si="5860"/>
        <v>SÃO JOSÉ</v>
      </c>
      <c r="D6797" s="4"/>
      <c r="E6797" s="4"/>
      <c r="F6797" s="4"/>
      <c r="G6797" s="4"/>
      <c r="H6797" s="4"/>
      <c r="I6797" s="4"/>
      <c r="J6797" s="4"/>
      <c r="K6797" s="4"/>
      <c r="L6797" s="4"/>
    </row>
    <row r="6798" spans="1:14" ht="18" customHeight="1" x14ac:dyDescent="0.2">
      <c r="A6798" s="50">
        <f t="shared" ref="A6798:C6798" si="5861">A6797</f>
        <v>3</v>
      </c>
      <c r="B6798" s="50" t="str">
        <f t="shared" si="5861"/>
        <v>Vigilante armado diurno - 12x36h</v>
      </c>
      <c r="C6798" s="50" t="str">
        <f t="shared" si="5861"/>
        <v>SÃO JOSÉ</v>
      </c>
      <c r="D6798" s="556" t="str">
        <f>Raiz!$B$98</f>
        <v>MÓDULO 5 - INSUMOS DIVERSOS</v>
      </c>
      <c r="E6798" s="557"/>
      <c r="F6798" s="557"/>
      <c r="G6798" s="557"/>
      <c r="H6798" s="557"/>
      <c r="I6798" s="558"/>
      <c r="J6798" s="2" t="str">
        <f>Raiz!$H$98</f>
        <v>Valor R$</v>
      </c>
      <c r="K6798" s="4"/>
      <c r="L6798" s="4"/>
    </row>
    <row r="6799" spans="1:14" ht="18" customHeight="1" x14ac:dyDescent="0.2">
      <c r="A6799" s="50">
        <f t="shared" ref="A6799:C6799" si="5862">A6798</f>
        <v>3</v>
      </c>
      <c r="B6799" s="50" t="str">
        <f t="shared" si="5862"/>
        <v>Vigilante armado diurno - 12x36h</v>
      </c>
      <c r="C6799" s="50" t="str">
        <f t="shared" si="5862"/>
        <v>SÃO JOSÉ</v>
      </c>
      <c r="D6799" s="10" t="str">
        <f>Raiz!$B$99</f>
        <v>A</v>
      </c>
      <c r="E6799" s="521" t="str">
        <f>Raiz!$C$99</f>
        <v>Uniformes</v>
      </c>
      <c r="F6799" s="521"/>
      <c r="G6799" s="521"/>
      <c r="H6799" s="521"/>
      <c r="I6799" s="521"/>
      <c r="J6799" s="11">
        <f>VLOOKUP(G6707,Base!$B$727:$L$746,J6712+1,FALSE)</f>
        <v>0</v>
      </c>
      <c r="K6799" s="239"/>
      <c r="L6799" s="239"/>
    </row>
    <row r="6800" spans="1:14" ht="18" customHeight="1" x14ac:dyDescent="0.2">
      <c r="A6800" s="50">
        <f t="shared" ref="A6800:C6800" si="5863">A6799</f>
        <v>3</v>
      </c>
      <c r="B6800" s="50" t="str">
        <f t="shared" si="5863"/>
        <v>Vigilante armado diurno - 12x36h</v>
      </c>
      <c r="C6800" s="50" t="str">
        <f t="shared" si="5863"/>
        <v>SÃO JOSÉ</v>
      </c>
      <c r="D6800" s="10" t="str">
        <f>Raiz!$B$100</f>
        <v>B</v>
      </c>
      <c r="E6800" s="521" t="str">
        <f>Raiz!$C$100</f>
        <v>Materiais de uso individual</v>
      </c>
      <c r="F6800" s="521"/>
      <c r="G6800" s="521"/>
      <c r="H6800" s="521"/>
      <c r="I6800" s="521"/>
      <c r="J6800" s="11">
        <f>VLOOKUP(G6707,Base!$B$751:$L$770,J6712+1,FALSE)</f>
        <v>0</v>
      </c>
      <c r="K6800" s="239"/>
      <c r="L6800" s="239"/>
    </row>
    <row r="6801" spans="1:12" ht="18" customHeight="1" x14ac:dyDescent="0.2">
      <c r="A6801" s="50">
        <f t="shared" ref="A6801:C6801" si="5864">A6800</f>
        <v>3</v>
      </c>
      <c r="B6801" s="50" t="str">
        <f t="shared" si="5864"/>
        <v>Vigilante armado diurno - 12x36h</v>
      </c>
      <c r="C6801" s="50" t="str">
        <f t="shared" si="5864"/>
        <v>SÃO JOSÉ</v>
      </c>
      <c r="D6801" s="10" t="str">
        <f>Raiz!$B$101</f>
        <v>C</v>
      </c>
      <c r="E6801" s="521" t="str">
        <f>Raiz!$C$101</f>
        <v>Materiais de uso compartilhado</v>
      </c>
      <c r="F6801" s="521"/>
      <c r="G6801" s="521"/>
      <c r="H6801" s="521"/>
      <c r="I6801" s="521"/>
      <c r="J6801" s="11">
        <f>VLOOKUP(G6707,Base!$B$775:$L$794,J6712+1,FALSE)</f>
        <v>0</v>
      </c>
      <c r="K6801" s="239"/>
      <c r="L6801" s="239"/>
    </row>
    <row r="6802" spans="1:12" ht="18" customHeight="1" x14ac:dyDescent="0.2">
      <c r="A6802" s="50">
        <f t="shared" ref="A6802:C6802" si="5865">A6801</f>
        <v>3</v>
      </c>
      <c r="B6802" s="50" t="str">
        <f t="shared" si="5865"/>
        <v>Vigilante armado diurno - 12x36h</v>
      </c>
      <c r="C6802" s="50" t="str">
        <f t="shared" si="5865"/>
        <v>SÃO JOSÉ</v>
      </c>
      <c r="D6802" s="10" t="str">
        <f>Raiz!$B$102</f>
        <v>D</v>
      </c>
      <c r="E6802" s="521" t="str">
        <f>Raiz!$C$102</f>
        <v>Outros: especificar</v>
      </c>
      <c r="F6802" s="521"/>
      <c r="G6802" s="521"/>
      <c r="H6802" s="521"/>
      <c r="I6802" s="521"/>
      <c r="J6802" s="77"/>
      <c r="K6802" s="239"/>
      <c r="L6802" s="239"/>
    </row>
    <row r="6803" spans="1:12" ht="18" customHeight="1" thickBot="1" x14ac:dyDescent="0.25">
      <c r="A6803" s="50">
        <f t="shared" ref="A6803:C6803" si="5866">A6802</f>
        <v>3</v>
      </c>
      <c r="B6803" s="50" t="str">
        <f t="shared" si="5866"/>
        <v>Vigilante armado diurno - 12x36h</v>
      </c>
      <c r="C6803" s="50" t="str">
        <f t="shared" si="5866"/>
        <v>SÃO JOSÉ</v>
      </c>
      <c r="D6803" s="619" t="str">
        <f>Raiz!$B$103</f>
        <v>Total do Módulo 5 - Insumos Diversos</v>
      </c>
      <c r="E6803" s="619"/>
      <c r="F6803" s="619"/>
      <c r="G6803" s="619"/>
      <c r="H6803" s="619"/>
      <c r="I6803" s="619"/>
      <c r="J6803" s="13">
        <f>SUM(J6799:J6802)</f>
        <v>0</v>
      </c>
      <c r="K6803" s="4"/>
      <c r="L6803" s="4"/>
    </row>
    <row r="6804" spans="1:12" ht="11.25" customHeight="1" thickBot="1" x14ac:dyDescent="0.25">
      <c r="A6804" s="50">
        <f t="shared" ref="A6804:C6804" si="5867">A6803</f>
        <v>3</v>
      </c>
      <c r="B6804" s="50" t="str">
        <f t="shared" si="5867"/>
        <v>Vigilante armado diurno - 12x36h</v>
      </c>
      <c r="C6804" s="50" t="str">
        <f t="shared" si="5867"/>
        <v>SÃO JOSÉ</v>
      </c>
      <c r="D6804" s="4"/>
      <c r="E6804" s="4"/>
      <c r="F6804" s="4"/>
      <c r="G6804" s="4"/>
      <c r="H6804" s="4"/>
      <c r="I6804" s="4"/>
      <c r="J6804" s="4"/>
      <c r="K6804" s="4"/>
      <c r="L6804" s="4"/>
    </row>
    <row r="6805" spans="1:12" ht="18" customHeight="1" x14ac:dyDescent="0.2">
      <c r="A6805" s="50">
        <f t="shared" ref="A6805:C6805" si="5868">A6804</f>
        <v>3</v>
      </c>
      <c r="B6805" s="50" t="str">
        <f t="shared" si="5868"/>
        <v>Vigilante armado diurno - 12x36h</v>
      </c>
      <c r="C6805" s="50" t="str">
        <f t="shared" si="5868"/>
        <v>SÃO JOSÉ</v>
      </c>
      <c r="D6805" s="531" t="str">
        <f>Raiz!$B$105</f>
        <v>6 - CUSTOS INDIRETOS, TRIBUTOS E LUCRO</v>
      </c>
      <c r="E6805" s="531"/>
      <c r="F6805" s="531"/>
      <c r="G6805" s="531"/>
      <c r="H6805" s="531"/>
      <c r="I6805" s="1" t="str">
        <f>Raiz!$G$105</f>
        <v>%</v>
      </c>
      <c r="J6805" s="2" t="str">
        <f>Raiz!$H$105</f>
        <v>Valor R$</v>
      </c>
      <c r="K6805" s="4"/>
      <c r="L6805" s="4"/>
    </row>
    <row r="6806" spans="1:12" ht="18" customHeight="1" x14ac:dyDescent="0.2">
      <c r="A6806" s="50">
        <f t="shared" ref="A6806:C6806" si="5869">A6805</f>
        <v>3</v>
      </c>
      <c r="B6806" s="50" t="str">
        <f t="shared" si="5869"/>
        <v>Vigilante armado diurno - 12x36h</v>
      </c>
      <c r="C6806" s="50" t="str">
        <f t="shared" si="5869"/>
        <v>SÃO JOSÉ</v>
      </c>
      <c r="D6806" s="10" t="str">
        <f>Raiz!$B$106</f>
        <v>A</v>
      </c>
      <c r="E6806" s="527" t="str">
        <f>Raiz!$C$106</f>
        <v>Custos Indiretos (despesas administrativas e operacionais)</v>
      </c>
      <c r="F6806" s="527"/>
      <c r="G6806" s="527"/>
      <c r="H6806" s="527"/>
      <c r="I6806" s="12">
        <f>VLOOKUP(G6707,Base!$B$799:$O$818,J6712+1,FALSE)</f>
        <v>0</v>
      </c>
      <c r="J6806" s="11">
        <f>ROUND(J6828*I6806,2)</f>
        <v>0</v>
      </c>
      <c r="K6806" s="4"/>
      <c r="L6806" s="4"/>
    </row>
    <row r="6807" spans="1:12" ht="18" customHeight="1" x14ac:dyDescent="0.2">
      <c r="A6807" s="50">
        <f t="shared" ref="A6807:C6807" si="5870">A6806</f>
        <v>3</v>
      </c>
      <c r="B6807" s="50" t="str">
        <f t="shared" si="5870"/>
        <v>Vigilante armado diurno - 12x36h</v>
      </c>
      <c r="C6807" s="50" t="str">
        <f t="shared" si="5870"/>
        <v>SÃO JOSÉ</v>
      </c>
      <c r="D6807" s="10" t="str">
        <f>Raiz!$B$107</f>
        <v>B</v>
      </c>
      <c r="E6807" s="527" t="str">
        <f>Raiz!$C$107</f>
        <v>Lucro</v>
      </c>
      <c r="F6807" s="527"/>
      <c r="G6807" s="527"/>
      <c r="H6807" s="527"/>
      <c r="I6807" s="12">
        <f>VLOOKUP(G6707,Base!$B$823:$O$842,J6712+1,FALSE)</f>
        <v>0</v>
      </c>
      <c r="J6807" s="11">
        <f>ROUND(J6830*I6807,2)</f>
        <v>0</v>
      </c>
      <c r="K6807" s="4"/>
      <c r="L6807" s="4"/>
    </row>
    <row r="6808" spans="1:12" ht="18" customHeight="1" x14ac:dyDescent="0.2">
      <c r="A6808" s="50">
        <f t="shared" ref="A6808:C6808" si="5871">A6807</f>
        <v>3</v>
      </c>
      <c r="B6808" s="50" t="str">
        <f t="shared" si="5871"/>
        <v>Vigilante armado diurno - 12x36h</v>
      </c>
      <c r="C6808" s="50" t="str">
        <f t="shared" si="5871"/>
        <v>SÃO JOSÉ</v>
      </c>
      <c r="D6808" s="560" t="str">
        <f>Raiz!$B$108</f>
        <v>Subtotal</v>
      </c>
      <c r="E6808" s="560"/>
      <c r="F6808" s="560"/>
      <c r="G6808" s="560"/>
      <c r="H6808" s="560"/>
      <c r="I6808" s="21">
        <f>SUM(I6806:I6807)</f>
        <v>0</v>
      </c>
      <c r="J6808" s="22">
        <f>SUM(J6806:J6807)</f>
        <v>0</v>
      </c>
      <c r="K6808" s="4"/>
      <c r="L6808" s="4"/>
    </row>
    <row r="6809" spans="1:12" ht="18" customHeight="1" x14ac:dyDescent="0.2">
      <c r="A6809" s="50">
        <f t="shared" ref="A6809:C6809" si="5872">A6808</f>
        <v>3</v>
      </c>
      <c r="B6809" s="50" t="str">
        <f t="shared" si="5872"/>
        <v>Vigilante armado diurno - 12x36h</v>
      </c>
      <c r="C6809" s="50" t="str">
        <f t="shared" si="5872"/>
        <v>SÃO JOSÉ</v>
      </c>
      <c r="D6809" s="10" t="str">
        <f>Raiz!$B$109</f>
        <v>C</v>
      </c>
      <c r="E6809" s="527" t="str">
        <f>Raiz!$C$109</f>
        <v>Tributos</v>
      </c>
      <c r="F6809" s="529"/>
      <c r="G6809" s="529"/>
      <c r="H6809" s="529"/>
      <c r="I6809" s="21">
        <f>SUM(I6810:I6812)</f>
        <v>6.1499999999999999E-2</v>
      </c>
      <c r="J6809" s="22">
        <f>SUM(J6810:J6812)</f>
        <v>68.84</v>
      </c>
      <c r="K6809" s="4"/>
      <c r="L6809" s="4"/>
    </row>
    <row r="6810" spans="1:12" ht="18" customHeight="1" x14ac:dyDescent="0.2">
      <c r="A6810" s="50">
        <f t="shared" ref="A6810:C6810" si="5873">A6809</f>
        <v>3</v>
      </c>
      <c r="B6810" s="50" t="str">
        <f t="shared" si="5873"/>
        <v>Vigilante armado diurno - 12x36h</v>
      </c>
      <c r="C6810" s="50" t="str">
        <f t="shared" si="5873"/>
        <v>SÃO JOSÉ</v>
      </c>
      <c r="D6810" s="532" t="str">
        <f>Raiz!$B$110</f>
        <v>C.1</v>
      </c>
      <c r="E6810" s="534" t="str">
        <f>Raiz!$C$110</f>
        <v>Tributos Federais</v>
      </c>
      <c r="F6810" s="536" t="str">
        <f>Raiz!$D$110</f>
        <v>PIS</v>
      </c>
      <c r="G6810" s="537"/>
      <c r="H6810" s="538"/>
      <c r="I6810" s="29">
        <f>Raiz!$G$110</f>
        <v>6.4999999999999997E-3</v>
      </c>
      <c r="J6810" s="11">
        <f>ROUND(I6810*J6819,2)</f>
        <v>7.28</v>
      </c>
      <c r="K6810" s="4"/>
      <c r="L6810" s="4"/>
    </row>
    <row r="6811" spans="1:12" ht="18" customHeight="1" x14ac:dyDescent="0.2">
      <c r="A6811" s="50">
        <f t="shared" ref="A6811:C6811" si="5874">A6810</f>
        <v>3</v>
      </c>
      <c r="B6811" s="50" t="str">
        <f t="shared" si="5874"/>
        <v>Vigilante armado diurno - 12x36h</v>
      </c>
      <c r="C6811" s="50" t="str">
        <f t="shared" si="5874"/>
        <v>SÃO JOSÉ</v>
      </c>
      <c r="D6811" s="533"/>
      <c r="E6811" s="535"/>
      <c r="F6811" s="535" t="str">
        <f>Raiz!$D$111</f>
        <v>COFINS</v>
      </c>
      <c r="G6811" s="539"/>
      <c r="H6811" s="540"/>
      <c r="I6811" s="12">
        <f>Raiz!$G$111</f>
        <v>0.03</v>
      </c>
      <c r="J6811" s="11">
        <f>ROUND(I6811*J6819,2)</f>
        <v>33.58</v>
      </c>
    </row>
    <row r="6812" spans="1:12" ht="18" customHeight="1" x14ac:dyDescent="0.2">
      <c r="A6812" s="50">
        <f t="shared" ref="A6812:C6812" si="5875">A6811</f>
        <v>3</v>
      </c>
      <c r="B6812" s="50" t="str">
        <f t="shared" si="5875"/>
        <v>Vigilante armado diurno - 12x36h</v>
      </c>
      <c r="C6812" s="50" t="str">
        <f t="shared" si="5875"/>
        <v>SÃO JOSÉ</v>
      </c>
      <c r="D6812" s="10" t="str">
        <f>Raiz!$B$112</f>
        <v>C.2</v>
      </c>
      <c r="E6812" s="240" t="str">
        <f>Raiz!$C$112</f>
        <v>Tributos Municipais</v>
      </c>
      <c r="F6812" s="524" t="str">
        <f>Raiz!$D$112</f>
        <v>ISS</v>
      </c>
      <c r="G6812" s="526"/>
      <c r="H6812" s="525"/>
      <c r="I6812" s="12">
        <f>VLOOKUP(G6707,Base!$B$25:$D$44,3,FALSE)</f>
        <v>2.5000000000000001E-2</v>
      </c>
      <c r="J6812" s="11">
        <f>ROUND(I6812*J6819,2)</f>
        <v>27.98</v>
      </c>
    </row>
    <row r="6813" spans="1:12" ht="18" customHeight="1" thickBot="1" x14ac:dyDescent="0.25">
      <c r="A6813" s="50">
        <f t="shared" ref="A6813:C6813" si="5876">A6812</f>
        <v>3</v>
      </c>
      <c r="B6813" s="50" t="str">
        <f t="shared" si="5876"/>
        <v>Vigilante armado diurno - 12x36h</v>
      </c>
      <c r="C6813" s="50" t="str">
        <f t="shared" si="5876"/>
        <v>SÃO JOSÉ</v>
      </c>
      <c r="D6813" s="653" t="str">
        <f>Raiz!$B$113</f>
        <v>Total do Módulo 6 - Custos Indiretos, Lucro e Tributos</v>
      </c>
      <c r="E6813" s="653"/>
      <c r="F6813" s="653"/>
      <c r="G6813" s="653"/>
      <c r="H6813" s="653"/>
      <c r="I6813" s="16">
        <f>I6808+I6809</f>
        <v>6.1499999999999999E-2</v>
      </c>
      <c r="J6813" s="13">
        <f>J6808+J6809</f>
        <v>68.84</v>
      </c>
    </row>
    <row r="6814" spans="1:12" ht="11.25" customHeight="1" thickBot="1" x14ac:dyDescent="0.25">
      <c r="A6814" s="50">
        <f t="shared" ref="A6814:C6814" si="5877">A6813</f>
        <v>3</v>
      </c>
      <c r="B6814" s="50" t="str">
        <f t="shared" si="5877"/>
        <v>Vigilante armado diurno - 12x36h</v>
      </c>
      <c r="C6814" s="50" t="str">
        <f t="shared" si="5877"/>
        <v>SÃO JOSÉ</v>
      </c>
      <c r="D6814" s="4"/>
      <c r="E6814" s="4"/>
      <c r="F6814" s="4"/>
      <c r="G6814" s="4"/>
      <c r="H6814" s="4"/>
      <c r="I6814" s="4"/>
      <c r="J6814" s="4"/>
    </row>
    <row r="6815" spans="1:12" ht="18" customHeight="1" x14ac:dyDescent="0.2">
      <c r="A6815" s="50">
        <f t="shared" ref="A6815:C6815" si="5878">A6814</f>
        <v>3</v>
      </c>
      <c r="B6815" s="50" t="str">
        <f t="shared" si="5878"/>
        <v>Vigilante armado diurno - 12x36h</v>
      </c>
      <c r="C6815" s="50" t="str">
        <f t="shared" si="5878"/>
        <v>SÃO JOSÉ</v>
      </c>
      <c r="D6815" s="556" t="str">
        <f>Raiz!$B$115</f>
        <v>TRIBUTOS (percentual incidente sobre o Valor total por empregado)</v>
      </c>
      <c r="E6815" s="557"/>
      <c r="F6815" s="557"/>
      <c r="G6815" s="557"/>
      <c r="H6815" s="557"/>
      <c r="I6815" s="557"/>
      <c r="J6815" s="558"/>
    </row>
    <row r="6816" spans="1:12" ht="18" customHeight="1" x14ac:dyDescent="0.2">
      <c r="A6816" s="50">
        <f t="shared" ref="A6816:C6816" si="5879">A6815</f>
        <v>3</v>
      </c>
      <c r="B6816" s="50" t="str">
        <f t="shared" si="5879"/>
        <v>Vigilante armado diurno - 12x36h</v>
      </c>
      <c r="C6816" s="50" t="str">
        <f t="shared" si="5879"/>
        <v>SÃO JOSÉ</v>
      </c>
      <c r="D6816" s="10" t="str">
        <f>Raiz!$B$116</f>
        <v>A</v>
      </c>
      <c r="E6816" s="521" t="str">
        <f>Raiz!$C$116</f>
        <v>Percentual total dos Tributos / 100</v>
      </c>
      <c r="F6816" s="521"/>
      <c r="G6816" s="521"/>
      <c r="H6816" s="521"/>
      <c r="I6816" s="521"/>
      <c r="J6816" s="23">
        <f>I6809</f>
        <v>6.1499999999999999E-2</v>
      </c>
    </row>
    <row r="6817" spans="1:10" ht="18" customHeight="1" x14ac:dyDescent="0.2">
      <c r="A6817" s="50">
        <f t="shared" ref="A6817:C6817" si="5880">A6816</f>
        <v>3</v>
      </c>
      <c r="B6817" s="50" t="str">
        <f t="shared" si="5880"/>
        <v>Vigilante armado diurno - 12x36h</v>
      </c>
      <c r="C6817" s="50" t="str">
        <f t="shared" si="5880"/>
        <v>SÃO JOSÉ</v>
      </c>
      <c r="D6817" s="10" t="str">
        <f>Raiz!$B$117</f>
        <v>B</v>
      </c>
      <c r="E6817" s="521" t="str">
        <f>Raiz!$C$117</f>
        <v>1 - A</v>
      </c>
      <c r="F6817" s="521"/>
      <c r="G6817" s="521"/>
      <c r="H6817" s="521"/>
      <c r="I6817" s="521"/>
      <c r="J6817" s="23">
        <f>1-J6816</f>
        <v>0.9385</v>
      </c>
    </row>
    <row r="6818" spans="1:10" ht="18" customHeight="1" x14ac:dyDescent="0.2">
      <c r="A6818" s="50">
        <f t="shared" ref="A6818:C6818" si="5881">A6817</f>
        <v>3</v>
      </c>
      <c r="B6818" s="50" t="str">
        <f t="shared" si="5881"/>
        <v>Vigilante armado diurno - 12x36h</v>
      </c>
      <c r="C6818" s="50" t="str">
        <f t="shared" si="5881"/>
        <v>SÃO JOSÉ</v>
      </c>
      <c r="D6818" s="10" t="str">
        <f>Raiz!$B$118</f>
        <v>C</v>
      </c>
      <c r="E6818" s="521" t="str">
        <f>Raiz!$C$118</f>
        <v>Custo antes da incidência dos tributos</v>
      </c>
      <c r="F6818" s="521"/>
      <c r="G6818" s="521"/>
      <c r="H6818" s="521"/>
      <c r="I6818" s="521"/>
      <c r="J6818" s="11">
        <f>J6832</f>
        <v>1050.43</v>
      </c>
    </row>
    <row r="6819" spans="1:10" ht="18" customHeight="1" x14ac:dyDescent="0.2">
      <c r="A6819" s="50">
        <f t="shared" ref="A6819:C6819" si="5882">A6818</f>
        <v>3</v>
      </c>
      <c r="B6819" s="50" t="str">
        <f t="shared" si="5882"/>
        <v>Vigilante armado diurno - 12x36h</v>
      </c>
      <c r="C6819" s="50" t="str">
        <f t="shared" si="5882"/>
        <v>SÃO JOSÉ</v>
      </c>
      <c r="D6819" s="10" t="str">
        <f>Raiz!$B$119</f>
        <v>D</v>
      </c>
      <c r="E6819" s="521" t="str">
        <f>Raiz!$C$119</f>
        <v>PREÇO DO POSTO/MÊS (C / B)</v>
      </c>
      <c r="F6819" s="521"/>
      <c r="G6819" s="521"/>
      <c r="H6819" s="521"/>
      <c r="I6819" s="521"/>
      <c r="J6819" s="11">
        <f>ROUND(J6818/J6817,2)</f>
        <v>1119.26</v>
      </c>
    </row>
    <row r="6820" spans="1:10" ht="18" customHeight="1" thickBot="1" x14ac:dyDescent="0.25">
      <c r="A6820" s="50">
        <f t="shared" ref="A6820:C6820" si="5883">A6819</f>
        <v>3</v>
      </c>
      <c r="B6820" s="50" t="str">
        <f t="shared" si="5883"/>
        <v>Vigilante armado diurno - 12x36h</v>
      </c>
      <c r="C6820" s="50" t="str">
        <f t="shared" si="5883"/>
        <v>SÃO JOSÉ</v>
      </c>
      <c r="D6820" s="619" t="str">
        <f>Raiz!$B$120</f>
        <v>Total dos Tributos = (D – C)</v>
      </c>
      <c r="E6820" s="619"/>
      <c r="F6820" s="619"/>
      <c r="G6820" s="619"/>
      <c r="H6820" s="619"/>
      <c r="I6820" s="619"/>
      <c r="J6820" s="24">
        <f>J6819-J6818</f>
        <v>68.829999999999927</v>
      </c>
    </row>
    <row r="6821" spans="1:10" ht="11.25" customHeight="1" thickBot="1" x14ac:dyDescent="0.25">
      <c r="A6821" s="50">
        <f t="shared" ref="A6821:C6821" si="5884">A6820</f>
        <v>3</v>
      </c>
      <c r="B6821" s="50" t="str">
        <f t="shared" si="5884"/>
        <v>Vigilante armado diurno - 12x36h</v>
      </c>
      <c r="C6821" s="50" t="str">
        <f t="shared" si="5884"/>
        <v>SÃO JOSÉ</v>
      </c>
      <c r="D6821" s="4"/>
      <c r="E6821" s="4"/>
      <c r="F6821" s="4"/>
      <c r="G6821" s="4"/>
      <c r="H6821" s="4"/>
      <c r="I6821" s="4"/>
      <c r="J6821" s="4"/>
    </row>
    <row r="6822" spans="1:10" ht="18" customHeight="1" x14ac:dyDescent="0.2">
      <c r="A6822" s="50">
        <f t="shared" ref="A6822:C6822" si="5885">A6821</f>
        <v>3</v>
      </c>
      <c r="B6822" s="50" t="str">
        <f t="shared" si="5885"/>
        <v>Vigilante armado diurno - 12x36h</v>
      </c>
      <c r="C6822" s="50" t="str">
        <f t="shared" si="5885"/>
        <v>SÃO JOSÉ</v>
      </c>
      <c r="D6822" s="544" t="str">
        <f>Raiz!$B$122</f>
        <v>2 - QUADRO-RESUMO DO CUSTO POR EMPREGADO</v>
      </c>
      <c r="E6822" s="544"/>
      <c r="F6822" s="544"/>
      <c r="G6822" s="544"/>
      <c r="H6822" s="544"/>
      <c r="I6822" s="646"/>
      <c r="J6822" s="68" t="str">
        <f>Raiz!$H$122</f>
        <v>Valor R$</v>
      </c>
    </row>
    <row r="6823" spans="1:10" ht="18" customHeight="1" x14ac:dyDescent="0.2">
      <c r="A6823" s="50">
        <f t="shared" ref="A6823:C6823" si="5886">A6822</f>
        <v>3</v>
      </c>
      <c r="B6823" s="50" t="str">
        <f t="shared" si="5886"/>
        <v>Vigilante armado diurno - 12x36h</v>
      </c>
      <c r="C6823" s="50" t="str">
        <f t="shared" si="5886"/>
        <v>SÃO JOSÉ</v>
      </c>
      <c r="D6823" s="10" t="str">
        <f>Raiz!$B$123</f>
        <v>A</v>
      </c>
      <c r="E6823" s="521" t="str">
        <f>Raiz!$C$123</f>
        <v>Módulo 1 - Composição da Remuneração</v>
      </c>
      <c r="F6823" s="521"/>
      <c r="G6823" s="521"/>
      <c r="H6823" s="521"/>
      <c r="I6823" s="521"/>
      <c r="J6823" s="11">
        <f>J6740</f>
        <v>0</v>
      </c>
    </row>
    <row r="6824" spans="1:10" ht="18" customHeight="1" x14ac:dyDescent="0.2">
      <c r="A6824" s="50">
        <f t="shared" ref="A6824:C6824" si="5887">A6823</f>
        <v>3</v>
      </c>
      <c r="B6824" s="50" t="str">
        <f t="shared" si="5887"/>
        <v>Vigilante armado diurno - 12x36h</v>
      </c>
      <c r="C6824" s="50" t="str">
        <f t="shared" si="5887"/>
        <v>SÃO JOSÉ</v>
      </c>
      <c r="D6824" s="10" t="str">
        <f>Raiz!$B$124</f>
        <v>B</v>
      </c>
      <c r="E6824" s="521" t="str">
        <f>Raiz!$C$124</f>
        <v>Módulo 2 - Encargos e Benefícios Anuais, Mensais e Diários</v>
      </c>
      <c r="F6824" s="521"/>
      <c r="G6824" s="521"/>
      <c r="H6824" s="521"/>
      <c r="I6824" s="521"/>
      <c r="J6824" s="11">
        <f t="shared" ref="J6824" si="5888">J6774</f>
        <v>1048</v>
      </c>
    </row>
    <row r="6825" spans="1:10" ht="18" customHeight="1" x14ac:dyDescent="0.2">
      <c r="A6825" s="50">
        <f t="shared" ref="A6825:C6825" si="5889">A6824</f>
        <v>3</v>
      </c>
      <c r="B6825" s="50" t="str">
        <f t="shared" si="5889"/>
        <v>Vigilante armado diurno - 12x36h</v>
      </c>
      <c r="C6825" s="50" t="str">
        <f t="shared" si="5889"/>
        <v>SÃO JOSÉ</v>
      </c>
      <c r="D6825" s="10" t="str">
        <f>Raiz!$B$125</f>
        <v>C</v>
      </c>
      <c r="E6825" s="521" t="str">
        <f>Raiz!$C$125</f>
        <v>Módulo 3 - Provisão para Rescisão</v>
      </c>
      <c r="F6825" s="521"/>
      <c r="G6825" s="521"/>
      <c r="H6825" s="521"/>
      <c r="I6825" s="521"/>
      <c r="J6825" s="11">
        <f t="shared" ref="J6825" si="5890">J6783</f>
        <v>0</v>
      </c>
    </row>
    <row r="6826" spans="1:10" ht="18" customHeight="1" x14ac:dyDescent="0.2">
      <c r="A6826" s="50">
        <f t="shared" ref="A6826:C6826" si="5891">A6825</f>
        <v>3</v>
      </c>
      <c r="B6826" s="50" t="str">
        <f t="shared" si="5891"/>
        <v>Vigilante armado diurno - 12x36h</v>
      </c>
      <c r="C6826" s="50" t="str">
        <f t="shared" si="5891"/>
        <v>SÃO JOSÉ</v>
      </c>
      <c r="D6826" s="10" t="str">
        <f>Raiz!$B$126</f>
        <v>D</v>
      </c>
      <c r="E6826" s="521" t="str">
        <f>Raiz!$C$126</f>
        <v>Módulo 4 - Custo de Reposição do Profissional Ausente</v>
      </c>
      <c r="F6826" s="521"/>
      <c r="G6826" s="521"/>
      <c r="H6826" s="521"/>
      <c r="I6826" s="521"/>
      <c r="J6826" s="11">
        <f t="shared" ref="J6826" si="5892">J6796</f>
        <v>2.4299999999999997</v>
      </c>
    </row>
    <row r="6827" spans="1:10" ht="18" customHeight="1" x14ac:dyDescent="0.2">
      <c r="A6827" s="50">
        <f t="shared" ref="A6827:C6827" si="5893">A6826</f>
        <v>3</v>
      </c>
      <c r="B6827" s="50" t="str">
        <f t="shared" si="5893"/>
        <v>Vigilante armado diurno - 12x36h</v>
      </c>
      <c r="C6827" s="50" t="str">
        <f t="shared" si="5893"/>
        <v>SÃO JOSÉ</v>
      </c>
      <c r="D6827" s="10" t="str">
        <f>Raiz!$B$127</f>
        <v>E</v>
      </c>
      <c r="E6827" s="521" t="str">
        <f>Raiz!$C$127</f>
        <v>Módulo 5 - Insumos Diversos</v>
      </c>
      <c r="F6827" s="521"/>
      <c r="G6827" s="521"/>
      <c r="H6827" s="521"/>
      <c r="I6827" s="521"/>
      <c r="J6827" s="11">
        <f t="shared" ref="J6827" si="5894">J6803</f>
        <v>0</v>
      </c>
    </row>
    <row r="6828" spans="1:10" ht="18" customHeight="1" x14ac:dyDescent="0.2">
      <c r="A6828" s="50">
        <f t="shared" ref="A6828:C6828" si="5895">A6827</f>
        <v>3</v>
      </c>
      <c r="B6828" s="50" t="str">
        <f t="shared" si="5895"/>
        <v>Vigilante armado diurno - 12x36h</v>
      </c>
      <c r="C6828" s="50" t="str">
        <f t="shared" si="5895"/>
        <v>SÃO JOSÉ</v>
      </c>
      <c r="D6828" s="647" t="str">
        <f>Raiz!$B$128</f>
        <v>Subtotal (A + B + C+ D + E)</v>
      </c>
      <c r="E6828" s="647"/>
      <c r="F6828" s="647"/>
      <c r="G6828" s="647"/>
      <c r="H6828" s="647"/>
      <c r="I6828" s="647"/>
      <c r="J6828" s="22">
        <f t="shared" ref="J6828" si="5896">SUM(J6823:J6827)</f>
        <v>1050.43</v>
      </c>
    </row>
    <row r="6829" spans="1:10" ht="18" customHeight="1" x14ac:dyDescent="0.2">
      <c r="A6829" s="50">
        <f t="shared" ref="A6829:C6829" si="5897">A6828</f>
        <v>3</v>
      </c>
      <c r="B6829" s="50" t="str">
        <f t="shared" si="5897"/>
        <v>Vigilante armado diurno - 12x36h</v>
      </c>
      <c r="C6829" s="50" t="str">
        <f t="shared" si="5897"/>
        <v>SÃO JOSÉ</v>
      </c>
      <c r="D6829" s="10" t="str">
        <f>Raiz!$B$129</f>
        <v>F</v>
      </c>
      <c r="E6829" s="521" t="str">
        <f>Raiz!$C$129</f>
        <v>Módulo 6-A - Custos Indiretos (despesas administrativas e operacionais)</v>
      </c>
      <c r="F6829" s="521"/>
      <c r="G6829" s="521"/>
      <c r="H6829" s="521"/>
      <c r="I6829" s="521"/>
      <c r="J6829" s="11">
        <f t="shared" ref="J6829" si="5898">J6806</f>
        <v>0</v>
      </c>
    </row>
    <row r="6830" spans="1:10" ht="18" customHeight="1" x14ac:dyDescent="0.2">
      <c r="A6830" s="50">
        <f t="shared" ref="A6830:C6830" si="5899">A6829</f>
        <v>3</v>
      </c>
      <c r="B6830" s="50" t="str">
        <f t="shared" si="5899"/>
        <v>Vigilante armado diurno - 12x36h</v>
      </c>
      <c r="C6830" s="50" t="str">
        <f t="shared" si="5899"/>
        <v>SÃO JOSÉ</v>
      </c>
      <c r="D6830" s="647" t="str">
        <f>Raiz!$B$130</f>
        <v>Subtotal (antes da incidência dos lucros)</v>
      </c>
      <c r="E6830" s="647"/>
      <c r="F6830" s="647"/>
      <c r="G6830" s="647"/>
      <c r="H6830" s="647"/>
      <c r="I6830" s="647"/>
      <c r="J6830" s="25">
        <f t="shared" ref="J6830" si="5900">J6828+J6829</f>
        <v>1050.43</v>
      </c>
    </row>
    <row r="6831" spans="1:10" ht="18" customHeight="1" x14ac:dyDescent="0.2">
      <c r="A6831" s="50">
        <f t="shared" ref="A6831:C6831" si="5901">A6830</f>
        <v>3</v>
      </c>
      <c r="B6831" s="50" t="str">
        <f t="shared" si="5901"/>
        <v>Vigilante armado diurno - 12x36h</v>
      </c>
      <c r="C6831" s="50" t="str">
        <f t="shared" si="5901"/>
        <v>SÃO JOSÉ</v>
      </c>
      <c r="D6831" s="10" t="str">
        <f>Raiz!$B$131</f>
        <v>G</v>
      </c>
      <c r="E6831" s="521" t="str">
        <f>Raiz!$C$131</f>
        <v>Módulo 6-B - Lucro</v>
      </c>
      <c r="F6831" s="521"/>
      <c r="G6831" s="521"/>
      <c r="H6831" s="521"/>
      <c r="I6831" s="521"/>
      <c r="J6831" s="25">
        <f t="shared" ref="J6831" si="5902">J6807</f>
        <v>0</v>
      </c>
    </row>
    <row r="6832" spans="1:10" ht="18" customHeight="1" x14ac:dyDescent="0.2">
      <c r="A6832" s="50">
        <f t="shared" ref="A6832:C6832" si="5903">A6831</f>
        <v>3</v>
      </c>
      <c r="B6832" s="50" t="str">
        <f t="shared" si="5903"/>
        <v>Vigilante armado diurno - 12x36h</v>
      </c>
      <c r="C6832" s="50" t="str">
        <f t="shared" si="5903"/>
        <v>SÃO JOSÉ</v>
      </c>
      <c r="D6832" s="647" t="str">
        <f>Raiz!$B$132</f>
        <v>Subtotal (antes da incidência dos tributos)</v>
      </c>
      <c r="E6832" s="647"/>
      <c r="F6832" s="647"/>
      <c r="G6832" s="647"/>
      <c r="H6832" s="647"/>
      <c r="I6832" s="647"/>
      <c r="J6832" s="25">
        <f t="shared" ref="J6832" si="5904">J6830+J6831</f>
        <v>1050.43</v>
      </c>
    </row>
    <row r="6833" spans="1:13" ht="18" customHeight="1" thickBot="1" x14ac:dyDescent="0.25">
      <c r="A6833" s="50">
        <f t="shared" ref="A6833:C6833" si="5905">A6832</f>
        <v>3</v>
      </c>
      <c r="B6833" s="50" t="str">
        <f t="shared" si="5905"/>
        <v>Vigilante armado diurno - 12x36h</v>
      </c>
      <c r="C6833" s="50" t="str">
        <f t="shared" si="5905"/>
        <v>SÃO JOSÉ</v>
      </c>
      <c r="D6833" s="245" t="str">
        <f>Raiz!$B$133</f>
        <v>H</v>
      </c>
      <c r="E6833" s="625" t="str">
        <f>Raiz!$C$133</f>
        <v>Módulo 6-C - Tributos</v>
      </c>
      <c r="F6833" s="625"/>
      <c r="G6833" s="625"/>
      <c r="H6833" s="625"/>
      <c r="I6833" s="625"/>
      <c r="J6833" s="25">
        <f t="shared" ref="J6833" si="5906">J6809</f>
        <v>68.84</v>
      </c>
    </row>
    <row r="6834" spans="1:13" ht="30" customHeight="1" thickBot="1" x14ac:dyDescent="0.25">
      <c r="A6834" s="50">
        <f t="shared" ref="A6834:C6834" si="5907">A6833</f>
        <v>3</v>
      </c>
      <c r="B6834" s="50" t="str">
        <f t="shared" si="5907"/>
        <v>Vigilante armado diurno - 12x36h</v>
      </c>
      <c r="C6834" s="50" t="str">
        <f t="shared" si="5907"/>
        <v>SÃO JOSÉ</v>
      </c>
      <c r="D6834" s="650" t="str">
        <f>Raiz!$B$134</f>
        <v>Valor Total por Posto / Mês</v>
      </c>
      <c r="E6834" s="651"/>
      <c r="F6834" s="652"/>
      <c r="G6834" s="654" t="str">
        <f>CONCATENATE(G6712," - ",G6707)</f>
        <v>Vigilante armado diurno - 12x36h - SÃO JOSÉ</v>
      </c>
      <c r="H6834" s="651"/>
      <c r="I6834" s="652"/>
      <c r="J6834" s="67">
        <f t="shared" ref="J6834" si="5908">SUM(J6832:J6833)</f>
        <v>1119.27</v>
      </c>
      <c r="M6834" s="90"/>
    </row>
    <row r="6835" spans="1:13" ht="15" customHeight="1" thickBot="1" x14ac:dyDescent="0.25">
      <c r="A6835" s="50">
        <f t="shared" ref="A6835:C6835" si="5909">A6834</f>
        <v>3</v>
      </c>
      <c r="B6835" s="50" t="str">
        <f t="shared" si="5909"/>
        <v>Vigilante armado diurno - 12x36h</v>
      </c>
      <c r="C6835" s="50" t="str">
        <f t="shared" si="5909"/>
        <v>SÃO JOSÉ</v>
      </c>
      <c r="M6835" s="90"/>
    </row>
    <row r="6836" spans="1:13" ht="30" customHeight="1" thickBot="1" x14ac:dyDescent="0.25">
      <c r="A6836" s="50">
        <f>J6836</f>
        <v>3</v>
      </c>
      <c r="B6836" s="50" t="str">
        <f>G6846</f>
        <v>Vigilante armado noturno - 12x36h</v>
      </c>
      <c r="C6836" s="50" t="str">
        <f>G6841</f>
        <v>SÃO JOSÉ</v>
      </c>
      <c r="D6836" s="657" t="str">
        <f>Raiz!$B$2</f>
        <v>PLANILHA DE CUSTOS E FORMAÇÃO DE PREÇOS</v>
      </c>
      <c r="E6836" s="658"/>
      <c r="F6836" s="658"/>
      <c r="G6836" s="658"/>
      <c r="H6836" s="658"/>
      <c r="I6836" s="52" t="str">
        <f>Raiz!$G$2</f>
        <v>GRUPO</v>
      </c>
      <c r="J6836" s="53">
        <f>VLOOKUP(G6841,Base!$B$25:$C$44,2,FALSE)</f>
        <v>3</v>
      </c>
      <c r="K6836" s="239"/>
      <c r="L6836" s="48" t="s">
        <v>163</v>
      </c>
      <c r="M6836" s="49">
        <f>M6702+1</f>
        <v>52</v>
      </c>
    </row>
    <row r="6837" spans="1:13" s="4" customFormat="1" ht="18" customHeight="1" x14ac:dyDescent="0.2">
      <c r="A6837" s="50">
        <f>A6836</f>
        <v>3</v>
      </c>
      <c r="B6837" s="50" t="str">
        <f>B6836</f>
        <v>Vigilante armado noturno - 12x36h</v>
      </c>
      <c r="C6837" s="50" t="str">
        <f>C6836</f>
        <v>SÃO JOSÉ</v>
      </c>
      <c r="D6837" s="659" t="str">
        <f>Raiz!$B$3</f>
        <v>DISCRIMINAÇÃO DOS SERVIÇOS (DADOS REFERENTES À CONTRATAÇÃO)</v>
      </c>
      <c r="E6837" s="660"/>
      <c r="F6837" s="660"/>
      <c r="G6837" s="660"/>
      <c r="H6837" s="660"/>
      <c r="I6837" s="660"/>
      <c r="J6837" s="661"/>
    </row>
    <row r="6838" spans="1:13" s="4" customFormat="1" ht="18" customHeight="1" x14ac:dyDescent="0.2">
      <c r="A6838" s="50">
        <f t="shared" ref="A6838:C6838" si="5910">A6837</f>
        <v>3</v>
      </c>
      <c r="B6838" s="50" t="str">
        <f t="shared" si="5910"/>
        <v>Vigilante armado noturno - 12x36h</v>
      </c>
      <c r="C6838" s="50" t="str">
        <f t="shared" si="5910"/>
        <v>SÃO JOSÉ</v>
      </c>
      <c r="D6838" s="10" t="str">
        <f>Raiz!$B$4</f>
        <v>A</v>
      </c>
      <c r="E6838" s="524" t="str">
        <f>Raiz!$C$4</f>
        <v>Processo nº</v>
      </c>
      <c r="F6838" s="525"/>
      <c r="G6838" s="629" t="str">
        <f>Base!$C$2</f>
        <v>10905.720056/2023-49</v>
      </c>
      <c r="H6838" s="630"/>
      <c r="I6838" s="630"/>
      <c r="J6838" s="631"/>
    </row>
    <row r="6839" spans="1:13" s="4" customFormat="1" ht="18" customHeight="1" x14ac:dyDescent="0.2">
      <c r="A6839" s="50">
        <f t="shared" ref="A6839:C6839" si="5911">A6838</f>
        <v>3</v>
      </c>
      <c r="B6839" s="50" t="str">
        <f t="shared" si="5911"/>
        <v>Vigilante armado noturno - 12x36h</v>
      </c>
      <c r="C6839" s="50" t="str">
        <f t="shared" si="5911"/>
        <v>SÃO JOSÉ</v>
      </c>
      <c r="D6839" s="10" t="str">
        <f>Raiz!$B$5</f>
        <v>B</v>
      </c>
      <c r="E6839" s="524" t="str">
        <f>Raiz!$C$5</f>
        <v>Licitação nº</v>
      </c>
      <c r="F6839" s="525"/>
      <c r="G6839" s="629" t="str">
        <f>Base!$C$3</f>
        <v>___/2024</v>
      </c>
      <c r="H6839" s="630"/>
      <c r="I6839" s="630"/>
      <c r="J6839" s="631"/>
    </row>
    <row r="6840" spans="1:13" s="4" customFormat="1" ht="18" customHeight="1" x14ac:dyDescent="0.2">
      <c r="A6840" s="50">
        <f t="shared" ref="A6840:C6840" si="5912">A6839</f>
        <v>3</v>
      </c>
      <c r="B6840" s="50" t="str">
        <f t="shared" si="5912"/>
        <v>Vigilante armado noturno - 12x36h</v>
      </c>
      <c r="C6840" s="50" t="str">
        <f t="shared" si="5912"/>
        <v>SÃO JOSÉ</v>
      </c>
      <c r="D6840" s="10" t="str">
        <f>Raiz!$B$6</f>
        <v>C</v>
      </c>
      <c r="E6840" s="524" t="str">
        <f>Raiz!$C$6</f>
        <v>Data de apresentação da proposta</v>
      </c>
      <c r="F6840" s="525"/>
      <c r="G6840" s="629" t="str">
        <f>Base!$C$4</f>
        <v>___/___/2024</v>
      </c>
      <c r="H6840" s="630"/>
      <c r="I6840" s="630"/>
      <c r="J6840" s="631"/>
    </row>
    <row r="6841" spans="1:13" s="4" customFormat="1" ht="18" customHeight="1" x14ac:dyDescent="0.2">
      <c r="A6841" s="50">
        <f t="shared" ref="A6841:C6841" si="5913">A6840</f>
        <v>3</v>
      </c>
      <c r="B6841" s="50" t="str">
        <f t="shared" si="5913"/>
        <v>Vigilante armado noturno - 12x36h</v>
      </c>
      <c r="C6841" s="50" t="str">
        <f t="shared" si="5913"/>
        <v>SÃO JOSÉ</v>
      </c>
      <c r="D6841" s="10" t="str">
        <f>Raiz!$B$7</f>
        <v>D</v>
      </c>
      <c r="E6841" s="524" t="str">
        <f>Raiz!$C$7</f>
        <v>Local da prestação do serviço</v>
      </c>
      <c r="F6841" s="525"/>
      <c r="G6841" s="632" t="str">
        <f>VLOOKUP(M6836,Base!$Q$49:$S$102,2,FALSE)</f>
        <v>SÃO JOSÉ</v>
      </c>
      <c r="H6841" s="633"/>
      <c r="I6841" s="633"/>
      <c r="J6841" s="634"/>
      <c r="K6841" s="239"/>
      <c r="L6841" s="239"/>
    </row>
    <row r="6842" spans="1:13" s="4" customFormat="1" ht="18" customHeight="1" x14ac:dyDescent="0.2">
      <c r="A6842" s="50">
        <f t="shared" ref="A6842:C6842" si="5914">A6841</f>
        <v>3</v>
      </c>
      <c r="B6842" s="50" t="str">
        <f t="shared" si="5914"/>
        <v>Vigilante armado noturno - 12x36h</v>
      </c>
      <c r="C6842" s="50" t="str">
        <f t="shared" si="5914"/>
        <v>SÃO JOSÉ</v>
      </c>
      <c r="D6842" s="10" t="str">
        <f>Raiz!$B$8</f>
        <v>E</v>
      </c>
      <c r="E6842" s="524" t="str">
        <f>Raiz!$C$8</f>
        <v>Ano do Acordo, Convenção ou Dissídio Coletivo:</v>
      </c>
      <c r="F6842" s="525"/>
      <c r="G6842" s="635" t="str">
        <f>VLOOKUP(G6841,Base!$B$149:$L$168,J6846+1,FALSE)</f>
        <v>2023/2024</v>
      </c>
      <c r="H6842" s="636"/>
      <c r="I6842" s="636"/>
      <c r="J6842" s="637"/>
    </row>
    <row r="6843" spans="1:13" s="4" customFormat="1" ht="18" customHeight="1" thickBot="1" x14ac:dyDescent="0.25">
      <c r="A6843" s="50">
        <f t="shared" ref="A6843:C6843" si="5915">A6842</f>
        <v>3</v>
      </c>
      <c r="B6843" s="50" t="str">
        <f t="shared" si="5915"/>
        <v>Vigilante armado noturno - 12x36h</v>
      </c>
      <c r="C6843" s="50" t="str">
        <f t="shared" si="5915"/>
        <v>SÃO JOSÉ</v>
      </c>
      <c r="D6843" s="9" t="str">
        <f>Raiz!$B$9</f>
        <v>F</v>
      </c>
      <c r="E6843" s="623" t="str">
        <f>Raiz!$C$9</f>
        <v>Tempo de Execução (meses)</v>
      </c>
      <c r="F6843" s="624"/>
      <c r="G6843" s="641">
        <f>VLOOKUP(G6841,Base!$B$99:$L$118,J6846+1,FALSE)</f>
        <v>24</v>
      </c>
      <c r="H6843" s="642"/>
      <c r="I6843" s="642"/>
      <c r="J6843" s="600"/>
    </row>
    <row r="6844" spans="1:13" ht="14.25" customHeight="1" thickBot="1" x14ac:dyDescent="0.25">
      <c r="A6844" s="50">
        <f t="shared" ref="A6844:C6844" si="5916">A6843</f>
        <v>3</v>
      </c>
      <c r="B6844" s="50" t="str">
        <f t="shared" si="5916"/>
        <v>Vigilante armado noturno - 12x36h</v>
      </c>
      <c r="C6844" s="50" t="str">
        <f t="shared" si="5916"/>
        <v>SÃO JOSÉ</v>
      </c>
      <c r="D6844" s="89"/>
    </row>
    <row r="6845" spans="1:13" s="4" customFormat="1" ht="18" customHeight="1" x14ac:dyDescent="0.2">
      <c r="A6845" s="50">
        <f t="shared" ref="A6845:C6845" si="5917">A6844</f>
        <v>3</v>
      </c>
      <c r="B6845" s="50" t="str">
        <f t="shared" si="5917"/>
        <v>Vigilante armado noturno - 12x36h</v>
      </c>
      <c r="C6845" s="50" t="str">
        <f t="shared" si="5917"/>
        <v>SÃO JOSÉ</v>
      </c>
      <c r="D6845" s="601" t="str">
        <f>Raiz!$B$11</f>
        <v>IDENTIFICAÇÃO DO SERVIÇO</v>
      </c>
      <c r="E6845" s="601"/>
      <c r="F6845" s="601"/>
      <c r="G6845" s="601"/>
      <c r="H6845" s="601"/>
      <c r="I6845" s="601"/>
      <c r="J6845" s="601"/>
    </row>
    <row r="6846" spans="1:13" s="4" customFormat="1" ht="18" customHeight="1" x14ac:dyDescent="0.2">
      <c r="A6846" s="50">
        <f t="shared" ref="A6846:C6846" si="5918">A6845</f>
        <v>3</v>
      </c>
      <c r="B6846" s="50" t="str">
        <f t="shared" si="5918"/>
        <v>Vigilante armado noturno - 12x36h</v>
      </c>
      <c r="C6846" s="50" t="str">
        <f t="shared" si="5918"/>
        <v>SÃO JOSÉ</v>
      </c>
      <c r="D6846" s="609" t="str">
        <f>Raiz!$B$12</f>
        <v>Tipo de Serviço</v>
      </c>
      <c r="E6846" s="609"/>
      <c r="F6846" s="609"/>
      <c r="G6846" s="607" t="str">
        <f>VLOOKUP(M6836,Base!$Q$49:$S$102,3,FALSE)</f>
        <v>Vigilante armado noturno - 12x36h</v>
      </c>
      <c r="H6846" s="608"/>
      <c r="I6846" s="608"/>
      <c r="J6846" s="47">
        <f>VLOOKUP(G6846,Base!$B$11:$E$20,4,FALSE)</f>
        <v>2</v>
      </c>
    </row>
    <row r="6847" spans="1:13" s="4" customFormat="1" ht="18" customHeight="1" x14ac:dyDescent="0.2">
      <c r="A6847" s="50">
        <f t="shared" ref="A6847:C6847" si="5919">A6846</f>
        <v>3</v>
      </c>
      <c r="B6847" s="50" t="str">
        <f t="shared" si="5919"/>
        <v>Vigilante armado noturno - 12x36h</v>
      </c>
      <c r="C6847" s="50" t="str">
        <f t="shared" si="5919"/>
        <v>SÃO JOSÉ</v>
      </c>
      <c r="D6847" s="609" t="str">
        <f>Raiz!$B$13</f>
        <v>Unidade de medida</v>
      </c>
      <c r="E6847" s="609"/>
      <c r="F6847" s="609"/>
      <c r="G6847" s="610" t="str">
        <f>Base!$C$6</f>
        <v>Posto</v>
      </c>
      <c r="H6847" s="610"/>
      <c r="I6847" s="610"/>
      <c r="J6847" s="610"/>
    </row>
    <row r="6848" spans="1:13" s="4" customFormat="1" ht="18" customHeight="1" thickBot="1" x14ac:dyDescent="0.25">
      <c r="A6848" s="50">
        <f t="shared" ref="A6848:C6848" si="5920">A6847</f>
        <v>3</v>
      </c>
      <c r="B6848" s="50" t="str">
        <f t="shared" si="5920"/>
        <v>Vigilante armado noturno - 12x36h</v>
      </c>
      <c r="C6848" s="50" t="str">
        <f t="shared" si="5920"/>
        <v>SÃO JOSÉ</v>
      </c>
      <c r="D6848" s="597" t="str">
        <f>Raiz!$B$14</f>
        <v>Quantidade a contratar (unidade de medida)</v>
      </c>
      <c r="E6848" s="597"/>
      <c r="F6848" s="597"/>
      <c r="G6848" s="598">
        <f>VLOOKUP(G6841,Base!$B$49:$L$68,1+J6846,FALSE)</f>
        <v>2</v>
      </c>
      <c r="H6848" s="599"/>
      <c r="I6848" s="599"/>
      <c r="J6848" s="600"/>
    </row>
    <row r="6849" spans="1:12" s="4" customFormat="1" ht="14.25" customHeight="1" thickBot="1" x14ac:dyDescent="0.25">
      <c r="A6849" s="50">
        <f t="shared" ref="A6849:C6849" si="5921">A6848</f>
        <v>3</v>
      </c>
      <c r="B6849" s="50" t="str">
        <f t="shared" si="5921"/>
        <v>Vigilante armado noturno - 12x36h</v>
      </c>
      <c r="C6849" s="50" t="str">
        <f t="shared" si="5921"/>
        <v>SÃO JOSÉ</v>
      </c>
      <c r="D6849" s="88"/>
      <c r="E6849" s="88"/>
      <c r="F6849" s="88"/>
      <c r="G6849" s="88"/>
      <c r="H6849" s="88"/>
      <c r="I6849" s="88"/>
      <c r="J6849" s="88"/>
      <c r="K6849" s="88"/>
      <c r="L6849" s="88"/>
    </row>
    <row r="6850" spans="1:12" s="4" customFormat="1" ht="18" customHeight="1" x14ac:dyDescent="0.2">
      <c r="A6850" s="50">
        <f t="shared" ref="A6850:C6850" si="5922">A6849</f>
        <v>3</v>
      </c>
      <c r="B6850" s="50" t="str">
        <f t="shared" si="5922"/>
        <v>Vigilante armado noturno - 12x36h</v>
      </c>
      <c r="C6850" s="50" t="str">
        <f t="shared" si="5922"/>
        <v>SÃO JOSÉ</v>
      </c>
      <c r="D6850" s="601" t="str">
        <f>Raiz!$B$16</f>
        <v>1. MÓDULOS: Mão de obra vinculada à execução contratual</v>
      </c>
      <c r="E6850" s="601"/>
      <c r="F6850" s="601"/>
      <c r="G6850" s="601"/>
      <c r="H6850" s="601"/>
      <c r="I6850" s="601"/>
      <c r="J6850" s="601"/>
    </row>
    <row r="6851" spans="1:12" s="4" customFormat="1" ht="18" customHeight="1" x14ac:dyDescent="0.2">
      <c r="A6851" s="50">
        <f t="shared" ref="A6851:C6851" si="5923">A6850</f>
        <v>3</v>
      </c>
      <c r="B6851" s="50" t="str">
        <f t="shared" si="5923"/>
        <v>Vigilante armado noturno - 12x36h</v>
      </c>
      <c r="C6851" s="50" t="str">
        <f t="shared" si="5923"/>
        <v>SÃO JOSÉ</v>
      </c>
      <c r="D6851" s="602" t="str">
        <f>Raiz!$B$17</f>
        <v>Dados para composição dos custos referentes a mão de obra</v>
      </c>
      <c r="E6851" s="602"/>
      <c r="F6851" s="602"/>
      <c r="G6851" s="602"/>
      <c r="H6851" s="602"/>
      <c r="I6851" s="602"/>
      <c r="J6851" s="602"/>
    </row>
    <row r="6852" spans="1:12" s="4" customFormat="1" ht="18" customHeight="1" x14ac:dyDescent="0.2">
      <c r="A6852" s="50">
        <f t="shared" ref="A6852:C6852" si="5924">A6851</f>
        <v>3</v>
      </c>
      <c r="B6852" s="50" t="str">
        <f t="shared" si="5924"/>
        <v>Vigilante armado noturno - 12x36h</v>
      </c>
      <c r="C6852" s="50" t="str">
        <f t="shared" si="5924"/>
        <v>SÃO JOSÉ</v>
      </c>
      <c r="D6852" s="10">
        <f>Raiz!$B$18</f>
        <v>1</v>
      </c>
      <c r="E6852" s="524" t="str">
        <f>Raiz!$C$18</f>
        <v>Tipo de Serviço</v>
      </c>
      <c r="F6852" s="525"/>
      <c r="G6852" s="698" t="str">
        <f>G6846</f>
        <v>Vigilante armado noturno - 12x36h</v>
      </c>
      <c r="H6852" s="692"/>
      <c r="I6852" s="692"/>
      <c r="J6852" s="614"/>
    </row>
    <row r="6853" spans="1:12" s="4" customFormat="1" ht="18" customHeight="1" x14ac:dyDescent="0.2">
      <c r="A6853" s="50">
        <f t="shared" ref="A6853:C6853" si="5925">A6852</f>
        <v>3</v>
      </c>
      <c r="B6853" s="50" t="str">
        <f t="shared" si="5925"/>
        <v>Vigilante armado noturno - 12x36h</v>
      </c>
      <c r="C6853" s="50" t="str">
        <f t="shared" si="5925"/>
        <v>SÃO JOSÉ</v>
      </c>
      <c r="D6853" s="10">
        <f>Raiz!$B$19</f>
        <v>2</v>
      </c>
      <c r="E6853" s="527" t="str">
        <f>Raiz!$C$19</f>
        <v>Classificação Brasileira de Ocupações (CBO)</v>
      </c>
      <c r="F6853" s="527"/>
      <c r="G6853" s="525" t="str">
        <f>VLOOKUP(G6846,Base!$B$11:$C$20,2,FALSE)</f>
        <v>5173-30</v>
      </c>
      <c r="H6853" s="525"/>
      <c r="I6853" s="525"/>
      <c r="J6853" s="555"/>
      <c r="K6853" s="239"/>
      <c r="L6853" s="239"/>
    </row>
    <row r="6854" spans="1:12" s="4" customFormat="1" ht="18" customHeight="1" x14ac:dyDescent="0.2">
      <c r="A6854" s="50">
        <f t="shared" ref="A6854:C6854" si="5926">A6853</f>
        <v>3</v>
      </c>
      <c r="B6854" s="50" t="str">
        <f t="shared" si="5926"/>
        <v>Vigilante armado noturno - 12x36h</v>
      </c>
      <c r="C6854" s="50" t="str">
        <f t="shared" si="5926"/>
        <v>SÃO JOSÉ</v>
      </c>
      <c r="D6854" s="10">
        <f>Raiz!$B$20</f>
        <v>3</v>
      </c>
      <c r="E6854" s="529" t="str">
        <f>Raiz!$C$20</f>
        <v>Salário Normativo da Categoria</v>
      </c>
      <c r="F6854" s="529"/>
      <c r="G6854" s="585">
        <f>VLOOKUP(G6841,Base!$B$198:$L$217,J6846+1,FALSE)</f>
        <v>0</v>
      </c>
      <c r="H6854" s="585"/>
      <c r="I6854" s="585"/>
      <c r="J6854" s="586"/>
      <c r="K6854" s="239"/>
      <c r="L6854" s="239"/>
    </row>
    <row r="6855" spans="1:12" s="4" customFormat="1" ht="18" customHeight="1" x14ac:dyDescent="0.2">
      <c r="A6855" s="50">
        <f t="shared" ref="A6855:C6855" si="5927">A6854</f>
        <v>3</v>
      </c>
      <c r="B6855" s="50" t="str">
        <f t="shared" si="5927"/>
        <v>Vigilante armado noturno - 12x36h</v>
      </c>
      <c r="C6855" s="50" t="str">
        <f t="shared" si="5927"/>
        <v>SÃO JOSÉ</v>
      </c>
      <c r="D6855" s="28">
        <f>Raiz!$B$21</f>
        <v>4</v>
      </c>
      <c r="E6855" s="542" t="str">
        <f>Raiz!$C$21</f>
        <v>Categoria Profissional (vinculada à execução contratual)</v>
      </c>
      <c r="F6855" s="542"/>
      <c r="G6855" s="643">
        <f>VLOOKUP(G6841,Base!$B$124:$L$143,J6846+1,FALSE)</f>
        <v>0</v>
      </c>
      <c r="H6855" s="643"/>
      <c r="I6855" s="643"/>
      <c r="J6855" s="644"/>
      <c r="K6855" s="239"/>
      <c r="L6855" s="239"/>
    </row>
    <row r="6856" spans="1:12" s="4" customFormat="1" ht="18" customHeight="1" x14ac:dyDescent="0.2">
      <c r="A6856" s="50">
        <f t="shared" ref="A6856:C6856" si="5928">A6855</f>
        <v>3</v>
      </c>
      <c r="B6856" s="50" t="str">
        <f t="shared" si="5928"/>
        <v>Vigilante armado noturno - 12x36h</v>
      </c>
      <c r="C6856" s="50" t="str">
        <f t="shared" si="5928"/>
        <v>SÃO JOSÉ</v>
      </c>
      <c r="D6856" s="10">
        <f>Raiz!$B$22</f>
        <v>5</v>
      </c>
      <c r="E6856" s="645" t="str">
        <f>Raiz!$C$22</f>
        <v>CCT - Data-Base da Categoria (dia/mês/ano)</v>
      </c>
      <c r="F6856" s="645"/>
      <c r="G6856" s="611">
        <f>VLOOKUP(G6841,Base!$B$173:$L$192,J6846+1,FALSE)</f>
        <v>44958</v>
      </c>
      <c r="H6856" s="611"/>
      <c r="I6856" s="611"/>
      <c r="J6856" s="612"/>
      <c r="K6856" s="239"/>
      <c r="L6856" s="239"/>
    </row>
    <row r="6857" spans="1:12" s="4" customFormat="1" ht="18" customHeight="1" x14ac:dyDescent="0.2">
      <c r="A6857" s="50">
        <f t="shared" ref="A6857:C6857" si="5929">A6856</f>
        <v>3</v>
      </c>
      <c r="B6857" s="50" t="str">
        <f t="shared" si="5929"/>
        <v>Vigilante armado noturno - 12x36h</v>
      </c>
      <c r="C6857" s="50" t="str">
        <f t="shared" si="5929"/>
        <v>SÃO JOSÉ</v>
      </c>
      <c r="D6857" s="10">
        <f>Raiz!$B$23</f>
        <v>6</v>
      </c>
      <c r="E6857" s="527" t="str">
        <f>Raiz!$C$23</f>
        <v>Carga horária a contratar (Horas/Mês)</v>
      </c>
      <c r="F6857" s="527"/>
      <c r="G6857" s="595">
        <f>VLOOKUP(G6841,Base!$B$247:$L$266,J6846+1,FALSE)</f>
        <v>220</v>
      </c>
      <c r="H6857" s="595"/>
      <c r="I6857" s="595"/>
      <c r="J6857" s="596"/>
      <c r="K6857" s="239"/>
      <c r="L6857" s="239"/>
    </row>
    <row r="6858" spans="1:12" s="4" customFormat="1" ht="18" customHeight="1" x14ac:dyDescent="0.2">
      <c r="A6858" s="50">
        <f t="shared" ref="A6858:C6858" si="5930">A6857</f>
        <v>3</v>
      </c>
      <c r="B6858" s="50" t="str">
        <f t="shared" si="5930"/>
        <v>Vigilante armado noturno - 12x36h</v>
      </c>
      <c r="C6858" s="50" t="str">
        <f t="shared" si="5930"/>
        <v>SÃO JOSÉ</v>
      </c>
      <c r="D6858" s="10">
        <f>Raiz!$B$24</f>
        <v>7</v>
      </c>
      <c r="E6858" s="527" t="str">
        <f>Raiz!$C$24</f>
        <v>Quantidade de empregados (por unidade de medida)</v>
      </c>
      <c r="F6858" s="527"/>
      <c r="G6858" s="525">
        <f>VLOOKUP(G6841,Base!$B$74:$L$93,J6846+1,FALSE)</f>
        <v>2</v>
      </c>
      <c r="H6858" s="525"/>
      <c r="I6858" s="525"/>
      <c r="J6858" s="555"/>
      <c r="K6858" s="239"/>
      <c r="L6858" s="239"/>
    </row>
    <row r="6859" spans="1:12" s="4" customFormat="1" ht="18" customHeight="1" x14ac:dyDescent="0.2">
      <c r="A6859" s="50">
        <f t="shared" ref="A6859:C6859" si="5931">A6858</f>
        <v>3</v>
      </c>
      <c r="B6859" s="50" t="str">
        <f t="shared" si="5931"/>
        <v>Vigilante armado noturno - 12x36h</v>
      </c>
      <c r="C6859" s="50" t="str">
        <f t="shared" si="5931"/>
        <v>SÃO JOSÉ</v>
      </c>
      <c r="D6859" s="10">
        <f>Raiz!$B$25</f>
        <v>8</v>
      </c>
      <c r="E6859" s="527" t="str">
        <f>Raiz!$C$25</f>
        <v>Valor do vale transporte</v>
      </c>
      <c r="F6859" s="527"/>
      <c r="G6859" s="585">
        <f>VLOOKUP(G6841,Base!$B$25:$E$44,4,FALSE)</f>
        <v>4.5999999999999996</v>
      </c>
      <c r="H6859" s="585" t="s">
        <v>25</v>
      </c>
      <c r="I6859" s="585"/>
      <c r="J6859" s="586"/>
    </row>
    <row r="6860" spans="1:12" s="4" customFormat="1" ht="18" customHeight="1" x14ac:dyDescent="0.2">
      <c r="A6860" s="50">
        <f t="shared" ref="A6860:C6860" si="5932">A6859</f>
        <v>3</v>
      </c>
      <c r="B6860" s="50" t="str">
        <f t="shared" si="5932"/>
        <v>Vigilante armado noturno - 12x36h</v>
      </c>
      <c r="C6860" s="50" t="str">
        <f t="shared" si="5932"/>
        <v>SÃO JOSÉ</v>
      </c>
      <c r="D6860" s="10">
        <f>Raiz!$B$26</f>
        <v>9</v>
      </c>
      <c r="E6860" s="527" t="str">
        <f>Raiz!$C$26</f>
        <v>Valor do vale alimentação</v>
      </c>
      <c r="F6860" s="527"/>
      <c r="G6860" s="585">
        <f>VLOOKUP(G6841,Base!$B$487:$L$506,J6846+1,FALSE)</f>
        <v>31</v>
      </c>
      <c r="H6860" s="585"/>
      <c r="I6860" s="585"/>
      <c r="J6860" s="586"/>
      <c r="K6860" s="239"/>
      <c r="L6860" s="239"/>
    </row>
    <row r="6861" spans="1:12" s="4" customFormat="1" ht="18" customHeight="1" thickBot="1" x14ac:dyDescent="0.25">
      <c r="A6861" s="50">
        <f t="shared" ref="A6861:C6861" si="5933">A6860</f>
        <v>3</v>
      </c>
      <c r="B6861" s="50" t="str">
        <f t="shared" si="5933"/>
        <v>Vigilante armado noturno - 12x36h</v>
      </c>
      <c r="C6861" s="50" t="str">
        <f t="shared" si="5933"/>
        <v>SÃO JOSÉ</v>
      </c>
      <c r="D6861" s="9">
        <f>Raiz!$B$27</f>
        <v>10</v>
      </c>
      <c r="E6861" s="587" t="str">
        <f>Raiz!$C$27</f>
        <v>Salário Mínimo Vigente</v>
      </c>
      <c r="F6861" s="587"/>
      <c r="G6861" s="588">
        <f>Base!$C$5</f>
        <v>1320</v>
      </c>
      <c r="H6861" s="588"/>
      <c r="I6861" s="588"/>
      <c r="J6861" s="589"/>
    </row>
    <row r="6862" spans="1:12" ht="13.5" customHeight="1" thickBot="1" x14ac:dyDescent="0.25">
      <c r="A6862" s="50">
        <f t="shared" ref="A6862:C6862" si="5934">A6861</f>
        <v>3</v>
      </c>
      <c r="B6862" s="50" t="str">
        <f t="shared" si="5934"/>
        <v>Vigilante armado noturno - 12x36h</v>
      </c>
      <c r="C6862" s="50" t="str">
        <f t="shared" si="5934"/>
        <v>SÃO JOSÉ</v>
      </c>
      <c r="D6862" s="4"/>
      <c r="E6862" s="4"/>
      <c r="F6862" s="4"/>
      <c r="G6862" s="4"/>
      <c r="H6862" s="4"/>
      <c r="I6862" s="4"/>
      <c r="J6862" s="4"/>
    </row>
    <row r="6863" spans="1:12" ht="18" customHeight="1" x14ac:dyDescent="0.2">
      <c r="A6863" s="50">
        <f t="shared" ref="A6863:C6863" si="5935">A6862</f>
        <v>3</v>
      </c>
      <c r="B6863" s="50" t="str">
        <f t="shared" si="5935"/>
        <v>Vigilante armado noturno - 12x36h</v>
      </c>
      <c r="C6863" s="50" t="str">
        <f t="shared" si="5935"/>
        <v>SÃO JOSÉ</v>
      </c>
      <c r="D6863" s="590" t="str">
        <f>Raiz!$B$29</f>
        <v>MÓDULO 1 – COMPOSIÇÃO DA REMUNERAÇÃO</v>
      </c>
      <c r="E6863" s="590"/>
      <c r="F6863" s="590"/>
      <c r="G6863" s="590"/>
      <c r="H6863" s="590"/>
      <c r="I6863" s="1" t="str">
        <f>Raiz!G$29</f>
        <v>%</v>
      </c>
      <c r="J6863" s="2" t="str">
        <f>Raiz!$H$29</f>
        <v>Valor R$</v>
      </c>
    </row>
    <row r="6864" spans="1:12" ht="18" customHeight="1" x14ac:dyDescent="0.2">
      <c r="A6864" s="50">
        <f t="shared" ref="A6864:C6864" si="5936">A6863</f>
        <v>3</v>
      </c>
      <c r="B6864" s="50" t="str">
        <f t="shared" si="5936"/>
        <v>Vigilante armado noturno - 12x36h</v>
      </c>
      <c r="C6864" s="50" t="str">
        <f t="shared" si="5936"/>
        <v>SÃO JOSÉ</v>
      </c>
      <c r="D6864" s="10" t="str">
        <f>Raiz!$B$30</f>
        <v>A</v>
      </c>
      <c r="E6864" s="625" t="str">
        <f>Raiz!$C$30</f>
        <v>Salário-Base</v>
      </c>
      <c r="F6864" s="625"/>
      <c r="G6864" s="625"/>
      <c r="H6864" s="625"/>
      <c r="I6864" s="521"/>
      <c r="J6864" s="11">
        <f>VLOOKUP(G6841,Base!$B$295:$L$314,J6846+1,FALSE)*G6858</f>
        <v>0</v>
      </c>
      <c r="K6864" s="89"/>
      <c r="L6864" s="89"/>
    </row>
    <row r="6865" spans="1:12" ht="18" customHeight="1" x14ac:dyDescent="0.2">
      <c r="A6865" s="50">
        <f t="shared" ref="A6865:C6865" si="5937">A6864</f>
        <v>3</v>
      </c>
      <c r="B6865" s="50" t="str">
        <f t="shared" si="5937"/>
        <v>Vigilante armado noturno - 12x36h</v>
      </c>
      <c r="C6865" s="50" t="str">
        <f t="shared" si="5937"/>
        <v>SÃO JOSÉ</v>
      </c>
      <c r="D6865" s="10" t="str">
        <f>Raiz!$B$31</f>
        <v>B</v>
      </c>
      <c r="E6865" s="524" t="str">
        <f>Raiz!$C$31</f>
        <v>Adicional de Periculosidade</v>
      </c>
      <c r="F6865" s="526"/>
      <c r="G6865" s="526"/>
      <c r="H6865" s="525"/>
      <c r="I6865" s="39">
        <f>VLOOKUP(G6841,Base!$B$319:$L$338,J6846+1,FALSE)</f>
        <v>0.3</v>
      </c>
      <c r="J6865" s="11">
        <f>ROUND(I6865*J6864,2)</f>
        <v>0</v>
      </c>
      <c r="K6865" s="89"/>
      <c r="L6865" s="89"/>
    </row>
    <row r="6866" spans="1:12" ht="18" customHeight="1" x14ac:dyDescent="0.2">
      <c r="A6866" s="50">
        <f t="shared" ref="A6866:C6866" si="5938">A6865</f>
        <v>3</v>
      </c>
      <c r="B6866" s="50" t="str">
        <f t="shared" si="5938"/>
        <v>Vigilante armado noturno - 12x36h</v>
      </c>
      <c r="C6866" s="50" t="str">
        <f t="shared" si="5938"/>
        <v>SÃO JOSÉ</v>
      </c>
      <c r="D6866" s="10" t="str">
        <f>Raiz!$B$32</f>
        <v>C</v>
      </c>
      <c r="E6866" s="524" t="str">
        <f>Raiz!$C$32</f>
        <v>Adicional NOTURNO</v>
      </c>
      <c r="F6866" s="525"/>
      <c r="G6866" s="96">
        <f>VLOOKUP(G6841,Base!$B$343:$L$362,J6846+1,FALSE)</f>
        <v>0.2</v>
      </c>
      <c r="H6866" s="567"/>
      <c r="I6866" s="582"/>
      <c r="J6866" s="73">
        <f>ROUND((J6864+J6865)/G6857*G6866*7*15,2)</f>
        <v>0</v>
      </c>
      <c r="K6866" s="89"/>
      <c r="L6866" s="89"/>
    </row>
    <row r="6867" spans="1:12" ht="18" customHeight="1" x14ac:dyDescent="0.2">
      <c r="A6867" s="50">
        <f t="shared" ref="A6867:C6867" si="5939">A6866</f>
        <v>3</v>
      </c>
      <c r="B6867" s="50" t="str">
        <f t="shared" si="5939"/>
        <v>Vigilante armado noturno - 12x36h</v>
      </c>
      <c r="C6867" s="50" t="str">
        <f t="shared" si="5939"/>
        <v>SÃO JOSÉ</v>
      </c>
      <c r="D6867" s="10" t="str">
        <f>Raiz!$B$33</f>
        <v>D</v>
      </c>
      <c r="E6867" s="524" t="str">
        <f>Raiz!$C$33</f>
        <v>Reflexo do adicional noturno sobre o DSR</v>
      </c>
      <c r="F6867" s="525"/>
      <c r="G6867" s="96" t="str">
        <f>VLOOKUP(G6841,Base!$B$367:$L$386,J6846+1,FALSE)</f>
        <v>S</v>
      </c>
      <c r="H6867" s="567"/>
      <c r="I6867" s="582"/>
      <c r="J6867" s="73">
        <f>IF(G6867="S",(J6866*0.2),IF(G6867="N",0))</f>
        <v>0</v>
      </c>
      <c r="K6867" s="89"/>
      <c r="L6867" s="89"/>
    </row>
    <row r="6868" spans="1:12" ht="18" customHeight="1" x14ac:dyDescent="0.2">
      <c r="A6868" s="50">
        <f t="shared" ref="A6868:C6868" si="5940">A6867</f>
        <v>3</v>
      </c>
      <c r="B6868" s="50" t="str">
        <f t="shared" si="5940"/>
        <v>Vigilante armado noturno - 12x36h</v>
      </c>
      <c r="C6868" s="50" t="str">
        <f t="shared" si="5940"/>
        <v>SÃO JOSÉ</v>
      </c>
      <c r="D6868" s="10" t="str">
        <f>Raiz!$B$34</f>
        <v>E</v>
      </c>
      <c r="E6868" s="524" t="str">
        <f>Raiz!$C$34</f>
        <v>Adicional de Hora Noturna Reduzida</v>
      </c>
      <c r="F6868" s="525"/>
      <c r="G6868" s="96" t="str">
        <f>VLOOKUP(G6841,Base!$B$390:$L$410,J6846+1,FALSE)</f>
        <v>S</v>
      </c>
      <c r="H6868" s="567"/>
      <c r="I6868" s="582"/>
      <c r="J6868" s="73">
        <f>IF(G6868="S",ROUND(((J6864+J6865)/G6858/G6857*1.2*15*2),2),IF(G6868="N",0))</f>
        <v>0</v>
      </c>
      <c r="K6868" s="89"/>
      <c r="L6868" s="89"/>
    </row>
    <row r="6869" spans="1:12" ht="18" customHeight="1" x14ac:dyDescent="0.2">
      <c r="A6869" s="50">
        <f t="shared" ref="A6869:C6869" si="5941">A6868</f>
        <v>3</v>
      </c>
      <c r="B6869" s="50" t="str">
        <f t="shared" si="5941"/>
        <v>Vigilante armado noturno - 12x36h</v>
      </c>
      <c r="C6869" s="50" t="str">
        <f t="shared" si="5941"/>
        <v>SÃO JOSÉ</v>
      </c>
      <c r="D6869" s="10" t="str">
        <f>Raiz!$B$35</f>
        <v>F</v>
      </c>
      <c r="E6869" s="521" t="str">
        <f>Raiz!$C$35</f>
        <v>Outros (especificar): Adicional de função</v>
      </c>
      <c r="F6869" s="668"/>
      <c r="G6869" s="668"/>
      <c r="H6869" s="668"/>
      <c r="I6869" s="584"/>
      <c r="J6869" s="11">
        <f>VLOOKUP(G6841,Base!$B$439:$L$458,J6846+1,FALSE)*G6858</f>
        <v>0</v>
      </c>
      <c r="K6869" s="89"/>
      <c r="L6869" s="89"/>
    </row>
    <row r="6870" spans="1:12" ht="18" customHeight="1" x14ac:dyDescent="0.2">
      <c r="A6870" s="50">
        <f t="shared" ref="A6870:C6871" si="5942">A6869</f>
        <v>3</v>
      </c>
      <c r="B6870" s="50" t="str">
        <f t="shared" si="5942"/>
        <v>Vigilante armado noturno - 12x36h</v>
      </c>
      <c r="C6870" s="50" t="str">
        <f t="shared" si="5942"/>
        <v>SÃO JOSÉ</v>
      </c>
      <c r="D6870" s="569" t="str">
        <f>Raiz!$B$36</f>
        <v>Remuneração 1 = Total da Remuneração de verbas de natureza salarial nas quais incidem INSS + FGTS + Férias + 13º, etc.</v>
      </c>
      <c r="E6870" s="570"/>
      <c r="F6870" s="570"/>
      <c r="G6870" s="570"/>
      <c r="H6870" s="570"/>
      <c r="I6870" s="571"/>
      <c r="J6870" s="97">
        <f>SUM(J6864:J6869)</f>
        <v>0</v>
      </c>
      <c r="K6870" s="89"/>
      <c r="L6870" s="89"/>
    </row>
    <row r="6871" spans="1:12" ht="18" customHeight="1" x14ac:dyDescent="0.2">
      <c r="A6871" s="50">
        <f t="shared" si="5942"/>
        <v>3</v>
      </c>
      <c r="B6871" s="50" t="str">
        <f t="shared" si="5942"/>
        <v>Vigilante armado noturno - 12x36h</v>
      </c>
      <c r="C6871" s="50" t="str">
        <f t="shared" si="5942"/>
        <v>SÃO JOSÉ</v>
      </c>
      <c r="D6871" s="10" t="s">
        <v>36</v>
      </c>
      <c r="E6871" s="521" t="s">
        <v>227</v>
      </c>
      <c r="F6871" s="521"/>
      <c r="G6871" s="521"/>
      <c r="H6871" s="521"/>
      <c r="I6871" s="521"/>
      <c r="J6871" s="72">
        <f>VLOOKUP(G6841,Base!$B$415:$L$434,J6846+1,FALSE)</f>
        <v>0</v>
      </c>
      <c r="K6871" s="89"/>
      <c r="L6871" s="89"/>
    </row>
    <row r="6872" spans="1:12" ht="18" customHeight="1" x14ac:dyDescent="0.2">
      <c r="A6872" s="50">
        <f t="shared" ref="A6872:C6872" si="5943">A6871</f>
        <v>3</v>
      </c>
      <c r="B6872" s="50" t="str">
        <f t="shared" si="5943"/>
        <v>Vigilante armado noturno - 12x36h</v>
      </c>
      <c r="C6872" s="50" t="str">
        <f t="shared" si="5943"/>
        <v>SÃO JOSÉ</v>
      </c>
      <c r="D6872" s="10" t="str">
        <f>Raiz!$B$38</f>
        <v>H</v>
      </c>
      <c r="E6872" s="521" t="str">
        <f>Raiz!$C$38</f>
        <v>Outros (especificar)</v>
      </c>
      <c r="F6872" s="521"/>
      <c r="G6872" s="521"/>
      <c r="H6872" s="521"/>
      <c r="I6872" s="521"/>
      <c r="J6872" s="11"/>
      <c r="K6872" s="89"/>
      <c r="L6872" s="89"/>
    </row>
    <row r="6873" spans="1:12" ht="18" customHeight="1" x14ac:dyDescent="0.2">
      <c r="A6873" s="50">
        <f t="shared" ref="A6873:C6873" si="5944">A6872</f>
        <v>3</v>
      </c>
      <c r="B6873" s="50" t="str">
        <f t="shared" si="5944"/>
        <v>Vigilante armado noturno - 12x36h</v>
      </c>
      <c r="C6873" s="50" t="str">
        <f t="shared" si="5944"/>
        <v>SÃO JOSÉ</v>
      </c>
      <c r="D6873" s="569" t="str">
        <f>Raiz!$B$39</f>
        <v xml:space="preserve">Remuneração 2 = Total da Remuneração de verbas de natureza indenizatória nas quais não incidem INSS, FGTS, Férias, 13º, etc.  </v>
      </c>
      <c r="E6873" s="570"/>
      <c r="F6873" s="570"/>
      <c r="G6873" s="570"/>
      <c r="H6873" s="570"/>
      <c r="I6873" s="571"/>
      <c r="J6873" s="97">
        <f>SUM(J6871:J6872)</f>
        <v>0</v>
      </c>
    </row>
    <row r="6874" spans="1:12" ht="18" customHeight="1" thickBot="1" x14ac:dyDescent="0.25">
      <c r="A6874" s="50">
        <f t="shared" ref="A6874:C6874" si="5945">A6873</f>
        <v>3</v>
      </c>
      <c r="B6874" s="50" t="str">
        <f t="shared" si="5945"/>
        <v>Vigilante armado noturno - 12x36h</v>
      </c>
      <c r="C6874" s="50" t="str">
        <f t="shared" si="5945"/>
        <v>SÃO JOSÉ</v>
      </c>
      <c r="D6874" s="619" t="str">
        <f>Raiz!$B$40</f>
        <v>Total do Módulo 1 - Composição da Remuneração</v>
      </c>
      <c r="E6874" s="619"/>
      <c r="F6874" s="619"/>
      <c r="G6874" s="619"/>
      <c r="H6874" s="619"/>
      <c r="I6874" s="619"/>
      <c r="J6874" s="13">
        <f>J6870+J6873</f>
        <v>0</v>
      </c>
    </row>
    <row r="6875" spans="1:12" ht="13.5" customHeight="1" thickBot="1" x14ac:dyDescent="0.25">
      <c r="A6875" s="50">
        <f t="shared" ref="A6875:C6875" si="5946">A6874</f>
        <v>3</v>
      </c>
      <c r="B6875" s="50" t="str">
        <f t="shared" si="5946"/>
        <v>Vigilante armado noturno - 12x36h</v>
      </c>
      <c r="C6875" s="50" t="str">
        <f t="shared" si="5946"/>
        <v>SÃO JOSÉ</v>
      </c>
      <c r="D6875" s="4"/>
      <c r="E6875" s="4"/>
      <c r="F6875" s="4"/>
      <c r="G6875" s="4"/>
      <c r="H6875" s="4"/>
      <c r="I6875" s="4"/>
      <c r="J6875" s="4"/>
    </row>
    <row r="6876" spans="1:12" ht="18" customHeight="1" x14ac:dyDescent="0.2">
      <c r="A6876" s="50">
        <f t="shared" ref="A6876:C6876" si="5947">A6875</f>
        <v>3</v>
      </c>
      <c r="B6876" s="50" t="str">
        <f t="shared" si="5947"/>
        <v>Vigilante armado noturno - 12x36h</v>
      </c>
      <c r="C6876" s="50" t="str">
        <f t="shared" si="5947"/>
        <v>SÃO JOSÉ</v>
      </c>
      <c r="D6876" s="572" t="str">
        <f>Raiz!$B$42</f>
        <v>MÓDULO 2 – ENCARGOS E BENEFÍCIOS ANUAIS, MENSAIS E DIÁRIOS</v>
      </c>
      <c r="E6876" s="573"/>
      <c r="F6876" s="573"/>
      <c r="G6876" s="573"/>
      <c r="H6876" s="574"/>
      <c r="I6876" s="56" t="str">
        <f>Raiz!$G$42</f>
        <v>%</v>
      </c>
      <c r="J6876" s="57" t="str">
        <f>Raiz!$H$42</f>
        <v>Valor R$</v>
      </c>
    </row>
    <row r="6877" spans="1:12" ht="18" customHeight="1" x14ac:dyDescent="0.2">
      <c r="A6877" s="50">
        <f t="shared" ref="A6877:C6877" si="5948">A6876</f>
        <v>3</v>
      </c>
      <c r="B6877" s="50" t="str">
        <f t="shared" si="5948"/>
        <v>Vigilante armado noturno - 12x36h</v>
      </c>
      <c r="C6877" s="50" t="str">
        <f t="shared" si="5948"/>
        <v>SÃO JOSÉ</v>
      </c>
      <c r="D6877" s="580" t="str">
        <f>Raiz!$B$43</f>
        <v xml:space="preserve"> Submódulo 2.1 - 13º (décimo terceiro) Salário e Adicional de Férias</v>
      </c>
      <c r="E6877" s="560"/>
      <c r="F6877" s="560"/>
      <c r="G6877" s="560"/>
      <c r="H6877" s="560"/>
      <c r="I6877" s="560"/>
      <c r="J6877" s="581"/>
    </row>
    <row r="6878" spans="1:12" ht="18" customHeight="1" x14ac:dyDescent="0.2">
      <c r="A6878" s="50">
        <f t="shared" ref="A6878:C6878" si="5949">A6877</f>
        <v>3</v>
      </c>
      <c r="B6878" s="50" t="str">
        <f t="shared" si="5949"/>
        <v>Vigilante armado noturno - 12x36h</v>
      </c>
      <c r="C6878" s="50" t="str">
        <f t="shared" si="5949"/>
        <v>SÃO JOSÉ</v>
      </c>
      <c r="D6878" s="58" t="str">
        <f>Raiz!$B$44</f>
        <v>A</v>
      </c>
      <c r="E6878" s="529" t="str">
        <f>Raiz!$C$44</f>
        <v>13º Salário</v>
      </c>
      <c r="F6878" s="529"/>
      <c r="G6878" s="529"/>
      <c r="H6878" s="529"/>
      <c r="I6878" s="55">
        <f>Raiz!$G$44</f>
        <v>8.3333333333333329E-2</v>
      </c>
      <c r="J6878" s="59">
        <f>ROUND(I6878*J6870,2)</f>
        <v>0</v>
      </c>
    </row>
    <row r="6879" spans="1:12" ht="18" customHeight="1" x14ac:dyDescent="0.2">
      <c r="A6879" s="50">
        <f t="shared" ref="A6879:C6879" si="5950">A6878</f>
        <v>3</v>
      </c>
      <c r="B6879" s="50" t="str">
        <f t="shared" si="5950"/>
        <v>Vigilante armado noturno - 12x36h</v>
      </c>
      <c r="C6879" s="50" t="str">
        <f t="shared" si="5950"/>
        <v>SÃO JOSÉ</v>
      </c>
      <c r="D6879" s="61" t="str">
        <f>Raiz!$B$45</f>
        <v>B</v>
      </c>
      <c r="E6879" s="536" t="str">
        <f>Raiz!$C$45</f>
        <v xml:space="preserve">Adicional de Férias </v>
      </c>
      <c r="F6879" s="537"/>
      <c r="G6879" s="537"/>
      <c r="H6879" s="538"/>
      <c r="I6879" s="71">
        <f>Raiz!$G$45</f>
        <v>2.7777777777777776E-2</v>
      </c>
      <c r="J6879" s="70">
        <f>ROUND(I6879*J6870,2)</f>
        <v>0</v>
      </c>
      <c r="K6879" s="4"/>
      <c r="L6879" s="4"/>
    </row>
    <row r="6880" spans="1:12" ht="18" customHeight="1" thickBot="1" x14ac:dyDescent="0.25">
      <c r="A6880" s="50">
        <f t="shared" ref="A6880:C6880" si="5951">A6879</f>
        <v>3</v>
      </c>
      <c r="B6880" s="50" t="str">
        <f t="shared" si="5951"/>
        <v>Vigilante armado noturno - 12x36h</v>
      </c>
      <c r="C6880" s="50" t="str">
        <f t="shared" si="5951"/>
        <v>SÃO JOSÉ</v>
      </c>
      <c r="D6880" s="648" t="str">
        <f>Raiz!$B$46</f>
        <v>Total do Submódulo 2.1</v>
      </c>
      <c r="E6880" s="649"/>
      <c r="F6880" s="649"/>
      <c r="G6880" s="649"/>
      <c r="H6880" s="649"/>
      <c r="I6880" s="649"/>
      <c r="J6880" s="60">
        <f>SUM(J6878:J6879)</f>
        <v>0</v>
      </c>
      <c r="K6880" s="4"/>
      <c r="L6880" s="4"/>
    </row>
    <row r="6881" spans="1:12" ht="14.25" customHeight="1" thickBot="1" x14ac:dyDescent="0.25">
      <c r="A6881" s="50">
        <f t="shared" ref="A6881:C6881" si="5952">A6880</f>
        <v>3</v>
      </c>
      <c r="B6881" s="50" t="str">
        <f t="shared" si="5952"/>
        <v>Vigilante armado noturno - 12x36h</v>
      </c>
      <c r="C6881" s="50" t="str">
        <f t="shared" si="5952"/>
        <v>SÃO JOSÉ</v>
      </c>
      <c r="D6881" s="4"/>
      <c r="E6881" s="4"/>
      <c r="F6881" s="4"/>
      <c r="G6881" s="4"/>
      <c r="H6881" s="4"/>
      <c r="I6881" s="4"/>
      <c r="J6881" s="4"/>
      <c r="K6881" s="4"/>
      <c r="L6881" s="4"/>
    </row>
    <row r="6882" spans="1:12" ht="18" customHeight="1" x14ac:dyDescent="0.2">
      <c r="A6882" s="50">
        <f t="shared" ref="A6882:C6882" si="5953">A6881</f>
        <v>3</v>
      </c>
      <c r="B6882" s="50" t="str">
        <f t="shared" si="5953"/>
        <v>Vigilante armado noturno - 12x36h</v>
      </c>
      <c r="C6882" s="50" t="str">
        <f t="shared" si="5953"/>
        <v>SÃO JOSÉ</v>
      </c>
      <c r="D6882" s="564" t="str">
        <f>Raiz!$B$48</f>
        <v xml:space="preserve"> Submódulo 2.2 - Encargos Previdenciários (GPS), FGTS e outras contribuições</v>
      </c>
      <c r="E6882" s="564"/>
      <c r="F6882" s="564"/>
      <c r="G6882" s="564"/>
      <c r="H6882" s="564"/>
      <c r="I6882" s="564"/>
      <c r="J6882" s="565"/>
      <c r="K6882" s="4"/>
      <c r="L6882" s="4"/>
    </row>
    <row r="6883" spans="1:12" ht="18" customHeight="1" x14ac:dyDescent="0.2">
      <c r="A6883" s="50">
        <f t="shared" ref="A6883:C6883" si="5954">A6882</f>
        <v>3</v>
      </c>
      <c r="B6883" s="50" t="str">
        <f t="shared" si="5954"/>
        <v>Vigilante armado noturno - 12x36h</v>
      </c>
      <c r="C6883" s="50" t="str">
        <f t="shared" si="5954"/>
        <v>SÃO JOSÉ</v>
      </c>
      <c r="D6883" s="10" t="str">
        <f>Raiz!$B$49</f>
        <v>A</v>
      </c>
      <c r="E6883" s="563" t="str">
        <f>Raiz!$C$49</f>
        <v>INSS</v>
      </c>
      <c r="F6883" s="563"/>
      <c r="G6883" s="563"/>
      <c r="H6883" s="563"/>
      <c r="I6883" s="15">
        <f>Raiz!$G$49</f>
        <v>0.2</v>
      </c>
      <c r="J6883" s="14">
        <f>ROUND((J6870+J6880)*$I6883,2)</f>
        <v>0</v>
      </c>
      <c r="K6883" s="4"/>
      <c r="L6883" s="4"/>
    </row>
    <row r="6884" spans="1:12" ht="18" customHeight="1" x14ac:dyDescent="0.2">
      <c r="A6884" s="50">
        <f t="shared" ref="A6884:C6884" si="5955">A6883</f>
        <v>3</v>
      </c>
      <c r="B6884" s="50" t="str">
        <f t="shared" si="5955"/>
        <v>Vigilante armado noturno - 12x36h</v>
      </c>
      <c r="C6884" s="50" t="str">
        <f t="shared" si="5955"/>
        <v>SÃO JOSÉ</v>
      </c>
      <c r="D6884" s="10" t="str">
        <f>Raiz!$B$50</f>
        <v>B</v>
      </c>
      <c r="E6884" s="563" t="str">
        <f>Raiz!$C$50</f>
        <v>Salário Educação</v>
      </c>
      <c r="F6884" s="563"/>
      <c r="G6884" s="563"/>
      <c r="H6884" s="563"/>
      <c r="I6884" s="15">
        <f>Raiz!$G$50</f>
        <v>2.5000000000000001E-2</v>
      </c>
      <c r="J6884" s="14">
        <f>ROUND((J6870+J6880)*$I6884,2)</f>
        <v>0</v>
      </c>
      <c r="K6884" s="4"/>
      <c r="L6884" s="4"/>
    </row>
    <row r="6885" spans="1:12" ht="18" customHeight="1" x14ac:dyDescent="0.2">
      <c r="A6885" s="50">
        <f t="shared" ref="A6885:C6885" si="5956">A6884</f>
        <v>3</v>
      </c>
      <c r="B6885" s="50" t="str">
        <f t="shared" si="5956"/>
        <v>Vigilante armado noturno - 12x36h</v>
      </c>
      <c r="C6885" s="50" t="str">
        <f t="shared" si="5956"/>
        <v>SÃO JOSÉ</v>
      </c>
      <c r="D6885" s="10" t="str">
        <f>Raiz!$B$51</f>
        <v>C</v>
      </c>
      <c r="E6885" s="62" t="str">
        <f>Raiz!$C$51</f>
        <v>RAT X FAP       RAT=</v>
      </c>
      <c r="F6885" s="66">
        <f>VLOOKUP(J6836,Base!$H$11:$I$13,2,FALSE)</f>
        <v>0.03</v>
      </c>
      <c r="G6885" s="63" t="str">
        <f>Raiz!$E$51</f>
        <v>FAP=</v>
      </c>
      <c r="H6885" s="64">
        <f>VLOOKUP(J6836,Base!$H$11:$J$13,3,FALSE)</f>
        <v>1</v>
      </c>
      <c r="I6885" s="15">
        <f>F6885*H6885</f>
        <v>0.03</v>
      </c>
      <c r="J6885" s="14">
        <f>ROUND((J6870+J6880)*$I6885,2)</f>
        <v>0</v>
      </c>
      <c r="K6885" s="4"/>
      <c r="L6885" s="4"/>
    </row>
    <row r="6886" spans="1:12" ht="18" customHeight="1" x14ac:dyDescent="0.2">
      <c r="A6886" s="50">
        <f t="shared" ref="A6886:C6886" si="5957">A6885</f>
        <v>3</v>
      </c>
      <c r="B6886" s="50" t="str">
        <f t="shared" si="5957"/>
        <v>Vigilante armado noturno - 12x36h</v>
      </c>
      <c r="C6886" s="50" t="str">
        <f t="shared" si="5957"/>
        <v>SÃO JOSÉ</v>
      </c>
      <c r="D6886" s="10" t="str">
        <f>Raiz!$B$52</f>
        <v>D</v>
      </c>
      <c r="E6886" s="563" t="str">
        <f>Raiz!$C$52</f>
        <v>SESI ou SESC</v>
      </c>
      <c r="F6886" s="563"/>
      <c r="G6886" s="563"/>
      <c r="H6886" s="563"/>
      <c r="I6886" s="15">
        <f>Raiz!$G$52</f>
        <v>1.4999999999999999E-2</v>
      </c>
      <c r="J6886" s="14">
        <f>ROUND((J6870+J6880)*$I6886,2)</f>
        <v>0</v>
      </c>
      <c r="K6886" s="4"/>
      <c r="L6886" s="4"/>
    </row>
    <row r="6887" spans="1:12" ht="18" customHeight="1" x14ac:dyDescent="0.2">
      <c r="A6887" s="50">
        <f t="shared" ref="A6887:C6887" si="5958">A6886</f>
        <v>3</v>
      </c>
      <c r="B6887" s="50" t="str">
        <f t="shared" si="5958"/>
        <v>Vigilante armado noturno - 12x36h</v>
      </c>
      <c r="C6887" s="50" t="str">
        <f t="shared" si="5958"/>
        <v>SÃO JOSÉ</v>
      </c>
      <c r="D6887" s="10" t="str">
        <f>Raiz!$B$53</f>
        <v>E</v>
      </c>
      <c r="E6887" s="563" t="str">
        <f>Raiz!$C$53</f>
        <v>SENAI ou SENAC</v>
      </c>
      <c r="F6887" s="563"/>
      <c r="G6887" s="563"/>
      <c r="H6887" s="563"/>
      <c r="I6887" s="15">
        <f>Raiz!$G$53</f>
        <v>0.01</v>
      </c>
      <c r="J6887" s="14">
        <f>ROUND((J6870+J6880)*$I6887,2)</f>
        <v>0</v>
      </c>
      <c r="K6887" s="4"/>
      <c r="L6887" s="4"/>
    </row>
    <row r="6888" spans="1:12" ht="18" customHeight="1" x14ac:dyDescent="0.2">
      <c r="A6888" s="50">
        <f t="shared" ref="A6888:C6888" si="5959">A6887</f>
        <v>3</v>
      </c>
      <c r="B6888" s="50" t="str">
        <f t="shared" si="5959"/>
        <v>Vigilante armado noturno - 12x36h</v>
      </c>
      <c r="C6888" s="50" t="str">
        <f t="shared" si="5959"/>
        <v>SÃO JOSÉ</v>
      </c>
      <c r="D6888" s="10" t="str">
        <f>Raiz!$B$54</f>
        <v>F</v>
      </c>
      <c r="E6888" s="563" t="str">
        <f>Raiz!$C$54</f>
        <v>SEBRAE</v>
      </c>
      <c r="F6888" s="563"/>
      <c r="G6888" s="563"/>
      <c r="H6888" s="563"/>
      <c r="I6888" s="15">
        <f>Raiz!$G$54</f>
        <v>6.0000000000000001E-3</v>
      </c>
      <c r="J6888" s="14">
        <f>ROUND((J6870+J6880)*$I6888,2)</f>
        <v>0</v>
      </c>
      <c r="K6888" s="4"/>
      <c r="L6888" s="4"/>
    </row>
    <row r="6889" spans="1:12" ht="18" customHeight="1" x14ac:dyDescent="0.2">
      <c r="A6889" s="50">
        <f t="shared" ref="A6889:C6889" si="5960">A6888</f>
        <v>3</v>
      </c>
      <c r="B6889" s="50" t="str">
        <f t="shared" si="5960"/>
        <v>Vigilante armado noturno - 12x36h</v>
      </c>
      <c r="C6889" s="50" t="str">
        <f t="shared" si="5960"/>
        <v>SÃO JOSÉ</v>
      </c>
      <c r="D6889" s="10" t="str">
        <f>Raiz!$B$55</f>
        <v>G</v>
      </c>
      <c r="E6889" s="563" t="str">
        <f>Raiz!$C$55</f>
        <v>INCRA</v>
      </c>
      <c r="F6889" s="563"/>
      <c r="G6889" s="563"/>
      <c r="H6889" s="563"/>
      <c r="I6889" s="15">
        <f>Raiz!$G$55</f>
        <v>2E-3</v>
      </c>
      <c r="J6889" s="14">
        <f>ROUND((J6870+J6880)*$I6889,2)</f>
        <v>0</v>
      </c>
      <c r="K6889" s="4"/>
      <c r="L6889" s="4"/>
    </row>
    <row r="6890" spans="1:12" ht="18" customHeight="1" x14ac:dyDescent="0.2">
      <c r="A6890" s="50">
        <f t="shared" ref="A6890:C6890" si="5961">A6889</f>
        <v>3</v>
      </c>
      <c r="B6890" s="50" t="str">
        <f t="shared" si="5961"/>
        <v>Vigilante armado noturno - 12x36h</v>
      </c>
      <c r="C6890" s="50" t="str">
        <f t="shared" si="5961"/>
        <v>SÃO JOSÉ</v>
      </c>
      <c r="D6890" s="10" t="str">
        <f>Raiz!$B$56</f>
        <v>H</v>
      </c>
      <c r="E6890" s="563" t="str">
        <f>Raiz!$C$56</f>
        <v>FGTS</v>
      </c>
      <c r="F6890" s="563"/>
      <c r="G6890" s="563"/>
      <c r="H6890" s="563"/>
      <c r="I6890" s="15">
        <f>Raiz!$G$56</f>
        <v>0.08</v>
      </c>
      <c r="J6890" s="14">
        <f>ROUND((J6870+J6880)*$I6890,2)</f>
        <v>0</v>
      </c>
      <c r="K6890" s="4"/>
      <c r="L6890" s="4"/>
    </row>
    <row r="6891" spans="1:12" ht="18" customHeight="1" thickBot="1" x14ac:dyDescent="0.25">
      <c r="A6891" s="50">
        <f t="shared" ref="A6891:C6891" si="5962">A6890</f>
        <v>3</v>
      </c>
      <c r="B6891" s="50" t="str">
        <f t="shared" si="5962"/>
        <v>Vigilante armado noturno - 12x36h</v>
      </c>
      <c r="C6891" s="50" t="str">
        <f t="shared" si="5962"/>
        <v>SÃO JOSÉ</v>
      </c>
      <c r="D6891" s="653" t="str">
        <f>Raiz!$B$57</f>
        <v>Total do Submódulo 2.2</v>
      </c>
      <c r="E6891" s="653"/>
      <c r="F6891" s="653"/>
      <c r="G6891" s="653"/>
      <c r="H6891" s="653"/>
      <c r="I6891" s="16">
        <f>SUM(I6883:I6890)</f>
        <v>0.36800000000000005</v>
      </c>
      <c r="J6891" s="13">
        <f>SUM(J6883:J6890)</f>
        <v>0</v>
      </c>
      <c r="K6891" s="4"/>
      <c r="L6891" s="4"/>
    </row>
    <row r="6892" spans="1:12" ht="14.1" customHeight="1" thickBot="1" x14ac:dyDescent="0.25">
      <c r="A6892" s="50">
        <f t="shared" ref="A6892:C6892" si="5963">A6891</f>
        <v>3</v>
      </c>
      <c r="B6892" s="50" t="str">
        <f t="shared" si="5963"/>
        <v>Vigilante armado noturno - 12x36h</v>
      </c>
      <c r="C6892" s="50" t="str">
        <f t="shared" si="5963"/>
        <v>SÃO JOSÉ</v>
      </c>
      <c r="D6892" s="4"/>
      <c r="E6892" s="4"/>
      <c r="F6892" s="4"/>
      <c r="G6892" s="4"/>
      <c r="H6892" s="4"/>
      <c r="I6892" s="4"/>
      <c r="J6892" s="4"/>
      <c r="K6892" s="4"/>
      <c r="L6892" s="4"/>
    </row>
    <row r="6893" spans="1:12" ht="18" customHeight="1" x14ac:dyDescent="0.2">
      <c r="A6893" s="50">
        <f t="shared" ref="A6893:C6893" si="5964">A6892</f>
        <v>3</v>
      </c>
      <c r="B6893" s="50" t="str">
        <f t="shared" si="5964"/>
        <v>Vigilante armado noturno - 12x36h</v>
      </c>
      <c r="C6893" s="50" t="str">
        <f t="shared" si="5964"/>
        <v>SÃO JOSÉ</v>
      </c>
      <c r="D6893" s="564" t="str">
        <f>Raiz!$B$59</f>
        <v xml:space="preserve"> Submódulo 2.3 - Benefícios Mensais e Diários</v>
      </c>
      <c r="E6893" s="564"/>
      <c r="F6893" s="564"/>
      <c r="G6893" s="564"/>
      <c r="H6893" s="564"/>
      <c r="I6893" s="564"/>
      <c r="J6893" s="565"/>
      <c r="K6893" s="4"/>
      <c r="L6893" s="4"/>
    </row>
    <row r="6894" spans="1:12" ht="18" customHeight="1" x14ac:dyDescent="0.2">
      <c r="A6894" s="50">
        <f t="shared" ref="A6894:C6894" si="5965">A6893</f>
        <v>3</v>
      </c>
      <c r="B6894" s="50" t="str">
        <f t="shared" si="5965"/>
        <v>Vigilante armado noturno - 12x36h</v>
      </c>
      <c r="C6894" s="50" t="str">
        <f t="shared" si="5965"/>
        <v>SÃO JOSÉ</v>
      </c>
      <c r="D6894" s="10" t="str">
        <f>Raiz!$B$60</f>
        <v>A</v>
      </c>
      <c r="E6894" s="241" t="str">
        <f>Raiz!$C$60</f>
        <v>Transporte</v>
      </c>
      <c r="F6894" s="85" t="str">
        <f>Raiz!$D$60</f>
        <v>Quantidade</v>
      </c>
      <c r="G6894" s="74">
        <f>VLOOKUP(G6841,Base!$B$463:$L$482,J6846+1,FALSE)</f>
        <v>60</v>
      </c>
      <c r="H6894" s="38"/>
      <c r="I6894" s="18"/>
      <c r="J6894" s="11">
        <f>IF(ROUND((G6894*G6859)-(J6864*0.06),2)&lt;0,0,ROUND((G6894*G6859)-(J6864*0.06),2))</f>
        <v>276</v>
      </c>
      <c r="K6894" s="4"/>
      <c r="L6894" s="4"/>
    </row>
    <row r="6895" spans="1:12" ht="18" customHeight="1" x14ac:dyDescent="0.2">
      <c r="A6895" s="50">
        <f t="shared" ref="A6895:C6895" si="5966">A6894</f>
        <v>3</v>
      </c>
      <c r="B6895" s="50" t="str">
        <f t="shared" si="5966"/>
        <v>Vigilante armado noturno - 12x36h</v>
      </c>
      <c r="C6895" s="50" t="str">
        <f t="shared" si="5966"/>
        <v>SÃO JOSÉ</v>
      </c>
      <c r="D6895" s="10" t="str">
        <f>Raiz!$B$61</f>
        <v>B</v>
      </c>
      <c r="E6895" s="241" t="str">
        <f>Raiz!$C$61</f>
        <v>Auxílio Alimentação</v>
      </c>
      <c r="F6895" s="85" t="str">
        <f>Raiz!$D$61</f>
        <v>Quantidade</v>
      </c>
      <c r="G6895" s="74">
        <f>VLOOKUP(G6841,Base!$B$511:$L$530,J6846+1,FALSE)</f>
        <v>30</v>
      </c>
      <c r="H6895" s="38" t="s">
        <v>145</v>
      </c>
      <c r="I6895" s="18">
        <f>VLOOKUP(G6841,Base!$B$535:$L$554,J6846+1,FALSE)</f>
        <v>0.2</v>
      </c>
      <c r="J6895" s="11">
        <f>ROUND(G6860*G6895*(1-I6895),2)</f>
        <v>744</v>
      </c>
      <c r="K6895" s="239"/>
      <c r="L6895" s="239"/>
    </row>
    <row r="6896" spans="1:12" ht="18" customHeight="1" x14ac:dyDescent="0.2">
      <c r="A6896" s="50">
        <f t="shared" ref="A6896:C6896" si="5967">A6895</f>
        <v>3</v>
      </c>
      <c r="B6896" s="50" t="str">
        <f t="shared" si="5967"/>
        <v>Vigilante armado noturno - 12x36h</v>
      </c>
      <c r="C6896" s="50" t="str">
        <f t="shared" si="5967"/>
        <v>SÃO JOSÉ</v>
      </c>
      <c r="D6896" s="10" t="str">
        <f>Raiz!$B$62</f>
        <v>C</v>
      </c>
      <c r="E6896" s="521" t="str">
        <f>Raiz!$C$62</f>
        <v>Convênio Saúde</v>
      </c>
      <c r="F6896" s="521"/>
      <c r="G6896" s="521"/>
      <c r="H6896" s="521"/>
      <c r="I6896" s="521"/>
      <c r="J6896" s="11">
        <f>VLOOKUP(G6841,Base!$B$583:$O$602,J6846+1,FALSE)</f>
        <v>28</v>
      </c>
      <c r="K6896" s="239"/>
      <c r="L6896" s="239"/>
    </row>
    <row r="6897" spans="1:12" ht="18" customHeight="1" x14ac:dyDescent="0.2">
      <c r="A6897" s="50">
        <f t="shared" ref="A6897:C6897" si="5968">A6896</f>
        <v>3</v>
      </c>
      <c r="B6897" s="50" t="str">
        <f t="shared" si="5968"/>
        <v>Vigilante armado noturno - 12x36h</v>
      </c>
      <c r="C6897" s="50" t="str">
        <f t="shared" si="5968"/>
        <v>SÃO JOSÉ</v>
      </c>
      <c r="D6897" s="10" t="str">
        <f>Raiz!$B$63</f>
        <v>D</v>
      </c>
      <c r="E6897" s="521" t="str">
        <f>Raiz!$C$63</f>
        <v>Benefício Social Familiar</v>
      </c>
      <c r="F6897" s="521"/>
      <c r="G6897" s="521"/>
      <c r="H6897" s="521"/>
      <c r="I6897" s="521"/>
      <c r="J6897" s="11">
        <f>VLOOKUP(G6841,Base!$B$607:$O$626,J6846+1,FALSE)</f>
        <v>0</v>
      </c>
      <c r="K6897" s="239"/>
      <c r="L6897" s="239"/>
    </row>
    <row r="6898" spans="1:12" ht="18" customHeight="1" x14ac:dyDescent="0.2">
      <c r="A6898" s="50">
        <f t="shared" ref="A6898:C6898" si="5969">A6897</f>
        <v>3</v>
      </c>
      <c r="B6898" s="50" t="str">
        <f t="shared" si="5969"/>
        <v>Vigilante armado noturno - 12x36h</v>
      </c>
      <c r="C6898" s="50" t="str">
        <f t="shared" si="5969"/>
        <v>SÃO JOSÉ</v>
      </c>
      <c r="D6898" s="10" t="str">
        <f>Raiz!$B$64</f>
        <v>E</v>
      </c>
      <c r="E6898" s="527" t="str">
        <f>Raiz!$C$64</f>
        <v>Adicional de Assiduidade</v>
      </c>
      <c r="F6898" s="527"/>
      <c r="G6898" s="527"/>
      <c r="H6898" s="527"/>
      <c r="I6898" s="18">
        <f>VLOOKUP(G6841,Base!$B$631:$O$650,J6846+1,FALSE)</f>
        <v>7.0000000000000007E-2</v>
      </c>
      <c r="J6898" s="11">
        <f>ROUND(I6898*J6874,2)</f>
        <v>0</v>
      </c>
      <c r="K6898" s="239"/>
      <c r="L6898" s="239"/>
    </row>
    <row r="6899" spans="1:12" ht="18" customHeight="1" x14ac:dyDescent="0.2">
      <c r="A6899" s="50">
        <f t="shared" ref="A6899:C6900" si="5970">A6898</f>
        <v>3</v>
      </c>
      <c r="B6899" s="50" t="str">
        <f t="shared" si="5970"/>
        <v>Vigilante armado noturno - 12x36h</v>
      </c>
      <c r="C6899" s="50" t="str">
        <f t="shared" si="5970"/>
        <v>SÃO JOSÉ</v>
      </c>
      <c r="D6899" s="10" t="str">
        <f>Raiz!$B$65</f>
        <v>F</v>
      </c>
      <c r="E6899" s="521" t="str">
        <f>Raiz!$C$65</f>
        <v>Seguro de Vida</v>
      </c>
      <c r="F6899" s="521"/>
      <c r="G6899" s="521"/>
      <c r="H6899" s="521"/>
      <c r="I6899" s="521"/>
      <c r="J6899" s="11">
        <f>VLOOKUP(G6841,Base!$B$655:$O$674,J6846+1,FALSE)</f>
        <v>0</v>
      </c>
      <c r="K6899" s="239"/>
      <c r="L6899" s="239"/>
    </row>
    <row r="6900" spans="1:12" ht="18" customHeight="1" x14ac:dyDescent="0.2">
      <c r="A6900" s="50">
        <f t="shared" si="5970"/>
        <v>3</v>
      </c>
      <c r="B6900" s="50" t="str">
        <f t="shared" si="5970"/>
        <v>Vigilante armado noturno - 12x36h</v>
      </c>
      <c r="C6900" s="50" t="str">
        <f t="shared" si="5970"/>
        <v>SÃO JOSÉ</v>
      </c>
      <c r="D6900" s="10" t="str">
        <f>Raiz!$B$66</f>
        <v>G</v>
      </c>
      <c r="E6900" s="521" t="str">
        <f>Raiz!$C$66</f>
        <v>Auxílio funeral</v>
      </c>
      <c r="F6900" s="583"/>
      <c r="G6900" s="583"/>
      <c r="H6900" s="583"/>
      <c r="I6900" s="584"/>
      <c r="J6900" s="11">
        <f>VLOOKUP(G6841,Base!$B$679:$L$698,J6846+1,FALSE)</f>
        <v>0</v>
      </c>
      <c r="K6900" s="239"/>
      <c r="L6900" s="239"/>
    </row>
    <row r="6901" spans="1:12" ht="18" customHeight="1" x14ac:dyDescent="0.2">
      <c r="A6901" s="50">
        <f t="shared" ref="A6901:C6902" si="5971">A6900</f>
        <v>3</v>
      </c>
      <c r="B6901" s="50" t="str">
        <f t="shared" si="5971"/>
        <v>Vigilante armado noturno - 12x36h</v>
      </c>
      <c r="C6901" s="50" t="str">
        <f t="shared" si="5971"/>
        <v>SÃO JOSÉ</v>
      </c>
      <c r="D6901" s="10" t="str">
        <f>Raiz!$B$67</f>
        <v>H</v>
      </c>
      <c r="E6901" s="521" t="str">
        <f>Raiz!$C$67</f>
        <v>Outros</v>
      </c>
      <c r="F6901" s="521"/>
      <c r="G6901" s="521"/>
      <c r="H6901" s="521"/>
      <c r="I6901" s="521"/>
      <c r="J6901" s="11">
        <f>VLOOKUP(G6841,Base!$B$703:$O$722,J6846+1,FALSE)</f>
        <v>0</v>
      </c>
      <c r="K6901" s="239"/>
      <c r="L6901" s="239"/>
    </row>
    <row r="6902" spans="1:12" ht="18" customHeight="1" thickBot="1" x14ac:dyDescent="0.25">
      <c r="A6902" s="50">
        <f t="shared" si="5971"/>
        <v>3</v>
      </c>
      <c r="B6902" s="50" t="str">
        <f t="shared" si="5971"/>
        <v>Vigilante armado noturno - 12x36h</v>
      </c>
      <c r="C6902" s="50" t="str">
        <f t="shared" si="5971"/>
        <v>SÃO JOSÉ</v>
      </c>
      <c r="D6902" s="619" t="str">
        <f>Raiz!$B$68</f>
        <v> Total do Submódulo 2.3</v>
      </c>
      <c r="E6902" s="619"/>
      <c r="F6902" s="619"/>
      <c r="G6902" s="619"/>
      <c r="H6902" s="619"/>
      <c r="I6902" s="619"/>
      <c r="J6902" s="13">
        <f>SUM(J6894:J6901)</f>
        <v>1048</v>
      </c>
      <c r="K6902" s="4"/>
      <c r="L6902" s="4"/>
    </row>
    <row r="6903" spans="1:12" ht="14.1" customHeight="1" thickBot="1" x14ac:dyDescent="0.25">
      <c r="A6903" s="50">
        <f t="shared" ref="A6903:C6903" si="5972">A6902</f>
        <v>3</v>
      </c>
      <c r="B6903" s="50" t="str">
        <f t="shared" si="5972"/>
        <v>Vigilante armado noturno - 12x36h</v>
      </c>
      <c r="C6903" s="50" t="str">
        <f t="shared" si="5972"/>
        <v>SÃO JOSÉ</v>
      </c>
      <c r="D6903" s="4"/>
      <c r="E6903" s="4"/>
      <c r="F6903" s="4"/>
      <c r="G6903" s="4"/>
      <c r="H6903" s="4"/>
      <c r="I6903" s="4"/>
      <c r="J6903" s="4"/>
      <c r="K6903" s="4"/>
      <c r="L6903" s="4"/>
    </row>
    <row r="6904" spans="1:12" ht="18" customHeight="1" x14ac:dyDescent="0.2">
      <c r="A6904" s="50">
        <f t="shared" ref="A6904:C6904" si="5973">A6903</f>
        <v>3</v>
      </c>
      <c r="B6904" s="50" t="str">
        <f t="shared" si="5973"/>
        <v>Vigilante armado noturno - 12x36h</v>
      </c>
      <c r="C6904" s="50" t="str">
        <f t="shared" si="5973"/>
        <v>SÃO JOSÉ</v>
      </c>
      <c r="D6904" s="669" t="str">
        <f>Raiz!$B$70</f>
        <v>Quadro-Resumo do Módulo 2 - Encargos e Benefícios Anuais, Mensais e Diários</v>
      </c>
      <c r="E6904" s="670"/>
      <c r="F6904" s="670"/>
      <c r="G6904" s="670"/>
      <c r="H6904" s="670"/>
      <c r="I6904" s="671"/>
      <c r="J6904" s="19" t="str">
        <f>Raiz!$H$70</f>
        <v>Valor R$</v>
      </c>
      <c r="K6904" s="4"/>
      <c r="L6904" s="4"/>
    </row>
    <row r="6905" spans="1:12" ht="18" customHeight="1" x14ac:dyDescent="0.2">
      <c r="A6905" s="50">
        <f t="shared" ref="A6905:C6905" si="5974">A6904</f>
        <v>3</v>
      </c>
      <c r="B6905" s="50" t="str">
        <f t="shared" si="5974"/>
        <v>Vigilante armado noturno - 12x36h</v>
      </c>
      <c r="C6905" s="50" t="str">
        <f t="shared" si="5974"/>
        <v>SÃO JOSÉ</v>
      </c>
      <c r="D6905" s="10" t="str">
        <f>Raiz!$B$71</f>
        <v>2.1</v>
      </c>
      <c r="E6905" s="521" t="str">
        <f>Raiz!$C$71</f>
        <v>13º Salário e Adicional de Férias</v>
      </c>
      <c r="F6905" s="668"/>
      <c r="G6905" s="668"/>
      <c r="H6905" s="668"/>
      <c r="I6905" s="584"/>
      <c r="J6905" s="17">
        <f>J6880</f>
        <v>0</v>
      </c>
      <c r="K6905" s="4"/>
      <c r="L6905" s="4"/>
    </row>
    <row r="6906" spans="1:12" ht="18" customHeight="1" x14ac:dyDescent="0.2">
      <c r="A6906" s="50">
        <f t="shared" ref="A6906:C6906" si="5975">A6905</f>
        <v>3</v>
      </c>
      <c r="B6906" s="50" t="str">
        <f t="shared" si="5975"/>
        <v>Vigilante armado noturno - 12x36h</v>
      </c>
      <c r="C6906" s="50" t="str">
        <f t="shared" si="5975"/>
        <v>SÃO JOSÉ</v>
      </c>
      <c r="D6906" s="10" t="str">
        <f>Raiz!$B$72</f>
        <v>2.2</v>
      </c>
      <c r="E6906" s="521" t="str">
        <f>Raiz!$C$72</f>
        <v>Encargos Previdenciários (GPS), FGTS e outras contribuições</v>
      </c>
      <c r="F6906" s="668"/>
      <c r="G6906" s="668"/>
      <c r="H6906" s="668"/>
      <c r="I6906" s="584"/>
      <c r="J6906" s="17">
        <f>J6891</f>
        <v>0</v>
      </c>
      <c r="K6906" s="4"/>
      <c r="L6906" s="4"/>
    </row>
    <row r="6907" spans="1:12" ht="18" customHeight="1" x14ac:dyDescent="0.2">
      <c r="A6907" s="50">
        <f t="shared" ref="A6907:C6907" si="5976">A6906</f>
        <v>3</v>
      </c>
      <c r="B6907" s="50" t="str">
        <f t="shared" si="5976"/>
        <v>Vigilante armado noturno - 12x36h</v>
      </c>
      <c r="C6907" s="50" t="str">
        <f t="shared" si="5976"/>
        <v>SÃO JOSÉ</v>
      </c>
      <c r="D6907" s="10" t="str">
        <f>Raiz!$B$73</f>
        <v>2.3</v>
      </c>
      <c r="E6907" s="521" t="str">
        <f>Raiz!$C$73</f>
        <v>Benefícios Mensais e Diários</v>
      </c>
      <c r="F6907" s="668"/>
      <c r="G6907" s="668"/>
      <c r="H6907" s="668"/>
      <c r="I6907" s="584"/>
      <c r="J6907" s="17">
        <f>J6902</f>
        <v>1048</v>
      </c>
      <c r="K6907" s="4"/>
      <c r="L6907" s="4"/>
    </row>
    <row r="6908" spans="1:12" ht="18" customHeight="1" thickBot="1" x14ac:dyDescent="0.25">
      <c r="A6908" s="50">
        <f t="shared" ref="A6908:C6908" si="5977">A6907</f>
        <v>3</v>
      </c>
      <c r="B6908" s="50" t="str">
        <f t="shared" si="5977"/>
        <v>Vigilante armado noturno - 12x36h</v>
      </c>
      <c r="C6908" s="50" t="str">
        <f t="shared" si="5977"/>
        <v>SÃO JOSÉ</v>
      </c>
      <c r="D6908" s="619" t="str">
        <f>Raiz!$B$74</f>
        <v> Total do Módulo 2 - Encargos e Benefícios Anuais, mensais e Diários</v>
      </c>
      <c r="E6908" s="655"/>
      <c r="F6908" s="655"/>
      <c r="G6908" s="655"/>
      <c r="H6908" s="655"/>
      <c r="I6908" s="656"/>
      <c r="J6908" s="13">
        <f>SUM(J6905:J6907)</f>
        <v>1048</v>
      </c>
      <c r="K6908" s="4"/>
      <c r="L6908" s="4"/>
    </row>
    <row r="6909" spans="1:12" ht="14.1" customHeight="1" thickBot="1" x14ac:dyDescent="0.25">
      <c r="A6909" s="50">
        <f t="shared" ref="A6909:C6909" si="5978">A6908</f>
        <v>3</v>
      </c>
      <c r="B6909" s="50" t="str">
        <f t="shared" si="5978"/>
        <v>Vigilante armado noturno - 12x36h</v>
      </c>
      <c r="C6909" s="50" t="str">
        <f t="shared" si="5978"/>
        <v>SÃO JOSÉ</v>
      </c>
      <c r="D6909" s="4"/>
      <c r="E6909" s="4"/>
      <c r="F6909" s="4"/>
      <c r="G6909" s="4"/>
      <c r="H6909" s="4"/>
      <c r="I6909" s="4"/>
      <c r="J6909" s="4"/>
      <c r="K6909" s="4"/>
      <c r="L6909" s="4"/>
    </row>
    <row r="6910" spans="1:12" ht="18" customHeight="1" x14ac:dyDescent="0.2">
      <c r="A6910" s="50">
        <f t="shared" ref="A6910:C6910" si="5979">A6909</f>
        <v>3</v>
      </c>
      <c r="B6910" s="50" t="str">
        <f t="shared" si="5979"/>
        <v>Vigilante armado noturno - 12x36h</v>
      </c>
      <c r="C6910" s="50" t="str">
        <f t="shared" si="5979"/>
        <v>SÃO JOSÉ</v>
      </c>
      <c r="D6910" s="549" t="str">
        <f>Raiz!$B$76</f>
        <v>MÓDULO 3 – PROVISÃO PARA RESCISÃO</v>
      </c>
      <c r="E6910" s="550"/>
      <c r="F6910" s="550"/>
      <c r="G6910" s="550"/>
      <c r="H6910" s="551"/>
      <c r="I6910" s="1" t="str">
        <f>Raiz!$G$76</f>
        <v>%</v>
      </c>
      <c r="J6910" s="2" t="str">
        <f>Raiz!$H$76</f>
        <v>Valor R$</v>
      </c>
      <c r="K6910" s="4"/>
      <c r="L6910" s="4"/>
    </row>
    <row r="6911" spans="1:12" ht="28.5" customHeight="1" x14ac:dyDescent="0.2">
      <c r="A6911" s="50">
        <f t="shared" ref="A6911:C6911" si="5980">A6910</f>
        <v>3</v>
      </c>
      <c r="B6911" s="50" t="str">
        <f t="shared" si="5980"/>
        <v>Vigilante armado noturno - 12x36h</v>
      </c>
      <c r="C6911" s="50" t="str">
        <f t="shared" si="5980"/>
        <v>SÃO JOSÉ</v>
      </c>
      <c r="D6911" s="28" t="str">
        <f>Raiz!$B$77</f>
        <v>A</v>
      </c>
      <c r="E6911" s="278" t="str">
        <f>Raiz!$C$77</f>
        <v>Aviso Prévio Indenizado</v>
      </c>
      <c r="F6911" s="536" t="str">
        <f>Raiz!$D$77</f>
        <v>Cálculo do valor = [Rem/12 + 13º/12 + Férias/12 + 1/3Férias/12] x 1 x 5% de rotatividade anual</v>
      </c>
      <c r="G6911" s="537"/>
      <c r="H6911" s="618"/>
      <c r="I6911" s="12">
        <f>Raiz!$G$77</f>
        <v>4.9768518518518521E-3</v>
      </c>
      <c r="J6911" s="11">
        <f>ROUND(I6911*(J6870+J6880),2)</f>
        <v>0</v>
      </c>
      <c r="K6911" s="4"/>
      <c r="L6911" s="4"/>
    </row>
    <row r="6912" spans="1:12" ht="18" customHeight="1" x14ac:dyDescent="0.2">
      <c r="A6912" s="50">
        <f t="shared" ref="A6912:C6912" si="5981">A6911</f>
        <v>3</v>
      </c>
      <c r="B6912" s="50" t="str">
        <f t="shared" si="5981"/>
        <v>Vigilante armado noturno - 12x36h</v>
      </c>
      <c r="C6912" s="50" t="str">
        <f t="shared" si="5981"/>
        <v>SÃO JOSÉ</v>
      </c>
      <c r="D6912" s="10" t="str">
        <f>Raiz!$B$78</f>
        <v>B</v>
      </c>
      <c r="E6912" s="638" t="str">
        <f>Raiz!$C$78</f>
        <v>Incidência do FGTS sobre o Aviso Prévio Indenizado</v>
      </c>
      <c r="F6912" s="639"/>
      <c r="G6912" s="639"/>
      <c r="H6912" s="640"/>
      <c r="I6912" s="12">
        <f>0.08*I6911</f>
        <v>3.9814814814814818E-4</v>
      </c>
      <c r="J6912" s="11">
        <f>ROUND((J6870+J6880)*I6912,2)</f>
        <v>0</v>
      </c>
      <c r="K6912" s="4"/>
      <c r="L6912" s="4"/>
    </row>
    <row r="6913" spans="1:14" ht="18" customHeight="1" x14ac:dyDescent="0.2">
      <c r="A6913" s="50">
        <f t="shared" ref="A6913:C6913" si="5982">A6912</f>
        <v>3</v>
      </c>
      <c r="B6913" s="50" t="str">
        <f t="shared" si="5982"/>
        <v>Vigilante armado noturno - 12x36h</v>
      </c>
      <c r="C6913" s="50" t="str">
        <f t="shared" si="5982"/>
        <v>SÃO JOSÉ</v>
      </c>
      <c r="D6913" s="10" t="str">
        <f>Raiz!$B$79</f>
        <v>C</v>
      </c>
      <c r="E6913" s="615" t="str">
        <f>Raiz!$C$79</f>
        <v>Multa do FGTS sobre o Aviso Prévio Indenizado</v>
      </c>
      <c r="F6913" s="616"/>
      <c r="G6913" s="616"/>
      <c r="H6913" s="617"/>
      <c r="I6913" s="12">
        <f>Raiz!$G$79</f>
        <v>1.9039999999999999E-3</v>
      </c>
      <c r="J6913" s="11">
        <f>ROUND(I6913*(J6870+J6880),2)</f>
        <v>0</v>
      </c>
      <c r="K6913" s="4"/>
      <c r="L6913" s="4"/>
    </row>
    <row r="6914" spans="1:14" ht="24.75" customHeight="1" x14ac:dyDescent="0.2">
      <c r="A6914" s="50">
        <f t="shared" ref="A6914:C6914" si="5983">A6913</f>
        <v>3</v>
      </c>
      <c r="B6914" s="50" t="str">
        <f t="shared" si="5983"/>
        <v>Vigilante armado noturno - 12x36h</v>
      </c>
      <c r="C6914" s="50" t="str">
        <f t="shared" si="5983"/>
        <v>SÃO JOSÉ</v>
      </c>
      <c r="D6914" s="28" t="str">
        <f>Raiz!$B$80</f>
        <v>D</v>
      </c>
      <c r="E6914" s="278" t="str">
        <f>Raiz!$C$80</f>
        <v>Aviso Prévio Trabalhado</v>
      </c>
      <c r="F6914" s="536" t="str">
        <f>Raiz!$D$80</f>
        <v>Cálculo do valor= [(Rem/30)x7]/ Qtd meses de execução do serviço x 100% dos empregados</v>
      </c>
      <c r="G6914" s="537"/>
      <c r="H6914" s="618"/>
      <c r="I6914" s="12">
        <f>1/30*7/G6843*1</f>
        <v>9.7222222222222224E-3</v>
      </c>
      <c r="J6914" s="11">
        <f>ROUND((J6870+J6880)/30*7/20,2)</f>
        <v>0</v>
      </c>
      <c r="K6914" s="4"/>
      <c r="L6914" s="4"/>
    </row>
    <row r="6915" spans="1:14" ht="18" customHeight="1" x14ac:dyDescent="0.2">
      <c r="A6915" s="50">
        <f t="shared" ref="A6915:C6915" si="5984">A6914</f>
        <v>3</v>
      </c>
      <c r="B6915" s="50" t="str">
        <f t="shared" si="5984"/>
        <v>Vigilante armado noturno - 12x36h</v>
      </c>
      <c r="C6915" s="50" t="str">
        <f t="shared" si="5984"/>
        <v>SÃO JOSÉ</v>
      </c>
      <c r="D6915" s="10" t="str">
        <f>Raiz!$B$81</f>
        <v>E</v>
      </c>
      <c r="E6915" s="535" t="str">
        <f>Raiz!$C$81</f>
        <v>Incidência dos encargos do submódulo 2.2 sobre o Aviso Prévio Trabalhado</v>
      </c>
      <c r="F6915" s="539"/>
      <c r="G6915" s="539"/>
      <c r="H6915" s="540"/>
      <c r="I6915" s="12">
        <f>I6891*I6914</f>
        <v>3.5777777777777782E-3</v>
      </c>
      <c r="J6915" s="11">
        <f>ROUND(I6915*(J6870+J6880),2)</f>
        <v>0</v>
      </c>
      <c r="K6915" s="4"/>
      <c r="L6915" s="4"/>
    </row>
    <row r="6916" spans="1:14" ht="18" customHeight="1" x14ac:dyDescent="0.2">
      <c r="A6916" s="50">
        <f t="shared" ref="A6916:C6916" si="5985">A6915</f>
        <v>3</v>
      </c>
      <c r="B6916" s="50" t="str">
        <f t="shared" si="5985"/>
        <v>Vigilante armado noturno - 12x36h</v>
      </c>
      <c r="C6916" s="50" t="str">
        <f t="shared" si="5985"/>
        <v>SÃO JOSÉ</v>
      </c>
      <c r="D6916" s="10" t="str">
        <f>Raiz!$B$82</f>
        <v>F</v>
      </c>
      <c r="E6916" s="524" t="str">
        <f>Raiz!$C$82</f>
        <v>Multa do FGTS e sobre o Aviso Prévio Trabalhado</v>
      </c>
      <c r="F6916" s="554"/>
      <c r="G6916" s="554"/>
      <c r="H6916" s="554"/>
      <c r="I6916" s="555"/>
      <c r="J6916" s="11">
        <f>ROUND((J6870+J6880)*0.08*0.4,2)</f>
        <v>0</v>
      </c>
      <c r="K6916" s="4"/>
      <c r="L6916" s="4"/>
    </row>
    <row r="6917" spans="1:14" ht="18" customHeight="1" thickBot="1" x14ac:dyDescent="0.25">
      <c r="A6917" s="50">
        <f t="shared" ref="A6917:C6917" si="5986">A6916</f>
        <v>3</v>
      </c>
      <c r="B6917" s="50" t="str">
        <f t="shared" si="5986"/>
        <v>Vigilante armado noturno - 12x36h</v>
      </c>
      <c r="C6917" s="50" t="str">
        <f t="shared" si="5986"/>
        <v>SÃO JOSÉ</v>
      </c>
      <c r="D6917" s="619" t="str">
        <f>Raiz!$B$83</f>
        <v>Total do Módulo 3 - Provisão para Rescisão</v>
      </c>
      <c r="E6917" s="619"/>
      <c r="F6917" s="619"/>
      <c r="G6917" s="619"/>
      <c r="H6917" s="619"/>
      <c r="I6917" s="619"/>
      <c r="J6917" s="13">
        <f>SUM(J6911:J6916)</f>
        <v>0</v>
      </c>
      <c r="K6917" s="4"/>
      <c r="L6917" s="4"/>
    </row>
    <row r="6918" spans="1:14" ht="14.1" customHeight="1" thickBot="1" x14ac:dyDescent="0.25">
      <c r="A6918" s="50">
        <f t="shared" ref="A6918:C6918" si="5987">A6917</f>
        <v>3</v>
      </c>
      <c r="B6918" s="50" t="str">
        <f t="shared" si="5987"/>
        <v>Vigilante armado noturno - 12x36h</v>
      </c>
      <c r="C6918" s="50" t="str">
        <f t="shared" si="5987"/>
        <v>SÃO JOSÉ</v>
      </c>
      <c r="D6918" s="4"/>
      <c r="E6918" s="4"/>
      <c r="F6918" s="4"/>
      <c r="G6918" s="4"/>
      <c r="H6918" s="4"/>
      <c r="I6918" s="4"/>
      <c r="J6918" s="4"/>
      <c r="K6918" s="4"/>
      <c r="L6918" s="4"/>
    </row>
    <row r="6919" spans="1:14" ht="18" customHeight="1" x14ac:dyDescent="0.2">
      <c r="A6919" s="50">
        <f t="shared" ref="A6919:C6919" si="5988">A6918</f>
        <v>3</v>
      </c>
      <c r="B6919" s="50" t="str">
        <f t="shared" si="5988"/>
        <v>Vigilante armado noturno - 12x36h</v>
      </c>
      <c r="C6919" s="50" t="str">
        <f t="shared" si="5988"/>
        <v>SÃO JOSÉ</v>
      </c>
      <c r="D6919" s="549" t="str">
        <f>Raiz!$B$85</f>
        <v>MÓDULO 4 – CUSTO DE REPOSIÇÃO DO PROFISSIONAL AUSENTE</v>
      </c>
      <c r="E6919" s="550"/>
      <c r="F6919" s="550"/>
      <c r="G6919" s="550"/>
      <c r="H6919" s="551"/>
      <c r="I6919" s="43" t="str">
        <f>Raiz!$G$85</f>
        <v>%</v>
      </c>
      <c r="J6919" s="40" t="str">
        <f>Raiz!$H$85</f>
        <v>Valor R$</v>
      </c>
      <c r="K6919" s="4"/>
      <c r="L6919" s="4"/>
    </row>
    <row r="6920" spans="1:14" ht="39.950000000000003" customHeight="1" x14ac:dyDescent="0.2">
      <c r="A6920" s="50">
        <f t="shared" ref="A6920:C6920" si="5989">A6919</f>
        <v>3</v>
      </c>
      <c r="B6920" s="50" t="str">
        <f t="shared" si="5989"/>
        <v>Vigilante armado noturno - 12x36h</v>
      </c>
      <c r="C6920" s="50" t="str">
        <f t="shared" si="5989"/>
        <v>SÃO JOSÉ</v>
      </c>
      <c r="D6920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6920" s="537"/>
      <c r="F6920" s="537"/>
      <c r="G6920" s="537"/>
      <c r="H6920" s="537"/>
      <c r="I6920" s="537"/>
      <c r="J6920" s="621"/>
      <c r="K6920" s="4"/>
      <c r="L6920" s="4"/>
    </row>
    <row r="6921" spans="1:14" ht="24.75" customHeight="1" x14ac:dyDescent="0.2">
      <c r="A6921" s="50">
        <f t="shared" ref="A6921:C6921" si="5990">A6920</f>
        <v>3</v>
      </c>
      <c r="B6921" s="50" t="str">
        <f t="shared" si="5990"/>
        <v>Vigilante armado noturno - 12x36h</v>
      </c>
      <c r="C6921" s="50" t="str">
        <f t="shared" si="5990"/>
        <v>SÃO JOSÉ</v>
      </c>
      <c r="D6921" s="622" t="str">
        <f>Raiz!$B$87</f>
        <v>MÓDULO 1</v>
      </c>
      <c r="E6921" s="553"/>
      <c r="F6921" s="44" t="str">
        <f>Raiz!$D$87</f>
        <v>MÓDULO 2
(sem VA e VT ou sem VT)</v>
      </c>
      <c r="G6921" s="44" t="str">
        <f>Raiz!$E$87</f>
        <v>MÓDULO 3</v>
      </c>
      <c r="H6921" s="552" t="str">
        <f>Raiz!$F$87</f>
        <v>BCCPA</v>
      </c>
      <c r="I6921" s="553"/>
      <c r="J6921" s="243" t="str">
        <f>Raiz!$H$87</f>
        <v>VA nas Férias</v>
      </c>
      <c r="K6921" s="4"/>
      <c r="L6921" s="4"/>
    </row>
    <row r="6922" spans="1:14" ht="18" customHeight="1" x14ac:dyDescent="0.2">
      <c r="A6922" s="50">
        <f t="shared" ref="A6922:C6922" si="5991">A6921</f>
        <v>3</v>
      </c>
      <c r="B6922" s="50" t="str">
        <f t="shared" si="5991"/>
        <v>Vigilante armado noturno - 12x36h</v>
      </c>
      <c r="C6922" s="50" t="str">
        <f t="shared" si="5991"/>
        <v>SÃO JOSÉ</v>
      </c>
      <c r="D6922" s="559">
        <f>J6874</f>
        <v>0</v>
      </c>
      <c r="E6922" s="604"/>
      <c r="F6922" s="26">
        <f>IF(J6922="S",(J6908-J6894),IF(J6922="N",(J6908-(J6894+J6895))))</f>
        <v>28</v>
      </c>
      <c r="G6922" s="26">
        <f>J6917</f>
        <v>0</v>
      </c>
      <c r="H6922" s="603">
        <f>SUM(D6922:G6922)</f>
        <v>28</v>
      </c>
      <c r="I6922" s="604"/>
      <c r="J6922" s="244" t="str">
        <f>VLOOKUP($G6841,Base!$B$559:$L$578,$J6846+1,FALSE)</f>
        <v>N</v>
      </c>
      <c r="K6922" s="4"/>
      <c r="L6922" s="51"/>
      <c r="N6922" s="90"/>
    </row>
    <row r="6923" spans="1:14" ht="18" customHeight="1" x14ac:dyDescent="0.2">
      <c r="A6923" s="50">
        <f t="shared" ref="A6923:C6923" si="5992">A6922</f>
        <v>3</v>
      </c>
      <c r="B6923" s="50" t="str">
        <f t="shared" si="5992"/>
        <v>Vigilante armado noturno - 12x36h</v>
      </c>
      <c r="C6923" s="50" t="str">
        <f t="shared" si="5992"/>
        <v>SÃO JOSÉ</v>
      </c>
      <c r="D6923" s="626" t="str">
        <f>Raiz!$B$89</f>
        <v>Submódulo 4.1 Substituto nas Ausências Legais</v>
      </c>
      <c r="E6923" s="627"/>
      <c r="F6923" s="627"/>
      <c r="G6923" s="627"/>
      <c r="H6923" s="627"/>
      <c r="I6923" s="627"/>
      <c r="J6923" s="628"/>
      <c r="K6923" s="4"/>
      <c r="L6923" s="4"/>
    </row>
    <row r="6924" spans="1:14" ht="18" customHeight="1" x14ac:dyDescent="0.2">
      <c r="A6924" s="50">
        <f t="shared" ref="A6924:C6924" si="5993">A6923</f>
        <v>3</v>
      </c>
      <c r="B6924" s="50" t="str">
        <f t="shared" si="5993"/>
        <v>Vigilante armado noturno - 12x36h</v>
      </c>
      <c r="C6924" s="50" t="str">
        <f t="shared" si="5993"/>
        <v>SÃO JOSÉ</v>
      </c>
      <c r="D6924" s="28" t="str">
        <f>Raiz!$B$90</f>
        <v>A</v>
      </c>
      <c r="E6924" s="542" t="str">
        <f>Raiz!$C$90</f>
        <v>Substituto na cobertura de Férias</v>
      </c>
      <c r="F6924" s="542"/>
      <c r="G6924" s="542" t="str">
        <f>Raiz!$E$90</f>
        <v>Cálculo do valor=BCCPA/12</v>
      </c>
      <c r="H6924" s="542"/>
      <c r="I6924" s="29">
        <f>Raiz!$G$90</f>
        <v>8.3333333333333329E-2</v>
      </c>
      <c r="J6924" s="11">
        <f>ROUND(H6922/12,2)</f>
        <v>2.33</v>
      </c>
      <c r="K6924" s="4"/>
      <c r="L6924" s="4"/>
    </row>
    <row r="6925" spans="1:14" ht="18" customHeight="1" x14ac:dyDescent="0.2">
      <c r="A6925" s="50">
        <f t="shared" ref="A6925:C6925" si="5994">A6924</f>
        <v>3</v>
      </c>
      <c r="B6925" s="50" t="str">
        <f t="shared" si="5994"/>
        <v>Vigilante armado noturno - 12x36h</v>
      </c>
      <c r="C6925" s="50" t="str">
        <f t="shared" si="5994"/>
        <v>SÃO JOSÉ</v>
      </c>
      <c r="D6925" s="10" t="str">
        <f>Raiz!$B$91</f>
        <v>B</v>
      </c>
      <c r="E6925" s="535" t="str">
        <f>Raiz!$C$91</f>
        <v>Substituto na cobertura de Ausências Legais</v>
      </c>
      <c r="F6925" s="540"/>
      <c r="G6925" s="535" t="str">
        <f>Raiz!$E$91</f>
        <v>Cálculo do valor=[(BCCPA/30)x1dia]/12</v>
      </c>
      <c r="H6925" s="540"/>
      <c r="I6925" s="12">
        <f>Raiz!$G$91</f>
        <v>2.7777777777777779E-3</v>
      </c>
      <c r="J6925" s="11">
        <f>ROUND(I6925*H6922,2)</f>
        <v>0.08</v>
      </c>
      <c r="K6925" s="4"/>
      <c r="L6925" s="4"/>
    </row>
    <row r="6926" spans="1:14" ht="18" customHeight="1" x14ac:dyDescent="0.2">
      <c r="A6926" s="50">
        <f t="shared" ref="A6926:C6926" si="5995">A6925</f>
        <v>3</v>
      </c>
      <c r="B6926" s="50" t="str">
        <f t="shared" si="5995"/>
        <v>Vigilante armado noturno - 12x36h</v>
      </c>
      <c r="C6926" s="50" t="str">
        <f t="shared" si="5995"/>
        <v>SÃO JOSÉ</v>
      </c>
      <c r="D6926" s="10" t="str">
        <f>Raiz!$B$92</f>
        <v>C</v>
      </c>
      <c r="E6926" s="524" t="str">
        <f>Raiz!$C$92</f>
        <v>Substituto na cobertura de Licença-Paternidade</v>
      </c>
      <c r="F6926" s="525"/>
      <c r="G6926" s="524" t="str">
        <f>Raiz!$E$92</f>
        <v>Cálculo do valor={[(BCCPA/30)x5dias]/12}x1,5%</v>
      </c>
      <c r="H6926" s="525"/>
      <c r="I6926" s="12">
        <f>Raiz!$G$92</f>
        <v>2.0833333333333332E-4</v>
      </c>
      <c r="J6926" s="11">
        <f>ROUND(I6926*H6922,2)</f>
        <v>0.01</v>
      </c>
      <c r="K6926" s="4"/>
      <c r="L6926" s="4"/>
    </row>
    <row r="6927" spans="1:14" ht="18" customHeight="1" x14ac:dyDescent="0.2">
      <c r="A6927" s="50">
        <f t="shared" ref="A6927:C6927" si="5996">A6926</f>
        <v>3</v>
      </c>
      <c r="B6927" s="50" t="str">
        <f t="shared" si="5996"/>
        <v>Vigilante armado noturno - 12x36h</v>
      </c>
      <c r="C6927" s="50" t="str">
        <f t="shared" si="5996"/>
        <v>SÃO JOSÉ</v>
      </c>
      <c r="D6927" s="10" t="str">
        <f>Raiz!$B$93</f>
        <v>D</v>
      </c>
      <c r="E6927" s="524" t="str">
        <f>Raiz!$C$93</f>
        <v>Substituto na cobertura de Ausência por acidente de trab.</v>
      </c>
      <c r="F6927" s="525"/>
      <c r="G6927" s="524" t="str">
        <f>Raiz!$E$93</f>
        <v>Cálculo do valor={[(BCCPA/30)x15dias]/12}x0,78%</v>
      </c>
      <c r="H6927" s="525"/>
      <c r="I6927" s="12">
        <f>Raiz!$G$93</f>
        <v>3.2499999999999999E-4</v>
      </c>
      <c r="J6927" s="11">
        <f>ROUND(I6927*H6922,2)</f>
        <v>0.01</v>
      </c>
      <c r="K6927" s="4"/>
      <c r="L6927" s="4"/>
    </row>
    <row r="6928" spans="1:14" ht="18" customHeight="1" x14ac:dyDescent="0.2">
      <c r="A6928" s="50">
        <f t="shared" ref="A6928:C6929" si="5997">A6927</f>
        <v>3</v>
      </c>
      <c r="B6928" s="50" t="str">
        <f t="shared" si="5997"/>
        <v>Vigilante armado noturno - 12x36h</v>
      </c>
      <c r="C6928" s="50" t="str">
        <f t="shared" si="5997"/>
        <v>SÃO JOSÉ</v>
      </c>
      <c r="D6928" s="10" t="str">
        <f>Raiz!$B$94</f>
        <v>E</v>
      </c>
      <c r="E6928" s="524" t="str">
        <f>Raiz!$C$94</f>
        <v>Substituto na cobertura de Afastamento Maternidade</v>
      </c>
      <c r="F6928" s="525"/>
      <c r="G6928" s="524" t="str">
        <f>Raiz!$E$94</f>
        <v>Cálculo do valor = {[(FÉRIAS + 1/3 FÉRIAS)/12]x(4/12)}x2%</v>
      </c>
      <c r="H6928" s="526"/>
      <c r="I6928" s="555"/>
      <c r="J6928" s="11">
        <f>ROUND((((J6874+J6874/3)/12)*4/12)*2%,2)</f>
        <v>0</v>
      </c>
      <c r="K6928" s="4"/>
      <c r="L6928" s="4"/>
    </row>
    <row r="6929" spans="1:12" ht="18" customHeight="1" x14ac:dyDescent="0.2">
      <c r="A6929" s="50">
        <f t="shared" si="5997"/>
        <v>3</v>
      </c>
      <c r="B6929" s="50" t="str">
        <f t="shared" si="5997"/>
        <v>Vigilante armado noturno - 12x36h</v>
      </c>
      <c r="C6929" s="50" t="str">
        <f t="shared" si="5997"/>
        <v>SÃO JOSÉ</v>
      </c>
      <c r="D6929" s="10" t="str">
        <f>Raiz!$B$95</f>
        <v>F</v>
      </c>
      <c r="E6929" s="524" t="str">
        <f>Raiz!$C$95</f>
        <v xml:space="preserve">Substituto na cobertura de outras ausências (especificar) </v>
      </c>
      <c r="F6929" s="554"/>
      <c r="G6929" s="554"/>
      <c r="H6929" s="554"/>
      <c r="I6929" s="555"/>
      <c r="J6929" s="20"/>
      <c r="K6929" s="4"/>
      <c r="L6929" s="4"/>
    </row>
    <row r="6930" spans="1:12" ht="18" customHeight="1" thickBot="1" x14ac:dyDescent="0.25">
      <c r="A6930" s="50">
        <f t="shared" ref="A6930:C6930" si="5998">A6929</f>
        <v>3</v>
      </c>
      <c r="B6930" s="50" t="str">
        <f t="shared" si="5998"/>
        <v>Vigilante armado noturno - 12x36h</v>
      </c>
      <c r="C6930" s="50" t="str">
        <f t="shared" si="5998"/>
        <v>SÃO JOSÉ</v>
      </c>
      <c r="D6930" s="619" t="str">
        <f>Raiz!$B$96</f>
        <v> Total do Módulo 4 - Custo de Reposição do Profissional Ausente</v>
      </c>
      <c r="E6930" s="619"/>
      <c r="F6930" s="619"/>
      <c r="G6930" s="619"/>
      <c r="H6930" s="619"/>
      <c r="I6930" s="619"/>
      <c r="J6930" s="13">
        <f>SUM(J6924:J6929)</f>
        <v>2.4299999999999997</v>
      </c>
      <c r="K6930" s="4"/>
      <c r="L6930" s="4"/>
    </row>
    <row r="6931" spans="1:12" ht="11.25" customHeight="1" thickBot="1" x14ac:dyDescent="0.25">
      <c r="A6931" s="50">
        <f t="shared" ref="A6931:C6931" si="5999">A6930</f>
        <v>3</v>
      </c>
      <c r="B6931" s="50" t="str">
        <f t="shared" si="5999"/>
        <v>Vigilante armado noturno - 12x36h</v>
      </c>
      <c r="C6931" s="50" t="str">
        <f t="shared" si="5999"/>
        <v>SÃO JOSÉ</v>
      </c>
      <c r="D6931" s="4"/>
      <c r="E6931" s="4"/>
      <c r="F6931" s="4"/>
      <c r="G6931" s="4"/>
      <c r="H6931" s="4"/>
      <c r="I6931" s="4"/>
      <c r="J6931" s="4"/>
      <c r="K6931" s="4"/>
      <c r="L6931" s="4"/>
    </row>
    <row r="6932" spans="1:12" ht="18" customHeight="1" x14ac:dyDescent="0.2">
      <c r="A6932" s="50">
        <f t="shared" ref="A6932:C6932" si="6000">A6931</f>
        <v>3</v>
      </c>
      <c r="B6932" s="50" t="str">
        <f t="shared" si="6000"/>
        <v>Vigilante armado noturno - 12x36h</v>
      </c>
      <c r="C6932" s="50" t="str">
        <f t="shared" si="6000"/>
        <v>SÃO JOSÉ</v>
      </c>
      <c r="D6932" s="556" t="str">
        <f>Raiz!$B$98</f>
        <v>MÓDULO 5 - INSUMOS DIVERSOS</v>
      </c>
      <c r="E6932" s="557"/>
      <c r="F6932" s="557"/>
      <c r="G6932" s="557"/>
      <c r="H6932" s="557"/>
      <c r="I6932" s="558"/>
      <c r="J6932" s="2" t="str">
        <f>Raiz!$H$98</f>
        <v>Valor R$</v>
      </c>
      <c r="K6932" s="4"/>
      <c r="L6932" s="4"/>
    </row>
    <row r="6933" spans="1:12" ht="18" customHeight="1" x14ac:dyDescent="0.2">
      <c r="A6933" s="50">
        <f t="shared" ref="A6933:C6933" si="6001">A6932</f>
        <v>3</v>
      </c>
      <c r="B6933" s="50" t="str">
        <f t="shared" si="6001"/>
        <v>Vigilante armado noturno - 12x36h</v>
      </c>
      <c r="C6933" s="50" t="str">
        <f t="shared" si="6001"/>
        <v>SÃO JOSÉ</v>
      </c>
      <c r="D6933" s="10" t="str">
        <f>Raiz!$B$99</f>
        <v>A</v>
      </c>
      <c r="E6933" s="521" t="str">
        <f>Raiz!$C$99</f>
        <v>Uniformes</v>
      </c>
      <c r="F6933" s="521"/>
      <c r="G6933" s="521"/>
      <c r="H6933" s="521"/>
      <c r="I6933" s="521"/>
      <c r="J6933" s="11">
        <f>VLOOKUP(G6841,Base!$B$727:$L$746,J6846+1,FALSE)</f>
        <v>0</v>
      </c>
      <c r="K6933" s="239"/>
      <c r="L6933" s="239"/>
    </row>
    <row r="6934" spans="1:12" ht="18" customHeight="1" x14ac:dyDescent="0.2">
      <c r="A6934" s="50">
        <f t="shared" ref="A6934:C6934" si="6002">A6933</f>
        <v>3</v>
      </c>
      <c r="B6934" s="50" t="str">
        <f t="shared" si="6002"/>
        <v>Vigilante armado noturno - 12x36h</v>
      </c>
      <c r="C6934" s="50" t="str">
        <f t="shared" si="6002"/>
        <v>SÃO JOSÉ</v>
      </c>
      <c r="D6934" s="10" t="str">
        <f>Raiz!$B$100</f>
        <v>B</v>
      </c>
      <c r="E6934" s="521" t="str">
        <f>Raiz!$C$100</f>
        <v>Materiais de uso individual</v>
      </c>
      <c r="F6934" s="521"/>
      <c r="G6934" s="521"/>
      <c r="H6934" s="521"/>
      <c r="I6934" s="521"/>
      <c r="J6934" s="11">
        <f>VLOOKUP(G6841,Base!$B$751:$L$770,J6846+1,FALSE)</f>
        <v>0</v>
      </c>
      <c r="K6934" s="239"/>
      <c r="L6934" s="239"/>
    </row>
    <row r="6935" spans="1:12" ht="18" customHeight="1" x14ac:dyDescent="0.2">
      <c r="A6935" s="50">
        <f t="shared" ref="A6935:C6935" si="6003">A6934</f>
        <v>3</v>
      </c>
      <c r="B6935" s="50" t="str">
        <f t="shared" si="6003"/>
        <v>Vigilante armado noturno - 12x36h</v>
      </c>
      <c r="C6935" s="50" t="str">
        <f t="shared" si="6003"/>
        <v>SÃO JOSÉ</v>
      </c>
      <c r="D6935" s="10" t="str">
        <f>Raiz!$B$101</f>
        <v>C</v>
      </c>
      <c r="E6935" s="521" t="str">
        <f>Raiz!$C$101</f>
        <v>Materiais de uso compartilhado</v>
      </c>
      <c r="F6935" s="521"/>
      <c r="G6935" s="521"/>
      <c r="H6935" s="521"/>
      <c r="I6935" s="521"/>
      <c r="J6935" s="11">
        <f>VLOOKUP(G6841,Base!$B$775:$L$794,J6846+1,FALSE)</f>
        <v>0</v>
      </c>
      <c r="K6935" s="239"/>
      <c r="L6935" s="239"/>
    </row>
    <row r="6936" spans="1:12" ht="18" customHeight="1" x14ac:dyDescent="0.2">
      <c r="A6936" s="50">
        <f t="shared" ref="A6936:C6936" si="6004">A6935</f>
        <v>3</v>
      </c>
      <c r="B6936" s="50" t="str">
        <f t="shared" si="6004"/>
        <v>Vigilante armado noturno - 12x36h</v>
      </c>
      <c r="C6936" s="50" t="str">
        <f t="shared" si="6004"/>
        <v>SÃO JOSÉ</v>
      </c>
      <c r="D6936" s="10" t="str">
        <f>Raiz!$B$102</f>
        <v>D</v>
      </c>
      <c r="E6936" s="521" t="str">
        <f>Raiz!$C$102</f>
        <v>Outros: especificar</v>
      </c>
      <c r="F6936" s="521"/>
      <c r="G6936" s="521"/>
      <c r="H6936" s="521"/>
      <c r="I6936" s="521"/>
      <c r="J6936" s="77"/>
      <c r="K6936" s="239"/>
      <c r="L6936" s="239"/>
    </row>
    <row r="6937" spans="1:12" ht="18" customHeight="1" thickBot="1" x14ac:dyDescent="0.25">
      <c r="A6937" s="50">
        <f t="shared" ref="A6937:C6937" si="6005">A6936</f>
        <v>3</v>
      </c>
      <c r="B6937" s="50" t="str">
        <f t="shared" si="6005"/>
        <v>Vigilante armado noturno - 12x36h</v>
      </c>
      <c r="C6937" s="50" t="str">
        <f t="shared" si="6005"/>
        <v>SÃO JOSÉ</v>
      </c>
      <c r="D6937" s="619" t="str">
        <f>Raiz!$B$103</f>
        <v>Total do Módulo 5 - Insumos Diversos</v>
      </c>
      <c r="E6937" s="619"/>
      <c r="F6937" s="619"/>
      <c r="G6937" s="619"/>
      <c r="H6937" s="619"/>
      <c r="I6937" s="619"/>
      <c r="J6937" s="13">
        <f>SUM(J6933:J6936)</f>
        <v>0</v>
      </c>
      <c r="K6937" s="4"/>
      <c r="L6937" s="4"/>
    </row>
    <row r="6938" spans="1:12" ht="11.25" customHeight="1" thickBot="1" x14ac:dyDescent="0.25">
      <c r="A6938" s="50">
        <f t="shared" ref="A6938:C6938" si="6006">A6937</f>
        <v>3</v>
      </c>
      <c r="B6938" s="50" t="str">
        <f t="shared" si="6006"/>
        <v>Vigilante armado noturno - 12x36h</v>
      </c>
      <c r="C6938" s="50" t="str">
        <f t="shared" si="6006"/>
        <v>SÃO JOSÉ</v>
      </c>
      <c r="D6938" s="4"/>
      <c r="E6938" s="4"/>
      <c r="F6938" s="4"/>
      <c r="G6938" s="4"/>
      <c r="H6938" s="4"/>
      <c r="I6938" s="4"/>
      <c r="J6938" s="4"/>
      <c r="K6938" s="4"/>
      <c r="L6938" s="4"/>
    </row>
    <row r="6939" spans="1:12" ht="18" customHeight="1" x14ac:dyDescent="0.2">
      <c r="A6939" s="50">
        <f t="shared" ref="A6939:C6939" si="6007">A6938</f>
        <v>3</v>
      </c>
      <c r="B6939" s="50" t="str">
        <f t="shared" si="6007"/>
        <v>Vigilante armado noturno - 12x36h</v>
      </c>
      <c r="C6939" s="50" t="str">
        <f t="shared" si="6007"/>
        <v>SÃO JOSÉ</v>
      </c>
      <c r="D6939" s="531" t="str">
        <f>Raiz!$B$105</f>
        <v>6 - CUSTOS INDIRETOS, TRIBUTOS E LUCRO</v>
      </c>
      <c r="E6939" s="531"/>
      <c r="F6939" s="531"/>
      <c r="G6939" s="531"/>
      <c r="H6939" s="531"/>
      <c r="I6939" s="1" t="str">
        <f>Raiz!$G$105</f>
        <v>%</v>
      </c>
      <c r="J6939" s="2" t="str">
        <f>Raiz!$H$105</f>
        <v>Valor R$</v>
      </c>
      <c r="K6939" s="4"/>
      <c r="L6939" s="4"/>
    </row>
    <row r="6940" spans="1:12" ht="18" customHeight="1" x14ac:dyDescent="0.2">
      <c r="A6940" s="50">
        <f t="shared" ref="A6940:C6940" si="6008">A6939</f>
        <v>3</v>
      </c>
      <c r="B6940" s="50" t="str">
        <f t="shared" si="6008"/>
        <v>Vigilante armado noturno - 12x36h</v>
      </c>
      <c r="C6940" s="50" t="str">
        <f t="shared" si="6008"/>
        <v>SÃO JOSÉ</v>
      </c>
      <c r="D6940" s="10" t="str">
        <f>Raiz!$B$106</f>
        <v>A</v>
      </c>
      <c r="E6940" s="527" t="str">
        <f>Raiz!$C$106</f>
        <v>Custos Indiretos (despesas administrativas e operacionais)</v>
      </c>
      <c r="F6940" s="527"/>
      <c r="G6940" s="527"/>
      <c r="H6940" s="527"/>
      <c r="I6940" s="12">
        <f>VLOOKUP(G6841,Base!$B$799:$O$818,J6846+1,FALSE)</f>
        <v>0</v>
      </c>
      <c r="J6940" s="11">
        <f>ROUND(J6962*I6940,2)</f>
        <v>0</v>
      </c>
      <c r="K6940" s="4"/>
      <c r="L6940" s="4"/>
    </row>
    <row r="6941" spans="1:12" ht="18" customHeight="1" x14ac:dyDescent="0.2">
      <c r="A6941" s="50">
        <f t="shared" ref="A6941:C6941" si="6009">A6940</f>
        <v>3</v>
      </c>
      <c r="B6941" s="50" t="str">
        <f t="shared" si="6009"/>
        <v>Vigilante armado noturno - 12x36h</v>
      </c>
      <c r="C6941" s="50" t="str">
        <f t="shared" si="6009"/>
        <v>SÃO JOSÉ</v>
      </c>
      <c r="D6941" s="10" t="str">
        <f>Raiz!$B$107</f>
        <v>B</v>
      </c>
      <c r="E6941" s="527" t="str">
        <f>Raiz!$C$107</f>
        <v>Lucro</v>
      </c>
      <c r="F6941" s="527"/>
      <c r="G6941" s="527"/>
      <c r="H6941" s="527"/>
      <c r="I6941" s="12">
        <f>VLOOKUP(G6841,Base!$B$823:$O$842,J6846+1,FALSE)</f>
        <v>0</v>
      </c>
      <c r="J6941" s="11">
        <f>ROUND(J6964*I6941,2)</f>
        <v>0</v>
      </c>
      <c r="K6941" s="4"/>
      <c r="L6941" s="4"/>
    </row>
    <row r="6942" spans="1:12" ht="18" customHeight="1" x14ac:dyDescent="0.2">
      <c r="A6942" s="50">
        <f t="shared" ref="A6942:C6942" si="6010">A6941</f>
        <v>3</v>
      </c>
      <c r="B6942" s="50" t="str">
        <f t="shared" si="6010"/>
        <v>Vigilante armado noturno - 12x36h</v>
      </c>
      <c r="C6942" s="50" t="str">
        <f t="shared" si="6010"/>
        <v>SÃO JOSÉ</v>
      </c>
      <c r="D6942" s="560" t="str">
        <f>Raiz!$B$108</f>
        <v>Subtotal</v>
      </c>
      <c r="E6942" s="560"/>
      <c r="F6942" s="560"/>
      <c r="G6942" s="560"/>
      <c r="H6942" s="560"/>
      <c r="I6942" s="21">
        <f>SUM(I6940:I6941)</f>
        <v>0</v>
      </c>
      <c r="J6942" s="22">
        <f>SUM(J6940:J6941)</f>
        <v>0</v>
      </c>
      <c r="K6942" s="4"/>
      <c r="L6942" s="4"/>
    </row>
    <row r="6943" spans="1:12" ht="18" customHeight="1" x14ac:dyDescent="0.2">
      <c r="A6943" s="50">
        <f t="shared" ref="A6943:C6943" si="6011">A6942</f>
        <v>3</v>
      </c>
      <c r="B6943" s="50" t="str">
        <f t="shared" si="6011"/>
        <v>Vigilante armado noturno - 12x36h</v>
      </c>
      <c r="C6943" s="50" t="str">
        <f t="shared" si="6011"/>
        <v>SÃO JOSÉ</v>
      </c>
      <c r="D6943" s="10" t="str">
        <f>Raiz!$B$109</f>
        <v>C</v>
      </c>
      <c r="E6943" s="527" t="str">
        <f>Raiz!$C$109</f>
        <v>Tributos</v>
      </c>
      <c r="F6943" s="529"/>
      <c r="G6943" s="529"/>
      <c r="H6943" s="529"/>
      <c r="I6943" s="21">
        <f>SUM(I6944:I6946)</f>
        <v>6.1499999999999999E-2</v>
      </c>
      <c r="J6943" s="22">
        <f>SUM(J6944:J6946)</f>
        <v>68.84</v>
      </c>
      <c r="K6943" s="4"/>
      <c r="L6943" s="4"/>
    </row>
    <row r="6944" spans="1:12" ht="18" customHeight="1" x14ac:dyDescent="0.2">
      <c r="A6944" s="50">
        <f t="shared" ref="A6944:C6944" si="6012">A6943</f>
        <v>3</v>
      </c>
      <c r="B6944" s="50" t="str">
        <f t="shared" si="6012"/>
        <v>Vigilante armado noturno - 12x36h</v>
      </c>
      <c r="C6944" s="50" t="str">
        <f t="shared" si="6012"/>
        <v>SÃO JOSÉ</v>
      </c>
      <c r="D6944" s="532" t="str">
        <f>Raiz!$B$110</f>
        <v>C.1</v>
      </c>
      <c r="E6944" s="534" t="str">
        <f>Raiz!$C$110</f>
        <v>Tributos Federais</v>
      </c>
      <c r="F6944" s="536" t="str">
        <f>Raiz!$D$110</f>
        <v>PIS</v>
      </c>
      <c r="G6944" s="537"/>
      <c r="H6944" s="538"/>
      <c r="I6944" s="29">
        <f>Raiz!$G$110</f>
        <v>6.4999999999999997E-3</v>
      </c>
      <c r="J6944" s="11">
        <f>ROUND(I6944*J6953,2)</f>
        <v>7.28</v>
      </c>
      <c r="K6944" s="4"/>
      <c r="L6944" s="4"/>
    </row>
    <row r="6945" spans="1:10" ht="18" customHeight="1" x14ac:dyDescent="0.2">
      <c r="A6945" s="50">
        <f t="shared" ref="A6945:C6945" si="6013">A6944</f>
        <v>3</v>
      </c>
      <c r="B6945" s="50" t="str">
        <f t="shared" si="6013"/>
        <v>Vigilante armado noturno - 12x36h</v>
      </c>
      <c r="C6945" s="50" t="str">
        <f t="shared" si="6013"/>
        <v>SÃO JOSÉ</v>
      </c>
      <c r="D6945" s="533"/>
      <c r="E6945" s="535"/>
      <c r="F6945" s="535" t="str">
        <f>Raiz!$D$111</f>
        <v>COFINS</v>
      </c>
      <c r="G6945" s="539"/>
      <c r="H6945" s="540"/>
      <c r="I6945" s="12">
        <f>Raiz!$G$111</f>
        <v>0.03</v>
      </c>
      <c r="J6945" s="11">
        <f>ROUND(I6945*J6953,2)</f>
        <v>33.58</v>
      </c>
    </row>
    <row r="6946" spans="1:10" ht="18" customHeight="1" x14ac:dyDescent="0.2">
      <c r="A6946" s="50">
        <f t="shared" ref="A6946:C6946" si="6014">A6945</f>
        <v>3</v>
      </c>
      <c r="B6946" s="50" t="str">
        <f t="shared" si="6014"/>
        <v>Vigilante armado noturno - 12x36h</v>
      </c>
      <c r="C6946" s="50" t="str">
        <f t="shared" si="6014"/>
        <v>SÃO JOSÉ</v>
      </c>
      <c r="D6946" s="10" t="str">
        <f>Raiz!$B$112</f>
        <v>C.2</v>
      </c>
      <c r="E6946" s="240" t="str">
        <f>Raiz!$C$112</f>
        <v>Tributos Municipais</v>
      </c>
      <c r="F6946" s="524" t="str">
        <f>Raiz!$D$112</f>
        <v>ISS</v>
      </c>
      <c r="G6946" s="526"/>
      <c r="H6946" s="525"/>
      <c r="I6946" s="12">
        <f>VLOOKUP(G6841,Base!$B$25:$D$44,3,FALSE)</f>
        <v>2.5000000000000001E-2</v>
      </c>
      <c r="J6946" s="11">
        <f>ROUND(I6946*J6953,2)</f>
        <v>27.98</v>
      </c>
    </row>
    <row r="6947" spans="1:10" ht="18" customHeight="1" thickBot="1" x14ac:dyDescent="0.25">
      <c r="A6947" s="50">
        <f t="shared" ref="A6947:C6947" si="6015">A6946</f>
        <v>3</v>
      </c>
      <c r="B6947" s="50" t="str">
        <f t="shared" si="6015"/>
        <v>Vigilante armado noturno - 12x36h</v>
      </c>
      <c r="C6947" s="50" t="str">
        <f t="shared" si="6015"/>
        <v>SÃO JOSÉ</v>
      </c>
      <c r="D6947" s="653" t="str">
        <f>Raiz!$B$113</f>
        <v>Total do Módulo 6 - Custos Indiretos, Lucro e Tributos</v>
      </c>
      <c r="E6947" s="653"/>
      <c r="F6947" s="653"/>
      <c r="G6947" s="653"/>
      <c r="H6947" s="653"/>
      <c r="I6947" s="16">
        <f>I6942+I6943</f>
        <v>6.1499999999999999E-2</v>
      </c>
      <c r="J6947" s="13">
        <f>J6942+J6943</f>
        <v>68.84</v>
      </c>
    </row>
    <row r="6948" spans="1:10" ht="11.25" customHeight="1" thickBot="1" x14ac:dyDescent="0.25">
      <c r="A6948" s="50">
        <f t="shared" ref="A6948:C6948" si="6016">A6947</f>
        <v>3</v>
      </c>
      <c r="B6948" s="50" t="str">
        <f t="shared" si="6016"/>
        <v>Vigilante armado noturno - 12x36h</v>
      </c>
      <c r="C6948" s="50" t="str">
        <f t="shared" si="6016"/>
        <v>SÃO JOSÉ</v>
      </c>
      <c r="D6948" s="4"/>
      <c r="E6948" s="4"/>
      <c r="F6948" s="4"/>
      <c r="G6948" s="4"/>
      <c r="H6948" s="4"/>
      <c r="I6948" s="4"/>
      <c r="J6948" s="4"/>
    </row>
    <row r="6949" spans="1:10" ht="18" customHeight="1" x14ac:dyDescent="0.2">
      <c r="A6949" s="50">
        <f t="shared" ref="A6949:C6949" si="6017">A6948</f>
        <v>3</v>
      </c>
      <c r="B6949" s="50" t="str">
        <f t="shared" si="6017"/>
        <v>Vigilante armado noturno - 12x36h</v>
      </c>
      <c r="C6949" s="50" t="str">
        <f t="shared" si="6017"/>
        <v>SÃO JOSÉ</v>
      </c>
      <c r="D6949" s="556" t="str">
        <f>Raiz!$B$115</f>
        <v>TRIBUTOS (percentual incidente sobre o Valor total por empregado)</v>
      </c>
      <c r="E6949" s="557"/>
      <c r="F6949" s="557"/>
      <c r="G6949" s="557"/>
      <c r="H6949" s="557"/>
      <c r="I6949" s="557"/>
      <c r="J6949" s="558"/>
    </row>
    <row r="6950" spans="1:10" ht="18" customHeight="1" x14ac:dyDescent="0.2">
      <c r="A6950" s="50">
        <f t="shared" ref="A6950:C6950" si="6018">A6949</f>
        <v>3</v>
      </c>
      <c r="B6950" s="50" t="str">
        <f t="shared" si="6018"/>
        <v>Vigilante armado noturno - 12x36h</v>
      </c>
      <c r="C6950" s="50" t="str">
        <f t="shared" si="6018"/>
        <v>SÃO JOSÉ</v>
      </c>
      <c r="D6950" s="10" t="str">
        <f>Raiz!$B$116</f>
        <v>A</v>
      </c>
      <c r="E6950" s="521" t="str">
        <f>Raiz!$C$116</f>
        <v>Percentual total dos Tributos / 100</v>
      </c>
      <c r="F6950" s="521"/>
      <c r="G6950" s="521"/>
      <c r="H6950" s="521"/>
      <c r="I6950" s="521"/>
      <c r="J6950" s="23">
        <f>I6943</f>
        <v>6.1499999999999999E-2</v>
      </c>
    </row>
    <row r="6951" spans="1:10" ht="18" customHeight="1" x14ac:dyDescent="0.2">
      <c r="A6951" s="50">
        <f t="shared" ref="A6951:C6951" si="6019">A6950</f>
        <v>3</v>
      </c>
      <c r="B6951" s="50" t="str">
        <f t="shared" si="6019"/>
        <v>Vigilante armado noturno - 12x36h</v>
      </c>
      <c r="C6951" s="50" t="str">
        <f t="shared" si="6019"/>
        <v>SÃO JOSÉ</v>
      </c>
      <c r="D6951" s="10" t="str">
        <f>Raiz!$B$117</f>
        <v>B</v>
      </c>
      <c r="E6951" s="521" t="str">
        <f>Raiz!$C$117</f>
        <v>1 - A</v>
      </c>
      <c r="F6951" s="521"/>
      <c r="G6951" s="521"/>
      <c r="H6951" s="521"/>
      <c r="I6951" s="521"/>
      <c r="J6951" s="23">
        <f>1-J6950</f>
        <v>0.9385</v>
      </c>
    </row>
    <row r="6952" spans="1:10" ht="18" customHeight="1" x14ac:dyDescent="0.2">
      <c r="A6952" s="50">
        <f t="shared" ref="A6952:C6952" si="6020">A6951</f>
        <v>3</v>
      </c>
      <c r="B6952" s="50" t="str">
        <f t="shared" si="6020"/>
        <v>Vigilante armado noturno - 12x36h</v>
      </c>
      <c r="C6952" s="50" t="str">
        <f t="shared" si="6020"/>
        <v>SÃO JOSÉ</v>
      </c>
      <c r="D6952" s="10" t="str">
        <f>Raiz!$B$118</f>
        <v>C</v>
      </c>
      <c r="E6952" s="521" t="str">
        <f>Raiz!$C$118</f>
        <v>Custo antes da incidência dos tributos</v>
      </c>
      <c r="F6952" s="521"/>
      <c r="G6952" s="521"/>
      <c r="H6952" s="521"/>
      <c r="I6952" s="521"/>
      <c r="J6952" s="11">
        <f>J6966</f>
        <v>1050.43</v>
      </c>
    </row>
    <row r="6953" spans="1:10" ht="18" customHeight="1" x14ac:dyDescent="0.2">
      <c r="A6953" s="50">
        <f t="shared" ref="A6953:C6953" si="6021">A6952</f>
        <v>3</v>
      </c>
      <c r="B6953" s="50" t="str">
        <f t="shared" si="6021"/>
        <v>Vigilante armado noturno - 12x36h</v>
      </c>
      <c r="C6953" s="50" t="str">
        <f t="shared" si="6021"/>
        <v>SÃO JOSÉ</v>
      </c>
      <c r="D6953" s="10" t="str">
        <f>Raiz!$B$119</f>
        <v>D</v>
      </c>
      <c r="E6953" s="521" t="str">
        <f>Raiz!$C$119</f>
        <v>PREÇO DO POSTO/MÊS (C / B)</v>
      </c>
      <c r="F6953" s="521"/>
      <c r="G6953" s="521"/>
      <c r="H6953" s="521"/>
      <c r="I6953" s="521"/>
      <c r="J6953" s="11">
        <f>ROUND(J6952/J6951,2)</f>
        <v>1119.26</v>
      </c>
    </row>
    <row r="6954" spans="1:10" ht="18" customHeight="1" thickBot="1" x14ac:dyDescent="0.25">
      <c r="A6954" s="50">
        <f t="shared" ref="A6954:C6954" si="6022">A6953</f>
        <v>3</v>
      </c>
      <c r="B6954" s="50" t="str">
        <f t="shared" si="6022"/>
        <v>Vigilante armado noturno - 12x36h</v>
      </c>
      <c r="C6954" s="50" t="str">
        <f t="shared" si="6022"/>
        <v>SÃO JOSÉ</v>
      </c>
      <c r="D6954" s="619" t="str">
        <f>Raiz!$B$120</f>
        <v>Total dos Tributos = (D – C)</v>
      </c>
      <c r="E6954" s="619"/>
      <c r="F6954" s="619"/>
      <c r="G6954" s="619"/>
      <c r="H6954" s="619"/>
      <c r="I6954" s="619"/>
      <c r="J6954" s="24">
        <f>J6953-J6952</f>
        <v>68.829999999999927</v>
      </c>
    </row>
    <row r="6955" spans="1:10" ht="11.25" customHeight="1" thickBot="1" x14ac:dyDescent="0.25">
      <c r="A6955" s="50">
        <f t="shared" ref="A6955:C6955" si="6023">A6954</f>
        <v>3</v>
      </c>
      <c r="B6955" s="50" t="str">
        <f t="shared" si="6023"/>
        <v>Vigilante armado noturno - 12x36h</v>
      </c>
      <c r="C6955" s="50" t="str">
        <f t="shared" si="6023"/>
        <v>SÃO JOSÉ</v>
      </c>
      <c r="D6955" s="4"/>
      <c r="E6955" s="4"/>
      <c r="F6955" s="4"/>
      <c r="G6955" s="4"/>
      <c r="H6955" s="4"/>
      <c r="I6955" s="4"/>
      <c r="J6955" s="4"/>
    </row>
    <row r="6956" spans="1:10" ht="18" customHeight="1" x14ac:dyDescent="0.2">
      <c r="A6956" s="50">
        <f t="shared" ref="A6956:C6956" si="6024">A6955</f>
        <v>3</v>
      </c>
      <c r="B6956" s="50" t="str">
        <f t="shared" si="6024"/>
        <v>Vigilante armado noturno - 12x36h</v>
      </c>
      <c r="C6956" s="50" t="str">
        <f t="shared" si="6024"/>
        <v>SÃO JOSÉ</v>
      </c>
      <c r="D6956" s="544" t="str">
        <f>Raiz!$B$122</f>
        <v>2 - QUADRO-RESUMO DO CUSTO POR EMPREGADO</v>
      </c>
      <c r="E6956" s="544"/>
      <c r="F6956" s="544"/>
      <c r="G6956" s="544"/>
      <c r="H6956" s="544"/>
      <c r="I6956" s="646"/>
      <c r="J6956" s="68" t="str">
        <f>Raiz!$H$122</f>
        <v>Valor R$</v>
      </c>
    </row>
    <row r="6957" spans="1:10" ht="18" customHeight="1" x14ac:dyDescent="0.2">
      <c r="A6957" s="50">
        <f t="shared" ref="A6957:C6957" si="6025">A6956</f>
        <v>3</v>
      </c>
      <c r="B6957" s="50" t="str">
        <f t="shared" si="6025"/>
        <v>Vigilante armado noturno - 12x36h</v>
      </c>
      <c r="C6957" s="50" t="str">
        <f t="shared" si="6025"/>
        <v>SÃO JOSÉ</v>
      </c>
      <c r="D6957" s="10" t="str">
        <f>Raiz!$B$123</f>
        <v>A</v>
      </c>
      <c r="E6957" s="521" t="str">
        <f>Raiz!$C$123</f>
        <v>Módulo 1 - Composição da Remuneração</v>
      </c>
      <c r="F6957" s="521"/>
      <c r="G6957" s="521"/>
      <c r="H6957" s="521"/>
      <c r="I6957" s="521"/>
      <c r="J6957" s="11">
        <f>J6874</f>
        <v>0</v>
      </c>
    </row>
    <row r="6958" spans="1:10" ht="18" customHeight="1" x14ac:dyDescent="0.2">
      <c r="A6958" s="50">
        <f t="shared" ref="A6958:C6958" si="6026">A6957</f>
        <v>3</v>
      </c>
      <c r="B6958" s="50" t="str">
        <f t="shared" si="6026"/>
        <v>Vigilante armado noturno - 12x36h</v>
      </c>
      <c r="C6958" s="50" t="str">
        <f t="shared" si="6026"/>
        <v>SÃO JOSÉ</v>
      </c>
      <c r="D6958" s="10" t="str">
        <f>Raiz!$B$124</f>
        <v>B</v>
      </c>
      <c r="E6958" s="521" t="str">
        <f>Raiz!$C$124</f>
        <v>Módulo 2 - Encargos e Benefícios Anuais, Mensais e Diários</v>
      </c>
      <c r="F6958" s="521"/>
      <c r="G6958" s="521"/>
      <c r="H6958" s="521"/>
      <c r="I6958" s="521"/>
      <c r="J6958" s="11">
        <f t="shared" ref="J6958" si="6027">J6908</f>
        <v>1048</v>
      </c>
    </row>
    <row r="6959" spans="1:10" ht="18" customHeight="1" x14ac:dyDescent="0.2">
      <c r="A6959" s="50">
        <f t="shared" ref="A6959:C6959" si="6028">A6958</f>
        <v>3</v>
      </c>
      <c r="B6959" s="50" t="str">
        <f t="shared" si="6028"/>
        <v>Vigilante armado noturno - 12x36h</v>
      </c>
      <c r="C6959" s="50" t="str">
        <f t="shared" si="6028"/>
        <v>SÃO JOSÉ</v>
      </c>
      <c r="D6959" s="10" t="str">
        <f>Raiz!$B$125</f>
        <v>C</v>
      </c>
      <c r="E6959" s="521" t="str">
        <f>Raiz!$C$125</f>
        <v>Módulo 3 - Provisão para Rescisão</v>
      </c>
      <c r="F6959" s="521"/>
      <c r="G6959" s="521"/>
      <c r="H6959" s="521"/>
      <c r="I6959" s="521"/>
      <c r="J6959" s="11">
        <f t="shared" ref="J6959" si="6029">J6917</f>
        <v>0</v>
      </c>
    </row>
    <row r="6960" spans="1:10" ht="18" customHeight="1" x14ac:dyDescent="0.2">
      <c r="A6960" s="50">
        <f t="shared" ref="A6960:C6960" si="6030">A6959</f>
        <v>3</v>
      </c>
      <c r="B6960" s="50" t="str">
        <f t="shared" si="6030"/>
        <v>Vigilante armado noturno - 12x36h</v>
      </c>
      <c r="C6960" s="50" t="str">
        <f t="shared" si="6030"/>
        <v>SÃO JOSÉ</v>
      </c>
      <c r="D6960" s="10" t="str">
        <f>Raiz!$B$126</f>
        <v>D</v>
      </c>
      <c r="E6960" s="521" t="str">
        <f>Raiz!$C$126</f>
        <v>Módulo 4 - Custo de Reposição do Profissional Ausente</v>
      </c>
      <c r="F6960" s="521"/>
      <c r="G6960" s="521"/>
      <c r="H6960" s="521"/>
      <c r="I6960" s="521"/>
      <c r="J6960" s="11">
        <f t="shared" ref="J6960" si="6031">J6930</f>
        <v>2.4299999999999997</v>
      </c>
    </row>
    <row r="6961" spans="1:13" ht="18" customHeight="1" x14ac:dyDescent="0.2">
      <c r="A6961" s="50">
        <f t="shared" ref="A6961:C6961" si="6032">A6960</f>
        <v>3</v>
      </c>
      <c r="B6961" s="50" t="str">
        <f t="shared" si="6032"/>
        <v>Vigilante armado noturno - 12x36h</v>
      </c>
      <c r="C6961" s="50" t="str">
        <f t="shared" si="6032"/>
        <v>SÃO JOSÉ</v>
      </c>
      <c r="D6961" s="10" t="str">
        <f>Raiz!$B$127</f>
        <v>E</v>
      </c>
      <c r="E6961" s="521" t="str">
        <f>Raiz!$C$127</f>
        <v>Módulo 5 - Insumos Diversos</v>
      </c>
      <c r="F6961" s="521"/>
      <c r="G6961" s="521"/>
      <c r="H6961" s="521"/>
      <c r="I6961" s="521"/>
      <c r="J6961" s="11">
        <f t="shared" ref="J6961" si="6033">J6937</f>
        <v>0</v>
      </c>
    </row>
    <row r="6962" spans="1:13" ht="18" customHeight="1" x14ac:dyDescent="0.2">
      <c r="A6962" s="50">
        <f t="shared" ref="A6962:C6962" si="6034">A6961</f>
        <v>3</v>
      </c>
      <c r="B6962" s="50" t="str">
        <f t="shared" si="6034"/>
        <v>Vigilante armado noturno - 12x36h</v>
      </c>
      <c r="C6962" s="50" t="str">
        <f t="shared" si="6034"/>
        <v>SÃO JOSÉ</v>
      </c>
      <c r="D6962" s="647" t="str">
        <f>Raiz!$B$128</f>
        <v>Subtotal (A + B + C+ D + E)</v>
      </c>
      <c r="E6962" s="647"/>
      <c r="F6962" s="647"/>
      <c r="G6962" s="647"/>
      <c r="H6962" s="647"/>
      <c r="I6962" s="647"/>
      <c r="J6962" s="22">
        <f t="shared" ref="J6962" si="6035">SUM(J6957:J6961)</f>
        <v>1050.43</v>
      </c>
    </row>
    <row r="6963" spans="1:13" ht="18" customHeight="1" x14ac:dyDescent="0.2">
      <c r="A6963" s="50">
        <f t="shared" ref="A6963:C6963" si="6036">A6962</f>
        <v>3</v>
      </c>
      <c r="B6963" s="50" t="str">
        <f t="shared" si="6036"/>
        <v>Vigilante armado noturno - 12x36h</v>
      </c>
      <c r="C6963" s="50" t="str">
        <f t="shared" si="6036"/>
        <v>SÃO JOSÉ</v>
      </c>
      <c r="D6963" s="10" t="str">
        <f>Raiz!$B$129</f>
        <v>F</v>
      </c>
      <c r="E6963" s="521" t="str">
        <f>Raiz!$C$129</f>
        <v>Módulo 6-A - Custos Indiretos (despesas administrativas e operacionais)</v>
      </c>
      <c r="F6963" s="521"/>
      <c r="G6963" s="521"/>
      <c r="H6963" s="521"/>
      <c r="I6963" s="521"/>
      <c r="J6963" s="11">
        <f t="shared" ref="J6963" si="6037">J6940</f>
        <v>0</v>
      </c>
    </row>
    <row r="6964" spans="1:13" ht="18" customHeight="1" x14ac:dyDescent="0.2">
      <c r="A6964" s="50">
        <f t="shared" ref="A6964:C6964" si="6038">A6963</f>
        <v>3</v>
      </c>
      <c r="B6964" s="50" t="str">
        <f t="shared" si="6038"/>
        <v>Vigilante armado noturno - 12x36h</v>
      </c>
      <c r="C6964" s="50" t="str">
        <f t="shared" si="6038"/>
        <v>SÃO JOSÉ</v>
      </c>
      <c r="D6964" s="647" t="str">
        <f>Raiz!$B$130</f>
        <v>Subtotal (antes da incidência dos lucros)</v>
      </c>
      <c r="E6964" s="647"/>
      <c r="F6964" s="647"/>
      <c r="G6964" s="647"/>
      <c r="H6964" s="647"/>
      <c r="I6964" s="647"/>
      <c r="J6964" s="25">
        <f t="shared" ref="J6964" si="6039">J6962+J6963</f>
        <v>1050.43</v>
      </c>
    </row>
    <row r="6965" spans="1:13" ht="18" customHeight="1" x14ac:dyDescent="0.2">
      <c r="A6965" s="50">
        <f t="shared" ref="A6965:C6965" si="6040">A6964</f>
        <v>3</v>
      </c>
      <c r="B6965" s="50" t="str">
        <f t="shared" si="6040"/>
        <v>Vigilante armado noturno - 12x36h</v>
      </c>
      <c r="C6965" s="50" t="str">
        <f t="shared" si="6040"/>
        <v>SÃO JOSÉ</v>
      </c>
      <c r="D6965" s="10" t="str">
        <f>Raiz!$B$131</f>
        <v>G</v>
      </c>
      <c r="E6965" s="521" t="str">
        <f>Raiz!$C$131</f>
        <v>Módulo 6-B - Lucro</v>
      </c>
      <c r="F6965" s="521"/>
      <c r="G6965" s="521"/>
      <c r="H6965" s="521"/>
      <c r="I6965" s="521"/>
      <c r="J6965" s="25">
        <f t="shared" ref="J6965" si="6041">J6941</f>
        <v>0</v>
      </c>
    </row>
    <row r="6966" spans="1:13" ht="18" customHeight="1" x14ac:dyDescent="0.2">
      <c r="A6966" s="50">
        <f t="shared" ref="A6966:C6966" si="6042">A6965</f>
        <v>3</v>
      </c>
      <c r="B6966" s="50" t="str">
        <f t="shared" si="6042"/>
        <v>Vigilante armado noturno - 12x36h</v>
      </c>
      <c r="C6966" s="50" t="str">
        <f t="shared" si="6042"/>
        <v>SÃO JOSÉ</v>
      </c>
      <c r="D6966" s="647" t="str">
        <f>Raiz!$B$132</f>
        <v>Subtotal (antes da incidência dos tributos)</v>
      </c>
      <c r="E6966" s="647"/>
      <c r="F6966" s="647"/>
      <c r="G6966" s="647"/>
      <c r="H6966" s="647"/>
      <c r="I6966" s="647"/>
      <c r="J6966" s="25">
        <f t="shared" ref="J6966" si="6043">J6964+J6965</f>
        <v>1050.43</v>
      </c>
    </row>
    <row r="6967" spans="1:13" ht="18" customHeight="1" thickBot="1" x14ac:dyDescent="0.25">
      <c r="A6967" s="50">
        <f t="shared" ref="A6967:C6967" si="6044">A6966</f>
        <v>3</v>
      </c>
      <c r="B6967" s="50" t="str">
        <f t="shared" si="6044"/>
        <v>Vigilante armado noturno - 12x36h</v>
      </c>
      <c r="C6967" s="50" t="str">
        <f t="shared" si="6044"/>
        <v>SÃO JOSÉ</v>
      </c>
      <c r="D6967" s="245" t="str">
        <f>Raiz!$B$133</f>
        <v>H</v>
      </c>
      <c r="E6967" s="625" t="str">
        <f>Raiz!$C$133</f>
        <v>Módulo 6-C - Tributos</v>
      </c>
      <c r="F6967" s="625"/>
      <c r="G6967" s="625"/>
      <c r="H6967" s="625"/>
      <c r="I6967" s="625"/>
      <c r="J6967" s="25">
        <f t="shared" ref="J6967" si="6045">J6943</f>
        <v>68.84</v>
      </c>
    </row>
    <row r="6968" spans="1:13" ht="30" customHeight="1" thickBot="1" x14ac:dyDescent="0.25">
      <c r="A6968" s="50">
        <f t="shared" ref="A6968:C6968" si="6046">A6967</f>
        <v>3</v>
      </c>
      <c r="B6968" s="50" t="str">
        <f t="shared" si="6046"/>
        <v>Vigilante armado noturno - 12x36h</v>
      </c>
      <c r="C6968" s="50" t="str">
        <f t="shared" si="6046"/>
        <v>SÃO JOSÉ</v>
      </c>
      <c r="D6968" s="650" t="str">
        <f>Raiz!$B$134</f>
        <v>Valor Total por Posto / Mês</v>
      </c>
      <c r="E6968" s="651"/>
      <c r="F6968" s="652"/>
      <c r="G6968" s="654" t="str">
        <f>CONCATENATE(G6846," - ",G6841)</f>
        <v>Vigilante armado noturno - 12x36h - SÃO JOSÉ</v>
      </c>
      <c r="H6968" s="651"/>
      <c r="I6968" s="652"/>
      <c r="J6968" s="67">
        <f t="shared" ref="J6968" si="6047">SUM(J6966:J6967)</f>
        <v>1119.27</v>
      </c>
      <c r="M6968" s="90"/>
    </row>
    <row r="6969" spans="1:13" ht="15" customHeight="1" thickBot="1" x14ac:dyDescent="0.25">
      <c r="A6969" s="50">
        <f t="shared" ref="A6969:C6969" si="6048">A6968</f>
        <v>3</v>
      </c>
      <c r="B6969" s="50" t="str">
        <f t="shared" si="6048"/>
        <v>Vigilante armado noturno - 12x36h</v>
      </c>
      <c r="C6969" s="50" t="str">
        <f t="shared" si="6048"/>
        <v>SÃO JOSÉ</v>
      </c>
      <c r="M6969" s="90"/>
    </row>
    <row r="6970" spans="1:13" ht="30" customHeight="1" thickBot="1" x14ac:dyDescent="0.25">
      <c r="A6970" s="50">
        <f>J6970</f>
        <v>1</v>
      </c>
      <c r="B6970" s="50" t="str">
        <f>G6980</f>
        <v>Vigilante armado diurno - 12x36h</v>
      </c>
      <c r="C6970" s="50" t="str">
        <f>G6975</f>
        <v>SÃO JOSÉ DOS PINHAIS</v>
      </c>
      <c r="D6970" s="657" t="str">
        <f>Raiz!$B$2</f>
        <v>PLANILHA DE CUSTOS E FORMAÇÃO DE PREÇOS</v>
      </c>
      <c r="E6970" s="658"/>
      <c r="F6970" s="658"/>
      <c r="G6970" s="658"/>
      <c r="H6970" s="658"/>
      <c r="I6970" s="52" t="str">
        <f>Raiz!$G$2</f>
        <v>GRUPO</v>
      </c>
      <c r="J6970" s="53">
        <f>VLOOKUP(G6975,Base!$B$25:$C$44,2,FALSE)</f>
        <v>1</v>
      </c>
      <c r="K6970" s="239"/>
      <c r="L6970" s="48" t="s">
        <v>163</v>
      </c>
      <c r="M6970" s="49">
        <f>M6836+1</f>
        <v>53</v>
      </c>
    </row>
    <row r="6971" spans="1:13" s="4" customFormat="1" ht="18" customHeight="1" x14ac:dyDescent="0.2">
      <c r="A6971" s="50">
        <f>A6970</f>
        <v>1</v>
      </c>
      <c r="B6971" s="50" t="str">
        <f>B6970</f>
        <v>Vigilante armado diurno - 12x36h</v>
      </c>
      <c r="C6971" s="50" t="str">
        <f>C6970</f>
        <v>SÃO JOSÉ DOS PINHAIS</v>
      </c>
      <c r="D6971" s="659" t="str">
        <f>Raiz!$B$3</f>
        <v>DISCRIMINAÇÃO DOS SERVIÇOS (DADOS REFERENTES À CONTRATAÇÃO)</v>
      </c>
      <c r="E6971" s="660"/>
      <c r="F6971" s="660"/>
      <c r="G6971" s="660"/>
      <c r="H6971" s="660"/>
      <c r="I6971" s="660"/>
      <c r="J6971" s="661"/>
    </row>
    <row r="6972" spans="1:13" s="4" customFormat="1" ht="18" customHeight="1" x14ac:dyDescent="0.2">
      <c r="A6972" s="50">
        <f t="shared" ref="A6972:C6972" si="6049">A6971</f>
        <v>1</v>
      </c>
      <c r="B6972" s="50" t="str">
        <f t="shared" si="6049"/>
        <v>Vigilante armado diurno - 12x36h</v>
      </c>
      <c r="C6972" s="50" t="str">
        <f t="shared" si="6049"/>
        <v>SÃO JOSÉ DOS PINHAIS</v>
      </c>
      <c r="D6972" s="10" t="str">
        <f>Raiz!$B$4</f>
        <v>A</v>
      </c>
      <c r="E6972" s="524" t="str">
        <f>Raiz!$C$4</f>
        <v>Processo nº</v>
      </c>
      <c r="F6972" s="525"/>
      <c r="G6972" s="629" t="str">
        <f>Base!$C$2</f>
        <v>10905.720056/2023-49</v>
      </c>
      <c r="H6972" s="630"/>
      <c r="I6972" s="630"/>
      <c r="J6972" s="631"/>
    </row>
    <row r="6973" spans="1:13" s="4" customFormat="1" ht="18" customHeight="1" x14ac:dyDescent="0.2">
      <c r="A6973" s="50">
        <f t="shared" ref="A6973:C6973" si="6050">A6972</f>
        <v>1</v>
      </c>
      <c r="B6973" s="50" t="str">
        <f t="shared" si="6050"/>
        <v>Vigilante armado diurno - 12x36h</v>
      </c>
      <c r="C6973" s="50" t="str">
        <f t="shared" si="6050"/>
        <v>SÃO JOSÉ DOS PINHAIS</v>
      </c>
      <c r="D6973" s="10" t="str">
        <f>Raiz!$B$5</f>
        <v>B</v>
      </c>
      <c r="E6973" s="524" t="str">
        <f>Raiz!$C$5</f>
        <v>Licitação nº</v>
      </c>
      <c r="F6973" s="525"/>
      <c r="G6973" s="629" t="str">
        <f>Base!$C$3</f>
        <v>___/2024</v>
      </c>
      <c r="H6973" s="630"/>
      <c r="I6973" s="630"/>
      <c r="J6973" s="631"/>
    </row>
    <row r="6974" spans="1:13" s="4" customFormat="1" ht="18" customHeight="1" x14ac:dyDescent="0.2">
      <c r="A6974" s="50">
        <f t="shared" ref="A6974:C6974" si="6051">A6973</f>
        <v>1</v>
      </c>
      <c r="B6974" s="50" t="str">
        <f t="shared" si="6051"/>
        <v>Vigilante armado diurno - 12x36h</v>
      </c>
      <c r="C6974" s="50" t="str">
        <f t="shared" si="6051"/>
        <v>SÃO JOSÉ DOS PINHAIS</v>
      </c>
      <c r="D6974" s="10" t="str">
        <f>Raiz!$B$6</f>
        <v>C</v>
      </c>
      <c r="E6974" s="524" t="str">
        <f>Raiz!$C$6</f>
        <v>Data de apresentação da proposta</v>
      </c>
      <c r="F6974" s="525"/>
      <c r="G6974" s="629" t="str">
        <f>Base!$C$4</f>
        <v>___/___/2024</v>
      </c>
      <c r="H6974" s="630"/>
      <c r="I6974" s="630"/>
      <c r="J6974" s="631"/>
    </row>
    <row r="6975" spans="1:13" s="4" customFormat="1" ht="18" customHeight="1" x14ac:dyDescent="0.2">
      <c r="A6975" s="50">
        <f t="shared" ref="A6975:C6975" si="6052">A6974</f>
        <v>1</v>
      </c>
      <c r="B6975" s="50" t="str">
        <f t="shared" si="6052"/>
        <v>Vigilante armado diurno - 12x36h</v>
      </c>
      <c r="C6975" s="50" t="str">
        <f t="shared" si="6052"/>
        <v>SÃO JOSÉ DOS PINHAIS</v>
      </c>
      <c r="D6975" s="10" t="str">
        <f>Raiz!$B$7</f>
        <v>D</v>
      </c>
      <c r="E6975" s="524" t="str">
        <f>Raiz!$C$7</f>
        <v>Local da prestação do serviço</v>
      </c>
      <c r="F6975" s="525"/>
      <c r="G6975" s="632" t="str">
        <f>VLOOKUP(M6970,Base!$Q$49:$S$102,2,FALSE)</f>
        <v>SÃO JOSÉ DOS PINHAIS</v>
      </c>
      <c r="H6975" s="633"/>
      <c r="I6975" s="633"/>
      <c r="J6975" s="634"/>
      <c r="K6975" s="239"/>
      <c r="L6975" s="239"/>
    </row>
    <row r="6976" spans="1:13" s="4" customFormat="1" ht="18" customHeight="1" x14ac:dyDescent="0.2">
      <c r="A6976" s="50">
        <f t="shared" ref="A6976:C6976" si="6053">A6975</f>
        <v>1</v>
      </c>
      <c r="B6976" s="50" t="str">
        <f t="shared" si="6053"/>
        <v>Vigilante armado diurno - 12x36h</v>
      </c>
      <c r="C6976" s="50" t="str">
        <f t="shared" si="6053"/>
        <v>SÃO JOSÉ DOS PINHAIS</v>
      </c>
      <c r="D6976" s="10" t="str">
        <f>Raiz!$B$8</f>
        <v>E</v>
      </c>
      <c r="E6976" s="524" t="str">
        <f>Raiz!$C$8</f>
        <v>Ano do Acordo, Convenção ou Dissídio Coletivo:</v>
      </c>
      <c r="F6976" s="525"/>
      <c r="G6976" s="635" t="str">
        <f>VLOOKUP(G6975,Base!$B$149:$L$168,J6980+1,FALSE)</f>
        <v>2022/2024</v>
      </c>
      <c r="H6976" s="636"/>
      <c r="I6976" s="636"/>
      <c r="J6976" s="637"/>
    </row>
    <row r="6977" spans="1:12" s="4" customFormat="1" ht="18" customHeight="1" thickBot="1" x14ac:dyDescent="0.25">
      <c r="A6977" s="50">
        <f t="shared" ref="A6977:C6977" si="6054">A6976</f>
        <v>1</v>
      </c>
      <c r="B6977" s="50" t="str">
        <f t="shared" si="6054"/>
        <v>Vigilante armado diurno - 12x36h</v>
      </c>
      <c r="C6977" s="50" t="str">
        <f t="shared" si="6054"/>
        <v>SÃO JOSÉ DOS PINHAIS</v>
      </c>
      <c r="D6977" s="9" t="str">
        <f>Raiz!$B$9</f>
        <v>F</v>
      </c>
      <c r="E6977" s="623" t="str">
        <f>Raiz!$C$9</f>
        <v>Tempo de Execução (meses)</v>
      </c>
      <c r="F6977" s="624"/>
      <c r="G6977" s="641">
        <f>VLOOKUP(G6975,Base!$B$99:$L$118,J6980+1,FALSE)</f>
        <v>24</v>
      </c>
      <c r="H6977" s="642"/>
      <c r="I6977" s="642"/>
      <c r="J6977" s="600"/>
    </row>
    <row r="6978" spans="1:12" ht="14.25" customHeight="1" thickBot="1" x14ac:dyDescent="0.25">
      <c r="A6978" s="50">
        <f t="shared" ref="A6978:C6978" si="6055">A6977</f>
        <v>1</v>
      </c>
      <c r="B6978" s="50" t="str">
        <f t="shared" si="6055"/>
        <v>Vigilante armado diurno - 12x36h</v>
      </c>
      <c r="C6978" s="50" t="str">
        <f t="shared" si="6055"/>
        <v>SÃO JOSÉ DOS PINHAIS</v>
      </c>
      <c r="D6978" s="89"/>
    </row>
    <row r="6979" spans="1:12" s="4" customFormat="1" ht="18" customHeight="1" x14ac:dyDescent="0.2">
      <c r="A6979" s="50">
        <f t="shared" ref="A6979:C6979" si="6056">A6978</f>
        <v>1</v>
      </c>
      <c r="B6979" s="50" t="str">
        <f t="shared" si="6056"/>
        <v>Vigilante armado diurno - 12x36h</v>
      </c>
      <c r="C6979" s="50" t="str">
        <f t="shared" si="6056"/>
        <v>SÃO JOSÉ DOS PINHAIS</v>
      </c>
      <c r="D6979" s="601" t="str">
        <f>Raiz!$B$11</f>
        <v>IDENTIFICAÇÃO DO SERVIÇO</v>
      </c>
      <c r="E6979" s="601"/>
      <c r="F6979" s="601"/>
      <c r="G6979" s="601"/>
      <c r="H6979" s="601"/>
      <c r="I6979" s="601"/>
      <c r="J6979" s="601"/>
    </row>
    <row r="6980" spans="1:12" s="4" customFormat="1" ht="18" customHeight="1" x14ac:dyDescent="0.2">
      <c r="A6980" s="50">
        <f t="shared" ref="A6980:C6980" si="6057">A6979</f>
        <v>1</v>
      </c>
      <c r="B6980" s="50" t="str">
        <f t="shared" si="6057"/>
        <v>Vigilante armado diurno - 12x36h</v>
      </c>
      <c r="C6980" s="50" t="str">
        <f t="shared" si="6057"/>
        <v>SÃO JOSÉ DOS PINHAIS</v>
      </c>
      <c r="D6980" s="609" t="str">
        <f>Raiz!$B$12</f>
        <v>Tipo de Serviço</v>
      </c>
      <c r="E6980" s="609"/>
      <c r="F6980" s="609"/>
      <c r="G6980" s="607" t="str">
        <f>VLOOKUP(M6970,Base!$Q$49:$S$102,3,FALSE)</f>
        <v>Vigilante armado diurno - 12x36h</v>
      </c>
      <c r="H6980" s="608"/>
      <c r="I6980" s="608"/>
      <c r="J6980" s="47">
        <f>VLOOKUP(G6980,Base!$B$11:$E$20,4,FALSE)</f>
        <v>1</v>
      </c>
    </row>
    <row r="6981" spans="1:12" s="4" customFormat="1" ht="18" customHeight="1" x14ac:dyDescent="0.2">
      <c r="A6981" s="50">
        <f t="shared" ref="A6981:C6981" si="6058">A6980</f>
        <v>1</v>
      </c>
      <c r="B6981" s="50" t="str">
        <f t="shared" si="6058"/>
        <v>Vigilante armado diurno - 12x36h</v>
      </c>
      <c r="C6981" s="50" t="str">
        <f t="shared" si="6058"/>
        <v>SÃO JOSÉ DOS PINHAIS</v>
      </c>
      <c r="D6981" s="609" t="str">
        <f>Raiz!$B$13</f>
        <v>Unidade de medida</v>
      </c>
      <c r="E6981" s="609"/>
      <c r="F6981" s="609"/>
      <c r="G6981" s="610" t="str">
        <f>Base!$C$6</f>
        <v>Posto</v>
      </c>
      <c r="H6981" s="610"/>
      <c r="I6981" s="610"/>
      <c r="J6981" s="610"/>
    </row>
    <row r="6982" spans="1:12" s="4" customFormat="1" ht="18" customHeight="1" thickBot="1" x14ac:dyDescent="0.25">
      <c r="A6982" s="50">
        <f t="shared" ref="A6982:C6982" si="6059">A6981</f>
        <v>1</v>
      </c>
      <c r="B6982" s="50" t="str">
        <f t="shared" si="6059"/>
        <v>Vigilante armado diurno - 12x36h</v>
      </c>
      <c r="C6982" s="50" t="str">
        <f t="shared" si="6059"/>
        <v>SÃO JOSÉ DOS PINHAIS</v>
      </c>
      <c r="D6982" s="597" t="str">
        <f>Raiz!$B$14</f>
        <v>Quantidade a contratar (unidade de medida)</v>
      </c>
      <c r="E6982" s="597"/>
      <c r="F6982" s="597"/>
      <c r="G6982" s="598">
        <f>VLOOKUP(G6975,Base!$B$49:$L$68,1+J6980,FALSE)</f>
        <v>1</v>
      </c>
      <c r="H6982" s="599"/>
      <c r="I6982" s="599"/>
      <c r="J6982" s="600"/>
    </row>
    <row r="6983" spans="1:12" s="4" customFormat="1" ht="14.25" customHeight="1" thickBot="1" x14ac:dyDescent="0.25">
      <c r="A6983" s="50">
        <f t="shared" ref="A6983:C6983" si="6060">A6982</f>
        <v>1</v>
      </c>
      <c r="B6983" s="50" t="str">
        <f t="shared" si="6060"/>
        <v>Vigilante armado diurno - 12x36h</v>
      </c>
      <c r="C6983" s="50" t="str">
        <f t="shared" si="6060"/>
        <v>SÃO JOSÉ DOS PINHAIS</v>
      </c>
      <c r="D6983" s="88"/>
      <c r="E6983" s="88"/>
      <c r="F6983" s="88"/>
      <c r="G6983" s="88"/>
      <c r="H6983" s="88"/>
      <c r="I6983" s="88"/>
      <c r="J6983" s="88"/>
      <c r="K6983" s="88"/>
      <c r="L6983" s="88"/>
    </row>
    <row r="6984" spans="1:12" s="4" customFormat="1" ht="18" customHeight="1" x14ac:dyDescent="0.2">
      <c r="A6984" s="50">
        <f t="shared" ref="A6984:C6984" si="6061">A6983</f>
        <v>1</v>
      </c>
      <c r="B6984" s="50" t="str">
        <f t="shared" si="6061"/>
        <v>Vigilante armado diurno - 12x36h</v>
      </c>
      <c r="C6984" s="50" t="str">
        <f t="shared" si="6061"/>
        <v>SÃO JOSÉ DOS PINHAIS</v>
      </c>
      <c r="D6984" s="601" t="str">
        <f>Raiz!$B$16</f>
        <v>1. MÓDULOS: Mão de obra vinculada à execução contratual</v>
      </c>
      <c r="E6984" s="601"/>
      <c r="F6984" s="601"/>
      <c r="G6984" s="601"/>
      <c r="H6984" s="601"/>
      <c r="I6984" s="601"/>
      <c r="J6984" s="601"/>
    </row>
    <row r="6985" spans="1:12" s="4" customFormat="1" ht="18" customHeight="1" x14ac:dyDescent="0.2">
      <c r="A6985" s="50">
        <f t="shared" ref="A6985:C6985" si="6062">A6984</f>
        <v>1</v>
      </c>
      <c r="B6985" s="50" t="str">
        <f t="shared" si="6062"/>
        <v>Vigilante armado diurno - 12x36h</v>
      </c>
      <c r="C6985" s="50" t="str">
        <f t="shared" si="6062"/>
        <v>SÃO JOSÉ DOS PINHAIS</v>
      </c>
      <c r="D6985" s="602" t="str">
        <f>Raiz!$B$17</f>
        <v>Dados para composição dos custos referentes a mão de obra</v>
      </c>
      <c r="E6985" s="602"/>
      <c r="F6985" s="602"/>
      <c r="G6985" s="602"/>
      <c r="H6985" s="602"/>
      <c r="I6985" s="602"/>
      <c r="J6985" s="602"/>
    </row>
    <row r="6986" spans="1:12" s="4" customFormat="1" ht="18" customHeight="1" x14ac:dyDescent="0.2">
      <c r="A6986" s="50">
        <f t="shared" ref="A6986:C6986" si="6063">A6985</f>
        <v>1</v>
      </c>
      <c r="B6986" s="50" t="str">
        <f t="shared" si="6063"/>
        <v>Vigilante armado diurno - 12x36h</v>
      </c>
      <c r="C6986" s="50" t="str">
        <f t="shared" si="6063"/>
        <v>SÃO JOSÉ DOS PINHAIS</v>
      </c>
      <c r="D6986" s="10">
        <f>Raiz!$B$18</f>
        <v>1</v>
      </c>
      <c r="E6986" s="527" t="str">
        <f>Raiz!$C$18</f>
        <v>Tipo de Serviço</v>
      </c>
      <c r="F6986" s="527"/>
      <c r="G6986" s="613" t="str">
        <f>G6980</f>
        <v>Vigilante armado diurno - 12x36h</v>
      </c>
      <c r="H6986" s="613"/>
      <c r="I6986" s="613"/>
      <c r="J6986" s="614"/>
    </row>
    <row r="6987" spans="1:12" s="4" customFormat="1" ht="18" customHeight="1" x14ac:dyDescent="0.2">
      <c r="A6987" s="50">
        <f t="shared" ref="A6987:C6987" si="6064">A6986</f>
        <v>1</v>
      </c>
      <c r="B6987" s="50" t="str">
        <f t="shared" si="6064"/>
        <v>Vigilante armado diurno - 12x36h</v>
      </c>
      <c r="C6987" s="50" t="str">
        <f t="shared" si="6064"/>
        <v>SÃO JOSÉ DOS PINHAIS</v>
      </c>
      <c r="D6987" s="10">
        <f>Raiz!$B$19</f>
        <v>2</v>
      </c>
      <c r="E6987" s="527" t="str">
        <f>Raiz!$C$19</f>
        <v>Classificação Brasileira de Ocupações (CBO)</v>
      </c>
      <c r="F6987" s="527"/>
      <c r="G6987" s="525" t="str">
        <f>VLOOKUP(G6980,Base!$B$11:$C$20,2,FALSE)</f>
        <v>5173-30</v>
      </c>
      <c r="H6987" s="525"/>
      <c r="I6987" s="525"/>
      <c r="J6987" s="555"/>
      <c r="K6987" s="239"/>
      <c r="L6987" s="239"/>
    </row>
    <row r="6988" spans="1:12" s="4" customFormat="1" ht="18" customHeight="1" x14ac:dyDescent="0.2">
      <c r="A6988" s="50">
        <f t="shared" ref="A6988:C6988" si="6065">A6987</f>
        <v>1</v>
      </c>
      <c r="B6988" s="50" t="str">
        <f t="shared" si="6065"/>
        <v>Vigilante armado diurno - 12x36h</v>
      </c>
      <c r="C6988" s="50" t="str">
        <f t="shared" si="6065"/>
        <v>SÃO JOSÉ DOS PINHAIS</v>
      </c>
      <c r="D6988" s="10">
        <f>Raiz!$B$20</f>
        <v>3</v>
      </c>
      <c r="E6988" s="529" t="str">
        <f>Raiz!$C$20</f>
        <v>Salário Normativo da Categoria</v>
      </c>
      <c r="F6988" s="529"/>
      <c r="G6988" s="585">
        <f>VLOOKUP(G6975,Base!$B$198:$L$217,J6980+1,FALSE)</f>
        <v>0</v>
      </c>
      <c r="H6988" s="585"/>
      <c r="I6988" s="585"/>
      <c r="J6988" s="586"/>
      <c r="K6988" s="239"/>
      <c r="L6988" s="239"/>
    </row>
    <row r="6989" spans="1:12" s="4" customFormat="1" ht="18" customHeight="1" x14ac:dyDescent="0.2">
      <c r="A6989" s="50">
        <f t="shared" ref="A6989:C6989" si="6066">A6988</f>
        <v>1</v>
      </c>
      <c r="B6989" s="50" t="str">
        <f t="shared" si="6066"/>
        <v>Vigilante armado diurno - 12x36h</v>
      </c>
      <c r="C6989" s="50" t="str">
        <f t="shared" si="6066"/>
        <v>SÃO JOSÉ DOS PINHAIS</v>
      </c>
      <c r="D6989" s="28">
        <f>Raiz!$B$21</f>
        <v>4</v>
      </c>
      <c r="E6989" s="542" t="str">
        <f>Raiz!$C$21</f>
        <v>Categoria Profissional (vinculada à execução contratual)</v>
      </c>
      <c r="F6989" s="542"/>
      <c r="G6989" s="643">
        <f>VLOOKUP(G6975,Base!$B$124:$L$143,J6980+1,FALSE)</f>
        <v>0</v>
      </c>
      <c r="H6989" s="643"/>
      <c r="I6989" s="643"/>
      <c r="J6989" s="644"/>
      <c r="K6989" s="239"/>
      <c r="L6989" s="239"/>
    </row>
    <row r="6990" spans="1:12" s="4" customFormat="1" ht="18" customHeight="1" x14ac:dyDescent="0.2">
      <c r="A6990" s="50">
        <f t="shared" ref="A6990:C6990" si="6067">A6989</f>
        <v>1</v>
      </c>
      <c r="B6990" s="50" t="str">
        <f t="shared" si="6067"/>
        <v>Vigilante armado diurno - 12x36h</v>
      </c>
      <c r="C6990" s="50" t="str">
        <f t="shared" si="6067"/>
        <v>SÃO JOSÉ DOS PINHAIS</v>
      </c>
      <c r="D6990" s="10">
        <f>Raiz!$B$22</f>
        <v>5</v>
      </c>
      <c r="E6990" s="645" t="str">
        <f>Raiz!$C$22</f>
        <v>CCT - Data-Base da Categoria (dia/mês/ano)</v>
      </c>
      <c r="F6990" s="645"/>
      <c r="G6990" s="611">
        <f>VLOOKUP(G6975,Base!$B$173:$L$192,J6980+1,FALSE)</f>
        <v>44958</v>
      </c>
      <c r="H6990" s="611"/>
      <c r="I6990" s="611"/>
      <c r="J6990" s="612"/>
      <c r="K6990" s="239"/>
      <c r="L6990" s="239"/>
    </row>
    <row r="6991" spans="1:12" s="4" customFormat="1" ht="18" customHeight="1" x14ac:dyDescent="0.2">
      <c r="A6991" s="50">
        <f t="shared" ref="A6991:C6991" si="6068">A6990</f>
        <v>1</v>
      </c>
      <c r="B6991" s="50" t="str">
        <f t="shared" si="6068"/>
        <v>Vigilante armado diurno - 12x36h</v>
      </c>
      <c r="C6991" s="50" t="str">
        <f t="shared" si="6068"/>
        <v>SÃO JOSÉ DOS PINHAIS</v>
      </c>
      <c r="D6991" s="10">
        <f>Raiz!$B$23</f>
        <v>6</v>
      </c>
      <c r="E6991" s="527" t="str">
        <f>Raiz!$C$23</f>
        <v>Carga horária a contratar (Horas/Mês)</v>
      </c>
      <c r="F6991" s="527"/>
      <c r="G6991" s="595">
        <f>VLOOKUP(G6975,Base!$B$247:$L$266,J6980+1,FALSE)</f>
        <v>220</v>
      </c>
      <c r="H6991" s="595"/>
      <c r="I6991" s="595"/>
      <c r="J6991" s="596"/>
      <c r="K6991" s="239"/>
      <c r="L6991" s="239"/>
    </row>
    <row r="6992" spans="1:12" s="4" customFormat="1" ht="18" customHeight="1" x14ac:dyDescent="0.2">
      <c r="A6992" s="50">
        <f t="shared" ref="A6992:C6992" si="6069">A6991</f>
        <v>1</v>
      </c>
      <c r="B6992" s="50" t="str">
        <f t="shared" si="6069"/>
        <v>Vigilante armado diurno - 12x36h</v>
      </c>
      <c r="C6992" s="50" t="str">
        <f t="shared" si="6069"/>
        <v>SÃO JOSÉ DOS PINHAIS</v>
      </c>
      <c r="D6992" s="10">
        <f>Raiz!$B$24</f>
        <v>7</v>
      </c>
      <c r="E6992" s="527" t="str">
        <f>Raiz!$C$24</f>
        <v>Quantidade de empregados (por unidade de medida)</v>
      </c>
      <c r="F6992" s="527"/>
      <c r="G6992" s="525">
        <f>VLOOKUP(G6975,Base!$B$74:$L$93,J6980+1,FALSE)</f>
        <v>2</v>
      </c>
      <c r="H6992" s="525"/>
      <c r="I6992" s="525"/>
      <c r="J6992" s="555"/>
      <c r="K6992" s="239"/>
      <c r="L6992" s="239"/>
    </row>
    <row r="6993" spans="1:12" s="4" customFormat="1" ht="18" customHeight="1" x14ac:dyDescent="0.2">
      <c r="A6993" s="50">
        <f t="shared" ref="A6993:C6993" si="6070">A6992</f>
        <v>1</v>
      </c>
      <c r="B6993" s="50" t="str">
        <f t="shared" si="6070"/>
        <v>Vigilante armado diurno - 12x36h</v>
      </c>
      <c r="C6993" s="50" t="str">
        <f t="shared" si="6070"/>
        <v>SÃO JOSÉ DOS PINHAIS</v>
      </c>
      <c r="D6993" s="10">
        <f>Raiz!$B$25</f>
        <v>8</v>
      </c>
      <c r="E6993" s="527" t="str">
        <f>Raiz!$C$25</f>
        <v>Valor do vale transporte</v>
      </c>
      <c r="F6993" s="527"/>
      <c r="G6993" s="585">
        <f>VLOOKUP(G6975,Base!$B$25:$E$44,4,FALSE)</f>
        <v>4.75</v>
      </c>
      <c r="H6993" s="585" t="s">
        <v>25</v>
      </c>
      <c r="I6993" s="585"/>
      <c r="J6993" s="586"/>
    </row>
    <row r="6994" spans="1:12" s="4" customFormat="1" ht="18" customHeight="1" x14ac:dyDescent="0.2">
      <c r="A6994" s="50">
        <f t="shared" ref="A6994:C6994" si="6071">A6993</f>
        <v>1</v>
      </c>
      <c r="B6994" s="50" t="str">
        <f t="shared" si="6071"/>
        <v>Vigilante armado diurno - 12x36h</v>
      </c>
      <c r="C6994" s="50" t="str">
        <f t="shared" si="6071"/>
        <v>SÃO JOSÉ DOS PINHAIS</v>
      </c>
      <c r="D6994" s="10">
        <f>Raiz!$B$26</f>
        <v>9</v>
      </c>
      <c r="E6994" s="527" t="str">
        <f>Raiz!$C$26</f>
        <v>Valor do vale alimentação</v>
      </c>
      <c r="F6994" s="527"/>
      <c r="G6994" s="585">
        <f>VLOOKUP(G6975,Base!$B$487:$L$506,J6980+1,FALSE)</f>
        <v>41.76</v>
      </c>
      <c r="H6994" s="585"/>
      <c r="I6994" s="585"/>
      <c r="J6994" s="586"/>
      <c r="K6994" s="239"/>
      <c r="L6994" s="239"/>
    </row>
    <row r="6995" spans="1:12" s="4" customFormat="1" ht="18" customHeight="1" thickBot="1" x14ac:dyDescent="0.25">
      <c r="A6995" s="50">
        <f t="shared" ref="A6995:C6995" si="6072">A6994</f>
        <v>1</v>
      </c>
      <c r="B6995" s="50" t="str">
        <f t="shared" si="6072"/>
        <v>Vigilante armado diurno - 12x36h</v>
      </c>
      <c r="C6995" s="50" t="str">
        <f t="shared" si="6072"/>
        <v>SÃO JOSÉ DOS PINHAIS</v>
      </c>
      <c r="D6995" s="9">
        <f>Raiz!$B$27</f>
        <v>10</v>
      </c>
      <c r="E6995" s="587" t="str">
        <f>Raiz!$C$27</f>
        <v>Salário Mínimo Vigente</v>
      </c>
      <c r="F6995" s="587"/>
      <c r="G6995" s="588">
        <f>Base!$C$5</f>
        <v>1320</v>
      </c>
      <c r="H6995" s="588"/>
      <c r="I6995" s="588"/>
      <c r="J6995" s="589"/>
    </row>
    <row r="6996" spans="1:12" ht="13.5" customHeight="1" thickBot="1" x14ac:dyDescent="0.25">
      <c r="A6996" s="50">
        <f t="shared" ref="A6996:C6996" si="6073">A6995</f>
        <v>1</v>
      </c>
      <c r="B6996" s="50" t="str">
        <f t="shared" si="6073"/>
        <v>Vigilante armado diurno - 12x36h</v>
      </c>
      <c r="C6996" s="50" t="str">
        <f t="shared" si="6073"/>
        <v>SÃO JOSÉ DOS PINHAIS</v>
      </c>
      <c r="D6996" s="4"/>
      <c r="E6996" s="4"/>
      <c r="F6996" s="4"/>
      <c r="G6996" s="4"/>
      <c r="H6996" s="4"/>
      <c r="I6996" s="4"/>
      <c r="J6996" s="4"/>
    </row>
    <row r="6997" spans="1:12" ht="18" customHeight="1" x14ac:dyDescent="0.2">
      <c r="A6997" s="50">
        <f t="shared" ref="A6997:C6997" si="6074">A6996</f>
        <v>1</v>
      </c>
      <c r="B6997" s="50" t="str">
        <f t="shared" si="6074"/>
        <v>Vigilante armado diurno - 12x36h</v>
      </c>
      <c r="C6997" s="50" t="str">
        <f t="shared" si="6074"/>
        <v>SÃO JOSÉ DOS PINHAIS</v>
      </c>
      <c r="D6997" s="590" t="str">
        <f>Raiz!$B$29</f>
        <v>MÓDULO 1 – COMPOSIÇÃO DA REMUNERAÇÃO</v>
      </c>
      <c r="E6997" s="590"/>
      <c r="F6997" s="590"/>
      <c r="G6997" s="590"/>
      <c r="H6997" s="590"/>
      <c r="I6997" s="1" t="str">
        <f>Raiz!G$29</f>
        <v>%</v>
      </c>
      <c r="J6997" s="2" t="str">
        <f>Raiz!$H$29</f>
        <v>Valor R$</v>
      </c>
    </row>
    <row r="6998" spans="1:12" ht="18" customHeight="1" x14ac:dyDescent="0.2">
      <c r="A6998" s="50">
        <f t="shared" ref="A6998:C6998" si="6075">A6997</f>
        <v>1</v>
      </c>
      <c r="B6998" s="50" t="str">
        <f t="shared" si="6075"/>
        <v>Vigilante armado diurno - 12x36h</v>
      </c>
      <c r="C6998" s="50" t="str">
        <f t="shared" si="6075"/>
        <v>SÃO JOSÉ DOS PINHAIS</v>
      </c>
      <c r="D6998" s="10" t="str">
        <f>Raiz!$B$30</f>
        <v>A</v>
      </c>
      <c r="E6998" s="625" t="str">
        <f>Raiz!$C$30</f>
        <v>Salário-Base</v>
      </c>
      <c r="F6998" s="625"/>
      <c r="G6998" s="625"/>
      <c r="H6998" s="625"/>
      <c r="I6998" s="521"/>
      <c r="J6998" s="11">
        <f>VLOOKUP(G6975,Base!$B$295:$L$314,J6980+1,FALSE)*G6992</f>
        <v>0</v>
      </c>
      <c r="K6998" s="89"/>
      <c r="L6998" s="89"/>
    </row>
    <row r="6999" spans="1:12" ht="18" customHeight="1" x14ac:dyDescent="0.2">
      <c r="A6999" s="50">
        <f t="shared" ref="A6999:C6999" si="6076">A6998</f>
        <v>1</v>
      </c>
      <c r="B6999" s="50" t="str">
        <f t="shared" si="6076"/>
        <v>Vigilante armado diurno - 12x36h</v>
      </c>
      <c r="C6999" s="50" t="str">
        <f t="shared" si="6076"/>
        <v>SÃO JOSÉ DOS PINHAIS</v>
      </c>
      <c r="D6999" s="10" t="str">
        <f>Raiz!$B$31</f>
        <v>B</v>
      </c>
      <c r="E6999" s="524" t="str">
        <f>Raiz!$C$31</f>
        <v>Adicional de Periculosidade</v>
      </c>
      <c r="F6999" s="526"/>
      <c r="G6999" s="526"/>
      <c r="H6999" s="525"/>
      <c r="I6999" s="39">
        <f>VLOOKUP(G6975,Base!$B$319:$L$338,J6980+1,FALSE)</f>
        <v>0.3</v>
      </c>
      <c r="J6999" s="11">
        <f>ROUND(I6999*J6998,2)</f>
        <v>0</v>
      </c>
      <c r="K6999" s="89"/>
      <c r="L6999" s="89"/>
    </row>
    <row r="7000" spans="1:12" ht="18" customHeight="1" x14ac:dyDescent="0.2">
      <c r="A7000" s="50">
        <f t="shared" ref="A7000:C7000" si="6077">A6999</f>
        <v>1</v>
      </c>
      <c r="B7000" s="50" t="str">
        <f t="shared" si="6077"/>
        <v>Vigilante armado diurno - 12x36h</v>
      </c>
      <c r="C7000" s="50" t="str">
        <f t="shared" si="6077"/>
        <v>SÃO JOSÉ DOS PINHAIS</v>
      </c>
      <c r="D7000" s="10" t="str">
        <f>Raiz!$B$32</f>
        <v>C</v>
      </c>
      <c r="E7000" s="524" t="str">
        <f>Raiz!$C$32</f>
        <v>Adicional NOTURNO</v>
      </c>
      <c r="F7000" s="525"/>
      <c r="G7000" s="96">
        <f>VLOOKUP(G6975,Base!$B$343:$L$362,J6980+1,FALSE)</f>
        <v>0</v>
      </c>
      <c r="H7000" s="567"/>
      <c r="I7000" s="582"/>
      <c r="J7000" s="73">
        <f>ROUND((J6998+J6999)/G6991*G7000*7*15,2)</f>
        <v>0</v>
      </c>
      <c r="K7000" s="89"/>
      <c r="L7000" s="89"/>
    </row>
    <row r="7001" spans="1:12" ht="18" customHeight="1" x14ac:dyDescent="0.2">
      <c r="A7001" s="50">
        <f t="shared" ref="A7001:C7001" si="6078">A7000</f>
        <v>1</v>
      </c>
      <c r="B7001" s="50" t="str">
        <f t="shared" si="6078"/>
        <v>Vigilante armado diurno - 12x36h</v>
      </c>
      <c r="C7001" s="50" t="str">
        <f t="shared" si="6078"/>
        <v>SÃO JOSÉ DOS PINHAIS</v>
      </c>
      <c r="D7001" s="10" t="str">
        <f>Raiz!$B$33</f>
        <v>D</v>
      </c>
      <c r="E7001" s="524" t="str">
        <f>Raiz!$C$33</f>
        <v>Reflexo do adicional noturno sobre o DSR</v>
      </c>
      <c r="F7001" s="525"/>
      <c r="G7001" s="96" t="str">
        <f>VLOOKUP(G6975,Base!$B$367:$L$386,J6980+1,FALSE)</f>
        <v>N</v>
      </c>
      <c r="H7001" s="567"/>
      <c r="I7001" s="582"/>
      <c r="J7001" s="73">
        <f>IF(G7001="S",(J7000*0.2),IF(G7001="N",0))</f>
        <v>0</v>
      </c>
      <c r="K7001" s="89"/>
      <c r="L7001" s="89"/>
    </row>
    <row r="7002" spans="1:12" ht="18" customHeight="1" x14ac:dyDescent="0.2">
      <c r="A7002" s="50">
        <f t="shared" ref="A7002:C7002" si="6079">A7001</f>
        <v>1</v>
      </c>
      <c r="B7002" s="50" t="str">
        <f t="shared" si="6079"/>
        <v>Vigilante armado diurno - 12x36h</v>
      </c>
      <c r="C7002" s="50" t="str">
        <f t="shared" si="6079"/>
        <v>SÃO JOSÉ DOS PINHAIS</v>
      </c>
      <c r="D7002" s="10" t="str">
        <f>Raiz!$B$34</f>
        <v>E</v>
      </c>
      <c r="E7002" s="524" t="str">
        <f>Raiz!$C$34</f>
        <v>Adicional de Hora Noturna Reduzida</v>
      </c>
      <c r="F7002" s="525"/>
      <c r="G7002" s="96" t="str">
        <f>VLOOKUP(G6975,Base!$B$390:$L$410,J6980+1,FALSE)</f>
        <v>N</v>
      </c>
      <c r="H7002" s="567"/>
      <c r="I7002" s="582"/>
      <c r="J7002" s="73">
        <f>IF(G7002="S",ROUND(((J6998+J6999)/G6992/G6991*1.2*15*2),2),IF(G7002="N",0))</f>
        <v>0</v>
      </c>
      <c r="K7002" s="89"/>
      <c r="L7002" s="89"/>
    </row>
    <row r="7003" spans="1:12" ht="18" customHeight="1" x14ac:dyDescent="0.2">
      <c r="A7003" s="50">
        <f t="shared" ref="A7003:C7003" si="6080">A7002</f>
        <v>1</v>
      </c>
      <c r="B7003" s="50" t="str">
        <f t="shared" si="6080"/>
        <v>Vigilante armado diurno - 12x36h</v>
      </c>
      <c r="C7003" s="50" t="str">
        <f t="shared" si="6080"/>
        <v>SÃO JOSÉ DOS PINHAIS</v>
      </c>
      <c r="D7003" s="10" t="str">
        <f>Raiz!$B$35</f>
        <v>F</v>
      </c>
      <c r="E7003" s="521" t="str">
        <f>Raiz!$C$35</f>
        <v>Outros (especificar): Adicional de função</v>
      </c>
      <c r="F7003" s="668"/>
      <c r="G7003" s="668"/>
      <c r="H7003" s="668"/>
      <c r="I7003" s="584"/>
      <c r="J7003" s="11">
        <f>VLOOKUP(G6975,Base!$B$439:$L$458,J6980+1,FALSE)*G6992</f>
        <v>0</v>
      </c>
      <c r="K7003" s="89"/>
      <c r="L7003" s="89"/>
    </row>
    <row r="7004" spans="1:12" ht="18" customHeight="1" x14ac:dyDescent="0.2">
      <c r="A7004" s="50">
        <f t="shared" ref="A7004:C7005" si="6081">A7003</f>
        <v>1</v>
      </c>
      <c r="B7004" s="50" t="str">
        <f t="shared" si="6081"/>
        <v>Vigilante armado diurno - 12x36h</v>
      </c>
      <c r="C7004" s="50" t="str">
        <f t="shared" si="6081"/>
        <v>SÃO JOSÉ DOS PINHAIS</v>
      </c>
      <c r="D7004" s="569" t="str">
        <f>Raiz!$B$36</f>
        <v>Remuneração 1 = Total da Remuneração de verbas de natureza salarial nas quais incidem INSS + FGTS + Férias + 13º, etc.</v>
      </c>
      <c r="E7004" s="570"/>
      <c r="F7004" s="570"/>
      <c r="G7004" s="570"/>
      <c r="H7004" s="570"/>
      <c r="I7004" s="571"/>
      <c r="J7004" s="97">
        <f>SUM(J6998:J7003)</f>
        <v>0</v>
      </c>
      <c r="K7004" s="89"/>
      <c r="L7004" s="89"/>
    </row>
    <row r="7005" spans="1:12" ht="18" customHeight="1" x14ac:dyDescent="0.2">
      <c r="A7005" s="50">
        <f t="shared" si="6081"/>
        <v>1</v>
      </c>
      <c r="B7005" s="50" t="str">
        <f t="shared" si="6081"/>
        <v>Vigilante armado diurno - 12x36h</v>
      </c>
      <c r="C7005" s="50" t="str">
        <f t="shared" si="6081"/>
        <v>SÃO JOSÉ DOS PINHAIS</v>
      </c>
      <c r="D7005" s="10" t="s">
        <v>36</v>
      </c>
      <c r="E7005" s="521" t="s">
        <v>227</v>
      </c>
      <c r="F7005" s="521"/>
      <c r="G7005" s="521"/>
      <c r="H7005" s="521"/>
      <c r="I7005" s="521"/>
      <c r="J7005" s="72">
        <f>VLOOKUP(G6975,Base!$B$415:$L$434,J6980+1,FALSE)</f>
        <v>0</v>
      </c>
      <c r="K7005" s="89"/>
      <c r="L7005" s="89"/>
    </row>
    <row r="7006" spans="1:12" ht="18" customHeight="1" x14ac:dyDescent="0.2">
      <c r="A7006" s="50">
        <f t="shared" ref="A7006:C7006" si="6082">A7005</f>
        <v>1</v>
      </c>
      <c r="B7006" s="50" t="str">
        <f t="shared" si="6082"/>
        <v>Vigilante armado diurno - 12x36h</v>
      </c>
      <c r="C7006" s="50" t="str">
        <f t="shared" si="6082"/>
        <v>SÃO JOSÉ DOS PINHAIS</v>
      </c>
      <c r="D7006" s="10" t="str">
        <f>Raiz!$B$38</f>
        <v>H</v>
      </c>
      <c r="E7006" s="521" t="str">
        <f>Raiz!$C$38</f>
        <v>Outros (especificar)</v>
      </c>
      <c r="F7006" s="521"/>
      <c r="G7006" s="521"/>
      <c r="H7006" s="521"/>
      <c r="I7006" s="521"/>
      <c r="J7006" s="11"/>
      <c r="K7006" s="89"/>
      <c r="L7006" s="89"/>
    </row>
    <row r="7007" spans="1:12" ht="18" customHeight="1" x14ac:dyDescent="0.2">
      <c r="A7007" s="50">
        <f t="shared" ref="A7007:C7007" si="6083">A7006</f>
        <v>1</v>
      </c>
      <c r="B7007" s="50" t="str">
        <f t="shared" si="6083"/>
        <v>Vigilante armado diurno - 12x36h</v>
      </c>
      <c r="C7007" s="50" t="str">
        <f t="shared" si="6083"/>
        <v>SÃO JOSÉ DOS PINHAIS</v>
      </c>
      <c r="D7007" s="569" t="str">
        <f>Raiz!$B$39</f>
        <v xml:space="preserve">Remuneração 2 = Total da Remuneração de verbas de natureza indenizatória nas quais não incidem INSS, FGTS, Férias, 13º, etc.  </v>
      </c>
      <c r="E7007" s="570"/>
      <c r="F7007" s="570"/>
      <c r="G7007" s="570"/>
      <c r="H7007" s="570"/>
      <c r="I7007" s="571"/>
      <c r="J7007" s="97">
        <f>SUM(J7005:J7006)</f>
        <v>0</v>
      </c>
    </row>
    <row r="7008" spans="1:12" ht="18" customHeight="1" thickBot="1" x14ac:dyDescent="0.25">
      <c r="A7008" s="50">
        <f t="shared" ref="A7008:C7008" si="6084">A7007</f>
        <v>1</v>
      </c>
      <c r="B7008" s="50" t="str">
        <f t="shared" si="6084"/>
        <v>Vigilante armado diurno - 12x36h</v>
      </c>
      <c r="C7008" s="50" t="str">
        <f t="shared" si="6084"/>
        <v>SÃO JOSÉ DOS PINHAIS</v>
      </c>
      <c r="D7008" s="619" t="str">
        <f>Raiz!$B$40</f>
        <v>Total do Módulo 1 - Composição da Remuneração</v>
      </c>
      <c r="E7008" s="619"/>
      <c r="F7008" s="619"/>
      <c r="G7008" s="619"/>
      <c r="H7008" s="619"/>
      <c r="I7008" s="619"/>
      <c r="J7008" s="13">
        <f>J7004+J7007</f>
        <v>0</v>
      </c>
    </row>
    <row r="7009" spans="1:12" ht="13.5" customHeight="1" thickBot="1" x14ac:dyDescent="0.25">
      <c r="A7009" s="50">
        <f t="shared" ref="A7009:C7009" si="6085">A7008</f>
        <v>1</v>
      </c>
      <c r="B7009" s="50" t="str">
        <f t="shared" si="6085"/>
        <v>Vigilante armado diurno - 12x36h</v>
      </c>
      <c r="C7009" s="50" t="str">
        <f t="shared" si="6085"/>
        <v>SÃO JOSÉ DOS PINHAIS</v>
      </c>
      <c r="D7009" s="4"/>
      <c r="E7009" s="4"/>
      <c r="F7009" s="4"/>
      <c r="G7009" s="4"/>
      <c r="H7009" s="4"/>
      <c r="I7009" s="4"/>
      <c r="J7009" s="4"/>
    </row>
    <row r="7010" spans="1:12" ht="18" customHeight="1" x14ac:dyDescent="0.2">
      <c r="A7010" s="50">
        <f t="shared" ref="A7010:C7010" si="6086">A7009</f>
        <v>1</v>
      </c>
      <c r="B7010" s="50" t="str">
        <f t="shared" si="6086"/>
        <v>Vigilante armado diurno - 12x36h</v>
      </c>
      <c r="C7010" s="50" t="str">
        <f t="shared" si="6086"/>
        <v>SÃO JOSÉ DOS PINHAIS</v>
      </c>
      <c r="D7010" s="572" t="str">
        <f>Raiz!$B$42</f>
        <v>MÓDULO 2 – ENCARGOS E BENEFÍCIOS ANUAIS, MENSAIS E DIÁRIOS</v>
      </c>
      <c r="E7010" s="573"/>
      <c r="F7010" s="573"/>
      <c r="G7010" s="573"/>
      <c r="H7010" s="574"/>
      <c r="I7010" s="56" t="str">
        <f>Raiz!$G$42</f>
        <v>%</v>
      </c>
      <c r="J7010" s="57" t="str">
        <f>Raiz!$H$42</f>
        <v>Valor R$</v>
      </c>
    </row>
    <row r="7011" spans="1:12" ht="18" customHeight="1" x14ac:dyDescent="0.2">
      <c r="A7011" s="50">
        <f t="shared" ref="A7011:C7011" si="6087">A7010</f>
        <v>1</v>
      </c>
      <c r="B7011" s="50" t="str">
        <f t="shared" si="6087"/>
        <v>Vigilante armado diurno - 12x36h</v>
      </c>
      <c r="C7011" s="50" t="str">
        <f t="shared" si="6087"/>
        <v>SÃO JOSÉ DOS PINHAIS</v>
      </c>
      <c r="D7011" s="580" t="str">
        <f>Raiz!$B$43</f>
        <v xml:space="preserve"> Submódulo 2.1 - 13º (décimo terceiro) Salário e Adicional de Férias</v>
      </c>
      <c r="E7011" s="560"/>
      <c r="F7011" s="560"/>
      <c r="G7011" s="560"/>
      <c r="H7011" s="560"/>
      <c r="I7011" s="560"/>
      <c r="J7011" s="581"/>
    </row>
    <row r="7012" spans="1:12" ht="18" customHeight="1" x14ac:dyDescent="0.2">
      <c r="A7012" s="50">
        <f t="shared" ref="A7012:C7012" si="6088">A7011</f>
        <v>1</v>
      </c>
      <c r="B7012" s="50" t="str">
        <f t="shared" si="6088"/>
        <v>Vigilante armado diurno - 12x36h</v>
      </c>
      <c r="C7012" s="50" t="str">
        <f t="shared" si="6088"/>
        <v>SÃO JOSÉ DOS PINHAIS</v>
      </c>
      <c r="D7012" s="58" t="str">
        <f>Raiz!$B$44</f>
        <v>A</v>
      </c>
      <c r="E7012" s="529" t="str">
        <f>Raiz!$C$44</f>
        <v>13º Salário</v>
      </c>
      <c r="F7012" s="529"/>
      <c r="G7012" s="529"/>
      <c r="H7012" s="529"/>
      <c r="I7012" s="55">
        <f>Raiz!$G$44</f>
        <v>8.3333333333333329E-2</v>
      </c>
      <c r="J7012" s="59">
        <f>ROUND(I7012*J7004,2)</f>
        <v>0</v>
      </c>
    </row>
    <row r="7013" spans="1:12" ht="18" customHeight="1" x14ac:dyDescent="0.2">
      <c r="A7013" s="50">
        <f t="shared" ref="A7013:C7013" si="6089">A7012</f>
        <v>1</v>
      </c>
      <c r="B7013" s="50" t="str">
        <f t="shared" si="6089"/>
        <v>Vigilante armado diurno - 12x36h</v>
      </c>
      <c r="C7013" s="50" t="str">
        <f t="shared" si="6089"/>
        <v>SÃO JOSÉ DOS PINHAIS</v>
      </c>
      <c r="D7013" s="61" t="str">
        <f>Raiz!$B$45</f>
        <v>B</v>
      </c>
      <c r="E7013" s="536" t="str">
        <f>Raiz!$C$45</f>
        <v xml:space="preserve">Adicional de Férias </v>
      </c>
      <c r="F7013" s="537"/>
      <c r="G7013" s="537"/>
      <c r="H7013" s="538"/>
      <c r="I7013" s="71">
        <f>Raiz!$G$45</f>
        <v>2.7777777777777776E-2</v>
      </c>
      <c r="J7013" s="70">
        <f>ROUND(I7013*J7004,2)</f>
        <v>0</v>
      </c>
      <c r="K7013" s="4"/>
      <c r="L7013" s="4"/>
    </row>
    <row r="7014" spans="1:12" ht="18" customHeight="1" thickBot="1" x14ac:dyDescent="0.25">
      <c r="A7014" s="50">
        <f t="shared" ref="A7014:C7014" si="6090">A7013</f>
        <v>1</v>
      </c>
      <c r="B7014" s="50" t="str">
        <f t="shared" si="6090"/>
        <v>Vigilante armado diurno - 12x36h</v>
      </c>
      <c r="C7014" s="50" t="str">
        <f t="shared" si="6090"/>
        <v>SÃO JOSÉ DOS PINHAIS</v>
      </c>
      <c r="D7014" s="648" t="str">
        <f>Raiz!$B$46</f>
        <v>Total do Submódulo 2.1</v>
      </c>
      <c r="E7014" s="649"/>
      <c r="F7014" s="649"/>
      <c r="G7014" s="649"/>
      <c r="H7014" s="649"/>
      <c r="I7014" s="649"/>
      <c r="J7014" s="60">
        <f>SUM(J7012:J7013)</f>
        <v>0</v>
      </c>
      <c r="K7014" s="4"/>
      <c r="L7014" s="4"/>
    </row>
    <row r="7015" spans="1:12" ht="14.25" customHeight="1" thickBot="1" x14ac:dyDescent="0.25">
      <c r="A7015" s="50">
        <f t="shared" ref="A7015:C7015" si="6091">A7014</f>
        <v>1</v>
      </c>
      <c r="B7015" s="50" t="str">
        <f t="shared" si="6091"/>
        <v>Vigilante armado diurno - 12x36h</v>
      </c>
      <c r="C7015" s="50" t="str">
        <f t="shared" si="6091"/>
        <v>SÃO JOSÉ DOS PINHAIS</v>
      </c>
      <c r="D7015" s="4"/>
      <c r="E7015" s="4"/>
      <c r="F7015" s="4"/>
      <c r="G7015" s="4"/>
      <c r="H7015" s="4"/>
      <c r="I7015" s="4"/>
      <c r="J7015" s="4"/>
      <c r="K7015" s="4"/>
      <c r="L7015" s="4"/>
    </row>
    <row r="7016" spans="1:12" ht="18" customHeight="1" x14ac:dyDescent="0.2">
      <c r="A7016" s="50">
        <f t="shared" ref="A7016:C7016" si="6092">A7015</f>
        <v>1</v>
      </c>
      <c r="B7016" s="50" t="str">
        <f t="shared" si="6092"/>
        <v>Vigilante armado diurno - 12x36h</v>
      </c>
      <c r="C7016" s="50" t="str">
        <f t="shared" si="6092"/>
        <v>SÃO JOSÉ DOS PINHAIS</v>
      </c>
      <c r="D7016" s="564" t="str">
        <f>Raiz!$B$48</f>
        <v xml:space="preserve"> Submódulo 2.2 - Encargos Previdenciários (GPS), FGTS e outras contribuições</v>
      </c>
      <c r="E7016" s="564"/>
      <c r="F7016" s="564"/>
      <c r="G7016" s="564"/>
      <c r="H7016" s="564"/>
      <c r="I7016" s="564"/>
      <c r="J7016" s="565"/>
      <c r="K7016" s="4"/>
      <c r="L7016" s="4"/>
    </row>
    <row r="7017" spans="1:12" ht="18" customHeight="1" x14ac:dyDescent="0.2">
      <c r="A7017" s="50">
        <f t="shared" ref="A7017:C7017" si="6093">A7016</f>
        <v>1</v>
      </c>
      <c r="B7017" s="50" t="str">
        <f t="shared" si="6093"/>
        <v>Vigilante armado diurno - 12x36h</v>
      </c>
      <c r="C7017" s="50" t="str">
        <f t="shared" si="6093"/>
        <v>SÃO JOSÉ DOS PINHAIS</v>
      </c>
      <c r="D7017" s="10" t="str">
        <f>Raiz!$B$49</f>
        <v>A</v>
      </c>
      <c r="E7017" s="563" t="str">
        <f>Raiz!$C$49</f>
        <v>INSS</v>
      </c>
      <c r="F7017" s="563"/>
      <c r="G7017" s="563"/>
      <c r="H7017" s="563"/>
      <c r="I7017" s="15">
        <f>Raiz!$G$49</f>
        <v>0.2</v>
      </c>
      <c r="J7017" s="14">
        <f>ROUND((J7004+J7014)*$I7017,2)</f>
        <v>0</v>
      </c>
      <c r="K7017" s="4"/>
      <c r="L7017" s="4"/>
    </row>
    <row r="7018" spans="1:12" ht="18" customHeight="1" x14ac:dyDescent="0.2">
      <c r="A7018" s="50">
        <f t="shared" ref="A7018:C7018" si="6094">A7017</f>
        <v>1</v>
      </c>
      <c r="B7018" s="50" t="str">
        <f t="shared" si="6094"/>
        <v>Vigilante armado diurno - 12x36h</v>
      </c>
      <c r="C7018" s="50" t="str">
        <f t="shared" si="6094"/>
        <v>SÃO JOSÉ DOS PINHAIS</v>
      </c>
      <c r="D7018" s="10" t="str">
        <f>Raiz!$B$50</f>
        <v>B</v>
      </c>
      <c r="E7018" s="563" t="str">
        <f>Raiz!$C$50</f>
        <v>Salário Educação</v>
      </c>
      <c r="F7018" s="563"/>
      <c r="G7018" s="563"/>
      <c r="H7018" s="563"/>
      <c r="I7018" s="15">
        <f>Raiz!$G$50</f>
        <v>2.5000000000000001E-2</v>
      </c>
      <c r="J7018" s="14">
        <f>ROUND((J7004+J7014)*$I7018,2)</f>
        <v>0</v>
      </c>
      <c r="K7018" s="4"/>
      <c r="L7018" s="4"/>
    </row>
    <row r="7019" spans="1:12" ht="18" customHeight="1" x14ac:dyDescent="0.2">
      <c r="A7019" s="50">
        <f t="shared" ref="A7019:C7019" si="6095">A7018</f>
        <v>1</v>
      </c>
      <c r="B7019" s="50" t="str">
        <f t="shared" si="6095"/>
        <v>Vigilante armado diurno - 12x36h</v>
      </c>
      <c r="C7019" s="50" t="str">
        <f t="shared" si="6095"/>
        <v>SÃO JOSÉ DOS PINHAIS</v>
      </c>
      <c r="D7019" s="10" t="str">
        <f>Raiz!$B$51</f>
        <v>C</v>
      </c>
      <c r="E7019" s="62" t="str">
        <f>Raiz!$C$51</f>
        <v>RAT X FAP       RAT=</v>
      </c>
      <c r="F7019" s="66">
        <f>VLOOKUP(J6970,Base!$H$11:$I$13,2,FALSE)</f>
        <v>0.03</v>
      </c>
      <c r="G7019" s="63" t="str">
        <f>Raiz!$E$51</f>
        <v>FAP=</v>
      </c>
      <c r="H7019" s="64">
        <f>VLOOKUP(J6970,Base!$H$11:$J$13,3,FALSE)</f>
        <v>1</v>
      </c>
      <c r="I7019" s="15">
        <f>F7019*H7019</f>
        <v>0.03</v>
      </c>
      <c r="J7019" s="14">
        <f>ROUND((J7004+J7014)*$I7019,2)</f>
        <v>0</v>
      </c>
      <c r="K7019" s="4"/>
      <c r="L7019" s="4"/>
    </row>
    <row r="7020" spans="1:12" ht="18" customHeight="1" x14ac:dyDescent="0.2">
      <c r="A7020" s="50">
        <f t="shared" ref="A7020:C7020" si="6096">A7019</f>
        <v>1</v>
      </c>
      <c r="B7020" s="50" t="str">
        <f t="shared" si="6096"/>
        <v>Vigilante armado diurno - 12x36h</v>
      </c>
      <c r="C7020" s="50" t="str">
        <f t="shared" si="6096"/>
        <v>SÃO JOSÉ DOS PINHAIS</v>
      </c>
      <c r="D7020" s="10" t="str">
        <f>Raiz!$B$52</f>
        <v>D</v>
      </c>
      <c r="E7020" s="563" t="str">
        <f>Raiz!$C$52</f>
        <v>SESI ou SESC</v>
      </c>
      <c r="F7020" s="563"/>
      <c r="G7020" s="563"/>
      <c r="H7020" s="563"/>
      <c r="I7020" s="15">
        <f>Raiz!$G$52</f>
        <v>1.4999999999999999E-2</v>
      </c>
      <c r="J7020" s="14">
        <f>ROUND((J7004+J7014)*$I7020,2)</f>
        <v>0</v>
      </c>
      <c r="K7020" s="4"/>
      <c r="L7020" s="4"/>
    </row>
    <row r="7021" spans="1:12" ht="18" customHeight="1" x14ac:dyDescent="0.2">
      <c r="A7021" s="50">
        <f t="shared" ref="A7021:C7021" si="6097">A7020</f>
        <v>1</v>
      </c>
      <c r="B7021" s="50" t="str">
        <f t="shared" si="6097"/>
        <v>Vigilante armado diurno - 12x36h</v>
      </c>
      <c r="C7021" s="50" t="str">
        <f t="shared" si="6097"/>
        <v>SÃO JOSÉ DOS PINHAIS</v>
      </c>
      <c r="D7021" s="10" t="str">
        <f>Raiz!$B$53</f>
        <v>E</v>
      </c>
      <c r="E7021" s="563" t="str">
        <f>Raiz!$C$53</f>
        <v>SENAI ou SENAC</v>
      </c>
      <c r="F7021" s="563"/>
      <c r="G7021" s="563"/>
      <c r="H7021" s="563"/>
      <c r="I7021" s="15">
        <f>Raiz!$G$53</f>
        <v>0.01</v>
      </c>
      <c r="J7021" s="14">
        <f>ROUND((J7004+J7014)*$I7021,2)</f>
        <v>0</v>
      </c>
      <c r="K7021" s="4"/>
      <c r="L7021" s="4"/>
    </row>
    <row r="7022" spans="1:12" ht="18" customHeight="1" x14ac:dyDescent="0.2">
      <c r="A7022" s="50">
        <f t="shared" ref="A7022:C7022" si="6098">A7021</f>
        <v>1</v>
      </c>
      <c r="B7022" s="50" t="str">
        <f t="shared" si="6098"/>
        <v>Vigilante armado diurno - 12x36h</v>
      </c>
      <c r="C7022" s="50" t="str">
        <f t="shared" si="6098"/>
        <v>SÃO JOSÉ DOS PINHAIS</v>
      </c>
      <c r="D7022" s="10" t="str">
        <f>Raiz!$B$54</f>
        <v>F</v>
      </c>
      <c r="E7022" s="563" t="str">
        <f>Raiz!$C$54</f>
        <v>SEBRAE</v>
      </c>
      <c r="F7022" s="563"/>
      <c r="G7022" s="563"/>
      <c r="H7022" s="563"/>
      <c r="I7022" s="15">
        <f>Raiz!$G$54</f>
        <v>6.0000000000000001E-3</v>
      </c>
      <c r="J7022" s="14">
        <f>ROUND((J7004+J7014)*$I7022,2)</f>
        <v>0</v>
      </c>
      <c r="K7022" s="4"/>
      <c r="L7022" s="4"/>
    </row>
    <row r="7023" spans="1:12" ht="18" customHeight="1" x14ac:dyDescent="0.2">
      <c r="A7023" s="50">
        <f t="shared" ref="A7023:C7023" si="6099">A7022</f>
        <v>1</v>
      </c>
      <c r="B7023" s="50" t="str">
        <f t="shared" si="6099"/>
        <v>Vigilante armado diurno - 12x36h</v>
      </c>
      <c r="C7023" s="50" t="str">
        <f t="shared" si="6099"/>
        <v>SÃO JOSÉ DOS PINHAIS</v>
      </c>
      <c r="D7023" s="10" t="str">
        <f>Raiz!$B$55</f>
        <v>G</v>
      </c>
      <c r="E7023" s="563" t="str">
        <f>Raiz!$C$55</f>
        <v>INCRA</v>
      </c>
      <c r="F7023" s="563"/>
      <c r="G7023" s="563"/>
      <c r="H7023" s="563"/>
      <c r="I7023" s="15">
        <f>Raiz!$G$55</f>
        <v>2E-3</v>
      </c>
      <c r="J7023" s="14">
        <f>ROUND((J7004+J7014)*$I7023,2)</f>
        <v>0</v>
      </c>
      <c r="K7023" s="4"/>
      <c r="L7023" s="4"/>
    </row>
    <row r="7024" spans="1:12" ht="18" customHeight="1" x14ac:dyDescent="0.2">
      <c r="A7024" s="50">
        <f t="shared" ref="A7024:C7024" si="6100">A7023</f>
        <v>1</v>
      </c>
      <c r="B7024" s="50" t="str">
        <f t="shared" si="6100"/>
        <v>Vigilante armado diurno - 12x36h</v>
      </c>
      <c r="C7024" s="50" t="str">
        <f t="shared" si="6100"/>
        <v>SÃO JOSÉ DOS PINHAIS</v>
      </c>
      <c r="D7024" s="10" t="str">
        <f>Raiz!$B$56</f>
        <v>H</v>
      </c>
      <c r="E7024" s="563" t="str">
        <f>Raiz!$C$56</f>
        <v>FGTS</v>
      </c>
      <c r="F7024" s="563"/>
      <c r="G7024" s="563"/>
      <c r="H7024" s="563"/>
      <c r="I7024" s="15">
        <f>Raiz!$G$56</f>
        <v>0.08</v>
      </c>
      <c r="J7024" s="14">
        <f>ROUND((J7004+J7014)*$I7024,2)</f>
        <v>0</v>
      </c>
      <c r="K7024" s="4"/>
      <c r="L7024" s="4"/>
    </row>
    <row r="7025" spans="1:12" ht="18" customHeight="1" thickBot="1" x14ac:dyDescent="0.25">
      <c r="A7025" s="50">
        <f t="shared" ref="A7025:C7025" si="6101">A7024</f>
        <v>1</v>
      </c>
      <c r="B7025" s="50" t="str">
        <f t="shared" si="6101"/>
        <v>Vigilante armado diurno - 12x36h</v>
      </c>
      <c r="C7025" s="50" t="str">
        <f t="shared" si="6101"/>
        <v>SÃO JOSÉ DOS PINHAIS</v>
      </c>
      <c r="D7025" s="653" t="str">
        <f>Raiz!$B$57</f>
        <v>Total do Submódulo 2.2</v>
      </c>
      <c r="E7025" s="653"/>
      <c r="F7025" s="653"/>
      <c r="G7025" s="653"/>
      <c r="H7025" s="653"/>
      <c r="I7025" s="16">
        <f>SUM(I7017:I7024)</f>
        <v>0.36800000000000005</v>
      </c>
      <c r="J7025" s="13">
        <f>SUM(J7017:J7024)</f>
        <v>0</v>
      </c>
      <c r="K7025" s="4"/>
      <c r="L7025" s="4"/>
    </row>
    <row r="7026" spans="1:12" ht="14.1" customHeight="1" thickBot="1" x14ac:dyDescent="0.25">
      <c r="A7026" s="50">
        <f t="shared" ref="A7026:C7026" si="6102">A7025</f>
        <v>1</v>
      </c>
      <c r="B7026" s="50" t="str">
        <f t="shared" si="6102"/>
        <v>Vigilante armado diurno - 12x36h</v>
      </c>
      <c r="C7026" s="50" t="str">
        <f t="shared" si="6102"/>
        <v>SÃO JOSÉ DOS PINHAIS</v>
      </c>
      <c r="D7026" s="4"/>
      <c r="E7026" s="4"/>
      <c r="F7026" s="4"/>
      <c r="G7026" s="4"/>
      <c r="H7026" s="4"/>
      <c r="I7026" s="4"/>
      <c r="J7026" s="4"/>
      <c r="K7026" s="4"/>
      <c r="L7026" s="4"/>
    </row>
    <row r="7027" spans="1:12" ht="18" customHeight="1" x14ac:dyDescent="0.2">
      <c r="A7027" s="50">
        <f t="shared" ref="A7027:C7027" si="6103">A7026</f>
        <v>1</v>
      </c>
      <c r="B7027" s="50" t="str">
        <f t="shared" si="6103"/>
        <v>Vigilante armado diurno - 12x36h</v>
      </c>
      <c r="C7027" s="50" t="str">
        <f t="shared" si="6103"/>
        <v>SÃO JOSÉ DOS PINHAIS</v>
      </c>
      <c r="D7027" s="564" t="str">
        <f>Raiz!$B$59</f>
        <v xml:space="preserve"> Submódulo 2.3 - Benefícios Mensais e Diários</v>
      </c>
      <c r="E7027" s="564"/>
      <c r="F7027" s="564"/>
      <c r="G7027" s="564"/>
      <c r="H7027" s="564"/>
      <c r="I7027" s="564"/>
      <c r="J7027" s="565"/>
      <c r="K7027" s="4"/>
      <c r="L7027" s="4"/>
    </row>
    <row r="7028" spans="1:12" ht="18" customHeight="1" x14ac:dyDescent="0.2">
      <c r="A7028" s="50">
        <f t="shared" ref="A7028:C7028" si="6104">A7027</f>
        <v>1</v>
      </c>
      <c r="B7028" s="50" t="str">
        <f t="shared" si="6104"/>
        <v>Vigilante armado diurno - 12x36h</v>
      </c>
      <c r="C7028" s="50" t="str">
        <f t="shared" si="6104"/>
        <v>SÃO JOSÉ DOS PINHAIS</v>
      </c>
      <c r="D7028" s="10" t="str">
        <f>Raiz!$B$60</f>
        <v>A</v>
      </c>
      <c r="E7028" s="241" t="str">
        <f>Raiz!$C$60</f>
        <v>Transporte</v>
      </c>
      <c r="F7028" s="85" t="str">
        <f>Raiz!$D$60</f>
        <v>Quantidade</v>
      </c>
      <c r="G7028" s="74">
        <f>VLOOKUP(G6975,Base!$B$463:$L$482,J6980+1,FALSE)</f>
        <v>60</v>
      </c>
      <c r="H7028" s="38"/>
      <c r="I7028" s="18"/>
      <c r="J7028" s="11">
        <f>IF(ROUND((G7028*G6993)-(J6998*0.06),2)&lt;0,0,ROUND((G7028*G6993)-(J6998*0.06),2))</f>
        <v>285</v>
      </c>
      <c r="K7028" s="4"/>
      <c r="L7028" s="4"/>
    </row>
    <row r="7029" spans="1:12" ht="18" customHeight="1" x14ac:dyDescent="0.2">
      <c r="A7029" s="50">
        <f t="shared" ref="A7029:C7029" si="6105">A7028</f>
        <v>1</v>
      </c>
      <c r="B7029" s="50" t="str">
        <f t="shared" si="6105"/>
        <v>Vigilante armado diurno - 12x36h</v>
      </c>
      <c r="C7029" s="50" t="str">
        <f t="shared" si="6105"/>
        <v>SÃO JOSÉ DOS PINHAIS</v>
      </c>
      <c r="D7029" s="10" t="str">
        <f>Raiz!$B$61</f>
        <v>B</v>
      </c>
      <c r="E7029" s="241" t="str">
        <f>Raiz!$C$61</f>
        <v>Auxílio Alimentação</v>
      </c>
      <c r="F7029" s="85" t="str">
        <f>Raiz!$D$61</f>
        <v>Quantidade</v>
      </c>
      <c r="G7029" s="74">
        <f>VLOOKUP(G6975,Base!$B$511:$L$530,J6980+1,FALSE)</f>
        <v>30</v>
      </c>
      <c r="H7029" s="38" t="s">
        <v>145</v>
      </c>
      <c r="I7029" s="18">
        <f>VLOOKUP(G6975,Base!$B$535:$L$554,J6980+1,FALSE)</f>
        <v>0.2</v>
      </c>
      <c r="J7029" s="11">
        <f>ROUND(G6994*G7029*(1-I7029),2)</f>
        <v>1002.24</v>
      </c>
      <c r="K7029" s="239"/>
      <c r="L7029" s="239"/>
    </row>
    <row r="7030" spans="1:12" ht="18" customHeight="1" x14ac:dyDescent="0.2">
      <c r="A7030" s="50">
        <f t="shared" ref="A7030:C7030" si="6106">A7029</f>
        <v>1</v>
      </c>
      <c r="B7030" s="50" t="str">
        <f t="shared" si="6106"/>
        <v>Vigilante armado diurno - 12x36h</v>
      </c>
      <c r="C7030" s="50" t="str">
        <f t="shared" si="6106"/>
        <v>SÃO JOSÉ DOS PINHAIS</v>
      </c>
      <c r="D7030" s="10" t="str">
        <f>Raiz!$B$62</f>
        <v>C</v>
      </c>
      <c r="E7030" s="521" t="str">
        <f>Raiz!$C$62</f>
        <v>Convênio Saúde</v>
      </c>
      <c r="F7030" s="521"/>
      <c r="G7030" s="521"/>
      <c r="H7030" s="521"/>
      <c r="I7030" s="521"/>
      <c r="J7030" s="11">
        <f>VLOOKUP(G6975,Base!$B$583:$O$602,J6980+1,FALSE)</f>
        <v>222.5</v>
      </c>
      <c r="K7030" s="239"/>
      <c r="L7030" s="239"/>
    </row>
    <row r="7031" spans="1:12" ht="18" customHeight="1" x14ac:dyDescent="0.2">
      <c r="A7031" s="50">
        <f t="shared" ref="A7031:C7031" si="6107">A7030</f>
        <v>1</v>
      </c>
      <c r="B7031" s="50" t="str">
        <f t="shared" si="6107"/>
        <v>Vigilante armado diurno - 12x36h</v>
      </c>
      <c r="C7031" s="50" t="str">
        <f t="shared" si="6107"/>
        <v>SÃO JOSÉ DOS PINHAIS</v>
      </c>
      <c r="D7031" s="10" t="str">
        <f>Raiz!$B$63</f>
        <v>D</v>
      </c>
      <c r="E7031" s="521" t="str">
        <f>Raiz!$C$63</f>
        <v>Benefício Social Familiar</v>
      </c>
      <c r="F7031" s="521"/>
      <c r="G7031" s="521"/>
      <c r="H7031" s="521"/>
      <c r="I7031" s="521"/>
      <c r="J7031" s="11">
        <f>VLOOKUP(G6975,Base!$B$607:$O$626,J6980+1,FALSE)</f>
        <v>0</v>
      </c>
      <c r="K7031" s="239"/>
      <c r="L7031" s="239"/>
    </row>
    <row r="7032" spans="1:12" ht="18" customHeight="1" x14ac:dyDescent="0.2">
      <c r="A7032" s="50">
        <f t="shared" ref="A7032:C7032" si="6108">A7031</f>
        <v>1</v>
      </c>
      <c r="B7032" s="50" t="str">
        <f t="shared" si="6108"/>
        <v>Vigilante armado diurno - 12x36h</v>
      </c>
      <c r="C7032" s="50" t="str">
        <f t="shared" si="6108"/>
        <v>SÃO JOSÉ DOS PINHAIS</v>
      </c>
      <c r="D7032" s="10" t="str">
        <f>Raiz!$B$64</f>
        <v>E</v>
      </c>
      <c r="E7032" s="527" t="str">
        <f>Raiz!$C$64</f>
        <v>Adicional de Assiduidade</v>
      </c>
      <c r="F7032" s="527"/>
      <c r="G7032" s="527"/>
      <c r="H7032" s="527"/>
      <c r="I7032" s="18">
        <f>VLOOKUP(G6975,Base!$B$631:$O$650,J6980+1,FALSE)</f>
        <v>0</v>
      </c>
      <c r="J7032" s="11">
        <f>ROUND(I7032*J7008,2)</f>
        <v>0</v>
      </c>
      <c r="K7032" s="239"/>
      <c r="L7032" s="239"/>
    </row>
    <row r="7033" spans="1:12" ht="18" customHeight="1" x14ac:dyDescent="0.2">
      <c r="A7033" s="50">
        <f t="shared" ref="A7033:C7034" si="6109">A7032</f>
        <v>1</v>
      </c>
      <c r="B7033" s="50" t="str">
        <f t="shared" si="6109"/>
        <v>Vigilante armado diurno - 12x36h</v>
      </c>
      <c r="C7033" s="50" t="str">
        <f t="shared" si="6109"/>
        <v>SÃO JOSÉ DOS PINHAIS</v>
      </c>
      <c r="D7033" s="10" t="str">
        <f>Raiz!$B$65</f>
        <v>F</v>
      </c>
      <c r="E7033" s="521" t="str">
        <f>Raiz!$C$65</f>
        <v>Seguro de Vida</v>
      </c>
      <c r="F7033" s="521"/>
      <c r="G7033" s="521"/>
      <c r="H7033" s="521"/>
      <c r="I7033" s="521"/>
      <c r="J7033" s="11">
        <f>VLOOKUP(G6975,Base!$B$655:$O$674,J6980+1,FALSE)</f>
        <v>0</v>
      </c>
      <c r="K7033" s="239"/>
      <c r="L7033" s="239"/>
    </row>
    <row r="7034" spans="1:12" ht="18" customHeight="1" x14ac:dyDescent="0.2">
      <c r="A7034" s="50">
        <f t="shared" si="6109"/>
        <v>1</v>
      </c>
      <c r="B7034" s="50" t="str">
        <f t="shared" si="6109"/>
        <v>Vigilante armado diurno - 12x36h</v>
      </c>
      <c r="C7034" s="50" t="str">
        <f t="shared" si="6109"/>
        <v>SÃO JOSÉ DOS PINHAIS</v>
      </c>
      <c r="D7034" s="10" t="str">
        <f>Raiz!$B$66</f>
        <v>G</v>
      </c>
      <c r="E7034" s="521" t="str">
        <f>Raiz!$C$66</f>
        <v>Auxílio funeral</v>
      </c>
      <c r="F7034" s="583"/>
      <c r="G7034" s="583"/>
      <c r="H7034" s="583"/>
      <c r="I7034" s="584"/>
      <c r="J7034" s="11">
        <f>VLOOKUP(G6975,Base!$B$679:$L$698,J6980+1,FALSE)</f>
        <v>0</v>
      </c>
      <c r="K7034" s="239"/>
      <c r="L7034" s="239"/>
    </row>
    <row r="7035" spans="1:12" ht="18" customHeight="1" x14ac:dyDescent="0.2">
      <c r="A7035" s="50">
        <f t="shared" ref="A7035:C7036" si="6110">A7034</f>
        <v>1</v>
      </c>
      <c r="B7035" s="50" t="str">
        <f t="shared" si="6110"/>
        <v>Vigilante armado diurno - 12x36h</v>
      </c>
      <c r="C7035" s="50" t="str">
        <f t="shared" si="6110"/>
        <v>SÃO JOSÉ DOS PINHAIS</v>
      </c>
      <c r="D7035" s="10" t="str">
        <f>Raiz!$B$67</f>
        <v>H</v>
      </c>
      <c r="E7035" s="521" t="str">
        <f>Raiz!$C$67</f>
        <v>Outros</v>
      </c>
      <c r="F7035" s="521"/>
      <c r="G7035" s="521"/>
      <c r="H7035" s="521"/>
      <c r="I7035" s="521"/>
      <c r="J7035" s="11">
        <f>VLOOKUP(G6975,Base!$B$703:$O$722,J6980+1,FALSE)</f>
        <v>0</v>
      </c>
      <c r="K7035" s="239"/>
      <c r="L7035" s="239"/>
    </row>
    <row r="7036" spans="1:12" ht="18" customHeight="1" thickBot="1" x14ac:dyDescent="0.25">
      <c r="A7036" s="50">
        <f t="shared" si="6110"/>
        <v>1</v>
      </c>
      <c r="B7036" s="50" t="str">
        <f t="shared" si="6110"/>
        <v>Vigilante armado diurno - 12x36h</v>
      </c>
      <c r="C7036" s="50" t="str">
        <f t="shared" si="6110"/>
        <v>SÃO JOSÉ DOS PINHAIS</v>
      </c>
      <c r="D7036" s="619" t="str">
        <f>Raiz!$B$68</f>
        <v> Total do Submódulo 2.3</v>
      </c>
      <c r="E7036" s="619"/>
      <c r="F7036" s="619"/>
      <c r="G7036" s="619"/>
      <c r="H7036" s="619"/>
      <c r="I7036" s="619"/>
      <c r="J7036" s="13">
        <f>SUM(J7028:J7035)</f>
        <v>1509.74</v>
      </c>
      <c r="K7036" s="4"/>
      <c r="L7036" s="4"/>
    </row>
    <row r="7037" spans="1:12" ht="14.1" customHeight="1" thickBot="1" x14ac:dyDescent="0.25">
      <c r="A7037" s="50">
        <f t="shared" ref="A7037:C7037" si="6111">A7036</f>
        <v>1</v>
      </c>
      <c r="B7037" s="50" t="str">
        <f t="shared" si="6111"/>
        <v>Vigilante armado diurno - 12x36h</v>
      </c>
      <c r="C7037" s="50" t="str">
        <f t="shared" si="6111"/>
        <v>SÃO JOSÉ DOS PINHAIS</v>
      </c>
      <c r="D7037" s="4"/>
      <c r="E7037" s="4"/>
      <c r="F7037" s="4"/>
      <c r="G7037" s="4"/>
      <c r="H7037" s="4"/>
      <c r="I7037" s="4"/>
      <c r="J7037" s="4"/>
      <c r="K7037" s="4"/>
      <c r="L7037" s="4"/>
    </row>
    <row r="7038" spans="1:12" ht="18" customHeight="1" x14ac:dyDescent="0.2">
      <c r="A7038" s="50">
        <f t="shared" ref="A7038:C7038" si="6112">A7037</f>
        <v>1</v>
      </c>
      <c r="B7038" s="50" t="str">
        <f t="shared" si="6112"/>
        <v>Vigilante armado diurno - 12x36h</v>
      </c>
      <c r="C7038" s="50" t="str">
        <f t="shared" si="6112"/>
        <v>SÃO JOSÉ DOS PINHAIS</v>
      </c>
      <c r="D7038" s="669" t="str">
        <f>Raiz!$B$70</f>
        <v>Quadro-Resumo do Módulo 2 - Encargos e Benefícios Anuais, Mensais e Diários</v>
      </c>
      <c r="E7038" s="670"/>
      <c r="F7038" s="670"/>
      <c r="G7038" s="670"/>
      <c r="H7038" s="670"/>
      <c r="I7038" s="671"/>
      <c r="J7038" s="19" t="str">
        <f>Raiz!$H$70</f>
        <v>Valor R$</v>
      </c>
      <c r="K7038" s="4"/>
      <c r="L7038" s="4"/>
    </row>
    <row r="7039" spans="1:12" ht="18" customHeight="1" x14ac:dyDescent="0.2">
      <c r="A7039" s="50">
        <f t="shared" ref="A7039:C7039" si="6113">A7038</f>
        <v>1</v>
      </c>
      <c r="B7039" s="50" t="str">
        <f t="shared" si="6113"/>
        <v>Vigilante armado diurno - 12x36h</v>
      </c>
      <c r="C7039" s="50" t="str">
        <f t="shared" si="6113"/>
        <v>SÃO JOSÉ DOS PINHAIS</v>
      </c>
      <c r="D7039" s="10" t="str">
        <f>Raiz!$B$71</f>
        <v>2.1</v>
      </c>
      <c r="E7039" s="521" t="str">
        <f>Raiz!$C$71</f>
        <v>13º Salário e Adicional de Férias</v>
      </c>
      <c r="F7039" s="668"/>
      <c r="G7039" s="668"/>
      <c r="H7039" s="668"/>
      <c r="I7039" s="584"/>
      <c r="J7039" s="17">
        <f>J7014</f>
        <v>0</v>
      </c>
      <c r="K7039" s="4"/>
      <c r="L7039" s="4"/>
    </row>
    <row r="7040" spans="1:12" ht="18" customHeight="1" x14ac:dyDescent="0.2">
      <c r="A7040" s="50">
        <f t="shared" ref="A7040:C7040" si="6114">A7039</f>
        <v>1</v>
      </c>
      <c r="B7040" s="50" t="str">
        <f t="shared" si="6114"/>
        <v>Vigilante armado diurno - 12x36h</v>
      </c>
      <c r="C7040" s="50" t="str">
        <f t="shared" si="6114"/>
        <v>SÃO JOSÉ DOS PINHAIS</v>
      </c>
      <c r="D7040" s="10" t="str">
        <f>Raiz!$B$72</f>
        <v>2.2</v>
      </c>
      <c r="E7040" s="521" t="str">
        <f>Raiz!$C$72</f>
        <v>Encargos Previdenciários (GPS), FGTS e outras contribuições</v>
      </c>
      <c r="F7040" s="668"/>
      <c r="G7040" s="668"/>
      <c r="H7040" s="668"/>
      <c r="I7040" s="584"/>
      <c r="J7040" s="17">
        <f>J7025</f>
        <v>0</v>
      </c>
      <c r="K7040" s="4"/>
      <c r="L7040" s="4"/>
    </row>
    <row r="7041" spans="1:14" ht="18" customHeight="1" x14ac:dyDescent="0.2">
      <c r="A7041" s="50">
        <f t="shared" ref="A7041:C7041" si="6115">A7040</f>
        <v>1</v>
      </c>
      <c r="B7041" s="50" t="str">
        <f t="shared" si="6115"/>
        <v>Vigilante armado diurno - 12x36h</v>
      </c>
      <c r="C7041" s="50" t="str">
        <f t="shared" si="6115"/>
        <v>SÃO JOSÉ DOS PINHAIS</v>
      </c>
      <c r="D7041" s="10" t="str">
        <f>Raiz!$B$73</f>
        <v>2.3</v>
      </c>
      <c r="E7041" s="521" t="str">
        <f>Raiz!$C$73</f>
        <v>Benefícios Mensais e Diários</v>
      </c>
      <c r="F7041" s="668"/>
      <c r="G7041" s="668"/>
      <c r="H7041" s="668"/>
      <c r="I7041" s="584"/>
      <c r="J7041" s="17">
        <f>J7036</f>
        <v>1509.74</v>
      </c>
      <c r="K7041" s="4"/>
      <c r="L7041" s="4"/>
    </row>
    <row r="7042" spans="1:14" ht="18" customHeight="1" thickBot="1" x14ac:dyDescent="0.25">
      <c r="A7042" s="50">
        <f t="shared" ref="A7042:C7042" si="6116">A7041</f>
        <v>1</v>
      </c>
      <c r="B7042" s="50" t="str">
        <f t="shared" si="6116"/>
        <v>Vigilante armado diurno - 12x36h</v>
      </c>
      <c r="C7042" s="50" t="str">
        <f t="shared" si="6116"/>
        <v>SÃO JOSÉ DOS PINHAIS</v>
      </c>
      <c r="D7042" s="619" t="str">
        <f>Raiz!$B$74</f>
        <v> Total do Módulo 2 - Encargos e Benefícios Anuais, mensais e Diários</v>
      </c>
      <c r="E7042" s="655"/>
      <c r="F7042" s="655"/>
      <c r="G7042" s="655"/>
      <c r="H7042" s="655"/>
      <c r="I7042" s="656"/>
      <c r="J7042" s="13">
        <f>SUM(J7039:J7041)</f>
        <v>1509.74</v>
      </c>
      <c r="K7042" s="4"/>
      <c r="L7042" s="4"/>
    </row>
    <row r="7043" spans="1:14" ht="14.1" customHeight="1" thickBot="1" x14ac:dyDescent="0.25">
      <c r="A7043" s="50">
        <f t="shared" ref="A7043:C7043" si="6117">A7042</f>
        <v>1</v>
      </c>
      <c r="B7043" s="50" t="str">
        <f t="shared" si="6117"/>
        <v>Vigilante armado diurno - 12x36h</v>
      </c>
      <c r="C7043" s="50" t="str">
        <f t="shared" si="6117"/>
        <v>SÃO JOSÉ DOS PINHAIS</v>
      </c>
      <c r="D7043" s="4"/>
      <c r="E7043" s="4"/>
      <c r="F7043" s="4"/>
      <c r="G7043" s="4"/>
      <c r="H7043" s="4"/>
      <c r="I7043" s="4"/>
      <c r="J7043" s="4"/>
      <c r="K7043" s="4"/>
      <c r="L7043" s="4"/>
    </row>
    <row r="7044" spans="1:14" ht="18" customHeight="1" x14ac:dyDescent="0.2">
      <c r="A7044" s="50">
        <f t="shared" ref="A7044:C7044" si="6118">A7043</f>
        <v>1</v>
      </c>
      <c r="B7044" s="50" t="str">
        <f t="shared" si="6118"/>
        <v>Vigilante armado diurno - 12x36h</v>
      </c>
      <c r="C7044" s="50" t="str">
        <f t="shared" si="6118"/>
        <v>SÃO JOSÉ DOS PINHAIS</v>
      </c>
      <c r="D7044" s="549" t="str">
        <f>Raiz!$B$76</f>
        <v>MÓDULO 3 – PROVISÃO PARA RESCISÃO</v>
      </c>
      <c r="E7044" s="550"/>
      <c r="F7044" s="550"/>
      <c r="G7044" s="550"/>
      <c r="H7044" s="551"/>
      <c r="I7044" s="1" t="str">
        <f>Raiz!$G$76</f>
        <v>%</v>
      </c>
      <c r="J7044" s="2" t="str">
        <f>Raiz!$H$76</f>
        <v>Valor R$</v>
      </c>
      <c r="K7044" s="4"/>
      <c r="L7044" s="4"/>
    </row>
    <row r="7045" spans="1:14" ht="28.5" customHeight="1" x14ac:dyDescent="0.2">
      <c r="A7045" s="50">
        <f t="shared" ref="A7045:C7045" si="6119">A7044</f>
        <v>1</v>
      </c>
      <c r="B7045" s="50" t="str">
        <f t="shared" si="6119"/>
        <v>Vigilante armado diurno - 12x36h</v>
      </c>
      <c r="C7045" s="50" t="str">
        <f t="shared" si="6119"/>
        <v>SÃO JOSÉ DOS PINHAIS</v>
      </c>
      <c r="D7045" s="28" t="str">
        <f>Raiz!$B$77</f>
        <v>A</v>
      </c>
      <c r="E7045" s="278" t="str">
        <f>Raiz!$C$77</f>
        <v>Aviso Prévio Indenizado</v>
      </c>
      <c r="F7045" s="536" t="str">
        <f>Raiz!$D$77</f>
        <v>Cálculo do valor = [Rem/12 + 13º/12 + Férias/12 + 1/3Férias/12] x 1 x 5% de rotatividade anual</v>
      </c>
      <c r="G7045" s="537"/>
      <c r="H7045" s="618"/>
      <c r="I7045" s="12">
        <f>Raiz!$G$77</f>
        <v>4.9768518518518521E-3</v>
      </c>
      <c r="J7045" s="11">
        <f>ROUND(I7045*(J7004+J7014),2)</f>
        <v>0</v>
      </c>
      <c r="K7045" s="4"/>
      <c r="L7045" s="4"/>
    </row>
    <row r="7046" spans="1:14" ht="18" customHeight="1" x14ac:dyDescent="0.2">
      <c r="A7046" s="50">
        <f t="shared" ref="A7046:C7046" si="6120">A7045</f>
        <v>1</v>
      </c>
      <c r="B7046" s="50" t="str">
        <f t="shared" si="6120"/>
        <v>Vigilante armado diurno - 12x36h</v>
      </c>
      <c r="C7046" s="50" t="str">
        <f t="shared" si="6120"/>
        <v>SÃO JOSÉ DOS PINHAIS</v>
      </c>
      <c r="D7046" s="10" t="str">
        <f>Raiz!$B$78</f>
        <v>B</v>
      </c>
      <c r="E7046" s="638" t="str">
        <f>Raiz!$C$78</f>
        <v>Incidência do FGTS sobre o Aviso Prévio Indenizado</v>
      </c>
      <c r="F7046" s="639"/>
      <c r="G7046" s="639"/>
      <c r="H7046" s="640"/>
      <c r="I7046" s="12">
        <f>0.08*I7045</f>
        <v>3.9814814814814818E-4</v>
      </c>
      <c r="J7046" s="11">
        <f>ROUND((J7004+J7014)*I7046,2)</f>
        <v>0</v>
      </c>
      <c r="K7046" s="4"/>
      <c r="L7046" s="4"/>
    </row>
    <row r="7047" spans="1:14" ht="18" customHeight="1" x14ac:dyDescent="0.2">
      <c r="A7047" s="50">
        <f t="shared" ref="A7047:C7047" si="6121">A7046</f>
        <v>1</v>
      </c>
      <c r="B7047" s="50" t="str">
        <f t="shared" si="6121"/>
        <v>Vigilante armado diurno - 12x36h</v>
      </c>
      <c r="C7047" s="50" t="str">
        <f t="shared" si="6121"/>
        <v>SÃO JOSÉ DOS PINHAIS</v>
      </c>
      <c r="D7047" s="10" t="str">
        <f>Raiz!$B$79</f>
        <v>C</v>
      </c>
      <c r="E7047" s="615" t="str">
        <f>Raiz!$C$79</f>
        <v>Multa do FGTS sobre o Aviso Prévio Indenizado</v>
      </c>
      <c r="F7047" s="616"/>
      <c r="G7047" s="616"/>
      <c r="H7047" s="617"/>
      <c r="I7047" s="12">
        <f>Raiz!$G$79</f>
        <v>1.9039999999999999E-3</v>
      </c>
      <c r="J7047" s="11">
        <f>ROUND(I7047*(J7004+J7014),2)</f>
        <v>0</v>
      </c>
      <c r="K7047" s="4"/>
      <c r="L7047" s="4"/>
    </row>
    <row r="7048" spans="1:14" ht="24.75" customHeight="1" x14ac:dyDescent="0.2">
      <c r="A7048" s="50">
        <f t="shared" ref="A7048:C7048" si="6122">A7047</f>
        <v>1</v>
      </c>
      <c r="B7048" s="50" t="str">
        <f t="shared" si="6122"/>
        <v>Vigilante armado diurno - 12x36h</v>
      </c>
      <c r="C7048" s="50" t="str">
        <f t="shared" si="6122"/>
        <v>SÃO JOSÉ DOS PINHAIS</v>
      </c>
      <c r="D7048" s="28" t="str">
        <f>Raiz!$B$80</f>
        <v>D</v>
      </c>
      <c r="E7048" s="278" t="str">
        <f>Raiz!$C$80</f>
        <v>Aviso Prévio Trabalhado</v>
      </c>
      <c r="F7048" s="536" t="str">
        <f>Raiz!$D$80</f>
        <v>Cálculo do valor= [(Rem/30)x7]/ Qtd meses de execução do serviço x 100% dos empregados</v>
      </c>
      <c r="G7048" s="537"/>
      <c r="H7048" s="618"/>
      <c r="I7048" s="12">
        <f>1/30*7/G6977*1</f>
        <v>9.7222222222222224E-3</v>
      </c>
      <c r="J7048" s="11">
        <f>ROUND((J7004+J7014)/30*7/20,2)</f>
        <v>0</v>
      </c>
      <c r="K7048" s="4"/>
      <c r="L7048" s="4"/>
    </row>
    <row r="7049" spans="1:14" ht="18" customHeight="1" x14ac:dyDescent="0.2">
      <c r="A7049" s="50">
        <f t="shared" ref="A7049:C7049" si="6123">A7048</f>
        <v>1</v>
      </c>
      <c r="B7049" s="50" t="str">
        <f t="shared" si="6123"/>
        <v>Vigilante armado diurno - 12x36h</v>
      </c>
      <c r="C7049" s="50" t="str">
        <f t="shared" si="6123"/>
        <v>SÃO JOSÉ DOS PINHAIS</v>
      </c>
      <c r="D7049" s="10" t="str">
        <f>Raiz!$B$81</f>
        <v>E</v>
      </c>
      <c r="E7049" s="535" t="str">
        <f>Raiz!$C$81</f>
        <v>Incidência dos encargos do submódulo 2.2 sobre o Aviso Prévio Trabalhado</v>
      </c>
      <c r="F7049" s="539"/>
      <c r="G7049" s="539"/>
      <c r="H7049" s="540"/>
      <c r="I7049" s="12">
        <f>I7025*I7048</f>
        <v>3.5777777777777782E-3</v>
      </c>
      <c r="J7049" s="11">
        <f>ROUND(I7049*(J7004+J7014),2)</f>
        <v>0</v>
      </c>
      <c r="K7049" s="4"/>
      <c r="L7049" s="4"/>
    </row>
    <row r="7050" spans="1:14" ht="18" customHeight="1" x14ac:dyDescent="0.2">
      <c r="A7050" s="50">
        <f t="shared" ref="A7050:C7050" si="6124">A7049</f>
        <v>1</v>
      </c>
      <c r="B7050" s="50" t="str">
        <f t="shared" si="6124"/>
        <v>Vigilante armado diurno - 12x36h</v>
      </c>
      <c r="C7050" s="50" t="str">
        <f t="shared" si="6124"/>
        <v>SÃO JOSÉ DOS PINHAIS</v>
      </c>
      <c r="D7050" s="10" t="str">
        <f>Raiz!$B$82</f>
        <v>F</v>
      </c>
      <c r="E7050" s="524" t="str">
        <f>Raiz!$C$82</f>
        <v>Multa do FGTS e sobre o Aviso Prévio Trabalhado</v>
      </c>
      <c r="F7050" s="554"/>
      <c r="G7050" s="554"/>
      <c r="H7050" s="554"/>
      <c r="I7050" s="555"/>
      <c r="J7050" s="11">
        <f>ROUND((J7004+J7014)*0.08*0.4,2)</f>
        <v>0</v>
      </c>
      <c r="K7050" s="4"/>
      <c r="L7050" s="4"/>
    </row>
    <row r="7051" spans="1:14" ht="18" customHeight="1" thickBot="1" x14ac:dyDescent="0.25">
      <c r="A7051" s="50">
        <f t="shared" ref="A7051:C7051" si="6125">A7050</f>
        <v>1</v>
      </c>
      <c r="B7051" s="50" t="str">
        <f t="shared" si="6125"/>
        <v>Vigilante armado diurno - 12x36h</v>
      </c>
      <c r="C7051" s="50" t="str">
        <f t="shared" si="6125"/>
        <v>SÃO JOSÉ DOS PINHAIS</v>
      </c>
      <c r="D7051" s="619" t="str">
        <f>Raiz!$B$83</f>
        <v>Total do Módulo 3 - Provisão para Rescisão</v>
      </c>
      <c r="E7051" s="619"/>
      <c r="F7051" s="619"/>
      <c r="G7051" s="619"/>
      <c r="H7051" s="619"/>
      <c r="I7051" s="619"/>
      <c r="J7051" s="13">
        <f>SUM(J7045:J7050)</f>
        <v>0</v>
      </c>
      <c r="K7051" s="4"/>
      <c r="L7051" s="4"/>
    </row>
    <row r="7052" spans="1:14" ht="14.1" customHeight="1" thickBot="1" x14ac:dyDescent="0.25">
      <c r="A7052" s="50">
        <f t="shared" ref="A7052:C7052" si="6126">A7051</f>
        <v>1</v>
      </c>
      <c r="B7052" s="50" t="str">
        <f t="shared" si="6126"/>
        <v>Vigilante armado diurno - 12x36h</v>
      </c>
      <c r="C7052" s="50" t="str">
        <f t="shared" si="6126"/>
        <v>SÃO JOSÉ DOS PINHAIS</v>
      </c>
      <c r="D7052" s="4"/>
      <c r="E7052" s="4"/>
      <c r="F7052" s="4"/>
      <c r="G7052" s="4"/>
      <c r="H7052" s="4"/>
      <c r="I7052" s="4"/>
      <c r="J7052" s="4"/>
      <c r="K7052" s="4"/>
      <c r="L7052" s="4"/>
    </row>
    <row r="7053" spans="1:14" ht="18" customHeight="1" x14ac:dyDescent="0.2">
      <c r="A7053" s="50">
        <f t="shared" ref="A7053:C7053" si="6127">A7052</f>
        <v>1</v>
      </c>
      <c r="B7053" s="50" t="str">
        <f t="shared" si="6127"/>
        <v>Vigilante armado diurno - 12x36h</v>
      </c>
      <c r="C7053" s="50" t="str">
        <f t="shared" si="6127"/>
        <v>SÃO JOSÉ DOS PINHAIS</v>
      </c>
      <c r="D7053" s="549" t="str">
        <f>Raiz!$B$85</f>
        <v>MÓDULO 4 – CUSTO DE REPOSIÇÃO DO PROFISSIONAL AUSENTE</v>
      </c>
      <c r="E7053" s="550"/>
      <c r="F7053" s="550"/>
      <c r="G7053" s="550"/>
      <c r="H7053" s="551"/>
      <c r="I7053" s="43" t="str">
        <f>Raiz!$G$85</f>
        <v>%</v>
      </c>
      <c r="J7053" s="40" t="str">
        <f>Raiz!$H$85</f>
        <v>Valor R$</v>
      </c>
      <c r="K7053" s="4"/>
      <c r="L7053" s="4"/>
    </row>
    <row r="7054" spans="1:14" ht="39.950000000000003" customHeight="1" x14ac:dyDescent="0.2">
      <c r="A7054" s="50">
        <f t="shared" ref="A7054:C7054" si="6128">A7053</f>
        <v>1</v>
      </c>
      <c r="B7054" s="50" t="str">
        <f t="shared" si="6128"/>
        <v>Vigilante armado diurno - 12x36h</v>
      </c>
      <c r="C7054" s="50" t="str">
        <f t="shared" si="6128"/>
        <v>SÃO JOSÉ DOS PINHAIS</v>
      </c>
      <c r="D7054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7054" s="537"/>
      <c r="F7054" s="537"/>
      <c r="G7054" s="537"/>
      <c r="H7054" s="537"/>
      <c r="I7054" s="537"/>
      <c r="J7054" s="621"/>
      <c r="K7054" s="4"/>
      <c r="L7054" s="4"/>
    </row>
    <row r="7055" spans="1:14" ht="24.75" customHeight="1" x14ac:dyDescent="0.2">
      <c r="A7055" s="50">
        <f t="shared" ref="A7055:C7055" si="6129">A7054</f>
        <v>1</v>
      </c>
      <c r="B7055" s="50" t="str">
        <f t="shared" si="6129"/>
        <v>Vigilante armado diurno - 12x36h</v>
      </c>
      <c r="C7055" s="50" t="str">
        <f t="shared" si="6129"/>
        <v>SÃO JOSÉ DOS PINHAIS</v>
      </c>
      <c r="D7055" s="622" t="str">
        <f>Raiz!$B$87</f>
        <v>MÓDULO 1</v>
      </c>
      <c r="E7055" s="553"/>
      <c r="F7055" s="44" t="str">
        <f>Raiz!$D$87</f>
        <v>MÓDULO 2
(sem VA e VT ou sem VT)</v>
      </c>
      <c r="G7055" s="44" t="str">
        <f>Raiz!$E$87</f>
        <v>MÓDULO 3</v>
      </c>
      <c r="H7055" s="552" t="str">
        <f>Raiz!$F$87</f>
        <v>BCCPA</v>
      </c>
      <c r="I7055" s="553"/>
      <c r="J7055" s="243" t="str">
        <f>Raiz!$H$87</f>
        <v>VA nas Férias</v>
      </c>
      <c r="K7055" s="4"/>
      <c r="L7055" s="4"/>
    </row>
    <row r="7056" spans="1:14" ht="18" customHeight="1" x14ac:dyDescent="0.2">
      <c r="A7056" s="50">
        <f t="shared" ref="A7056:C7056" si="6130">A7055</f>
        <v>1</v>
      </c>
      <c r="B7056" s="50" t="str">
        <f t="shared" si="6130"/>
        <v>Vigilante armado diurno - 12x36h</v>
      </c>
      <c r="C7056" s="50" t="str">
        <f t="shared" si="6130"/>
        <v>SÃO JOSÉ DOS PINHAIS</v>
      </c>
      <c r="D7056" s="559">
        <f>J7008</f>
        <v>0</v>
      </c>
      <c r="E7056" s="604"/>
      <c r="F7056" s="26">
        <f>IF(J7056="S",(J7042-J7028),IF(J7056="N",(J7042-(J7028+J7029))))</f>
        <v>1224.74</v>
      </c>
      <c r="G7056" s="26">
        <f>J7051</f>
        <v>0</v>
      </c>
      <c r="H7056" s="603">
        <f>SUM(D7056:G7056)</f>
        <v>1224.74</v>
      </c>
      <c r="I7056" s="604"/>
      <c r="J7056" s="244" t="str">
        <f>VLOOKUP($G6975,Base!$B$559:$L$578,$J6980+1,FALSE)</f>
        <v>S</v>
      </c>
      <c r="K7056" s="4"/>
      <c r="L7056" s="51"/>
      <c r="N7056" s="90"/>
    </row>
    <row r="7057" spans="1:12" ht="18" customHeight="1" x14ac:dyDescent="0.2">
      <c r="A7057" s="50">
        <f t="shared" ref="A7057:C7057" si="6131">A7056</f>
        <v>1</v>
      </c>
      <c r="B7057" s="50" t="str">
        <f t="shared" si="6131"/>
        <v>Vigilante armado diurno - 12x36h</v>
      </c>
      <c r="C7057" s="50" t="str">
        <f t="shared" si="6131"/>
        <v>SÃO JOSÉ DOS PINHAIS</v>
      </c>
      <c r="D7057" s="626" t="str">
        <f>Raiz!$B$89</f>
        <v>Submódulo 4.1 Substituto nas Ausências Legais</v>
      </c>
      <c r="E7057" s="627"/>
      <c r="F7057" s="627"/>
      <c r="G7057" s="627"/>
      <c r="H7057" s="627"/>
      <c r="I7057" s="627"/>
      <c r="J7057" s="628"/>
      <c r="K7057" s="4"/>
      <c r="L7057" s="4"/>
    </row>
    <row r="7058" spans="1:12" ht="18" customHeight="1" x14ac:dyDescent="0.2">
      <c r="A7058" s="50">
        <f t="shared" ref="A7058:C7058" si="6132">A7057</f>
        <v>1</v>
      </c>
      <c r="B7058" s="50" t="str">
        <f t="shared" si="6132"/>
        <v>Vigilante armado diurno - 12x36h</v>
      </c>
      <c r="C7058" s="50" t="str">
        <f t="shared" si="6132"/>
        <v>SÃO JOSÉ DOS PINHAIS</v>
      </c>
      <c r="D7058" s="28" t="str">
        <f>Raiz!$B$90</f>
        <v>A</v>
      </c>
      <c r="E7058" s="542" t="str">
        <f>Raiz!$C$90</f>
        <v>Substituto na cobertura de Férias</v>
      </c>
      <c r="F7058" s="542"/>
      <c r="G7058" s="542" t="str">
        <f>Raiz!$E$90</f>
        <v>Cálculo do valor=BCCPA/12</v>
      </c>
      <c r="H7058" s="542"/>
      <c r="I7058" s="29">
        <f>Raiz!$G$90</f>
        <v>8.3333333333333329E-2</v>
      </c>
      <c r="J7058" s="11">
        <f>ROUND(H7056/12,2)</f>
        <v>102.06</v>
      </c>
      <c r="K7058" s="4"/>
      <c r="L7058" s="4"/>
    </row>
    <row r="7059" spans="1:12" ht="18" customHeight="1" x14ac:dyDescent="0.2">
      <c r="A7059" s="50">
        <f t="shared" ref="A7059:C7059" si="6133">A7058</f>
        <v>1</v>
      </c>
      <c r="B7059" s="50" t="str">
        <f t="shared" si="6133"/>
        <v>Vigilante armado diurno - 12x36h</v>
      </c>
      <c r="C7059" s="50" t="str">
        <f t="shared" si="6133"/>
        <v>SÃO JOSÉ DOS PINHAIS</v>
      </c>
      <c r="D7059" s="10" t="str">
        <f>Raiz!$B$91</f>
        <v>B</v>
      </c>
      <c r="E7059" s="535" t="str">
        <f>Raiz!$C$91</f>
        <v>Substituto na cobertura de Ausências Legais</v>
      </c>
      <c r="F7059" s="540"/>
      <c r="G7059" s="535" t="str">
        <f>Raiz!$E$91</f>
        <v>Cálculo do valor=[(BCCPA/30)x1dia]/12</v>
      </c>
      <c r="H7059" s="540"/>
      <c r="I7059" s="12">
        <f>Raiz!$G$91</f>
        <v>2.7777777777777779E-3</v>
      </c>
      <c r="J7059" s="11">
        <f>ROUND(I7059*H7056,2)</f>
        <v>3.4</v>
      </c>
      <c r="K7059" s="4"/>
      <c r="L7059" s="4"/>
    </row>
    <row r="7060" spans="1:12" ht="18" customHeight="1" x14ac:dyDescent="0.2">
      <c r="A7060" s="50">
        <f t="shared" ref="A7060:C7060" si="6134">A7059</f>
        <v>1</v>
      </c>
      <c r="B7060" s="50" t="str">
        <f t="shared" si="6134"/>
        <v>Vigilante armado diurno - 12x36h</v>
      </c>
      <c r="C7060" s="50" t="str">
        <f t="shared" si="6134"/>
        <v>SÃO JOSÉ DOS PINHAIS</v>
      </c>
      <c r="D7060" s="10" t="str">
        <f>Raiz!$B$92</f>
        <v>C</v>
      </c>
      <c r="E7060" s="524" t="str">
        <f>Raiz!$C$92</f>
        <v>Substituto na cobertura de Licença-Paternidade</v>
      </c>
      <c r="F7060" s="525"/>
      <c r="G7060" s="524" t="str">
        <f>Raiz!$E$92</f>
        <v>Cálculo do valor={[(BCCPA/30)x5dias]/12}x1,5%</v>
      </c>
      <c r="H7060" s="525"/>
      <c r="I7060" s="12">
        <f>Raiz!$G$92</f>
        <v>2.0833333333333332E-4</v>
      </c>
      <c r="J7060" s="11">
        <f>ROUND(I7060*H7056,2)</f>
        <v>0.26</v>
      </c>
      <c r="K7060" s="4"/>
      <c r="L7060" s="4"/>
    </row>
    <row r="7061" spans="1:12" ht="18" customHeight="1" x14ac:dyDescent="0.2">
      <c r="A7061" s="50">
        <f t="shared" ref="A7061:C7061" si="6135">A7060</f>
        <v>1</v>
      </c>
      <c r="B7061" s="50" t="str">
        <f t="shared" si="6135"/>
        <v>Vigilante armado diurno - 12x36h</v>
      </c>
      <c r="C7061" s="50" t="str">
        <f t="shared" si="6135"/>
        <v>SÃO JOSÉ DOS PINHAIS</v>
      </c>
      <c r="D7061" s="10" t="str">
        <f>Raiz!$B$93</f>
        <v>D</v>
      </c>
      <c r="E7061" s="524" t="str">
        <f>Raiz!$C$93</f>
        <v>Substituto na cobertura de Ausência por acidente de trab.</v>
      </c>
      <c r="F7061" s="525"/>
      <c r="G7061" s="524" t="str">
        <f>Raiz!$E$93</f>
        <v>Cálculo do valor={[(BCCPA/30)x15dias]/12}x0,78%</v>
      </c>
      <c r="H7061" s="525"/>
      <c r="I7061" s="12">
        <f>Raiz!$G$93</f>
        <v>3.2499999999999999E-4</v>
      </c>
      <c r="J7061" s="11">
        <f>ROUND(I7061*H7056,2)</f>
        <v>0.4</v>
      </c>
      <c r="K7061" s="4"/>
      <c r="L7061" s="4"/>
    </row>
    <row r="7062" spans="1:12" ht="18" customHeight="1" x14ac:dyDescent="0.2">
      <c r="A7062" s="50">
        <f t="shared" ref="A7062:C7063" si="6136">A7061</f>
        <v>1</v>
      </c>
      <c r="B7062" s="50" t="str">
        <f t="shared" si="6136"/>
        <v>Vigilante armado diurno - 12x36h</v>
      </c>
      <c r="C7062" s="50" t="str">
        <f t="shared" si="6136"/>
        <v>SÃO JOSÉ DOS PINHAIS</v>
      </c>
      <c r="D7062" s="10" t="str">
        <f>Raiz!$B$94</f>
        <v>E</v>
      </c>
      <c r="E7062" s="524" t="str">
        <f>Raiz!$C$94</f>
        <v>Substituto na cobertura de Afastamento Maternidade</v>
      </c>
      <c r="F7062" s="525"/>
      <c r="G7062" s="524" t="str">
        <f>Raiz!$E$94</f>
        <v>Cálculo do valor = {[(FÉRIAS + 1/3 FÉRIAS)/12]x(4/12)}x2%</v>
      </c>
      <c r="H7062" s="526"/>
      <c r="I7062" s="555"/>
      <c r="J7062" s="11">
        <f>ROUND((((J7008+J7008/3)/12)*4/12)*2%,2)</f>
        <v>0</v>
      </c>
      <c r="K7062" s="4"/>
      <c r="L7062" s="4"/>
    </row>
    <row r="7063" spans="1:12" ht="18" customHeight="1" x14ac:dyDescent="0.2">
      <c r="A7063" s="50">
        <f t="shared" si="6136"/>
        <v>1</v>
      </c>
      <c r="B7063" s="50" t="str">
        <f t="shared" si="6136"/>
        <v>Vigilante armado diurno - 12x36h</v>
      </c>
      <c r="C7063" s="50" t="str">
        <f t="shared" si="6136"/>
        <v>SÃO JOSÉ DOS PINHAIS</v>
      </c>
      <c r="D7063" s="10" t="str">
        <f>Raiz!$B$95</f>
        <v>F</v>
      </c>
      <c r="E7063" s="524" t="str">
        <f>Raiz!$C$95</f>
        <v xml:space="preserve">Substituto na cobertura de outras ausências (especificar) </v>
      </c>
      <c r="F7063" s="554"/>
      <c r="G7063" s="554"/>
      <c r="H7063" s="554"/>
      <c r="I7063" s="555"/>
      <c r="J7063" s="20"/>
      <c r="K7063" s="4"/>
      <c r="L7063" s="4"/>
    </row>
    <row r="7064" spans="1:12" ht="18" customHeight="1" thickBot="1" x14ac:dyDescent="0.25">
      <c r="A7064" s="50">
        <f t="shared" ref="A7064:C7064" si="6137">A7063</f>
        <v>1</v>
      </c>
      <c r="B7064" s="50" t="str">
        <f t="shared" si="6137"/>
        <v>Vigilante armado diurno - 12x36h</v>
      </c>
      <c r="C7064" s="50" t="str">
        <f t="shared" si="6137"/>
        <v>SÃO JOSÉ DOS PINHAIS</v>
      </c>
      <c r="D7064" s="619" t="str">
        <f>Raiz!$B$96</f>
        <v> Total do Módulo 4 - Custo de Reposição do Profissional Ausente</v>
      </c>
      <c r="E7064" s="619"/>
      <c r="F7064" s="619"/>
      <c r="G7064" s="619"/>
      <c r="H7064" s="619"/>
      <c r="I7064" s="619"/>
      <c r="J7064" s="13">
        <f>SUM(J7058:J7063)</f>
        <v>106.12000000000002</v>
      </c>
      <c r="K7064" s="4"/>
      <c r="L7064" s="4"/>
    </row>
    <row r="7065" spans="1:12" ht="11.25" customHeight="1" thickBot="1" x14ac:dyDescent="0.25">
      <c r="A7065" s="50">
        <f t="shared" ref="A7065:C7065" si="6138">A7064</f>
        <v>1</v>
      </c>
      <c r="B7065" s="50" t="str">
        <f t="shared" si="6138"/>
        <v>Vigilante armado diurno - 12x36h</v>
      </c>
      <c r="C7065" s="50" t="str">
        <f t="shared" si="6138"/>
        <v>SÃO JOSÉ DOS PINHAIS</v>
      </c>
      <c r="D7065" s="4"/>
      <c r="E7065" s="4"/>
      <c r="F7065" s="4"/>
      <c r="G7065" s="4"/>
      <c r="H7065" s="4"/>
      <c r="I7065" s="4"/>
      <c r="J7065" s="4"/>
      <c r="K7065" s="4"/>
      <c r="L7065" s="4"/>
    </row>
    <row r="7066" spans="1:12" ht="18" customHeight="1" x14ac:dyDescent="0.2">
      <c r="A7066" s="50">
        <f t="shared" ref="A7066:C7066" si="6139">A7065</f>
        <v>1</v>
      </c>
      <c r="B7066" s="50" t="str">
        <f t="shared" si="6139"/>
        <v>Vigilante armado diurno - 12x36h</v>
      </c>
      <c r="C7066" s="50" t="str">
        <f t="shared" si="6139"/>
        <v>SÃO JOSÉ DOS PINHAIS</v>
      </c>
      <c r="D7066" s="556" t="str">
        <f>Raiz!$B$98</f>
        <v>MÓDULO 5 - INSUMOS DIVERSOS</v>
      </c>
      <c r="E7066" s="557"/>
      <c r="F7066" s="557"/>
      <c r="G7066" s="557"/>
      <c r="H7066" s="557"/>
      <c r="I7066" s="558"/>
      <c r="J7066" s="2" t="str">
        <f>Raiz!$H$98</f>
        <v>Valor R$</v>
      </c>
      <c r="K7066" s="4"/>
      <c r="L7066" s="4"/>
    </row>
    <row r="7067" spans="1:12" ht="18" customHeight="1" x14ac:dyDescent="0.2">
      <c r="A7067" s="50">
        <f t="shared" ref="A7067:C7067" si="6140">A7066</f>
        <v>1</v>
      </c>
      <c r="B7067" s="50" t="str">
        <f t="shared" si="6140"/>
        <v>Vigilante armado diurno - 12x36h</v>
      </c>
      <c r="C7067" s="50" t="str">
        <f t="shared" si="6140"/>
        <v>SÃO JOSÉ DOS PINHAIS</v>
      </c>
      <c r="D7067" s="10" t="str">
        <f>Raiz!$B$99</f>
        <v>A</v>
      </c>
      <c r="E7067" s="521" t="str">
        <f>Raiz!$C$99</f>
        <v>Uniformes</v>
      </c>
      <c r="F7067" s="521"/>
      <c r="G7067" s="521"/>
      <c r="H7067" s="521"/>
      <c r="I7067" s="521"/>
      <c r="J7067" s="11">
        <f>VLOOKUP(G6975,Base!$B$727:$L$746,J6980+1,FALSE)</f>
        <v>0</v>
      </c>
      <c r="K7067" s="239"/>
      <c r="L7067" s="239"/>
    </row>
    <row r="7068" spans="1:12" ht="18" customHeight="1" x14ac:dyDescent="0.2">
      <c r="A7068" s="50">
        <f t="shared" ref="A7068:C7068" si="6141">A7067</f>
        <v>1</v>
      </c>
      <c r="B7068" s="50" t="str">
        <f t="shared" si="6141"/>
        <v>Vigilante armado diurno - 12x36h</v>
      </c>
      <c r="C7068" s="50" t="str">
        <f t="shared" si="6141"/>
        <v>SÃO JOSÉ DOS PINHAIS</v>
      </c>
      <c r="D7068" s="10" t="str">
        <f>Raiz!$B$100</f>
        <v>B</v>
      </c>
      <c r="E7068" s="521" t="str">
        <f>Raiz!$C$100</f>
        <v>Materiais de uso individual</v>
      </c>
      <c r="F7068" s="521"/>
      <c r="G7068" s="521"/>
      <c r="H7068" s="521"/>
      <c r="I7068" s="521"/>
      <c r="J7068" s="11">
        <f>VLOOKUP(G6975,Base!$B$751:$L$770,J6980+1,FALSE)</f>
        <v>0</v>
      </c>
      <c r="K7068" s="239"/>
      <c r="L7068" s="239"/>
    </row>
    <row r="7069" spans="1:12" ht="18" customHeight="1" x14ac:dyDescent="0.2">
      <c r="A7069" s="50">
        <f t="shared" ref="A7069:C7069" si="6142">A7068</f>
        <v>1</v>
      </c>
      <c r="B7069" s="50" t="str">
        <f t="shared" si="6142"/>
        <v>Vigilante armado diurno - 12x36h</v>
      </c>
      <c r="C7069" s="50" t="str">
        <f t="shared" si="6142"/>
        <v>SÃO JOSÉ DOS PINHAIS</v>
      </c>
      <c r="D7069" s="10" t="str">
        <f>Raiz!$B$101</f>
        <v>C</v>
      </c>
      <c r="E7069" s="521" t="str">
        <f>Raiz!$C$101</f>
        <v>Materiais de uso compartilhado</v>
      </c>
      <c r="F7069" s="521"/>
      <c r="G7069" s="521"/>
      <c r="H7069" s="521"/>
      <c r="I7069" s="521"/>
      <c r="J7069" s="11">
        <f>VLOOKUP(G6975,Base!$B$775:$L$794,J6980+1,FALSE)</f>
        <v>0</v>
      </c>
      <c r="K7069" s="239"/>
      <c r="L7069" s="239"/>
    </row>
    <row r="7070" spans="1:12" ht="18" customHeight="1" x14ac:dyDescent="0.2">
      <c r="A7070" s="50">
        <f t="shared" ref="A7070:C7070" si="6143">A7069</f>
        <v>1</v>
      </c>
      <c r="B7070" s="50" t="str">
        <f t="shared" si="6143"/>
        <v>Vigilante armado diurno - 12x36h</v>
      </c>
      <c r="C7070" s="50" t="str">
        <f t="shared" si="6143"/>
        <v>SÃO JOSÉ DOS PINHAIS</v>
      </c>
      <c r="D7070" s="10" t="str">
        <f>Raiz!$B$102</f>
        <v>D</v>
      </c>
      <c r="E7070" s="521" t="str">
        <f>Raiz!$C$102</f>
        <v>Outros: especificar</v>
      </c>
      <c r="F7070" s="521"/>
      <c r="G7070" s="521"/>
      <c r="H7070" s="521"/>
      <c r="I7070" s="521"/>
      <c r="J7070" s="77"/>
      <c r="K7070" s="239"/>
      <c r="L7070" s="239"/>
    </row>
    <row r="7071" spans="1:12" ht="18" customHeight="1" thickBot="1" x14ac:dyDescent="0.25">
      <c r="A7071" s="50">
        <f t="shared" ref="A7071:C7071" si="6144">A7070</f>
        <v>1</v>
      </c>
      <c r="B7071" s="50" t="str">
        <f t="shared" si="6144"/>
        <v>Vigilante armado diurno - 12x36h</v>
      </c>
      <c r="C7071" s="50" t="str">
        <f t="shared" si="6144"/>
        <v>SÃO JOSÉ DOS PINHAIS</v>
      </c>
      <c r="D7071" s="619" t="str">
        <f>Raiz!$B$103</f>
        <v>Total do Módulo 5 - Insumos Diversos</v>
      </c>
      <c r="E7071" s="619"/>
      <c r="F7071" s="619"/>
      <c r="G7071" s="619"/>
      <c r="H7071" s="619"/>
      <c r="I7071" s="619"/>
      <c r="J7071" s="13">
        <f>SUM(J7067:J7070)</f>
        <v>0</v>
      </c>
      <c r="K7071" s="4"/>
      <c r="L7071" s="4"/>
    </row>
    <row r="7072" spans="1:12" ht="11.25" customHeight="1" thickBot="1" x14ac:dyDescent="0.25">
      <c r="A7072" s="50">
        <f t="shared" ref="A7072:C7072" si="6145">A7071</f>
        <v>1</v>
      </c>
      <c r="B7072" s="50" t="str">
        <f t="shared" si="6145"/>
        <v>Vigilante armado diurno - 12x36h</v>
      </c>
      <c r="C7072" s="50" t="str">
        <f t="shared" si="6145"/>
        <v>SÃO JOSÉ DOS PINHAIS</v>
      </c>
      <c r="D7072" s="4"/>
      <c r="E7072" s="4"/>
      <c r="F7072" s="4"/>
      <c r="G7072" s="4"/>
      <c r="H7072" s="4"/>
      <c r="I7072" s="4"/>
      <c r="J7072" s="4"/>
      <c r="K7072" s="4"/>
      <c r="L7072" s="4"/>
    </row>
    <row r="7073" spans="1:12" ht="18" customHeight="1" x14ac:dyDescent="0.2">
      <c r="A7073" s="50">
        <f t="shared" ref="A7073:C7073" si="6146">A7072</f>
        <v>1</v>
      </c>
      <c r="B7073" s="50" t="str">
        <f t="shared" si="6146"/>
        <v>Vigilante armado diurno - 12x36h</v>
      </c>
      <c r="C7073" s="50" t="str">
        <f t="shared" si="6146"/>
        <v>SÃO JOSÉ DOS PINHAIS</v>
      </c>
      <c r="D7073" s="531" t="str">
        <f>Raiz!$B$105</f>
        <v>6 - CUSTOS INDIRETOS, TRIBUTOS E LUCRO</v>
      </c>
      <c r="E7073" s="531"/>
      <c r="F7073" s="531"/>
      <c r="G7073" s="531"/>
      <c r="H7073" s="531"/>
      <c r="I7073" s="1" t="str">
        <f>Raiz!$G$105</f>
        <v>%</v>
      </c>
      <c r="J7073" s="2" t="str">
        <f>Raiz!$H$105</f>
        <v>Valor R$</v>
      </c>
      <c r="K7073" s="4"/>
      <c r="L7073" s="4"/>
    </row>
    <row r="7074" spans="1:12" ht="18" customHeight="1" x14ac:dyDescent="0.2">
      <c r="A7074" s="50">
        <f t="shared" ref="A7074:C7074" si="6147">A7073</f>
        <v>1</v>
      </c>
      <c r="B7074" s="50" t="str">
        <f t="shared" si="6147"/>
        <v>Vigilante armado diurno - 12x36h</v>
      </c>
      <c r="C7074" s="50" t="str">
        <f t="shared" si="6147"/>
        <v>SÃO JOSÉ DOS PINHAIS</v>
      </c>
      <c r="D7074" s="10" t="str">
        <f>Raiz!$B$106</f>
        <v>A</v>
      </c>
      <c r="E7074" s="527" t="str">
        <f>Raiz!$C$106</f>
        <v>Custos Indiretos (despesas administrativas e operacionais)</v>
      </c>
      <c r="F7074" s="527"/>
      <c r="G7074" s="527"/>
      <c r="H7074" s="527"/>
      <c r="I7074" s="12">
        <f>VLOOKUP(G6975,Base!$B$799:$O$818,J6980+1,FALSE)</f>
        <v>0</v>
      </c>
      <c r="J7074" s="11">
        <f>ROUND(J7096*I7074,2)</f>
        <v>0</v>
      </c>
      <c r="K7074" s="4"/>
      <c r="L7074" s="4"/>
    </row>
    <row r="7075" spans="1:12" ht="18" customHeight="1" x14ac:dyDescent="0.2">
      <c r="A7075" s="50">
        <f t="shared" ref="A7075:C7075" si="6148">A7074</f>
        <v>1</v>
      </c>
      <c r="B7075" s="50" t="str">
        <f t="shared" si="6148"/>
        <v>Vigilante armado diurno - 12x36h</v>
      </c>
      <c r="C7075" s="50" t="str">
        <f t="shared" si="6148"/>
        <v>SÃO JOSÉ DOS PINHAIS</v>
      </c>
      <c r="D7075" s="10" t="str">
        <f>Raiz!$B$107</f>
        <v>B</v>
      </c>
      <c r="E7075" s="527" t="str">
        <f>Raiz!$C$107</f>
        <v>Lucro</v>
      </c>
      <c r="F7075" s="527"/>
      <c r="G7075" s="527"/>
      <c r="H7075" s="527"/>
      <c r="I7075" s="12">
        <f>VLOOKUP(G6975,Base!$B$823:$O$842,J6980+1,FALSE)</f>
        <v>0</v>
      </c>
      <c r="J7075" s="11">
        <f>ROUND(J7098*I7075,2)</f>
        <v>0</v>
      </c>
      <c r="K7075" s="4"/>
      <c r="L7075" s="4"/>
    </row>
    <row r="7076" spans="1:12" ht="18" customHeight="1" x14ac:dyDescent="0.2">
      <c r="A7076" s="50">
        <f t="shared" ref="A7076:C7076" si="6149">A7075</f>
        <v>1</v>
      </c>
      <c r="B7076" s="50" t="str">
        <f t="shared" si="6149"/>
        <v>Vigilante armado diurno - 12x36h</v>
      </c>
      <c r="C7076" s="50" t="str">
        <f t="shared" si="6149"/>
        <v>SÃO JOSÉ DOS PINHAIS</v>
      </c>
      <c r="D7076" s="560" t="str">
        <f>Raiz!$B$108</f>
        <v>Subtotal</v>
      </c>
      <c r="E7076" s="560"/>
      <c r="F7076" s="560"/>
      <c r="G7076" s="560"/>
      <c r="H7076" s="560"/>
      <c r="I7076" s="21">
        <f>SUM(I7074:I7075)</f>
        <v>0</v>
      </c>
      <c r="J7076" s="22">
        <f>SUM(J7074:J7075)</f>
        <v>0</v>
      </c>
      <c r="K7076" s="4"/>
      <c r="L7076" s="4"/>
    </row>
    <row r="7077" spans="1:12" ht="18" customHeight="1" x14ac:dyDescent="0.2">
      <c r="A7077" s="50">
        <f t="shared" ref="A7077:C7077" si="6150">A7076</f>
        <v>1</v>
      </c>
      <c r="B7077" s="50" t="str">
        <f t="shared" si="6150"/>
        <v>Vigilante armado diurno - 12x36h</v>
      </c>
      <c r="C7077" s="50" t="str">
        <f t="shared" si="6150"/>
        <v>SÃO JOSÉ DOS PINHAIS</v>
      </c>
      <c r="D7077" s="10" t="str">
        <f>Raiz!$B$109</f>
        <v>C</v>
      </c>
      <c r="E7077" s="527" t="str">
        <f>Raiz!$C$109</f>
        <v>Tributos</v>
      </c>
      <c r="F7077" s="529"/>
      <c r="G7077" s="529"/>
      <c r="H7077" s="529"/>
      <c r="I7077" s="21">
        <f>SUM(I7078:I7080)</f>
        <v>8.6499999999999994E-2</v>
      </c>
      <c r="J7077" s="22">
        <f>SUM(J7078:J7080)</f>
        <v>153.01</v>
      </c>
      <c r="K7077" s="4"/>
      <c r="L7077" s="4"/>
    </row>
    <row r="7078" spans="1:12" ht="18" customHeight="1" x14ac:dyDescent="0.2">
      <c r="A7078" s="50">
        <f t="shared" ref="A7078:C7078" si="6151">A7077</f>
        <v>1</v>
      </c>
      <c r="B7078" s="50" t="str">
        <f t="shared" si="6151"/>
        <v>Vigilante armado diurno - 12x36h</v>
      </c>
      <c r="C7078" s="50" t="str">
        <f t="shared" si="6151"/>
        <v>SÃO JOSÉ DOS PINHAIS</v>
      </c>
      <c r="D7078" s="532" t="str">
        <f>Raiz!$B$110</f>
        <v>C.1</v>
      </c>
      <c r="E7078" s="534" t="str">
        <f>Raiz!$C$110</f>
        <v>Tributos Federais</v>
      </c>
      <c r="F7078" s="536" t="str">
        <f>Raiz!$D$110</f>
        <v>PIS</v>
      </c>
      <c r="G7078" s="537"/>
      <c r="H7078" s="538"/>
      <c r="I7078" s="29">
        <f>Raiz!$G$110</f>
        <v>6.4999999999999997E-3</v>
      </c>
      <c r="J7078" s="11">
        <f>ROUND(I7078*J7087,2)</f>
        <v>11.5</v>
      </c>
      <c r="K7078" s="4"/>
      <c r="L7078" s="4"/>
    </row>
    <row r="7079" spans="1:12" ht="18" customHeight="1" x14ac:dyDescent="0.2">
      <c r="A7079" s="50">
        <f t="shared" ref="A7079:C7079" si="6152">A7078</f>
        <v>1</v>
      </c>
      <c r="B7079" s="50" t="str">
        <f t="shared" si="6152"/>
        <v>Vigilante armado diurno - 12x36h</v>
      </c>
      <c r="C7079" s="50" t="str">
        <f t="shared" si="6152"/>
        <v>SÃO JOSÉ DOS PINHAIS</v>
      </c>
      <c r="D7079" s="533"/>
      <c r="E7079" s="535"/>
      <c r="F7079" s="535" t="str">
        <f>Raiz!$D$111</f>
        <v>COFINS</v>
      </c>
      <c r="G7079" s="539"/>
      <c r="H7079" s="540"/>
      <c r="I7079" s="12">
        <f>Raiz!$G$111</f>
        <v>0.03</v>
      </c>
      <c r="J7079" s="11">
        <f>ROUND(I7079*J7087,2)</f>
        <v>53.07</v>
      </c>
    </row>
    <row r="7080" spans="1:12" ht="18" customHeight="1" x14ac:dyDescent="0.2">
      <c r="A7080" s="50">
        <f t="shared" ref="A7080:C7080" si="6153">A7079</f>
        <v>1</v>
      </c>
      <c r="B7080" s="50" t="str">
        <f t="shared" si="6153"/>
        <v>Vigilante armado diurno - 12x36h</v>
      </c>
      <c r="C7080" s="50" t="str">
        <f t="shared" si="6153"/>
        <v>SÃO JOSÉ DOS PINHAIS</v>
      </c>
      <c r="D7080" s="10" t="str">
        <f>Raiz!$B$112</f>
        <v>C.2</v>
      </c>
      <c r="E7080" s="240" t="str">
        <f>Raiz!$C$112</f>
        <v>Tributos Municipais</v>
      </c>
      <c r="F7080" s="524" t="str">
        <f>Raiz!$D$112</f>
        <v>ISS</v>
      </c>
      <c r="G7080" s="526"/>
      <c r="H7080" s="525"/>
      <c r="I7080" s="12">
        <f>VLOOKUP(G6975,Base!$B$25:$D$44,3,FALSE)</f>
        <v>0.05</v>
      </c>
      <c r="J7080" s="11">
        <f>ROUND(I7080*J7087,2)</f>
        <v>88.44</v>
      </c>
    </row>
    <row r="7081" spans="1:12" ht="18" customHeight="1" thickBot="1" x14ac:dyDescent="0.25">
      <c r="A7081" s="50">
        <f t="shared" ref="A7081:C7081" si="6154">A7080</f>
        <v>1</v>
      </c>
      <c r="B7081" s="50" t="str">
        <f t="shared" si="6154"/>
        <v>Vigilante armado diurno - 12x36h</v>
      </c>
      <c r="C7081" s="50" t="str">
        <f t="shared" si="6154"/>
        <v>SÃO JOSÉ DOS PINHAIS</v>
      </c>
      <c r="D7081" s="653" t="str">
        <f>Raiz!$B$113</f>
        <v>Total do Módulo 6 - Custos Indiretos, Lucro e Tributos</v>
      </c>
      <c r="E7081" s="653"/>
      <c r="F7081" s="653"/>
      <c r="G7081" s="653"/>
      <c r="H7081" s="653"/>
      <c r="I7081" s="16">
        <f>I7076+I7077</f>
        <v>8.6499999999999994E-2</v>
      </c>
      <c r="J7081" s="13">
        <f>J7076+J7077</f>
        <v>153.01</v>
      </c>
    </row>
    <row r="7082" spans="1:12" ht="11.25" customHeight="1" thickBot="1" x14ac:dyDescent="0.25">
      <c r="A7082" s="50">
        <f t="shared" ref="A7082:C7082" si="6155">A7081</f>
        <v>1</v>
      </c>
      <c r="B7082" s="50" t="str">
        <f t="shared" si="6155"/>
        <v>Vigilante armado diurno - 12x36h</v>
      </c>
      <c r="C7082" s="50" t="str">
        <f t="shared" si="6155"/>
        <v>SÃO JOSÉ DOS PINHAIS</v>
      </c>
      <c r="D7082" s="4"/>
      <c r="E7082" s="4"/>
      <c r="F7082" s="4"/>
      <c r="G7082" s="4"/>
      <c r="H7082" s="4"/>
      <c r="I7082" s="4"/>
      <c r="J7082" s="4"/>
    </row>
    <row r="7083" spans="1:12" ht="18" customHeight="1" x14ac:dyDescent="0.2">
      <c r="A7083" s="50">
        <f t="shared" ref="A7083:C7083" si="6156">A7082</f>
        <v>1</v>
      </c>
      <c r="B7083" s="50" t="str">
        <f t="shared" si="6156"/>
        <v>Vigilante armado diurno - 12x36h</v>
      </c>
      <c r="C7083" s="50" t="str">
        <f t="shared" si="6156"/>
        <v>SÃO JOSÉ DOS PINHAIS</v>
      </c>
      <c r="D7083" s="556" t="str">
        <f>Raiz!$B$115</f>
        <v>TRIBUTOS (percentual incidente sobre o Valor total por empregado)</v>
      </c>
      <c r="E7083" s="557"/>
      <c r="F7083" s="557"/>
      <c r="G7083" s="557"/>
      <c r="H7083" s="557"/>
      <c r="I7083" s="557"/>
      <c r="J7083" s="558"/>
    </row>
    <row r="7084" spans="1:12" ht="18" customHeight="1" x14ac:dyDescent="0.2">
      <c r="A7084" s="50">
        <f t="shared" ref="A7084:C7084" si="6157">A7083</f>
        <v>1</v>
      </c>
      <c r="B7084" s="50" t="str">
        <f t="shared" si="6157"/>
        <v>Vigilante armado diurno - 12x36h</v>
      </c>
      <c r="C7084" s="50" t="str">
        <f t="shared" si="6157"/>
        <v>SÃO JOSÉ DOS PINHAIS</v>
      </c>
      <c r="D7084" s="10" t="str">
        <f>Raiz!$B$116</f>
        <v>A</v>
      </c>
      <c r="E7084" s="521" t="str">
        <f>Raiz!$C$116</f>
        <v>Percentual total dos Tributos / 100</v>
      </c>
      <c r="F7084" s="521"/>
      <c r="G7084" s="521"/>
      <c r="H7084" s="521"/>
      <c r="I7084" s="521"/>
      <c r="J7084" s="23">
        <f>I7077</f>
        <v>8.6499999999999994E-2</v>
      </c>
    </row>
    <row r="7085" spans="1:12" ht="18" customHeight="1" x14ac:dyDescent="0.2">
      <c r="A7085" s="50">
        <f t="shared" ref="A7085:C7085" si="6158">A7084</f>
        <v>1</v>
      </c>
      <c r="B7085" s="50" t="str">
        <f t="shared" si="6158"/>
        <v>Vigilante armado diurno - 12x36h</v>
      </c>
      <c r="C7085" s="50" t="str">
        <f t="shared" si="6158"/>
        <v>SÃO JOSÉ DOS PINHAIS</v>
      </c>
      <c r="D7085" s="10" t="str">
        <f>Raiz!$B$117</f>
        <v>B</v>
      </c>
      <c r="E7085" s="521" t="str">
        <f>Raiz!$C$117</f>
        <v>1 - A</v>
      </c>
      <c r="F7085" s="521"/>
      <c r="G7085" s="521"/>
      <c r="H7085" s="521"/>
      <c r="I7085" s="521"/>
      <c r="J7085" s="23">
        <f>1-J7084</f>
        <v>0.91349999999999998</v>
      </c>
    </row>
    <row r="7086" spans="1:12" ht="18" customHeight="1" x14ac:dyDescent="0.2">
      <c r="A7086" s="50">
        <f t="shared" ref="A7086:C7086" si="6159">A7085</f>
        <v>1</v>
      </c>
      <c r="B7086" s="50" t="str">
        <f t="shared" si="6159"/>
        <v>Vigilante armado diurno - 12x36h</v>
      </c>
      <c r="C7086" s="50" t="str">
        <f t="shared" si="6159"/>
        <v>SÃO JOSÉ DOS PINHAIS</v>
      </c>
      <c r="D7086" s="10" t="str">
        <f>Raiz!$B$118</f>
        <v>C</v>
      </c>
      <c r="E7086" s="521" t="str">
        <f>Raiz!$C$118</f>
        <v>Custo antes da incidência dos tributos</v>
      </c>
      <c r="F7086" s="521"/>
      <c r="G7086" s="521"/>
      <c r="H7086" s="521"/>
      <c r="I7086" s="521"/>
      <c r="J7086" s="11">
        <f>J7100</f>
        <v>1615.8600000000001</v>
      </c>
    </row>
    <row r="7087" spans="1:12" ht="18" customHeight="1" x14ac:dyDescent="0.2">
      <c r="A7087" s="50">
        <f t="shared" ref="A7087:C7087" si="6160">A7086</f>
        <v>1</v>
      </c>
      <c r="B7087" s="50" t="str">
        <f t="shared" si="6160"/>
        <v>Vigilante armado diurno - 12x36h</v>
      </c>
      <c r="C7087" s="50" t="str">
        <f t="shared" si="6160"/>
        <v>SÃO JOSÉ DOS PINHAIS</v>
      </c>
      <c r="D7087" s="10" t="str">
        <f>Raiz!$B$119</f>
        <v>D</v>
      </c>
      <c r="E7087" s="521" t="str">
        <f>Raiz!$C$119</f>
        <v>PREÇO DO POSTO/MÊS (C / B)</v>
      </c>
      <c r="F7087" s="521"/>
      <c r="G7087" s="521"/>
      <c r="H7087" s="521"/>
      <c r="I7087" s="521"/>
      <c r="J7087" s="11">
        <f>ROUND(J7086/J7085,2)</f>
        <v>1768.87</v>
      </c>
    </row>
    <row r="7088" spans="1:12" ht="18" customHeight="1" thickBot="1" x14ac:dyDescent="0.25">
      <c r="A7088" s="50">
        <f t="shared" ref="A7088:C7088" si="6161">A7087</f>
        <v>1</v>
      </c>
      <c r="B7088" s="50" t="str">
        <f t="shared" si="6161"/>
        <v>Vigilante armado diurno - 12x36h</v>
      </c>
      <c r="C7088" s="50" t="str">
        <f t="shared" si="6161"/>
        <v>SÃO JOSÉ DOS PINHAIS</v>
      </c>
      <c r="D7088" s="619" t="str">
        <f>Raiz!$B$120</f>
        <v>Total dos Tributos = (D – C)</v>
      </c>
      <c r="E7088" s="619"/>
      <c r="F7088" s="619"/>
      <c r="G7088" s="619"/>
      <c r="H7088" s="619"/>
      <c r="I7088" s="619"/>
      <c r="J7088" s="24">
        <f>J7087-J7086</f>
        <v>153.00999999999976</v>
      </c>
    </row>
    <row r="7089" spans="1:13" ht="11.25" customHeight="1" thickBot="1" x14ac:dyDescent="0.25">
      <c r="A7089" s="50">
        <f t="shared" ref="A7089:C7089" si="6162">A7088</f>
        <v>1</v>
      </c>
      <c r="B7089" s="50" t="str">
        <f t="shared" si="6162"/>
        <v>Vigilante armado diurno - 12x36h</v>
      </c>
      <c r="C7089" s="50" t="str">
        <f t="shared" si="6162"/>
        <v>SÃO JOSÉ DOS PINHAIS</v>
      </c>
      <c r="D7089" s="4"/>
      <c r="E7089" s="4"/>
      <c r="F7089" s="4"/>
      <c r="G7089" s="4"/>
      <c r="H7089" s="4"/>
      <c r="I7089" s="4"/>
      <c r="J7089" s="4"/>
    </row>
    <row r="7090" spans="1:13" ht="18" customHeight="1" x14ac:dyDescent="0.2">
      <c r="A7090" s="50">
        <f t="shared" ref="A7090:C7090" si="6163">A7089</f>
        <v>1</v>
      </c>
      <c r="B7090" s="50" t="str">
        <f t="shared" si="6163"/>
        <v>Vigilante armado diurno - 12x36h</v>
      </c>
      <c r="C7090" s="50" t="str">
        <f t="shared" si="6163"/>
        <v>SÃO JOSÉ DOS PINHAIS</v>
      </c>
      <c r="D7090" s="544" t="str">
        <f>Raiz!$B$122</f>
        <v>2 - QUADRO-RESUMO DO CUSTO POR EMPREGADO</v>
      </c>
      <c r="E7090" s="544"/>
      <c r="F7090" s="544"/>
      <c r="G7090" s="544"/>
      <c r="H7090" s="544"/>
      <c r="I7090" s="646"/>
      <c r="J7090" s="68" t="str">
        <f>Raiz!$H$122</f>
        <v>Valor R$</v>
      </c>
    </row>
    <row r="7091" spans="1:13" ht="18" customHeight="1" x14ac:dyDescent="0.2">
      <c r="A7091" s="50">
        <f t="shared" ref="A7091:C7091" si="6164">A7090</f>
        <v>1</v>
      </c>
      <c r="B7091" s="50" t="str">
        <f t="shared" si="6164"/>
        <v>Vigilante armado diurno - 12x36h</v>
      </c>
      <c r="C7091" s="50" t="str">
        <f t="shared" si="6164"/>
        <v>SÃO JOSÉ DOS PINHAIS</v>
      </c>
      <c r="D7091" s="10" t="str">
        <f>Raiz!$B$123</f>
        <v>A</v>
      </c>
      <c r="E7091" s="521" t="str">
        <f>Raiz!$C$123</f>
        <v>Módulo 1 - Composição da Remuneração</v>
      </c>
      <c r="F7091" s="521"/>
      <c r="G7091" s="521"/>
      <c r="H7091" s="521"/>
      <c r="I7091" s="521"/>
      <c r="J7091" s="11">
        <f>J7008</f>
        <v>0</v>
      </c>
    </row>
    <row r="7092" spans="1:13" ht="18" customHeight="1" x14ac:dyDescent="0.2">
      <c r="A7092" s="50">
        <f t="shared" ref="A7092:C7092" si="6165">A7091</f>
        <v>1</v>
      </c>
      <c r="B7092" s="50" t="str">
        <f t="shared" si="6165"/>
        <v>Vigilante armado diurno - 12x36h</v>
      </c>
      <c r="C7092" s="50" t="str">
        <f t="shared" si="6165"/>
        <v>SÃO JOSÉ DOS PINHAIS</v>
      </c>
      <c r="D7092" s="10" t="str">
        <f>Raiz!$B$124</f>
        <v>B</v>
      </c>
      <c r="E7092" s="521" t="str">
        <f>Raiz!$C$124</f>
        <v>Módulo 2 - Encargos e Benefícios Anuais, Mensais e Diários</v>
      </c>
      <c r="F7092" s="521"/>
      <c r="G7092" s="521"/>
      <c r="H7092" s="521"/>
      <c r="I7092" s="521"/>
      <c r="J7092" s="11">
        <f t="shared" ref="J7092" si="6166">J7042</f>
        <v>1509.74</v>
      </c>
    </row>
    <row r="7093" spans="1:13" ht="18" customHeight="1" x14ac:dyDescent="0.2">
      <c r="A7093" s="50">
        <f t="shared" ref="A7093:C7093" si="6167">A7092</f>
        <v>1</v>
      </c>
      <c r="B7093" s="50" t="str">
        <f t="shared" si="6167"/>
        <v>Vigilante armado diurno - 12x36h</v>
      </c>
      <c r="C7093" s="50" t="str">
        <f t="shared" si="6167"/>
        <v>SÃO JOSÉ DOS PINHAIS</v>
      </c>
      <c r="D7093" s="10" t="str">
        <f>Raiz!$B$125</f>
        <v>C</v>
      </c>
      <c r="E7093" s="521" t="str">
        <f>Raiz!$C$125</f>
        <v>Módulo 3 - Provisão para Rescisão</v>
      </c>
      <c r="F7093" s="521"/>
      <c r="G7093" s="521"/>
      <c r="H7093" s="521"/>
      <c r="I7093" s="521"/>
      <c r="J7093" s="11">
        <f t="shared" ref="J7093" si="6168">J7051</f>
        <v>0</v>
      </c>
    </row>
    <row r="7094" spans="1:13" ht="18" customHeight="1" x14ac:dyDescent="0.2">
      <c r="A7094" s="50">
        <f t="shared" ref="A7094:C7094" si="6169">A7093</f>
        <v>1</v>
      </c>
      <c r="B7094" s="50" t="str">
        <f t="shared" si="6169"/>
        <v>Vigilante armado diurno - 12x36h</v>
      </c>
      <c r="C7094" s="50" t="str">
        <f t="shared" si="6169"/>
        <v>SÃO JOSÉ DOS PINHAIS</v>
      </c>
      <c r="D7094" s="10" t="str">
        <f>Raiz!$B$126</f>
        <v>D</v>
      </c>
      <c r="E7094" s="521" t="str">
        <f>Raiz!$C$126</f>
        <v>Módulo 4 - Custo de Reposição do Profissional Ausente</v>
      </c>
      <c r="F7094" s="521"/>
      <c r="G7094" s="521"/>
      <c r="H7094" s="521"/>
      <c r="I7094" s="521"/>
      <c r="J7094" s="11">
        <f t="shared" ref="J7094" si="6170">J7064</f>
        <v>106.12000000000002</v>
      </c>
    </row>
    <row r="7095" spans="1:13" ht="18" customHeight="1" x14ac:dyDescent="0.2">
      <c r="A7095" s="50">
        <f t="shared" ref="A7095:C7095" si="6171">A7094</f>
        <v>1</v>
      </c>
      <c r="B7095" s="50" t="str">
        <f t="shared" si="6171"/>
        <v>Vigilante armado diurno - 12x36h</v>
      </c>
      <c r="C7095" s="50" t="str">
        <f t="shared" si="6171"/>
        <v>SÃO JOSÉ DOS PINHAIS</v>
      </c>
      <c r="D7095" s="10" t="str">
        <f>Raiz!$B$127</f>
        <v>E</v>
      </c>
      <c r="E7095" s="521" t="str">
        <f>Raiz!$C$127</f>
        <v>Módulo 5 - Insumos Diversos</v>
      </c>
      <c r="F7095" s="521"/>
      <c r="G7095" s="521"/>
      <c r="H7095" s="521"/>
      <c r="I7095" s="521"/>
      <c r="J7095" s="11">
        <f t="shared" ref="J7095" si="6172">J7071</f>
        <v>0</v>
      </c>
    </row>
    <row r="7096" spans="1:13" ht="18" customHeight="1" x14ac:dyDescent="0.2">
      <c r="A7096" s="50">
        <f t="shared" ref="A7096:C7096" si="6173">A7095</f>
        <v>1</v>
      </c>
      <c r="B7096" s="50" t="str">
        <f t="shared" si="6173"/>
        <v>Vigilante armado diurno - 12x36h</v>
      </c>
      <c r="C7096" s="50" t="str">
        <f t="shared" si="6173"/>
        <v>SÃO JOSÉ DOS PINHAIS</v>
      </c>
      <c r="D7096" s="647" t="str">
        <f>Raiz!$B$128</f>
        <v>Subtotal (A + B + C+ D + E)</v>
      </c>
      <c r="E7096" s="647"/>
      <c r="F7096" s="647"/>
      <c r="G7096" s="647"/>
      <c r="H7096" s="647"/>
      <c r="I7096" s="647"/>
      <c r="J7096" s="22">
        <f t="shared" ref="J7096" si="6174">SUM(J7091:J7095)</f>
        <v>1615.8600000000001</v>
      </c>
    </row>
    <row r="7097" spans="1:13" ht="18" customHeight="1" x14ac:dyDescent="0.2">
      <c r="A7097" s="50">
        <f t="shared" ref="A7097:C7097" si="6175">A7096</f>
        <v>1</v>
      </c>
      <c r="B7097" s="50" t="str">
        <f t="shared" si="6175"/>
        <v>Vigilante armado diurno - 12x36h</v>
      </c>
      <c r="C7097" s="50" t="str">
        <f t="shared" si="6175"/>
        <v>SÃO JOSÉ DOS PINHAIS</v>
      </c>
      <c r="D7097" s="10" t="str">
        <f>Raiz!$B$129</f>
        <v>F</v>
      </c>
      <c r="E7097" s="521" t="str">
        <f>Raiz!$C$129</f>
        <v>Módulo 6-A - Custos Indiretos (despesas administrativas e operacionais)</v>
      </c>
      <c r="F7097" s="521"/>
      <c r="G7097" s="521"/>
      <c r="H7097" s="521"/>
      <c r="I7097" s="521"/>
      <c r="J7097" s="11">
        <f t="shared" ref="J7097" si="6176">J7074</f>
        <v>0</v>
      </c>
    </row>
    <row r="7098" spans="1:13" ht="18" customHeight="1" x14ac:dyDescent="0.2">
      <c r="A7098" s="50">
        <f t="shared" ref="A7098:C7098" si="6177">A7097</f>
        <v>1</v>
      </c>
      <c r="B7098" s="50" t="str">
        <f t="shared" si="6177"/>
        <v>Vigilante armado diurno - 12x36h</v>
      </c>
      <c r="C7098" s="50" t="str">
        <f t="shared" si="6177"/>
        <v>SÃO JOSÉ DOS PINHAIS</v>
      </c>
      <c r="D7098" s="647" t="str">
        <f>Raiz!$B$130</f>
        <v>Subtotal (antes da incidência dos lucros)</v>
      </c>
      <c r="E7098" s="647"/>
      <c r="F7098" s="647"/>
      <c r="G7098" s="647"/>
      <c r="H7098" s="647"/>
      <c r="I7098" s="647"/>
      <c r="J7098" s="25">
        <f t="shared" ref="J7098" si="6178">J7096+J7097</f>
        <v>1615.8600000000001</v>
      </c>
    </row>
    <row r="7099" spans="1:13" ht="18" customHeight="1" x14ac:dyDescent="0.2">
      <c r="A7099" s="50">
        <f t="shared" ref="A7099:C7099" si="6179">A7098</f>
        <v>1</v>
      </c>
      <c r="B7099" s="50" t="str">
        <f t="shared" si="6179"/>
        <v>Vigilante armado diurno - 12x36h</v>
      </c>
      <c r="C7099" s="50" t="str">
        <f t="shared" si="6179"/>
        <v>SÃO JOSÉ DOS PINHAIS</v>
      </c>
      <c r="D7099" s="10" t="str">
        <f>Raiz!$B$131</f>
        <v>G</v>
      </c>
      <c r="E7099" s="521" t="str">
        <f>Raiz!$C$131</f>
        <v>Módulo 6-B - Lucro</v>
      </c>
      <c r="F7099" s="521"/>
      <c r="G7099" s="521"/>
      <c r="H7099" s="521"/>
      <c r="I7099" s="521"/>
      <c r="J7099" s="25">
        <f t="shared" ref="J7099" si="6180">J7075</f>
        <v>0</v>
      </c>
    </row>
    <row r="7100" spans="1:13" ht="18" customHeight="1" x14ac:dyDescent="0.2">
      <c r="A7100" s="50">
        <f t="shared" ref="A7100:C7100" si="6181">A7099</f>
        <v>1</v>
      </c>
      <c r="B7100" s="50" t="str">
        <f t="shared" si="6181"/>
        <v>Vigilante armado diurno - 12x36h</v>
      </c>
      <c r="C7100" s="50" t="str">
        <f t="shared" si="6181"/>
        <v>SÃO JOSÉ DOS PINHAIS</v>
      </c>
      <c r="D7100" s="647" t="str">
        <f>Raiz!$B$132</f>
        <v>Subtotal (antes da incidência dos tributos)</v>
      </c>
      <c r="E7100" s="647"/>
      <c r="F7100" s="647"/>
      <c r="G7100" s="647"/>
      <c r="H7100" s="647"/>
      <c r="I7100" s="647"/>
      <c r="J7100" s="25">
        <f t="shared" ref="J7100" si="6182">J7098+J7099</f>
        <v>1615.8600000000001</v>
      </c>
    </row>
    <row r="7101" spans="1:13" ht="18" customHeight="1" thickBot="1" x14ac:dyDescent="0.25">
      <c r="A7101" s="50">
        <f t="shared" ref="A7101:C7101" si="6183">A7100</f>
        <v>1</v>
      </c>
      <c r="B7101" s="50" t="str">
        <f t="shared" si="6183"/>
        <v>Vigilante armado diurno - 12x36h</v>
      </c>
      <c r="C7101" s="50" t="str">
        <f t="shared" si="6183"/>
        <v>SÃO JOSÉ DOS PINHAIS</v>
      </c>
      <c r="D7101" s="245" t="str">
        <f>Raiz!$B$133</f>
        <v>H</v>
      </c>
      <c r="E7101" s="625" t="str">
        <f>Raiz!$C$133</f>
        <v>Módulo 6-C - Tributos</v>
      </c>
      <c r="F7101" s="625"/>
      <c r="G7101" s="625"/>
      <c r="H7101" s="625"/>
      <c r="I7101" s="625"/>
      <c r="J7101" s="25">
        <f t="shared" ref="J7101" si="6184">J7077</f>
        <v>153.01</v>
      </c>
    </row>
    <row r="7102" spans="1:13" ht="30" customHeight="1" thickBot="1" x14ac:dyDescent="0.25">
      <c r="A7102" s="50">
        <f t="shared" ref="A7102:C7102" si="6185">A7101</f>
        <v>1</v>
      </c>
      <c r="B7102" s="50" t="str">
        <f t="shared" si="6185"/>
        <v>Vigilante armado diurno - 12x36h</v>
      </c>
      <c r="C7102" s="50" t="str">
        <f t="shared" si="6185"/>
        <v>SÃO JOSÉ DOS PINHAIS</v>
      </c>
      <c r="D7102" s="650" t="str">
        <f>Raiz!$B$134</f>
        <v>Valor Total por Posto / Mês</v>
      </c>
      <c r="E7102" s="651"/>
      <c r="F7102" s="652"/>
      <c r="G7102" s="654" t="str">
        <f>CONCATENATE(G6980," - ",G6975)</f>
        <v>Vigilante armado diurno - 12x36h - SÃO JOSÉ DOS PINHAIS</v>
      </c>
      <c r="H7102" s="651"/>
      <c r="I7102" s="652"/>
      <c r="J7102" s="67">
        <f t="shared" ref="J7102" si="6186">SUM(J7100:J7101)</f>
        <v>1768.8700000000001</v>
      </c>
      <c r="M7102" s="90"/>
    </row>
    <row r="7103" spans="1:13" ht="15" customHeight="1" thickBot="1" x14ac:dyDescent="0.25">
      <c r="A7103" s="50">
        <f t="shared" ref="A7103:C7103" si="6187">A7102</f>
        <v>1</v>
      </c>
      <c r="B7103" s="50" t="str">
        <f t="shared" si="6187"/>
        <v>Vigilante armado diurno - 12x36h</v>
      </c>
      <c r="C7103" s="50" t="str">
        <f t="shared" si="6187"/>
        <v>SÃO JOSÉ DOS PINHAIS</v>
      </c>
      <c r="M7103" s="90"/>
    </row>
    <row r="7104" spans="1:13" ht="30" customHeight="1" thickBot="1" x14ac:dyDescent="0.25">
      <c r="A7104" s="50">
        <f>J7104</f>
        <v>1</v>
      </c>
      <c r="B7104" s="50" t="str">
        <f>G7114</f>
        <v>Vigilante armado noturno - 12x36h</v>
      </c>
      <c r="C7104" s="50" t="str">
        <f>G7109</f>
        <v>SÃO JOSÉ DOS PINHAIS</v>
      </c>
      <c r="D7104" s="657" t="str">
        <f>Raiz!$B$2</f>
        <v>PLANILHA DE CUSTOS E FORMAÇÃO DE PREÇOS</v>
      </c>
      <c r="E7104" s="658"/>
      <c r="F7104" s="658"/>
      <c r="G7104" s="658"/>
      <c r="H7104" s="658"/>
      <c r="I7104" s="52" t="str">
        <f>Raiz!$G$2</f>
        <v>GRUPO</v>
      </c>
      <c r="J7104" s="53">
        <f>VLOOKUP(G7109,Base!$B$25:$C$44,2,FALSE)</f>
        <v>1</v>
      </c>
      <c r="K7104" s="239"/>
      <c r="L7104" s="48" t="s">
        <v>163</v>
      </c>
      <c r="M7104" s="49">
        <f>M6970+1</f>
        <v>54</v>
      </c>
    </row>
    <row r="7105" spans="1:12" s="4" customFormat="1" ht="18" customHeight="1" x14ac:dyDescent="0.2">
      <c r="A7105" s="50">
        <f>A7104</f>
        <v>1</v>
      </c>
      <c r="B7105" s="50" t="str">
        <f>B7104</f>
        <v>Vigilante armado noturno - 12x36h</v>
      </c>
      <c r="C7105" s="50" t="str">
        <f>C7104</f>
        <v>SÃO JOSÉ DOS PINHAIS</v>
      </c>
      <c r="D7105" s="659" t="str">
        <f>Raiz!$B$3</f>
        <v>DISCRIMINAÇÃO DOS SERVIÇOS (DADOS REFERENTES À CONTRATAÇÃO)</v>
      </c>
      <c r="E7105" s="660"/>
      <c r="F7105" s="660"/>
      <c r="G7105" s="660"/>
      <c r="H7105" s="660"/>
      <c r="I7105" s="660"/>
      <c r="J7105" s="661"/>
    </row>
    <row r="7106" spans="1:12" s="4" customFormat="1" ht="18" customHeight="1" x14ac:dyDescent="0.2">
      <c r="A7106" s="50">
        <f t="shared" ref="A7106:C7106" si="6188">A7105</f>
        <v>1</v>
      </c>
      <c r="B7106" s="50" t="str">
        <f t="shared" si="6188"/>
        <v>Vigilante armado noturno - 12x36h</v>
      </c>
      <c r="C7106" s="50" t="str">
        <f t="shared" si="6188"/>
        <v>SÃO JOSÉ DOS PINHAIS</v>
      </c>
      <c r="D7106" s="10" t="str">
        <f>Raiz!$B$4</f>
        <v>A</v>
      </c>
      <c r="E7106" s="524" t="str">
        <f>Raiz!$C$4</f>
        <v>Processo nº</v>
      </c>
      <c r="F7106" s="525"/>
      <c r="G7106" s="629" t="str">
        <f>Base!$C$2</f>
        <v>10905.720056/2023-49</v>
      </c>
      <c r="H7106" s="630"/>
      <c r="I7106" s="630"/>
      <c r="J7106" s="631"/>
    </row>
    <row r="7107" spans="1:12" s="4" customFormat="1" ht="18" customHeight="1" x14ac:dyDescent="0.2">
      <c r="A7107" s="50">
        <f t="shared" ref="A7107:C7107" si="6189">A7106</f>
        <v>1</v>
      </c>
      <c r="B7107" s="50" t="str">
        <f t="shared" si="6189"/>
        <v>Vigilante armado noturno - 12x36h</v>
      </c>
      <c r="C7107" s="50" t="str">
        <f t="shared" si="6189"/>
        <v>SÃO JOSÉ DOS PINHAIS</v>
      </c>
      <c r="D7107" s="10" t="str">
        <f>Raiz!$B$5</f>
        <v>B</v>
      </c>
      <c r="E7107" s="524" t="str">
        <f>Raiz!$C$5</f>
        <v>Licitação nº</v>
      </c>
      <c r="F7107" s="525"/>
      <c r="G7107" s="629" t="str">
        <f>Base!$C$3</f>
        <v>___/2024</v>
      </c>
      <c r="H7107" s="630"/>
      <c r="I7107" s="630"/>
      <c r="J7107" s="631"/>
    </row>
    <row r="7108" spans="1:12" s="4" customFormat="1" ht="18" customHeight="1" x14ac:dyDescent="0.2">
      <c r="A7108" s="50">
        <f t="shared" ref="A7108:C7108" si="6190">A7107</f>
        <v>1</v>
      </c>
      <c r="B7108" s="50" t="str">
        <f t="shared" si="6190"/>
        <v>Vigilante armado noturno - 12x36h</v>
      </c>
      <c r="C7108" s="50" t="str">
        <f t="shared" si="6190"/>
        <v>SÃO JOSÉ DOS PINHAIS</v>
      </c>
      <c r="D7108" s="10" t="str">
        <f>Raiz!$B$6</f>
        <v>C</v>
      </c>
      <c r="E7108" s="524" t="str">
        <f>Raiz!$C$6</f>
        <v>Data de apresentação da proposta</v>
      </c>
      <c r="F7108" s="525"/>
      <c r="G7108" s="629" t="str">
        <f>Base!$C$4</f>
        <v>___/___/2024</v>
      </c>
      <c r="H7108" s="630"/>
      <c r="I7108" s="630"/>
      <c r="J7108" s="631"/>
    </row>
    <row r="7109" spans="1:12" s="4" customFormat="1" ht="18" customHeight="1" x14ac:dyDescent="0.2">
      <c r="A7109" s="50">
        <f t="shared" ref="A7109:C7109" si="6191">A7108</f>
        <v>1</v>
      </c>
      <c r="B7109" s="50" t="str">
        <f t="shared" si="6191"/>
        <v>Vigilante armado noturno - 12x36h</v>
      </c>
      <c r="C7109" s="50" t="str">
        <f t="shared" si="6191"/>
        <v>SÃO JOSÉ DOS PINHAIS</v>
      </c>
      <c r="D7109" s="10" t="str">
        <f>Raiz!$B$7</f>
        <v>D</v>
      </c>
      <c r="E7109" s="524" t="str">
        <f>Raiz!$C$7</f>
        <v>Local da prestação do serviço</v>
      </c>
      <c r="F7109" s="525"/>
      <c r="G7109" s="632" t="str">
        <f>VLOOKUP(M7104,Base!$Q$49:$S$102,2,FALSE)</f>
        <v>SÃO JOSÉ DOS PINHAIS</v>
      </c>
      <c r="H7109" s="633"/>
      <c r="I7109" s="633"/>
      <c r="J7109" s="634"/>
      <c r="K7109" s="239"/>
      <c r="L7109" s="239"/>
    </row>
    <row r="7110" spans="1:12" s="4" customFormat="1" ht="18" customHeight="1" x14ac:dyDescent="0.2">
      <c r="A7110" s="50">
        <f t="shared" ref="A7110:C7110" si="6192">A7109</f>
        <v>1</v>
      </c>
      <c r="B7110" s="50" t="str">
        <f t="shared" si="6192"/>
        <v>Vigilante armado noturno - 12x36h</v>
      </c>
      <c r="C7110" s="50" t="str">
        <f t="shared" si="6192"/>
        <v>SÃO JOSÉ DOS PINHAIS</v>
      </c>
      <c r="D7110" s="10" t="str">
        <f>Raiz!$B$8</f>
        <v>E</v>
      </c>
      <c r="E7110" s="524" t="str">
        <f>Raiz!$C$8</f>
        <v>Ano do Acordo, Convenção ou Dissídio Coletivo:</v>
      </c>
      <c r="F7110" s="525"/>
      <c r="G7110" s="635" t="str">
        <f>VLOOKUP(G7109,Base!$B$149:$L$168,J7114+1,FALSE)</f>
        <v>2022/2024</v>
      </c>
      <c r="H7110" s="636"/>
      <c r="I7110" s="636"/>
      <c r="J7110" s="637"/>
    </row>
    <row r="7111" spans="1:12" s="4" customFormat="1" ht="18" customHeight="1" thickBot="1" x14ac:dyDescent="0.25">
      <c r="A7111" s="50">
        <f t="shared" ref="A7111:C7111" si="6193">A7110</f>
        <v>1</v>
      </c>
      <c r="B7111" s="50" t="str">
        <f t="shared" si="6193"/>
        <v>Vigilante armado noturno - 12x36h</v>
      </c>
      <c r="C7111" s="50" t="str">
        <f t="shared" si="6193"/>
        <v>SÃO JOSÉ DOS PINHAIS</v>
      </c>
      <c r="D7111" s="9" t="str">
        <f>Raiz!$B$9</f>
        <v>F</v>
      </c>
      <c r="E7111" s="623" t="str">
        <f>Raiz!$C$9</f>
        <v>Tempo de Execução (meses)</v>
      </c>
      <c r="F7111" s="624"/>
      <c r="G7111" s="641">
        <f>VLOOKUP(G7109,Base!$B$99:$L$118,J7114+1,FALSE)</f>
        <v>24</v>
      </c>
      <c r="H7111" s="642"/>
      <c r="I7111" s="642"/>
      <c r="J7111" s="600"/>
    </row>
    <row r="7112" spans="1:12" ht="14.25" customHeight="1" thickBot="1" x14ac:dyDescent="0.25">
      <c r="A7112" s="50">
        <f t="shared" ref="A7112:C7112" si="6194">A7111</f>
        <v>1</v>
      </c>
      <c r="B7112" s="50" t="str">
        <f t="shared" si="6194"/>
        <v>Vigilante armado noturno - 12x36h</v>
      </c>
      <c r="C7112" s="50" t="str">
        <f t="shared" si="6194"/>
        <v>SÃO JOSÉ DOS PINHAIS</v>
      </c>
      <c r="D7112" s="89"/>
    </row>
    <row r="7113" spans="1:12" s="4" customFormat="1" ht="18" customHeight="1" x14ac:dyDescent="0.2">
      <c r="A7113" s="50">
        <f t="shared" ref="A7113:C7113" si="6195">A7112</f>
        <v>1</v>
      </c>
      <c r="B7113" s="50" t="str">
        <f t="shared" si="6195"/>
        <v>Vigilante armado noturno - 12x36h</v>
      </c>
      <c r="C7113" s="50" t="str">
        <f t="shared" si="6195"/>
        <v>SÃO JOSÉ DOS PINHAIS</v>
      </c>
      <c r="D7113" s="601" t="str">
        <f>Raiz!$B$11</f>
        <v>IDENTIFICAÇÃO DO SERVIÇO</v>
      </c>
      <c r="E7113" s="601"/>
      <c r="F7113" s="601"/>
      <c r="G7113" s="601"/>
      <c r="H7113" s="601"/>
      <c r="I7113" s="601"/>
      <c r="J7113" s="601"/>
    </row>
    <row r="7114" spans="1:12" s="4" customFormat="1" ht="18" customHeight="1" x14ac:dyDescent="0.2">
      <c r="A7114" s="50">
        <f t="shared" ref="A7114:C7114" si="6196">A7113</f>
        <v>1</v>
      </c>
      <c r="B7114" s="50" t="str">
        <f t="shared" si="6196"/>
        <v>Vigilante armado noturno - 12x36h</v>
      </c>
      <c r="C7114" s="50" t="str">
        <f t="shared" si="6196"/>
        <v>SÃO JOSÉ DOS PINHAIS</v>
      </c>
      <c r="D7114" s="609" t="str">
        <f>Raiz!$B$12</f>
        <v>Tipo de Serviço</v>
      </c>
      <c r="E7114" s="609"/>
      <c r="F7114" s="609"/>
      <c r="G7114" s="607" t="str">
        <f>VLOOKUP(M7104,Base!$Q$49:$S$102,3,FALSE)</f>
        <v>Vigilante armado noturno - 12x36h</v>
      </c>
      <c r="H7114" s="608"/>
      <c r="I7114" s="608"/>
      <c r="J7114" s="47">
        <f>VLOOKUP(G7114,Base!$B$11:$E$20,4,FALSE)</f>
        <v>2</v>
      </c>
    </row>
    <row r="7115" spans="1:12" s="4" customFormat="1" ht="18" customHeight="1" x14ac:dyDescent="0.2">
      <c r="A7115" s="50">
        <f t="shared" ref="A7115:C7115" si="6197">A7114</f>
        <v>1</v>
      </c>
      <c r="B7115" s="50" t="str">
        <f t="shared" si="6197"/>
        <v>Vigilante armado noturno - 12x36h</v>
      </c>
      <c r="C7115" s="50" t="str">
        <f t="shared" si="6197"/>
        <v>SÃO JOSÉ DOS PINHAIS</v>
      </c>
      <c r="D7115" s="609" t="str">
        <f>Raiz!$B$13</f>
        <v>Unidade de medida</v>
      </c>
      <c r="E7115" s="609"/>
      <c r="F7115" s="609"/>
      <c r="G7115" s="610" t="str">
        <f>Base!$C$6</f>
        <v>Posto</v>
      </c>
      <c r="H7115" s="610"/>
      <c r="I7115" s="610"/>
      <c r="J7115" s="610"/>
    </row>
    <row r="7116" spans="1:12" s="4" customFormat="1" ht="18" customHeight="1" thickBot="1" x14ac:dyDescent="0.25">
      <c r="A7116" s="50">
        <f t="shared" ref="A7116:C7116" si="6198">A7115</f>
        <v>1</v>
      </c>
      <c r="B7116" s="50" t="str">
        <f t="shared" si="6198"/>
        <v>Vigilante armado noturno - 12x36h</v>
      </c>
      <c r="C7116" s="50" t="str">
        <f t="shared" si="6198"/>
        <v>SÃO JOSÉ DOS PINHAIS</v>
      </c>
      <c r="D7116" s="597" t="str">
        <f>Raiz!$B$14</f>
        <v>Quantidade a contratar (unidade de medida)</v>
      </c>
      <c r="E7116" s="597"/>
      <c r="F7116" s="597"/>
      <c r="G7116" s="598">
        <f>VLOOKUP(G7109,Base!$B$49:$L$68,1+J7114,FALSE)</f>
        <v>1</v>
      </c>
      <c r="H7116" s="599"/>
      <c r="I7116" s="599"/>
      <c r="J7116" s="600"/>
    </row>
    <row r="7117" spans="1:12" s="4" customFormat="1" ht="14.25" customHeight="1" thickBot="1" x14ac:dyDescent="0.25">
      <c r="A7117" s="50">
        <f t="shared" ref="A7117:C7117" si="6199">A7116</f>
        <v>1</v>
      </c>
      <c r="B7117" s="50" t="str">
        <f t="shared" si="6199"/>
        <v>Vigilante armado noturno - 12x36h</v>
      </c>
      <c r="C7117" s="50" t="str">
        <f t="shared" si="6199"/>
        <v>SÃO JOSÉ DOS PINHAIS</v>
      </c>
      <c r="D7117" s="88"/>
      <c r="E7117" s="88"/>
      <c r="F7117" s="88"/>
      <c r="G7117" s="88"/>
      <c r="H7117" s="88"/>
      <c r="I7117" s="88"/>
      <c r="J7117" s="88"/>
      <c r="K7117" s="88"/>
      <c r="L7117" s="88"/>
    </row>
    <row r="7118" spans="1:12" s="4" customFormat="1" ht="18" customHeight="1" x14ac:dyDescent="0.2">
      <c r="A7118" s="50">
        <f t="shared" ref="A7118:C7118" si="6200">A7117</f>
        <v>1</v>
      </c>
      <c r="B7118" s="50" t="str">
        <f t="shared" si="6200"/>
        <v>Vigilante armado noturno - 12x36h</v>
      </c>
      <c r="C7118" s="50" t="str">
        <f t="shared" si="6200"/>
        <v>SÃO JOSÉ DOS PINHAIS</v>
      </c>
      <c r="D7118" s="601" t="str">
        <f>Raiz!$B$16</f>
        <v>1. MÓDULOS: Mão de obra vinculada à execução contratual</v>
      </c>
      <c r="E7118" s="601"/>
      <c r="F7118" s="601"/>
      <c r="G7118" s="601"/>
      <c r="H7118" s="601"/>
      <c r="I7118" s="601"/>
      <c r="J7118" s="601"/>
    </row>
    <row r="7119" spans="1:12" s="4" customFormat="1" ht="18" customHeight="1" x14ac:dyDescent="0.2">
      <c r="A7119" s="50">
        <f t="shared" ref="A7119:C7119" si="6201">A7118</f>
        <v>1</v>
      </c>
      <c r="B7119" s="50" t="str">
        <f t="shared" si="6201"/>
        <v>Vigilante armado noturno - 12x36h</v>
      </c>
      <c r="C7119" s="50" t="str">
        <f t="shared" si="6201"/>
        <v>SÃO JOSÉ DOS PINHAIS</v>
      </c>
      <c r="D7119" s="602" t="str">
        <f>Raiz!$B$17</f>
        <v>Dados para composição dos custos referentes a mão de obra</v>
      </c>
      <c r="E7119" s="602"/>
      <c r="F7119" s="602"/>
      <c r="G7119" s="602"/>
      <c r="H7119" s="602"/>
      <c r="I7119" s="602"/>
      <c r="J7119" s="602"/>
    </row>
    <row r="7120" spans="1:12" s="4" customFormat="1" ht="18" customHeight="1" x14ac:dyDescent="0.2">
      <c r="A7120" s="50">
        <f t="shared" ref="A7120:C7120" si="6202">A7119</f>
        <v>1</v>
      </c>
      <c r="B7120" s="50" t="str">
        <f t="shared" si="6202"/>
        <v>Vigilante armado noturno - 12x36h</v>
      </c>
      <c r="C7120" s="50" t="str">
        <f t="shared" si="6202"/>
        <v>SÃO JOSÉ DOS PINHAIS</v>
      </c>
      <c r="D7120" s="10">
        <f>Raiz!$B$18</f>
        <v>1</v>
      </c>
      <c r="E7120" s="527" t="str">
        <f>Raiz!$C$18</f>
        <v>Tipo de Serviço</v>
      </c>
      <c r="F7120" s="527"/>
      <c r="G7120" s="613" t="str">
        <f>G7114</f>
        <v>Vigilante armado noturno - 12x36h</v>
      </c>
      <c r="H7120" s="613"/>
      <c r="I7120" s="613"/>
      <c r="J7120" s="614"/>
    </row>
    <row r="7121" spans="1:12" s="4" customFormat="1" ht="18" customHeight="1" x14ac:dyDescent="0.2">
      <c r="A7121" s="50">
        <f t="shared" ref="A7121:C7121" si="6203">A7120</f>
        <v>1</v>
      </c>
      <c r="B7121" s="50" t="str">
        <f t="shared" si="6203"/>
        <v>Vigilante armado noturno - 12x36h</v>
      </c>
      <c r="C7121" s="50" t="str">
        <f t="shared" si="6203"/>
        <v>SÃO JOSÉ DOS PINHAIS</v>
      </c>
      <c r="D7121" s="10">
        <f>Raiz!$B$19</f>
        <v>2</v>
      </c>
      <c r="E7121" s="527" t="str">
        <f>Raiz!$C$19</f>
        <v>Classificação Brasileira de Ocupações (CBO)</v>
      </c>
      <c r="F7121" s="527"/>
      <c r="G7121" s="525" t="str">
        <f>VLOOKUP(G7114,Base!$B$11:$C$20,2,FALSE)</f>
        <v>5173-30</v>
      </c>
      <c r="H7121" s="525"/>
      <c r="I7121" s="525"/>
      <c r="J7121" s="555"/>
      <c r="K7121" s="239"/>
      <c r="L7121" s="239"/>
    </row>
    <row r="7122" spans="1:12" s="4" customFormat="1" ht="18" customHeight="1" x14ac:dyDescent="0.2">
      <c r="A7122" s="50">
        <f t="shared" ref="A7122:C7122" si="6204">A7121</f>
        <v>1</v>
      </c>
      <c r="B7122" s="50" t="str">
        <f t="shared" si="6204"/>
        <v>Vigilante armado noturno - 12x36h</v>
      </c>
      <c r="C7122" s="50" t="str">
        <f t="shared" si="6204"/>
        <v>SÃO JOSÉ DOS PINHAIS</v>
      </c>
      <c r="D7122" s="10">
        <f>Raiz!$B$20</f>
        <v>3</v>
      </c>
      <c r="E7122" s="529" t="str">
        <f>Raiz!$C$20</f>
        <v>Salário Normativo da Categoria</v>
      </c>
      <c r="F7122" s="529"/>
      <c r="G7122" s="585">
        <f>VLOOKUP(G7109,Base!$B$198:$L$217,J7114+1,FALSE)</f>
        <v>0</v>
      </c>
      <c r="H7122" s="585"/>
      <c r="I7122" s="585"/>
      <c r="J7122" s="586"/>
      <c r="K7122" s="239"/>
      <c r="L7122" s="239"/>
    </row>
    <row r="7123" spans="1:12" s="4" customFormat="1" ht="18" customHeight="1" x14ac:dyDescent="0.2">
      <c r="A7123" s="50">
        <f t="shared" ref="A7123:C7123" si="6205">A7122</f>
        <v>1</v>
      </c>
      <c r="B7123" s="50" t="str">
        <f t="shared" si="6205"/>
        <v>Vigilante armado noturno - 12x36h</v>
      </c>
      <c r="C7123" s="50" t="str">
        <f t="shared" si="6205"/>
        <v>SÃO JOSÉ DOS PINHAIS</v>
      </c>
      <c r="D7123" s="28">
        <f>Raiz!$B$21</f>
        <v>4</v>
      </c>
      <c r="E7123" s="542" t="str">
        <f>Raiz!$C$21</f>
        <v>Categoria Profissional (vinculada à execução contratual)</v>
      </c>
      <c r="F7123" s="542"/>
      <c r="G7123" s="643">
        <f>VLOOKUP(G7109,Base!$B$124:$L$143,J7114+1,FALSE)</f>
        <v>0</v>
      </c>
      <c r="H7123" s="643"/>
      <c r="I7123" s="643"/>
      <c r="J7123" s="644"/>
      <c r="K7123" s="239"/>
      <c r="L7123" s="239"/>
    </row>
    <row r="7124" spans="1:12" s="4" customFormat="1" ht="18" customHeight="1" x14ac:dyDescent="0.2">
      <c r="A7124" s="50">
        <f t="shared" ref="A7124:C7124" si="6206">A7123</f>
        <v>1</v>
      </c>
      <c r="B7124" s="50" t="str">
        <f t="shared" si="6206"/>
        <v>Vigilante armado noturno - 12x36h</v>
      </c>
      <c r="C7124" s="50" t="str">
        <f t="shared" si="6206"/>
        <v>SÃO JOSÉ DOS PINHAIS</v>
      </c>
      <c r="D7124" s="10">
        <f>Raiz!$B$22</f>
        <v>5</v>
      </c>
      <c r="E7124" s="645" t="str">
        <f>Raiz!$C$22</f>
        <v>CCT - Data-Base da Categoria (dia/mês/ano)</v>
      </c>
      <c r="F7124" s="645"/>
      <c r="G7124" s="611">
        <f>VLOOKUP(G7109,Base!$B$173:$L$192,J7114+1,FALSE)</f>
        <v>44958</v>
      </c>
      <c r="H7124" s="611"/>
      <c r="I7124" s="611"/>
      <c r="J7124" s="612"/>
      <c r="K7124" s="239"/>
      <c r="L7124" s="239"/>
    </row>
    <row r="7125" spans="1:12" s="4" customFormat="1" ht="18" customHeight="1" x14ac:dyDescent="0.2">
      <c r="A7125" s="50">
        <f t="shared" ref="A7125:C7125" si="6207">A7124</f>
        <v>1</v>
      </c>
      <c r="B7125" s="50" t="str">
        <f t="shared" si="6207"/>
        <v>Vigilante armado noturno - 12x36h</v>
      </c>
      <c r="C7125" s="50" t="str">
        <f t="shared" si="6207"/>
        <v>SÃO JOSÉ DOS PINHAIS</v>
      </c>
      <c r="D7125" s="10">
        <f>Raiz!$B$23</f>
        <v>6</v>
      </c>
      <c r="E7125" s="527" t="str">
        <f>Raiz!$C$23</f>
        <v>Carga horária a contratar (Horas/Mês)</v>
      </c>
      <c r="F7125" s="527"/>
      <c r="G7125" s="595">
        <f>VLOOKUP(G7109,Base!$B$247:$L$266,J7114+1,FALSE)</f>
        <v>220</v>
      </c>
      <c r="H7125" s="595"/>
      <c r="I7125" s="595"/>
      <c r="J7125" s="596"/>
      <c r="K7125" s="239"/>
      <c r="L7125" s="239"/>
    </row>
    <row r="7126" spans="1:12" s="4" customFormat="1" ht="18" customHeight="1" x14ac:dyDescent="0.2">
      <c r="A7126" s="50">
        <f t="shared" ref="A7126:C7126" si="6208">A7125</f>
        <v>1</v>
      </c>
      <c r="B7126" s="50" t="str">
        <f t="shared" si="6208"/>
        <v>Vigilante armado noturno - 12x36h</v>
      </c>
      <c r="C7126" s="50" t="str">
        <f t="shared" si="6208"/>
        <v>SÃO JOSÉ DOS PINHAIS</v>
      </c>
      <c r="D7126" s="10">
        <f>Raiz!$B$24</f>
        <v>7</v>
      </c>
      <c r="E7126" s="527" t="str">
        <f>Raiz!$C$24</f>
        <v>Quantidade de empregados (por unidade de medida)</v>
      </c>
      <c r="F7126" s="527"/>
      <c r="G7126" s="525">
        <f>VLOOKUP(G7109,Base!$B$74:$L$93,J7114+1,FALSE)</f>
        <v>2</v>
      </c>
      <c r="H7126" s="525"/>
      <c r="I7126" s="525"/>
      <c r="J7126" s="555"/>
      <c r="K7126" s="239"/>
      <c r="L7126" s="239"/>
    </row>
    <row r="7127" spans="1:12" s="4" customFormat="1" ht="18" customHeight="1" x14ac:dyDescent="0.2">
      <c r="A7127" s="50">
        <f t="shared" ref="A7127:C7127" si="6209">A7126</f>
        <v>1</v>
      </c>
      <c r="B7127" s="50" t="str">
        <f t="shared" si="6209"/>
        <v>Vigilante armado noturno - 12x36h</v>
      </c>
      <c r="C7127" s="50" t="str">
        <f t="shared" si="6209"/>
        <v>SÃO JOSÉ DOS PINHAIS</v>
      </c>
      <c r="D7127" s="10">
        <f>Raiz!$B$25</f>
        <v>8</v>
      </c>
      <c r="E7127" s="527" t="str">
        <f>Raiz!$C$25</f>
        <v>Valor do vale transporte</v>
      </c>
      <c r="F7127" s="527"/>
      <c r="G7127" s="585">
        <f>VLOOKUP(G7109,Base!$B$25:$E$44,4,FALSE)</f>
        <v>4.75</v>
      </c>
      <c r="H7127" s="585" t="s">
        <v>25</v>
      </c>
      <c r="I7127" s="585"/>
      <c r="J7127" s="586"/>
    </row>
    <row r="7128" spans="1:12" s="4" customFormat="1" ht="18" customHeight="1" x14ac:dyDescent="0.2">
      <c r="A7128" s="50">
        <f t="shared" ref="A7128:C7128" si="6210">A7127</f>
        <v>1</v>
      </c>
      <c r="B7128" s="50" t="str">
        <f t="shared" si="6210"/>
        <v>Vigilante armado noturno - 12x36h</v>
      </c>
      <c r="C7128" s="50" t="str">
        <f t="shared" si="6210"/>
        <v>SÃO JOSÉ DOS PINHAIS</v>
      </c>
      <c r="D7128" s="10">
        <f>Raiz!$B$26</f>
        <v>9</v>
      </c>
      <c r="E7128" s="527" t="str">
        <f>Raiz!$C$26</f>
        <v>Valor do vale alimentação</v>
      </c>
      <c r="F7128" s="527"/>
      <c r="G7128" s="585">
        <f>VLOOKUP(G7109,Base!$B$487:$L$506,J7114+1,FALSE)</f>
        <v>41.76</v>
      </c>
      <c r="H7128" s="585"/>
      <c r="I7128" s="585"/>
      <c r="J7128" s="586"/>
      <c r="K7128" s="239"/>
      <c r="L7128" s="239"/>
    </row>
    <row r="7129" spans="1:12" s="4" customFormat="1" ht="18" customHeight="1" thickBot="1" x14ac:dyDescent="0.25">
      <c r="A7129" s="50">
        <f t="shared" ref="A7129:C7129" si="6211">A7128</f>
        <v>1</v>
      </c>
      <c r="B7129" s="50" t="str">
        <f t="shared" si="6211"/>
        <v>Vigilante armado noturno - 12x36h</v>
      </c>
      <c r="C7129" s="50" t="str">
        <f t="shared" si="6211"/>
        <v>SÃO JOSÉ DOS PINHAIS</v>
      </c>
      <c r="D7129" s="9">
        <f>Raiz!$B$27</f>
        <v>10</v>
      </c>
      <c r="E7129" s="587" t="str">
        <f>Raiz!$C$27</f>
        <v>Salário Mínimo Vigente</v>
      </c>
      <c r="F7129" s="587"/>
      <c r="G7129" s="588">
        <f>Base!$C$5</f>
        <v>1320</v>
      </c>
      <c r="H7129" s="588"/>
      <c r="I7129" s="588"/>
      <c r="J7129" s="589"/>
    </row>
    <row r="7130" spans="1:12" ht="13.5" customHeight="1" thickBot="1" x14ac:dyDescent="0.25">
      <c r="A7130" s="50">
        <f t="shared" ref="A7130:C7130" si="6212">A7129</f>
        <v>1</v>
      </c>
      <c r="B7130" s="50" t="str">
        <f t="shared" si="6212"/>
        <v>Vigilante armado noturno - 12x36h</v>
      </c>
      <c r="C7130" s="50" t="str">
        <f t="shared" si="6212"/>
        <v>SÃO JOSÉ DOS PINHAIS</v>
      </c>
      <c r="D7130" s="4"/>
      <c r="E7130" s="4"/>
      <c r="F7130" s="4"/>
      <c r="G7130" s="4"/>
      <c r="H7130" s="4"/>
      <c r="I7130" s="4"/>
      <c r="J7130" s="4"/>
    </row>
    <row r="7131" spans="1:12" ht="18" customHeight="1" x14ac:dyDescent="0.2">
      <c r="A7131" s="50">
        <f t="shared" ref="A7131:C7131" si="6213">A7130</f>
        <v>1</v>
      </c>
      <c r="B7131" s="50" t="str">
        <f t="shared" si="6213"/>
        <v>Vigilante armado noturno - 12x36h</v>
      </c>
      <c r="C7131" s="50" t="str">
        <f t="shared" si="6213"/>
        <v>SÃO JOSÉ DOS PINHAIS</v>
      </c>
      <c r="D7131" s="590" t="str">
        <f>Raiz!$B$29</f>
        <v>MÓDULO 1 – COMPOSIÇÃO DA REMUNERAÇÃO</v>
      </c>
      <c r="E7131" s="590"/>
      <c r="F7131" s="590"/>
      <c r="G7131" s="590"/>
      <c r="H7131" s="590"/>
      <c r="I7131" s="1" t="str">
        <f>Raiz!G$29</f>
        <v>%</v>
      </c>
      <c r="J7131" s="2" t="str">
        <f>Raiz!$H$29</f>
        <v>Valor R$</v>
      </c>
    </row>
    <row r="7132" spans="1:12" ht="18" customHeight="1" x14ac:dyDescent="0.2">
      <c r="A7132" s="50">
        <f t="shared" ref="A7132:C7132" si="6214">A7131</f>
        <v>1</v>
      </c>
      <c r="B7132" s="50" t="str">
        <f t="shared" si="6214"/>
        <v>Vigilante armado noturno - 12x36h</v>
      </c>
      <c r="C7132" s="50" t="str">
        <f t="shared" si="6214"/>
        <v>SÃO JOSÉ DOS PINHAIS</v>
      </c>
      <c r="D7132" s="10" t="str">
        <f>Raiz!$B$30</f>
        <v>A</v>
      </c>
      <c r="E7132" s="625" t="str">
        <f>Raiz!$C$30</f>
        <v>Salário-Base</v>
      </c>
      <c r="F7132" s="625"/>
      <c r="G7132" s="625"/>
      <c r="H7132" s="625"/>
      <c r="I7132" s="521"/>
      <c r="J7132" s="11">
        <f>VLOOKUP(G7109,Base!$B$295:$L$314,J7114+1,FALSE)*G7126</f>
        <v>0</v>
      </c>
      <c r="K7132" s="89"/>
      <c r="L7132" s="89"/>
    </row>
    <row r="7133" spans="1:12" ht="18" customHeight="1" x14ac:dyDescent="0.2">
      <c r="A7133" s="50">
        <f t="shared" ref="A7133:C7133" si="6215">A7132</f>
        <v>1</v>
      </c>
      <c r="B7133" s="50" t="str">
        <f t="shared" si="6215"/>
        <v>Vigilante armado noturno - 12x36h</v>
      </c>
      <c r="C7133" s="50" t="str">
        <f t="shared" si="6215"/>
        <v>SÃO JOSÉ DOS PINHAIS</v>
      </c>
      <c r="D7133" s="10" t="str">
        <f>Raiz!$B$31</f>
        <v>B</v>
      </c>
      <c r="E7133" s="524" t="str">
        <f>Raiz!$C$31</f>
        <v>Adicional de Periculosidade</v>
      </c>
      <c r="F7133" s="526"/>
      <c r="G7133" s="526"/>
      <c r="H7133" s="525"/>
      <c r="I7133" s="39">
        <f>VLOOKUP(G7109,Base!$B$319:$L$338,J7114+1,FALSE)</f>
        <v>0.3</v>
      </c>
      <c r="J7133" s="11">
        <f>ROUND(I7133*J7132,2)</f>
        <v>0</v>
      </c>
      <c r="K7133" s="89"/>
      <c r="L7133" s="89"/>
    </row>
    <row r="7134" spans="1:12" ht="18" customHeight="1" x14ac:dyDescent="0.2">
      <c r="A7134" s="50">
        <f t="shared" ref="A7134:C7134" si="6216">A7133</f>
        <v>1</v>
      </c>
      <c r="B7134" s="50" t="str">
        <f t="shared" si="6216"/>
        <v>Vigilante armado noturno - 12x36h</v>
      </c>
      <c r="C7134" s="50" t="str">
        <f t="shared" si="6216"/>
        <v>SÃO JOSÉ DOS PINHAIS</v>
      </c>
      <c r="D7134" s="10" t="str">
        <f>Raiz!$B$32</f>
        <v>C</v>
      </c>
      <c r="E7134" s="524" t="str">
        <f>Raiz!$C$32</f>
        <v>Adicional NOTURNO</v>
      </c>
      <c r="F7134" s="525"/>
      <c r="G7134" s="96">
        <f>VLOOKUP(G7109,Base!$B$343:$L$362,J7114+1,FALSE)</f>
        <v>0.2</v>
      </c>
      <c r="H7134" s="567"/>
      <c r="I7134" s="582"/>
      <c r="J7134" s="73">
        <f>ROUND((J7132+J7133)/G7125*G7134*7*15,2)</f>
        <v>0</v>
      </c>
      <c r="K7134" s="89"/>
      <c r="L7134" s="89"/>
    </row>
    <row r="7135" spans="1:12" ht="18" customHeight="1" x14ac:dyDescent="0.2">
      <c r="A7135" s="50">
        <f t="shared" ref="A7135:C7135" si="6217">A7134</f>
        <v>1</v>
      </c>
      <c r="B7135" s="50" t="str">
        <f t="shared" si="6217"/>
        <v>Vigilante armado noturno - 12x36h</v>
      </c>
      <c r="C7135" s="50" t="str">
        <f t="shared" si="6217"/>
        <v>SÃO JOSÉ DOS PINHAIS</v>
      </c>
      <c r="D7135" s="10" t="str">
        <f>Raiz!$B$33</f>
        <v>D</v>
      </c>
      <c r="E7135" s="524" t="str">
        <f>Raiz!$C$33</f>
        <v>Reflexo do adicional noturno sobre o DSR</v>
      </c>
      <c r="F7135" s="525"/>
      <c r="G7135" s="96" t="str">
        <f>VLOOKUP(G7109,Base!$B$367:$L$386,J7114+1,FALSE)</f>
        <v>N</v>
      </c>
      <c r="H7135" s="567"/>
      <c r="I7135" s="582"/>
      <c r="J7135" s="73">
        <f>IF(G7135="S",(J7134*0.2),IF(G7135="N",0))</f>
        <v>0</v>
      </c>
      <c r="K7135" s="89"/>
      <c r="L7135" s="89"/>
    </row>
    <row r="7136" spans="1:12" ht="18" customHeight="1" x14ac:dyDescent="0.2">
      <c r="A7136" s="50">
        <f t="shared" ref="A7136:C7136" si="6218">A7135</f>
        <v>1</v>
      </c>
      <c r="B7136" s="50" t="str">
        <f t="shared" si="6218"/>
        <v>Vigilante armado noturno - 12x36h</v>
      </c>
      <c r="C7136" s="50" t="str">
        <f t="shared" si="6218"/>
        <v>SÃO JOSÉ DOS PINHAIS</v>
      </c>
      <c r="D7136" s="10" t="str">
        <f>Raiz!$B$34</f>
        <v>E</v>
      </c>
      <c r="E7136" s="524" t="str">
        <f>Raiz!$C$34</f>
        <v>Adicional de Hora Noturna Reduzida</v>
      </c>
      <c r="F7136" s="525"/>
      <c r="G7136" s="96" t="str">
        <f>VLOOKUP(G7109,Base!$B$390:$L$410,J7114+1,FALSE)</f>
        <v>N</v>
      </c>
      <c r="H7136" s="567"/>
      <c r="I7136" s="582"/>
      <c r="J7136" s="73">
        <f>IF(G7136="S",ROUND(((J7132+J7133)/G7126/G7125*1.2*15*2),2),IF(G7136="N",0))</f>
        <v>0</v>
      </c>
      <c r="K7136" s="89"/>
      <c r="L7136" s="89"/>
    </row>
    <row r="7137" spans="1:12" ht="18" customHeight="1" x14ac:dyDescent="0.2">
      <c r="A7137" s="50">
        <f t="shared" ref="A7137:C7137" si="6219">A7136</f>
        <v>1</v>
      </c>
      <c r="B7137" s="50" t="str">
        <f t="shared" si="6219"/>
        <v>Vigilante armado noturno - 12x36h</v>
      </c>
      <c r="C7137" s="50" t="str">
        <f t="shared" si="6219"/>
        <v>SÃO JOSÉ DOS PINHAIS</v>
      </c>
      <c r="D7137" s="10" t="str">
        <f>Raiz!$B$35</f>
        <v>F</v>
      </c>
      <c r="E7137" s="521" t="str">
        <f>Raiz!$C$35</f>
        <v>Outros (especificar): Adicional de função</v>
      </c>
      <c r="F7137" s="668"/>
      <c r="G7137" s="668"/>
      <c r="H7137" s="668"/>
      <c r="I7137" s="584"/>
      <c r="J7137" s="11">
        <f>VLOOKUP(G7109,Base!$B$439:$L$458,J7114+1,FALSE)*G7126</f>
        <v>0</v>
      </c>
      <c r="K7137" s="89"/>
      <c r="L7137" s="89"/>
    </row>
    <row r="7138" spans="1:12" ht="18" customHeight="1" x14ac:dyDescent="0.2">
      <c r="A7138" s="50">
        <f t="shared" ref="A7138:C7139" si="6220">A7137</f>
        <v>1</v>
      </c>
      <c r="B7138" s="50" t="str">
        <f t="shared" si="6220"/>
        <v>Vigilante armado noturno - 12x36h</v>
      </c>
      <c r="C7138" s="50" t="str">
        <f t="shared" si="6220"/>
        <v>SÃO JOSÉ DOS PINHAIS</v>
      </c>
      <c r="D7138" s="569" t="str">
        <f>Raiz!$B$36</f>
        <v>Remuneração 1 = Total da Remuneração de verbas de natureza salarial nas quais incidem INSS + FGTS + Férias + 13º, etc.</v>
      </c>
      <c r="E7138" s="570"/>
      <c r="F7138" s="570"/>
      <c r="G7138" s="570"/>
      <c r="H7138" s="570"/>
      <c r="I7138" s="571"/>
      <c r="J7138" s="97">
        <f>SUM(J7132:J7137)</f>
        <v>0</v>
      </c>
      <c r="K7138" s="89"/>
      <c r="L7138" s="89"/>
    </row>
    <row r="7139" spans="1:12" ht="18" customHeight="1" x14ac:dyDescent="0.2">
      <c r="A7139" s="50">
        <f t="shared" si="6220"/>
        <v>1</v>
      </c>
      <c r="B7139" s="50" t="str">
        <f t="shared" si="6220"/>
        <v>Vigilante armado noturno - 12x36h</v>
      </c>
      <c r="C7139" s="50" t="str">
        <f t="shared" si="6220"/>
        <v>SÃO JOSÉ DOS PINHAIS</v>
      </c>
      <c r="D7139" s="10" t="s">
        <v>36</v>
      </c>
      <c r="E7139" s="521" t="s">
        <v>227</v>
      </c>
      <c r="F7139" s="521"/>
      <c r="G7139" s="521"/>
      <c r="H7139" s="521"/>
      <c r="I7139" s="521"/>
      <c r="J7139" s="72">
        <f>VLOOKUP(G7109,Base!$B$415:$L$434,J7114+1,FALSE)</f>
        <v>0</v>
      </c>
      <c r="K7139" s="89"/>
      <c r="L7139" s="89"/>
    </row>
    <row r="7140" spans="1:12" ht="18" customHeight="1" x14ac:dyDescent="0.2">
      <c r="A7140" s="50">
        <f t="shared" ref="A7140:C7140" si="6221">A7139</f>
        <v>1</v>
      </c>
      <c r="B7140" s="50" t="str">
        <f t="shared" si="6221"/>
        <v>Vigilante armado noturno - 12x36h</v>
      </c>
      <c r="C7140" s="50" t="str">
        <f t="shared" si="6221"/>
        <v>SÃO JOSÉ DOS PINHAIS</v>
      </c>
      <c r="D7140" s="10" t="str">
        <f>Raiz!$B$38</f>
        <v>H</v>
      </c>
      <c r="E7140" s="521" t="str">
        <f>Raiz!$C$38</f>
        <v>Outros (especificar)</v>
      </c>
      <c r="F7140" s="521"/>
      <c r="G7140" s="521"/>
      <c r="H7140" s="521"/>
      <c r="I7140" s="521"/>
      <c r="J7140" s="11"/>
      <c r="K7140" s="89"/>
      <c r="L7140" s="89"/>
    </row>
    <row r="7141" spans="1:12" ht="18" customHeight="1" x14ac:dyDescent="0.2">
      <c r="A7141" s="50">
        <f t="shared" ref="A7141:C7141" si="6222">A7140</f>
        <v>1</v>
      </c>
      <c r="B7141" s="50" t="str">
        <f t="shared" si="6222"/>
        <v>Vigilante armado noturno - 12x36h</v>
      </c>
      <c r="C7141" s="50" t="str">
        <f t="shared" si="6222"/>
        <v>SÃO JOSÉ DOS PINHAIS</v>
      </c>
      <c r="D7141" s="569" t="str">
        <f>Raiz!$B$39</f>
        <v xml:space="preserve">Remuneração 2 = Total da Remuneração de verbas de natureza indenizatória nas quais não incidem INSS, FGTS, Férias, 13º, etc.  </v>
      </c>
      <c r="E7141" s="570"/>
      <c r="F7141" s="570"/>
      <c r="G7141" s="570"/>
      <c r="H7141" s="570"/>
      <c r="I7141" s="571"/>
      <c r="J7141" s="97">
        <f>SUM(J7139:J7140)</f>
        <v>0</v>
      </c>
    </row>
    <row r="7142" spans="1:12" ht="18" customHeight="1" thickBot="1" x14ac:dyDescent="0.25">
      <c r="A7142" s="50">
        <f t="shared" ref="A7142:C7142" si="6223">A7141</f>
        <v>1</v>
      </c>
      <c r="B7142" s="50" t="str">
        <f t="shared" si="6223"/>
        <v>Vigilante armado noturno - 12x36h</v>
      </c>
      <c r="C7142" s="50" t="str">
        <f t="shared" si="6223"/>
        <v>SÃO JOSÉ DOS PINHAIS</v>
      </c>
      <c r="D7142" s="619" t="str">
        <f>Raiz!$B$40</f>
        <v>Total do Módulo 1 - Composição da Remuneração</v>
      </c>
      <c r="E7142" s="619"/>
      <c r="F7142" s="619"/>
      <c r="G7142" s="619"/>
      <c r="H7142" s="619"/>
      <c r="I7142" s="619"/>
      <c r="J7142" s="13">
        <f>J7138+J7141</f>
        <v>0</v>
      </c>
    </row>
    <row r="7143" spans="1:12" ht="13.5" customHeight="1" thickBot="1" x14ac:dyDescent="0.25">
      <c r="A7143" s="50">
        <f t="shared" ref="A7143:C7143" si="6224">A7142</f>
        <v>1</v>
      </c>
      <c r="B7143" s="50" t="str">
        <f t="shared" si="6224"/>
        <v>Vigilante armado noturno - 12x36h</v>
      </c>
      <c r="C7143" s="50" t="str">
        <f t="shared" si="6224"/>
        <v>SÃO JOSÉ DOS PINHAIS</v>
      </c>
      <c r="D7143" s="4"/>
      <c r="E7143" s="4"/>
      <c r="F7143" s="4"/>
      <c r="G7143" s="4"/>
      <c r="H7143" s="4"/>
      <c r="I7143" s="4"/>
      <c r="J7143" s="4"/>
    </row>
    <row r="7144" spans="1:12" ht="18" customHeight="1" x14ac:dyDescent="0.2">
      <c r="A7144" s="50">
        <f t="shared" ref="A7144:C7144" si="6225">A7143</f>
        <v>1</v>
      </c>
      <c r="B7144" s="50" t="str">
        <f t="shared" si="6225"/>
        <v>Vigilante armado noturno - 12x36h</v>
      </c>
      <c r="C7144" s="50" t="str">
        <f t="shared" si="6225"/>
        <v>SÃO JOSÉ DOS PINHAIS</v>
      </c>
      <c r="D7144" s="572" t="str">
        <f>Raiz!$B$42</f>
        <v>MÓDULO 2 – ENCARGOS E BENEFÍCIOS ANUAIS, MENSAIS E DIÁRIOS</v>
      </c>
      <c r="E7144" s="573"/>
      <c r="F7144" s="573"/>
      <c r="G7144" s="573"/>
      <c r="H7144" s="574"/>
      <c r="I7144" s="56" t="str">
        <f>Raiz!$G$42</f>
        <v>%</v>
      </c>
      <c r="J7144" s="57" t="str">
        <f>Raiz!$H$42</f>
        <v>Valor R$</v>
      </c>
    </row>
    <row r="7145" spans="1:12" ht="18" customHeight="1" x14ac:dyDescent="0.2">
      <c r="A7145" s="50">
        <f t="shared" ref="A7145:C7145" si="6226">A7144</f>
        <v>1</v>
      </c>
      <c r="B7145" s="50" t="str">
        <f t="shared" si="6226"/>
        <v>Vigilante armado noturno - 12x36h</v>
      </c>
      <c r="C7145" s="50" t="str">
        <f t="shared" si="6226"/>
        <v>SÃO JOSÉ DOS PINHAIS</v>
      </c>
      <c r="D7145" s="580" t="str">
        <f>Raiz!$B$43</f>
        <v xml:space="preserve"> Submódulo 2.1 - 13º (décimo terceiro) Salário e Adicional de Férias</v>
      </c>
      <c r="E7145" s="560"/>
      <c r="F7145" s="560"/>
      <c r="G7145" s="560"/>
      <c r="H7145" s="560"/>
      <c r="I7145" s="560"/>
      <c r="J7145" s="581"/>
    </row>
    <row r="7146" spans="1:12" ht="18" customHeight="1" x14ac:dyDescent="0.2">
      <c r="A7146" s="50">
        <f t="shared" ref="A7146:C7146" si="6227">A7145</f>
        <v>1</v>
      </c>
      <c r="B7146" s="50" t="str">
        <f t="shared" si="6227"/>
        <v>Vigilante armado noturno - 12x36h</v>
      </c>
      <c r="C7146" s="50" t="str">
        <f t="shared" si="6227"/>
        <v>SÃO JOSÉ DOS PINHAIS</v>
      </c>
      <c r="D7146" s="58" t="str">
        <f>Raiz!$B$44</f>
        <v>A</v>
      </c>
      <c r="E7146" s="529" t="str">
        <f>Raiz!$C$44</f>
        <v>13º Salário</v>
      </c>
      <c r="F7146" s="529"/>
      <c r="G7146" s="529"/>
      <c r="H7146" s="529"/>
      <c r="I7146" s="55">
        <f>Raiz!$G$44</f>
        <v>8.3333333333333329E-2</v>
      </c>
      <c r="J7146" s="59">
        <f>ROUND(I7146*J7138,2)</f>
        <v>0</v>
      </c>
    </row>
    <row r="7147" spans="1:12" ht="18" customHeight="1" x14ac:dyDescent="0.2">
      <c r="A7147" s="50">
        <f t="shared" ref="A7147:C7147" si="6228">A7146</f>
        <v>1</v>
      </c>
      <c r="B7147" s="50" t="str">
        <f t="shared" si="6228"/>
        <v>Vigilante armado noturno - 12x36h</v>
      </c>
      <c r="C7147" s="50" t="str">
        <f t="shared" si="6228"/>
        <v>SÃO JOSÉ DOS PINHAIS</v>
      </c>
      <c r="D7147" s="61" t="str">
        <f>Raiz!$B$45</f>
        <v>B</v>
      </c>
      <c r="E7147" s="536" t="str">
        <f>Raiz!$C$45</f>
        <v xml:space="preserve">Adicional de Férias </v>
      </c>
      <c r="F7147" s="537"/>
      <c r="G7147" s="537"/>
      <c r="H7147" s="538"/>
      <c r="I7147" s="71">
        <f>Raiz!$G$45</f>
        <v>2.7777777777777776E-2</v>
      </c>
      <c r="J7147" s="70">
        <f>ROUND(I7147*J7138,2)</f>
        <v>0</v>
      </c>
      <c r="K7147" s="4"/>
      <c r="L7147" s="4"/>
    </row>
    <row r="7148" spans="1:12" ht="18" customHeight="1" thickBot="1" x14ac:dyDescent="0.25">
      <c r="A7148" s="50">
        <f t="shared" ref="A7148:C7148" si="6229">A7147</f>
        <v>1</v>
      </c>
      <c r="B7148" s="50" t="str">
        <f t="shared" si="6229"/>
        <v>Vigilante armado noturno - 12x36h</v>
      </c>
      <c r="C7148" s="50" t="str">
        <f t="shared" si="6229"/>
        <v>SÃO JOSÉ DOS PINHAIS</v>
      </c>
      <c r="D7148" s="648" t="str">
        <f>Raiz!$B$46</f>
        <v>Total do Submódulo 2.1</v>
      </c>
      <c r="E7148" s="649"/>
      <c r="F7148" s="649"/>
      <c r="G7148" s="649"/>
      <c r="H7148" s="649"/>
      <c r="I7148" s="649"/>
      <c r="J7148" s="60">
        <f>SUM(J7146:J7147)</f>
        <v>0</v>
      </c>
      <c r="K7148" s="4"/>
      <c r="L7148" s="4"/>
    </row>
    <row r="7149" spans="1:12" ht="14.25" customHeight="1" thickBot="1" x14ac:dyDescent="0.25">
      <c r="A7149" s="50">
        <f t="shared" ref="A7149:C7149" si="6230">A7148</f>
        <v>1</v>
      </c>
      <c r="B7149" s="50" t="str">
        <f t="shared" si="6230"/>
        <v>Vigilante armado noturno - 12x36h</v>
      </c>
      <c r="C7149" s="50" t="str">
        <f t="shared" si="6230"/>
        <v>SÃO JOSÉ DOS PINHAIS</v>
      </c>
      <c r="D7149" s="4"/>
      <c r="E7149" s="4"/>
      <c r="F7149" s="4"/>
      <c r="G7149" s="4"/>
      <c r="H7149" s="4"/>
      <c r="I7149" s="4"/>
      <c r="J7149" s="4"/>
      <c r="K7149" s="4"/>
      <c r="L7149" s="4"/>
    </row>
    <row r="7150" spans="1:12" ht="18" customHeight="1" x14ac:dyDescent="0.2">
      <c r="A7150" s="50">
        <f t="shared" ref="A7150:C7150" si="6231">A7149</f>
        <v>1</v>
      </c>
      <c r="B7150" s="50" t="str">
        <f t="shared" si="6231"/>
        <v>Vigilante armado noturno - 12x36h</v>
      </c>
      <c r="C7150" s="50" t="str">
        <f t="shared" si="6231"/>
        <v>SÃO JOSÉ DOS PINHAIS</v>
      </c>
      <c r="D7150" s="564" t="str">
        <f>Raiz!$B$48</f>
        <v xml:space="preserve"> Submódulo 2.2 - Encargos Previdenciários (GPS), FGTS e outras contribuições</v>
      </c>
      <c r="E7150" s="564"/>
      <c r="F7150" s="564"/>
      <c r="G7150" s="564"/>
      <c r="H7150" s="564"/>
      <c r="I7150" s="564"/>
      <c r="J7150" s="565"/>
      <c r="K7150" s="4"/>
      <c r="L7150" s="4"/>
    </row>
    <row r="7151" spans="1:12" ht="18" customHeight="1" x14ac:dyDescent="0.2">
      <c r="A7151" s="50">
        <f t="shared" ref="A7151:C7151" si="6232">A7150</f>
        <v>1</v>
      </c>
      <c r="B7151" s="50" t="str">
        <f t="shared" si="6232"/>
        <v>Vigilante armado noturno - 12x36h</v>
      </c>
      <c r="C7151" s="50" t="str">
        <f t="shared" si="6232"/>
        <v>SÃO JOSÉ DOS PINHAIS</v>
      </c>
      <c r="D7151" s="10" t="str">
        <f>Raiz!$B$49</f>
        <v>A</v>
      </c>
      <c r="E7151" s="563" t="str">
        <f>Raiz!$C$49</f>
        <v>INSS</v>
      </c>
      <c r="F7151" s="563"/>
      <c r="G7151" s="563"/>
      <c r="H7151" s="563"/>
      <c r="I7151" s="15">
        <f>Raiz!$G$49</f>
        <v>0.2</v>
      </c>
      <c r="J7151" s="14">
        <f>ROUND((J7138+J7148)*$I7151,2)</f>
        <v>0</v>
      </c>
      <c r="K7151" s="4"/>
      <c r="L7151" s="4"/>
    </row>
    <row r="7152" spans="1:12" ht="18" customHeight="1" x14ac:dyDescent="0.2">
      <c r="A7152" s="50">
        <f t="shared" ref="A7152:C7152" si="6233">A7151</f>
        <v>1</v>
      </c>
      <c r="B7152" s="50" t="str">
        <f t="shared" si="6233"/>
        <v>Vigilante armado noturno - 12x36h</v>
      </c>
      <c r="C7152" s="50" t="str">
        <f t="shared" si="6233"/>
        <v>SÃO JOSÉ DOS PINHAIS</v>
      </c>
      <c r="D7152" s="10" t="str">
        <f>Raiz!$B$50</f>
        <v>B</v>
      </c>
      <c r="E7152" s="563" t="str">
        <f>Raiz!$C$50</f>
        <v>Salário Educação</v>
      </c>
      <c r="F7152" s="563"/>
      <c r="G7152" s="563"/>
      <c r="H7152" s="563"/>
      <c r="I7152" s="15">
        <f>Raiz!$G$50</f>
        <v>2.5000000000000001E-2</v>
      </c>
      <c r="J7152" s="14">
        <f>ROUND((J7138+J7148)*$I7152,2)</f>
        <v>0</v>
      </c>
      <c r="K7152" s="4"/>
      <c r="L7152" s="4"/>
    </row>
    <row r="7153" spans="1:12" ht="18" customHeight="1" x14ac:dyDescent="0.2">
      <c r="A7153" s="50">
        <f t="shared" ref="A7153:C7153" si="6234">A7152</f>
        <v>1</v>
      </c>
      <c r="B7153" s="50" t="str">
        <f t="shared" si="6234"/>
        <v>Vigilante armado noturno - 12x36h</v>
      </c>
      <c r="C7153" s="50" t="str">
        <f t="shared" si="6234"/>
        <v>SÃO JOSÉ DOS PINHAIS</v>
      </c>
      <c r="D7153" s="10" t="str">
        <f>Raiz!$B$51</f>
        <v>C</v>
      </c>
      <c r="E7153" s="62" t="str">
        <f>Raiz!$C$51</f>
        <v>RAT X FAP       RAT=</v>
      </c>
      <c r="F7153" s="66">
        <f>VLOOKUP(J7104,Base!$H$11:$I$13,2,FALSE)</f>
        <v>0.03</v>
      </c>
      <c r="G7153" s="63" t="str">
        <f>Raiz!$E$51</f>
        <v>FAP=</v>
      </c>
      <c r="H7153" s="64">
        <f>VLOOKUP(J7104,Base!$H$11:$J$13,3,FALSE)</f>
        <v>1</v>
      </c>
      <c r="I7153" s="15">
        <f>F7153*H7153</f>
        <v>0.03</v>
      </c>
      <c r="J7153" s="14">
        <f>ROUND((J7138+J7148)*$I7153,2)</f>
        <v>0</v>
      </c>
      <c r="K7153" s="4"/>
      <c r="L7153" s="4"/>
    </row>
    <row r="7154" spans="1:12" ht="18" customHeight="1" x14ac:dyDescent="0.2">
      <c r="A7154" s="50">
        <f t="shared" ref="A7154:C7154" si="6235">A7153</f>
        <v>1</v>
      </c>
      <c r="B7154" s="50" t="str">
        <f t="shared" si="6235"/>
        <v>Vigilante armado noturno - 12x36h</v>
      </c>
      <c r="C7154" s="50" t="str">
        <f t="shared" si="6235"/>
        <v>SÃO JOSÉ DOS PINHAIS</v>
      </c>
      <c r="D7154" s="10" t="str">
        <f>Raiz!$B$52</f>
        <v>D</v>
      </c>
      <c r="E7154" s="563" t="str">
        <f>Raiz!$C$52</f>
        <v>SESI ou SESC</v>
      </c>
      <c r="F7154" s="563"/>
      <c r="G7154" s="563"/>
      <c r="H7154" s="563"/>
      <c r="I7154" s="15">
        <f>Raiz!$G$52</f>
        <v>1.4999999999999999E-2</v>
      </c>
      <c r="J7154" s="14">
        <f>ROUND((J7138+J7148)*$I7154,2)</f>
        <v>0</v>
      </c>
      <c r="K7154" s="4"/>
      <c r="L7154" s="4"/>
    </row>
    <row r="7155" spans="1:12" ht="18" customHeight="1" x14ac:dyDescent="0.2">
      <c r="A7155" s="50">
        <f t="shared" ref="A7155:C7155" si="6236">A7154</f>
        <v>1</v>
      </c>
      <c r="B7155" s="50" t="str">
        <f t="shared" si="6236"/>
        <v>Vigilante armado noturno - 12x36h</v>
      </c>
      <c r="C7155" s="50" t="str">
        <f t="shared" si="6236"/>
        <v>SÃO JOSÉ DOS PINHAIS</v>
      </c>
      <c r="D7155" s="10" t="str">
        <f>Raiz!$B$53</f>
        <v>E</v>
      </c>
      <c r="E7155" s="563" t="str">
        <f>Raiz!$C$53</f>
        <v>SENAI ou SENAC</v>
      </c>
      <c r="F7155" s="563"/>
      <c r="G7155" s="563"/>
      <c r="H7155" s="563"/>
      <c r="I7155" s="15">
        <f>Raiz!$G$53</f>
        <v>0.01</v>
      </c>
      <c r="J7155" s="14">
        <f>ROUND((J7138+J7148)*$I7155,2)</f>
        <v>0</v>
      </c>
      <c r="K7155" s="4"/>
      <c r="L7155" s="4"/>
    </row>
    <row r="7156" spans="1:12" ht="18" customHeight="1" x14ac:dyDescent="0.2">
      <c r="A7156" s="50">
        <f t="shared" ref="A7156:C7156" si="6237">A7155</f>
        <v>1</v>
      </c>
      <c r="B7156" s="50" t="str">
        <f t="shared" si="6237"/>
        <v>Vigilante armado noturno - 12x36h</v>
      </c>
      <c r="C7156" s="50" t="str">
        <f t="shared" si="6237"/>
        <v>SÃO JOSÉ DOS PINHAIS</v>
      </c>
      <c r="D7156" s="10" t="str">
        <f>Raiz!$B$54</f>
        <v>F</v>
      </c>
      <c r="E7156" s="563" t="str">
        <f>Raiz!$C$54</f>
        <v>SEBRAE</v>
      </c>
      <c r="F7156" s="563"/>
      <c r="G7156" s="563"/>
      <c r="H7156" s="563"/>
      <c r="I7156" s="15">
        <f>Raiz!$G$54</f>
        <v>6.0000000000000001E-3</v>
      </c>
      <c r="J7156" s="14">
        <f>ROUND((J7138+J7148)*$I7156,2)</f>
        <v>0</v>
      </c>
      <c r="K7156" s="4"/>
      <c r="L7156" s="4"/>
    </row>
    <row r="7157" spans="1:12" ht="18" customHeight="1" x14ac:dyDescent="0.2">
      <c r="A7157" s="50">
        <f t="shared" ref="A7157:C7157" si="6238">A7156</f>
        <v>1</v>
      </c>
      <c r="B7157" s="50" t="str">
        <f t="shared" si="6238"/>
        <v>Vigilante armado noturno - 12x36h</v>
      </c>
      <c r="C7157" s="50" t="str">
        <f t="shared" si="6238"/>
        <v>SÃO JOSÉ DOS PINHAIS</v>
      </c>
      <c r="D7157" s="10" t="str">
        <f>Raiz!$B$55</f>
        <v>G</v>
      </c>
      <c r="E7157" s="563" t="str">
        <f>Raiz!$C$55</f>
        <v>INCRA</v>
      </c>
      <c r="F7157" s="563"/>
      <c r="G7157" s="563"/>
      <c r="H7157" s="563"/>
      <c r="I7157" s="15">
        <f>Raiz!$G$55</f>
        <v>2E-3</v>
      </c>
      <c r="J7157" s="14">
        <f>ROUND((J7138+J7148)*$I7157,2)</f>
        <v>0</v>
      </c>
      <c r="K7157" s="4"/>
      <c r="L7157" s="4"/>
    </row>
    <row r="7158" spans="1:12" ht="18" customHeight="1" x14ac:dyDescent="0.2">
      <c r="A7158" s="50">
        <f t="shared" ref="A7158:C7158" si="6239">A7157</f>
        <v>1</v>
      </c>
      <c r="B7158" s="50" t="str">
        <f t="shared" si="6239"/>
        <v>Vigilante armado noturno - 12x36h</v>
      </c>
      <c r="C7158" s="50" t="str">
        <f t="shared" si="6239"/>
        <v>SÃO JOSÉ DOS PINHAIS</v>
      </c>
      <c r="D7158" s="10" t="str">
        <f>Raiz!$B$56</f>
        <v>H</v>
      </c>
      <c r="E7158" s="563" t="str">
        <f>Raiz!$C$56</f>
        <v>FGTS</v>
      </c>
      <c r="F7158" s="563"/>
      <c r="G7158" s="563"/>
      <c r="H7158" s="563"/>
      <c r="I7158" s="15">
        <f>Raiz!$G$56</f>
        <v>0.08</v>
      </c>
      <c r="J7158" s="14">
        <f>ROUND((J7138+J7148)*$I7158,2)</f>
        <v>0</v>
      </c>
      <c r="K7158" s="4"/>
      <c r="L7158" s="4"/>
    </row>
    <row r="7159" spans="1:12" ht="18" customHeight="1" thickBot="1" x14ac:dyDescent="0.25">
      <c r="A7159" s="50">
        <f t="shared" ref="A7159:C7159" si="6240">A7158</f>
        <v>1</v>
      </c>
      <c r="B7159" s="50" t="str">
        <f t="shared" si="6240"/>
        <v>Vigilante armado noturno - 12x36h</v>
      </c>
      <c r="C7159" s="50" t="str">
        <f t="shared" si="6240"/>
        <v>SÃO JOSÉ DOS PINHAIS</v>
      </c>
      <c r="D7159" s="653" t="str">
        <f>Raiz!$B$57</f>
        <v>Total do Submódulo 2.2</v>
      </c>
      <c r="E7159" s="653"/>
      <c r="F7159" s="653"/>
      <c r="G7159" s="653"/>
      <c r="H7159" s="653"/>
      <c r="I7159" s="16">
        <f>SUM(I7151:I7158)</f>
        <v>0.36800000000000005</v>
      </c>
      <c r="J7159" s="13">
        <f>SUM(J7151:J7158)</f>
        <v>0</v>
      </c>
      <c r="K7159" s="4"/>
      <c r="L7159" s="4"/>
    </row>
    <row r="7160" spans="1:12" ht="14.1" customHeight="1" thickBot="1" x14ac:dyDescent="0.25">
      <c r="A7160" s="50">
        <f t="shared" ref="A7160:C7160" si="6241">A7159</f>
        <v>1</v>
      </c>
      <c r="B7160" s="50" t="str">
        <f t="shared" si="6241"/>
        <v>Vigilante armado noturno - 12x36h</v>
      </c>
      <c r="C7160" s="50" t="str">
        <f t="shared" si="6241"/>
        <v>SÃO JOSÉ DOS PINHAIS</v>
      </c>
      <c r="D7160" s="4"/>
      <c r="E7160" s="4"/>
      <c r="F7160" s="4"/>
      <c r="G7160" s="4"/>
      <c r="H7160" s="4"/>
      <c r="I7160" s="4"/>
      <c r="J7160" s="4"/>
      <c r="K7160" s="4"/>
      <c r="L7160" s="4"/>
    </row>
    <row r="7161" spans="1:12" ht="18" customHeight="1" x14ac:dyDescent="0.2">
      <c r="A7161" s="50">
        <f t="shared" ref="A7161:C7161" si="6242">A7160</f>
        <v>1</v>
      </c>
      <c r="B7161" s="50" t="str">
        <f t="shared" si="6242"/>
        <v>Vigilante armado noturno - 12x36h</v>
      </c>
      <c r="C7161" s="50" t="str">
        <f t="shared" si="6242"/>
        <v>SÃO JOSÉ DOS PINHAIS</v>
      </c>
      <c r="D7161" s="564" t="str">
        <f>Raiz!$B$59</f>
        <v xml:space="preserve"> Submódulo 2.3 - Benefícios Mensais e Diários</v>
      </c>
      <c r="E7161" s="564"/>
      <c r="F7161" s="564"/>
      <c r="G7161" s="564"/>
      <c r="H7161" s="564"/>
      <c r="I7161" s="564"/>
      <c r="J7161" s="565"/>
      <c r="K7161" s="4"/>
      <c r="L7161" s="4"/>
    </row>
    <row r="7162" spans="1:12" ht="18" customHeight="1" x14ac:dyDescent="0.2">
      <c r="A7162" s="50">
        <f t="shared" ref="A7162:C7162" si="6243">A7161</f>
        <v>1</v>
      </c>
      <c r="B7162" s="50" t="str">
        <f t="shared" si="6243"/>
        <v>Vigilante armado noturno - 12x36h</v>
      </c>
      <c r="C7162" s="50" t="str">
        <f t="shared" si="6243"/>
        <v>SÃO JOSÉ DOS PINHAIS</v>
      </c>
      <c r="D7162" s="10" t="str">
        <f>Raiz!$B$60</f>
        <v>A</v>
      </c>
      <c r="E7162" s="241" t="str">
        <f>Raiz!$C$60</f>
        <v>Transporte</v>
      </c>
      <c r="F7162" s="85" t="str">
        <f>Raiz!$D$60</f>
        <v>Quantidade</v>
      </c>
      <c r="G7162" s="74">
        <f>VLOOKUP(G7109,Base!$B$463:$L$482,J7114+1,FALSE)</f>
        <v>60</v>
      </c>
      <c r="H7162" s="38"/>
      <c r="I7162" s="18"/>
      <c r="J7162" s="11">
        <f>IF(ROUND((G7162*G7127)-(J7132*0.06),2)&lt;0,0,ROUND((G7162*G7127)-(J7132*0.06),2))</f>
        <v>285</v>
      </c>
      <c r="K7162" s="4"/>
      <c r="L7162" s="4"/>
    </row>
    <row r="7163" spans="1:12" ht="18" customHeight="1" x14ac:dyDescent="0.2">
      <c r="A7163" s="50">
        <f t="shared" ref="A7163:C7163" si="6244">A7162</f>
        <v>1</v>
      </c>
      <c r="B7163" s="50" t="str">
        <f t="shared" si="6244"/>
        <v>Vigilante armado noturno - 12x36h</v>
      </c>
      <c r="C7163" s="50" t="str">
        <f t="shared" si="6244"/>
        <v>SÃO JOSÉ DOS PINHAIS</v>
      </c>
      <c r="D7163" s="10" t="str">
        <f>Raiz!$B$61</f>
        <v>B</v>
      </c>
      <c r="E7163" s="241" t="str">
        <f>Raiz!$C$61</f>
        <v>Auxílio Alimentação</v>
      </c>
      <c r="F7163" s="85" t="str">
        <f>Raiz!$D$61</f>
        <v>Quantidade</v>
      </c>
      <c r="G7163" s="74">
        <f>VLOOKUP(G7109,Base!$B$511:$L$530,J7114+1,FALSE)</f>
        <v>30</v>
      </c>
      <c r="H7163" s="38" t="s">
        <v>145</v>
      </c>
      <c r="I7163" s="18">
        <f>VLOOKUP(G7109,Base!$B$535:$L$554,J7114+1,FALSE)</f>
        <v>0.2</v>
      </c>
      <c r="J7163" s="11">
        <f>ROUND(G7128*G7163*(1-I7163),2)</f>
        <v>1002.24</v>
      </c>
      <c r="K7163" s="239"/>
      <c r="L7163" s="239"/>
    </row>
    <row r="7164" spans="1:12" ht="18" customHeight="1" x14ac:dyDescent="0.2">
      <c r="A7164" s="50">
        <f t="shared" ref="A7164:C7164" si="6245">A7163</f>
        <v>1</v>
      </c>
      <c r="B7164" s="50" t="str">
        <f t="shared" si="6245"/>
        <v>Vigilante armado noturno - 12x36h</v>
      </c>
      <c r="C7164" s="50" t="str">
        <f t="shared" si="6245"/>
        <v>SÃO JOSÉ DOS PINHAIS</v>
      </c>
      <c r="D7164" s="10" t="str">
        <f>Raiz!$B$62</f>
        <v>C</v>
      </c>
      <c r="E7164" s="521" t="str">
        <f>Raiz!$C$62</f>
        <v>Convênio Saúde</v>
      </c>
      <c r="F7164" s="521"/>
      <c r="G7164" s="521"/>
      <c r="H7164" s="521"/>
      <c r="I7164" s="521"/>
      <c r="J7164" s="11">
        <f>VLOOKUP(G7109,Base!$B$583:$O$602,J7114+1,FALSE)</f>
        <v>222.5</v>
      </c>
      <c r="K7164" s="239"/>
      <c r="L7164" s="239"/>
    </row>
    <row r="7165" spans="1:12" ht="18" customHeight="1" x14ac:dyDescent="0.2">
      <c r="A7165" s="50">
        <f t="shared" ref="A7165:C7165" si="6246">A7164</f>
        <v>1</v>
      </c>
      <c r="B7165" s="50" t="str">
        <f t="shared" si="6246"/>
        <v>Vigilante armado noturno - 12x36h</v>
      </c>
      <c r="C7165" s="50" t="str">
        <f t="shared" si="6246"/>
        <v>SÃO JOSÉ DOS PINHAIS</v>
      </c>
      <c r="D7165" s="10" t="str">
        <f>Raiz!$B$63</f>
        <v>D</v>
      </c>
      <c r="E7165" s="521" t="str">
        <f>Raiz!$C$63</f>
        <v>Benefício Social Familiar</v>
      </c>
      <c r="F7165" s="521"/>
      <c r="G7165" s="521"/>
      <c r="H7165" s="521"/>
      <c r="I7165" s="521"/>
      <c r="J7165" s="11">
        <f>VLOOKUP(G7109,Base!$B$607:$O$626,J7114+1,FALSE)</f>
        <v>0</v>
      </c>
      <c r="K7165" s="239"/>
      <c r="L7165" s="239"/>
    </row>
    <row r="7166" spans="1:12" ht="18" customHeight="1" x14ac:dyDescent="0.2">
      <c r="A7166" s="50">
        <f t="shared" ref="A7166:C7166" si="6247">A7165</f>
        <v>1</v>
      </c>
      <c r="B7166" s="50" t="str">
        <f t="shared" si="6247"/>
        <v>Vigilante armado noturno - 12x36h</v>
      </c>
      <c r="C7166" s="50" t="str">
        <f t="shared" si="6247"/>
        <v>SÃO JOSÉ DOS PINHAIS</v>
      </c>
      <c r="D7166" s="10" t="str">
        <f>Raiz!$B$64</f>
        <v>E</v>
      </c>
      <c r="E7166" s="527" t="str">
        <f>Raiz!$C$64</f>
        <v>Adicional de Assiduidade</v>
      </c>
      <c r="F7166" s="527"/>
      <c r="G7166" s="527"/>
      <c r="H7166" s="527"/>
      <c r="I7166" s="18">
        <f>VLOOKUP(G7109,Base!$B$631:$O$650,J7114+1,FALSE)</f>
        <v>0</v>
      </c>
      <c r="J7166" s="11">
        <f>ROUND(I7166*J7142,2)</f>
        <v>0</v>
      </c>
      <c r="K7166" s="239"/>
      <c r="L7166" s="239"/>
    </row>
    <row r="7167" spans="1:12" ht="18" customHeight="1" x14ac:dyDescent="0.2">
      <c r="A7167" s="50">
        <f t="shared" ref="A7167:C7168" si="6248">A7166</f>
        <v>1</v>
      </c>
      <c r="B7167" s="50" t="str">
        <f t="shared" si="6248"/>
        <v>Vigilante armado noturno - 12x36h</v>
      </c>
      <c r="C7167" s="50" t="str">
        <f t="shared" si="6248"/>
        <v>SÃO JOSÉ DOS PINHAIS</v>
      </c>
      <c r="D7167" s="10" t="str">
        <f>Raiz!$B$65</f>
        <v>F</v>
      </c>
      <c r="E7167" s="521" t="str">
        <f>Raiz!$C$65</f>
        <v>Seguro de Vida</v>
      </c>
      <c r="F7167" s="521"/>
      <c r="G7167" s="521"/>
      <c r="H7167" s="521"/>
      <c r="I7167" s="521"/>
      <c r="J7167" s="11">
        <f>VLOOKUP(G7109,Base!$B$655:$O$674,J7114+1,FALSE)</f>
        <v>0</v>
      </c>
      <c r="K7167" s="239"/>
      <c r="L7167" s="239"/>
    </row>
    <row r="7168" spans="1:12" ht="18" customHeight="1" x14ac:dyDescent="0.2">
      <c r="A7168" s="50">
        <f t="shared" si="6248"/>
        <v>1</v>
      </c>
      <c r="B7168" s="50" t="str">
        <f t="shared" si="6248"/>
        <v>Vigilante armado noturno - 12x36h</v>
      </c>
      <c r="C7168" s="50" t="str">
        <f t="shared" si="6248"/>
        <v>SÃO JOSÉ DOS PINHAIS</v>
      </c>
      <c r="D7168" s="10" t="str">
        <f>Raiz!$B$66</f>
        <v>G</v>
      </c>
      <c r="E7168" s="521" t="str">
        <f>Raiz!$C$66</f>
        <v>Auxílio funeral</v>
      </c>
      <c r="F7168" s="583"/>
      <c r="G7168" s="583"/>
      <c r="H7168" s="583"/>
      <c r="I7168" s="584"/>
      <c r="J7168" s="11">
        <f>VLOOKUP(G7109,Base!$B$679:$L$698,J7114+1,FALSE)</f>
        <v>0</v>
      </c>
      <c r="K7168" s="239"/>
      <c r="L7168" s="239"/>
    </row>
    <row r="7169" spans="1:12" ht="18" customHeight="1" x14ac:dyDescent="0.2">
      <c r="A7169" s="50">
        <f t="shared" ref="A7169:C7170" si="6249">A7168</f>
        <v>1</v>
      </c>
      <c r="B7169" s="50" t="str">
        <f t="shared" si="6249"/>
        <v>Vigilante armado noturno - 12x36h</v>
      </c>
      <c r="C7169" s="50" t="str">
        <f t="shared" si="6249"/>
        <v>SÃO JOSÉ DOS PINHAIS</v>
      </c>
      <c r="D7169" s="10" t="str">
        <f>Raiz!$B$67</f>
        <v>H</v>
      </c>
      <c r="E7169" s="521" t="str">
        <f>Raiz!$C$67</f>
        <v>Outros</v>
      </c>
      <c r="F7169" s="521"/>
      <c r="G7169" s="521"/>
      <c r="H7169" s="521"/>
      <c r="I7169" s="521"/>
      <c r="J7169" s="11">
        <f>VLOOKUP(G7109,Base!$B$703:$O$722,J7114+1,FALSE)</f>
        <v>0</v>
      </c>
      <c r="K7169" s="239"/>
      <c r="L7169" s="239"/>
    </row>
    <row r="7170" spans="1:12" ht="18" customHeight="1" thickBot="1" x14ac:dyDescent="0.25">
      <c r="A7170" s="50">
        <f t="shared" si="6249"/>
        <v>1</v>
      </c>
      <c r="B7170" s="50" t="str">
        <f t="shared" si="6249"/>
        <v>Vigilante armado noturno - 12x36h</v>
      </c>
      <c r="C7170" s="50" t="str">
        <f t="shared" si="6249"/>
        <v>SÃO JOSÉ DOS PINHAIS</v>
      </c>
      <c r="D7170" s="619" t="str">
        <f>Raiz!$B$68</f>
        <v> Total do Submódulo 2.3</v>
      </c>
      <c r="E7170" s="619"/>
      <c r="F7170" s="619"/>
      <c r="G7170" s="619"/>
      <c r="H7170" s="619"/>
      <c r="I7170" s="619"/>
      <c r="J7170" s="13">
        <f>SUM(J7162:J7169)</f>
        <v>1509.74</v>
      </c>
      <c r="K7170" s="4"/>
      <c r="L7170" s="4"/>
    </row>
    <row r="7171" spans="1:12" ht="14.1" customHeight="1" thickBot="1" x14ac:dyDescent="0.25">
      <c r="A7171" s="50">
        <f t="shared" ref="A7171:C7171" si="6250">A7170</f>
        <v>1</v>
      </c>
      <c r="B7171" s="50" t="str">
        <f t="shared" si="6250"/>
        <v>Vigilante armado noturno - 12x36h</v>
      </c>
      <c r="C7171" s="50" t="str">
        <f t="shared" si="6250"/>
        <v>SÃO JOSÉ DOS PINHAIS</v>
      </c>
      <c r="D7171" s="4"/>
      <c r="E7171" s="4"/>
      <c r="F7171" s="4"/>
      <c r="G7171" s="4"/>
      <c r="H7171" s="4"/>
      <c r="I7171" s="4"/>
      <c r="J7171" s="4"/>
      <c r="K7171" s="4"/>
      <c r="L7171" s="4"/>
    </row>
    <row r="7172" spans="1:12" ht="18" customHeight="1" x14ac:dyDescent="0.2">
      <c r="A7172" s="50">
        <f t="shared" ref="A7172:C7172" si="6251">A7171</f>
        <v>1</v>
      </c>
      <c r="B7172" s="50" t="str">
        <f t="shared" si="6251"/>
        <v>Vigilante armado noturno - 12x36h</v>
      </c>
      <c r="C7172" s="50" t="str">
        <f t="shared" si="6251"/>
        <v>SÃO JOSÉ DOS PINHAIS</v>
      </c>
      <c r="D7172" s="669" t="str">
        <f>Raiz!$B$70</f>
        <v>Quadro-Resumo do Módulo 2 - Encargos e Benefícios Anuais, Mensais e Diários</v>
      </c>
      <c r="E7172" s="670"/>
      <c r="F7172" s="670"/>
      <c r="G7172" s="670"/>
      <c r="H7172" s="670"/>
      <c r="I7172" s="671"/>
      <c r="J7172" s="19" t="str">
        <f>Raiz!$H$70</f>
        <v>Valor R$</v>
      </c>
      <c r="K7172" s="4"/>
      <c r="L7172" s="4"/>
    </row>
    <row r="7173" spans="1:12" ht="18" customHeight="1" x14ac:dyDescent="0.2">
      <c r="A7173" s="50">
        <f t="shared" ref="A7173:C7173" si="6252">A7172</f>
        <v>1</v>
      </c>
      <c r="B7173" s="50" t="str">
        <f t="shared" si="6252"/>
        <v>Vigilante armado noturno - 12x36h</v>
      </c>
      <c r="C7173" s="50" t="str">
        <f t="shared" si="6252"/>
        <v>SÃO JOSÉ DOS PINHAIS</v>
      </c>
      <c r="D7173" s="10" t="str">
        <f>Raiz!$B$71</f>
        <v>2.1</v>
      </c>
      <c r="E7173" s="521" t="str">
        <f>Raiz!$C$71</f>
        <v>13º Salário e Adicional de Férias</v>
      </c>
      <c r="F7173" s="668"/>
      <c r="G7173" s="668"/>
      <c r="H7173" s="668"/>
      <c r="I7173" s="584"/>
      <c r="J7173" s="17">
        <f>J7148</f>
        <v>0</v>
      </c>
      <c r="K7173" s="4"/>
      <c r="L7173" s="4"/>
    </row>
    <row r="7174" spans="1:12" ht="18" customHeight="1" x14ac:dyDescent="0.2">
      <c r="A7174" s="50">
        <f t="shared" ref="A7174:C7174" si="6253">A7173</f>
        <v>1</v>
      </c>
      <c r="B7174" s="50" t="str">
        <f t="shared" si="6253"/>
        <v>Vigilante armado noturno - 12x36h</v>
      </c>
      <c r="C7174" s="50" t="str">
        <f t="shared" si="6253"/>
        <v>SÃO JOSÉ DOS PINHAIS</v>
      </c>
      <c r="D7174" s="10" t="str">
        <f>Raiz!$B$72</f>
        <v>2.2</v>
      </c>
      <c r="E7174" s="521" t="str">
        <f>Raiz!$C$72</f>
        <v>Encargos Previdenciários (GPS), FGTS e outras contribuições</v>
      </c>
      <c r="F7174" s="668"/>
      <c r="G7174" s="668"/>
      <c r="H7174" s="668"/>
      <c r="I7174" s="584"/>
      <c r="J7174" s="17">
        <f>J7159</f>
        <v>0</v>
      </c>
      <c r="K7174" s="4"/>
      <c r="L7174" s="4"/>
    </row>
    <row r="7175" spans="1:12" ht="18" customHeight="1" x14ac:dyDescent="0.2">
      <c r="A7175" s="50">
        <f t="shared" ref="A7175:C7175" si="6254">A7174</f>
        <v>1</v>
      </c>
      <c r="B7175" s="50" t="str">
        <f t="shared" si="6254"/>
        <v>Vigilante armado noturno - 12x36h</v>
      </c>
      <c r="C7175" s="50" t="str">
        <f t="shared" si="6254"/>
        <v>SÃO JOSÉ DOS PINHAIS</v>
      </c>
      <c r="D7175" s="10" t="str">
        <f>Raiz!$B$73</f>
        <v>2.3</v>
      </c>
      <c r="E7175" s="521" t="str">
        <f>Raiz!$C$73</f>
        <v>Benefícios Mensais e Diários</v>
      </c>
      <c r="F7175" s="668"/>
      <c r="G7175" s="668"/>
      <c r="H7175" s="668"/>
      <c r="I7175" s="584"/>
      <c r="J7175" s="17">
        <f>J7170</f>
        <v>1509.74</v>
      </c>
      <c r="K7175" s="4"/>
      <c r="L7175" s="4"/>
    </row>
    <row r="7176" spans="1:12" ht="18" customHeight="1" thickBot="1" x14ac:dyDescent="0.25">
      <c r="A7176" s="50">
        <f t="shared" ref="A7176:C7176" si="6255">A7175</f>
        <v>1</v>
      </c>
      <c r="B7176" s="50" t="str">
        <f t="shared" si="6255"/>
        <v>Vigilante armado noturno - 12x36h</v>
      </c>
      <c r="C7176" s="50" t="str">
        <f t="shared" si="6255"/>
        <v>SÃO JOSÉ DOS PINHAIS</v>
      </c>
      <c r="D7176" s="619" t="str">
        <f>Raiz!$B$74</f>
        <v> Total do Módulo 2 - Encargos e Benefícios Anuais, mensais e Diários</v>
      </c>
      <c r="E7176" s="655"/>
      <c r="F7176" s="655"/>
      <c r="G7176" s="655"/>
      <c r="H7176" s="655"/>
      <c r="I7176" s="656"/>
      <c r="J7176" s="13">
        <f>SUM(J7173:J7175)</f>
        <v>1509.74</v>
      </c>
      <c r="K7176" s="4"/>
      <c r="L7176" s="4"/>
    </row>
    <row r="7177" spans="1:12" ht="14.1" customHeight="1" thickBot="1" x14ac:dyDescent="0.25">
      <c r="A7177" s="50">
        <f t="shared" ref="A7177:C7177" si="6256">A7176</f>
        <v>1</v>
      </c>
      <c r="B7177" s="50" t="str">
        <f t="shared" si="6256"/>
        <v>Vigilante armado noturno - 12x36h</v>
      </c>
      <c r="C7177" s="50" t="str">
        <f t="shared" si="6256"/>
        <v>SÃO JOSÉ DOS PINHAIS</v>
      </c>
      <c r="D7177" s="4"/>
      <c r="E7177" s="4"/>
      <c r="F7177" s="4"/>
      <c r="G7177" s="4"/>
      <c r="H7177" s="4"/>
      <c r="I7177" s="4"/>
      <c r="J7177" s="4"/>
      <c r="K7177" s="4"/>
      <c r="L7177" s="4"/>
    </row>
    <row r="7178" spans="1:12" ht="18" customHeight="1" x14ac:dyDescent="0.2">
      <c r="A7178" s="50">
        <f t="shared" ref="A7178:C7178" si="6257">A7177</f>
        <v>1</v>
      </c>
      <c r="B7178" s="50" t="str">
        <f t="shared" si="6257"/>
        <v>Vigilante armado noturno - 12x36h</v>
      </c>
      <c r="C7178" s="50" t="str">
        <f t="shared" si="6257"/>
        <v>SÃO JOSÉ DOS PINHAIS</v>
      </c>
      <c r="D7178" s="549" t="str">
        <f>Raiz!$B$76</f>
        <v>MÓDULO 3 – PROVISÃO PARA RESCISÃO</v>
      </c>
      <c r="E7178" s="550"/>
      <c r="F7178" s="550"/>
      <c r="G7178" s="550"/>
      <c r="H7178" s="551"/>
      <c r="I7178" s="1" t="str">
        <f>Raiz!$G$76</f>
        <v>%</v>
      </c>
      <c r="J7178" s="2" t="str">
        <f>Raiz!$H$76</f>
        <v>Valor R$</v>
      </c>
      <c r="K7178" s="4"/>
      <c r="L7178" s="4"/>
    </row>
    <row r="7179" spans="1:12" ht="28.5" customHeight="1" x14ac:dyDescent="0.2">
      <c r="A7179" s="50">
        <f t="shared" ref="A7179:C7179" si="6258">A7178</f>
        <v>1</v>
      </c>
      <c r="B7179" s="50" t="str">
        <f t="shared" si="6258"/>
        <v>Vigilante armado noturno - 12x36h</v>
      </c>
      <c r="C7179" s="50" t="str">
        <f t="shared" si="6258"/>
        <v>SÃO JOSÉ DOS PINHAIS</v>
      </c>
      <c r="D7179" s="28" t="str">
        <f>Raiz!$B$77</f>
        <v>A</v>
      </c>
      <c r="E7179" s="278" t="str">
        <f>Raiz!$C$77</f>
        <v>Aviso Prévio Indenizado</v>
      </c>
      <c r="F7179" s="536" t="str">
        <f>Raiz!$D$77</f>
        <v>Cálculo do valor = [Rem/12 + 13º/12 + Férias/12 + 1/3Férias/12] x 1 x 5% de rotatividade anual</v>
      </c>
      <c r="G7179" s="537"/>
      <c r="H7179" s="618"/>
      <c r="I7179" s="12">
        <f>Raiz!$G$77</f>
        <v>4.9768518518518521E-3</v>
      </c>
      <c r="J7179" s="11">
        <f>ROUND(I7179*(J7138+J7148),2)</f>
        <v>0</v>
      </c>
      <c r="K7179" s="4"/>
      <c r="L7179" s="4"/>
    </row>
    <row r="7180" spans="1:12" ht="18" customHeight="1" x14ac:dyDescent="0.2">
      <c r="A7180" s="50">
        <f t="shared" ref="A7180:C7180" si="6259">A7179</f>
        <v>1</v>
      </c>
      <c r="B7180" s="50" t="str">
        <f t="shared" si="6259"/>
        <v>Vigilante armado noturno - 12x36h</v>
      </c>
      <c r="C7180" s="50" t="str">
        <f t="shared" si="6259"/>
        <v>SÃO JOSÉ DOS PINHAIS</v>
      </c>
      <c r="D7180" s="10" t="str">
        <f>Raiz!$B$78</f>
        <v>B</v>
      </c>
      <c r="E7180" s="638" t="str">
        <f>Raiz!$C$78</f>
        <v>Incidência do FGTS sobre o Aviso Prévio Indenizado</v>
      </c>
      <c r="F7180" s="639"/>
      <c r="G7180" s="639"/>
      <c r="H7180" s="640"/>
      <c r="I7180" s="12">
        <f>0.08*I7179</f>
        <v>3.9814814814814818E-4</v>
      </c>
      <c r="J7180" s="11">
        <f>ROUND((J7138+J7148)*I7180,2)</f>
        <v>0</v>
      </c>
      <c r="K7180" s="4"/>
      <c r="L7180" s="4"/>
    </row>
    <row r="7181" spans="1:12" ht="18" customHeight="1" x14ac:dyDescent="0.2">
      <c r="A7181" s="50">
        <f t="shared" ref="A7181:C7181" si="6260">A7180</f>
        <v>1</v>
      </c>
      <c r="B7181" s="50" t="str">
        <f t="shared" si="6260"/>
        <v>Vigilante armado noturno - 12x36h</v>
      </c>
      <c r="C7181" s="50" t="str">
        <f t="shared" si="6260"/>
        <v>SÃO JOSÉ DOS PINHAIS</v>
      </c>
      <c r="D7181" s="10" t="str">
        <f>Raiz!$B$79</f>
        <v>C</v>
      </c>
      <c r="E7181" s="615" t="str">
        <f>Raiz!$C$79</f>
        <v>Multa do FGTS sobre o Aviso Prévio Indenizado</v>
      </c>
      <c r="F7181" s="616"/>
      <c r="G7181" s="616"/>
      <c r="H7181" s="617"/>
      <c r="I7181" s="12">
        <f>Raiz!$G$79</f>
        <v>1.9039999999999999E-3</v>
      </c>
      <c r="J7181" s="11">
        <f>ROUND(I7181*(J7138+J7148),2)</f>
        <v>0</v>
      </c>
      <c r="K7181" s="4"/>
      <c r="L7181" s="4"/>
    </row>
    <row r="7182" spans="1:12" ht="24.75" customHeight="1" x14ac:dyDescent="0.2">
      <c r="A7182" s="50">
        <f t="shared" ref="A7182:C7182" si="6261">A7181</f>
        <v>1</v>
      </c>
      <c r="B7182" s="50" t="str">
        <f t="shared" si="6261"/>
        <v>Vigilante armado noturno - 12x36h</v>
      </c>
      <c r="C7182" s="50" t="str">
        <f t="shared" si="6261"/>
        <v>SÃO JOSÉ DOS PINHAIS</v>
      </c>
      <c r="D7182" s="28" t="str">
        <f>Raiz!$B$80</f>
        <v>D</v>
      </c>
      <c r="E7182" s="278" t="str">
        <f>Raiz!$C$80</f>
        <v>Aviso Prévio Trabalhado</v>
      </c>
      <c r="F7182" s="536" t="str">
        <f>Raiz!$D$80</f>
        <v>Cálculo do valor= [(Rem/30)x7]/ Qtd meses de execução do serviço x 100% dos empregados</v>
      </c>
      <c r="G7182" s="537"/>
      <c r="H7182" s="618"/>
      <c r="I7182" s="12">
        <f>1/30*7/G7111*1</f>
        <v>9.7222222222222224E-3</v>
      </c>
      <c r="J7182" s="11">
        <f>ROUND((J7138+J7148)/30*7/20,2)</f>
        <v>0</v>
      </c>
      <c r="K7182" s="4"/>
      <c r="L7182" s="4"/>
    </row>
    <row r="7183" spans="1:12" ht="18" customHeight="1" x14ac:dyDescent="0.2">
      <c r="A7183" s="50">
        <f t="shared" ref="A7183:C7183" si="6262">A7182</f>
        <v>1</v>
      </c>
      <c r="B7183" s="50" t="str">
        <f t="shared" si="6262"/>
        <v>Vigilante armado noturno - 12x36h</v>
      </c>
      <c r="C7183" s="50" t="str">
        <f t="shared" si="6262"/>
        <v>SÃO JOSÉ DOS PINHAIS</v>
      </c>
      <c r="D7183" s="10" t="str">
        <f>Raiz!$B$81</f>
        <v>E</v>
      </c>
      <c r="E7183" s="535" t="str">
        <f>Raiz!$C$81</f>
        <v>Incidência dos encargos do submódulo 2.2 sobre o Aviso Prévio Trabalhado</v>
      </c>
      <c r="F7183" s="539"/>
      <c r="G7183" s="539"/>
      <c r="H7183" s="540"/>
      <c r="I7183" s="12">
        <f>I7159*I7182</f>
        <v>3.5777777777777782E-3</v>
      </c>
      <c r="J7183" s="11">
        <f>ROUND(I7183*(J7138+J7148),2)</f>
        <v>0</v>
      </c>
      <c r="K7183" s="4"/>
      <c r="L7183" s="4"/>
    </row>
    <row r="7184" spans="1:12" ht="18" customHeight="1" x14ac:dyDescent="0.2">
      <c r="A7184" s="50">
        <f t="shared" ref="A7184:C7184" si="6263">A7183</f>
        <v>1</v>
      </c>
      <c r="B7184" s="50" t="str">
        <f t="shared" si="6263"/>
        <v>Vigilante armado noturno - 12x36h</v>
      </c>
      <c r="C7184" s="50" t="str">
        <f t="shared" si="6263"/>
        <v>SÃO JOSÉ DOS PINHAIS</v>
      </c>
      <c r="D7184" s="10" t="str">
        <f>Raiz!$B$82</f>
        <v>F</v>
      </c>
      <c r="E7184" s="524" t="str">
        <f>Raiz!$C$82</f>
        <v>Multa do FGTS e sobre o Aviso Prévio Trabalhado</v>
      </c>
      <c r="F7184" s="554"/>
      <c r="G7184" s="554"/>
      <c r="H7184" s="554"/>
      <c r="I7184" s="555"/>
      <c r="J7184" s="11">
        <f>ROUND((J7138+J7148)*0.08*0.4,2)</f>
        <v>0</v>
      </c>
      <c r="K7184" s="4"/>
      <c r="L7184" s="4"/>
    </row>
    <row r="7185" spans="1:14" ht="18" customHeight="1" thickBot="1" x14ac:dyDescent="0.25">
      <c r="A7185" s="50">
        <f t="shared" ref="A7185:C7185" si="6264">A7184</f>
        <v>1</v>
      </c>
      <c r="B7185" s="50" t="str">
        <f t="shared" si="6264"/>
        <v>Vigilante armado noturno - 12x36h</v>
      </c>
      <c r="C7185" s="50" t="str">
        <f t="shared" si="6264"/>
        <v>SÃO JOSÉ DOS PINHAIS</v>
      </c>
      <c r="D7185" s="619" t="str">
        <f>Raiz!$B$83</f>
        <v>Total do Módulo 3 - Provisão para Rescisão</v>
      </c>
      <c r="E7185" s="619"/>
      <c r="F7185" s="619"/>
      <c r="G7185" s="619"/>
      <c r="H7185" s="619"/>
      <c r="I7185" s="619"/>
      <c r="J7185" s="13">
        <f>SUM(J7179:J7184)</f>
        <v>0</v>
      </c>
      <c r="K7185" s="4"/>
      <c r="L7185" s="4"/>
    </row>
    <row r="7186" spans="1:14" ht="14.1" customHeight="1" thickBot="1" x14ac:dyDescent="0.25">
      <c r="A7186" s="50">
        <f t="shared" ref="A7186:C7186" si="6265">A7185</f>
        <v>1</v>
      </c>
      <c r="B7186" s="50" t="str">
        <f t="shared" si="6265"/>
        <v>Vigilante armado noturno - 12x36h</v>
      </c>
      <c r="C7186" s="50" t="str">
        <f t="shared" si="6265"/>
        <v>SÃO JOSÉ DOS PINHAIS</v>
      </c>
      <c r="D7186" s="4"/>
      <c r="E7186" s="4"/>
      <c r="F7186" s="4"/>
      <c r="G7186" s="4"/>
      <c r="H7186" s="4"/>
      <c r="I7186" s="4"/>
      <c r="J7186" s="4"/>
      <c r="K7186" s="4"/>
      <c r="L7186" s="4"/>
    </row>
    <row r="7187" spans="1:14" ht="18" customHeight="1" x14ac:dyDescent="0.2">
      <c r="A7187" s="50">
        <f t="shared" ref="A7187:C7187" si="6266">A7186</f>
        <v>1</v>
      </c>
      <c r="B7187" s="50" t="str">
        <f t="shared" si="6266"/>
        <v>Vigilante armado noturno - 12x36h</v>
      </c>
      <c r="C7187" s="50" t="str">
        <f t="shared" si="6266"/>
        <v>SÃO JOSÉ DOS PINHAIS</v>
      </c>
      <c r="D7187" s="549" t="str">
        <f>Raiz!$B$85</f>
        <v>MÓDULO 4 – CUSTO DE REPOSIÇÃO DO PROFISSIONAL AUSENTE</v>
      </c>
      <c r="E7187" s="550"/>
      <c r="F7187" s="550"/>
      <c r="G7187" s="550"/>
      <c r="H7187" s="551"/>
      <c r="I7187" s="43" t="str">
        <f>Raiz!$G$85</f>
        <v>%</v>
      </c>
      <c r="J7187" s="40" t="str">
        <f>Raiz!$H$85</f>
        <v>Valor R$</v>
      </c>
      <c r="K7187" s="4"/>
      <c r="L7187" s="4"/>
    </row>
    <row r="7188" spans="1:14" ht="39.950000000000003" customHeight="1" x14ac:dyDescent="0.2">
      <c r="A7188" s="50">
        <f t="shared" ref="A7188:C7188" si="6267">A7187</f>
        <v>1</v>
      </c>
      <c r="B7188" s="50" t="str">
        <f t="shared" si="6267"/>
        <v>Vigilante armado noturno - 12x36h</v>
      </c>
      <c r="C7188" s="50" t="str">
        <f t="shared" si="6267"/>
        <v>SÃO JOSÉ DOS PINHAIS</v>
      </c>
      <c r="D7188" s="620" t="str">
        <f>Raiz!$B$86</f>
        <v>Base de Cálculo para o Custo de Reposição do Profissional Ausente (substituto): BCCPA = MÓDULO 1 (Rem1) + MÓDULO 2 (sem VA e VT) + MÓDULO 3 - exceto o Afastamento maternidade, pois a Remuneração e o 13º Salário são compensados pelo INSS - Conforme item 89 do Relatório do Acórdão TCU nº 1.753/2008 – Plenário).</v>
      </c>
      <c r="E7188" s="537"/>
      <c r="F7188" s="537"/>
      <c r="G7188" s="537"/>
      <c r="H7188" s="537"/>
      <c r="I7188" s="537"/>
      <c r="J7188" s="621"/>
      <c r="K7188" s="4"/>
      <c r="L7188" s="4"/>
    </row>
    <row r="7189" spans="1:14" ht="24.75" customHeight="1" x14ac:dyDescent="0.2">
      <c r="A7189" s="50">
        <f t="shared" ref="A7189:C7189" si="6268">A7188</f>
        <v>1</v>
      </c>
      <c r="B7189" s="50" t="str">
        <f t="shared" si="6268"/>
        <v>Vigilante armado noturno - 12x36h</v>
      </c>
      <c r="C7189" s="50" t="str">
        <f t="shared" si="6268"/>
        <v>SÃO JOSÉ DOS PINHAIS</v>
      </c>
      <c r="D7189" s="622" t="str">
        <f>Raiz!$B$87</f>
        <v>MÓDULO 1</v>
      </c>
      <c r="E7189" s="553"/>
      <c r="F7189" s="44" t="str">
        <f>Raiz!$D$87</f>
        <v>MÓDULO 2
(sem VA e VT ou sem VT)</v>
      </c>
      <c r="G7189" s="44" t="str">
        <f>Raiz!$E$87</f>
        <v>MÓDULO 3</v>
      </c>
      <c r="H7189" s="552" t="str">
        <f>Raiz!$F$87</f>
        <v>BCCPA</v>
      </c>
      <c r="I7189" s="553"/>
      <c r="J7189" s="243" t="str">
        <f>Raiz!$H$87</f>
        <v>VA nas Férias</v>
      </c>
      <c r="K7189" s="4"/>
      <c r="L7189" s="4"/>
    </row>
    <row r="7190" spans="1:14" ht="18" customHeight="1" x14ac:dyDescent="0.2">
      <c r="A7190" s="50">
        <f t="shared" ref="A7190:C7190" si="6269">A7189</f>
        <v>1</v>
      </c>
      <c r="B7190" s="50" t="str">
        <f t="shared" si="6269"/>
        <v>Vigilante armado noturno - 12x36h</v>
      </c>
      <c r="C7190" s="50" t="str">
        <f t="shared" si="6269"/>
        <v>SÃO JOSÉ DOS PINHAIS</v>
      </c>
      <c r="D7190" s="559">
        <f>J7142</f>
        <v>0</v>
      </c>
      <c r="E7190" s="604"/>
      <c r="F7190" s="26">
        <f>IF(J7190="S",(J7176-J7162),IF(J7190="N",(J7176-(J7162+J7163))))</f>
        <v>1224.74</v>
      </c>
      <c r="G7190" s="26">
        <f>J7185</f>
        <v>0</v>
      </c>
      <c r="H7190" s="603">
        <f>SUM(D7190:G7190)</f>
        <v>1224.74</v>
      </c>
      <c r="I7190" s="604"/>
      <c r="J7190" s="244" t="str">
        <f>VLOOKUP($G7109,Base!$B$559:$L$578,$J7114+1,FALSE)</f>
        <v>S</v>
      </c>
      <c r="K7190" s="4"/>
      <c r="L7190" s="51"/>
      <c r="N7190" s="90"/>
    </row>
    <row r="7191" spans="1:14" ht="18" customHeight="1" x14ac:dyDescent="0.2">
      <c r="A7191" s="50">
        <f t="shared" ref="A7191:C7191" si="6270">A7190</f>
        <v>1</v>
      </c>
      <c r="B7191" s="50" t="str">
        <f t="shared" si="6270"/>
        <v>Vigilante armado noturno - 12x36h</v>
      </c>
      <c r="C7191" s="50" t="str">
        <f t="shared" si="6270"/>
        <v>SÃO JOSÉ DOS PINHAIS</v>
      </c>
      <c r="D7191" s="626" t="str">
        <f>Raiz!$B$89</f>
        <v>Submódulo 4.1 Substituto nas Ausências Legais</v>
      </c>
      <c r="E7191" s="627"/>
      <c r="F7191" s="627"/>
      <c r="G7191" s="627"/>
      <c r="H7191" s="627"/>
      <c r="I7191" s="627"/>
      <c r="J7191" s="628"/>
      <c r="K7191" s="4"/>
      <c r="L7191" s="4"/>
    </row>
    <row r="7192" spans="1:14" ht="18" customHeight="1" x14ac:dyDescent="0.2">
      <c r="A7192" s="50">
        <f t="shared" ref="A7192:C7192" si="6271">A7191</f>
        <v>1</v>
      </c>
      <c r="B7192" s="50" t="str">
        <f t="shared" si="6271"/>
        <v>Vigilante armado noturno - 12x36h</v>
      </c>
      <c r="C7192" s="50" t="str">
        <f t="shared" si="6271"/>
        <v>SÃO JOSÉ DOS PINHAIS</v>
      </c>
      <c r="D7192" s="28" t="str">
        <f>Raiz!$B$90</f>
        <v>A</v>
      </c>
      <c r="E7192" s="542" t="str">
        <f>Raiz!$C$90</f>
        <v>Substituto na cobertura de Férias</v>
      </c>
      <c r="F7192" s="542"/>
      <c r="G7192" s="542" t="str">
        <f>Raiz!$E$90</f>
        <v>Cálculo do valor=BCCPA/12</v>
      </c>
      <c r="H7192" s="542"/>
      <c r="I7192" s="29">
        <f>Raiz!$G$90</f>
        <v>8.3333333333333329E-2</v>
      </c>
      <c r="J7192" s="11">
        <f>ROUND(H7190/12,2)</f>
        <v>102.06</v>
      </c>
      <c r="K7192" s="4"/>
      <c r="L7192" s="4"/>
    </row>
    <row r="7193" spans="1:14" ht="18" customHeight="1" x14ac:dyDescent="0.2">
      <c r="A7193" s="50">
        <f t="shared" ref="A7193:C7193" si="6272">A7192</f>
        <v>1</v>
      </c>
      <c r="B7193" s="50" t="str">
        <f t="shared" si="6272"/>
        <v>Vigilante armado noturno - 12x36h</v>
      </c>
      <c r="C7193" s="50" t="str">
        <f t="shared" si="6272"/>
        <v>SÃO JOSÉ DOS PINHAIS</v>
      </c>
      <c r="D7193" s="10" t="str">
        <f>Raiz!$B$91</f>
        <v>B</v>
      </c>
      <c r="E7193" s="535" t="str">
        <f>Raiz!$C$91</f>
        <v>Substituto na cobertura de Ausências Legais</v>
      </c>
      <c r="F7193" s="540"/>
      <c r="G7193" s="535" t="str">
        <f>Raiz!$E$91</f>
        <v>Cálculo do valor=[(BCCPA/30)x1dia]/12</v>
      </c>
      <c r="H7193" s="540"/>
      <c r="I7193" s="12">
        <f>Raiz!$G$91</f>
        <v>2.7777777777777779E-3</v>
      </c>
      <c r="J7193" s="11">
        <f>ROUND(I7193*H7190,2)</f>
        <v>3.4</v>
      </c>
      <c r="K7193" s="4"/>
      <c r="L7193" s="4"/>
    </row>
    <row r="7194" spans="1:14" ht="18" customHeight="1" x14ac:dyDescent="0.2">
      <c r="A7194" s="50">
        <f t="shared" ref="A7194:C7194" si="6273">A7193</f>
        <v>1</v>
      </c>
      <c r="B7194" s="50" t="str">
        <f t="shared" si="6273"/>
        <v>Vigilante armado noturno - 12x36h</v>
      </c>
      <c r="C7194" s="50" t="str">
        <f t="shared" si="6273"/>
        <v>SÃO JOSÉ DOS PINHAIS</v>
      </c>
      <c r="D7194" s="10" t="str">
        <f>Raiz!$B$92</f>
        <v>C</v>
      </c>
      <c r="E7194" s="524" t="str">
        <f>Raiz!$C$92</f>
        <v>Substituto na cobertura de Licença-Paternidade</v>
      </c>
      <c r="F7194" s="525"/>
      <c r="G7194" s="524" t="str">
        <f>Raiz!$E$92</f>
        <v>Cálculo do valor={[(BCCPA/30)x5dias]/12}x1,5%</v>
      </c>
      <c r="H7194" s="525"/>
      <c r="I7194" s="12">
        <f>Raiz!$G$92</f>
        <v>2.0833333333333332E-4</v>
      </c>
      <c r="J7194" s="11">
        <f>ROUND(I7194*H7190,2)</f>
        <v>0.26</v>
      </c>
      <c r="K7194" s="4"/>
      <c r="L7194" s="4"/>
    </row>
    <row r="7195" spans="1:14" ht="18" customHeight="1" x14ac:dyDescent="0.2">
      <c r="A7195" s="50">
        <f t="shared" ref="A7195:C7195" si="6274">A7194</f>
        <v>1</v>
      </c>
      <c r="B7195" s="50" t="str">
        <f t="shared" si="6274"/>
        <v>Vigilante armado noturno - 12x36h</v>
      </c>
      <c r="C7195" s="50" t="str">
        <f t="shared" si="6274"/>
        <v>SÃO JOSÉ DOS PINHAIS</v>
      </c>
      <c r="D7195" s="10" t="str">
        <f>Raiz!$B$93</f>
        <v>D</v>
      </c>
      <c r="E7195" s="524" t="str">
        <f>Raiz!$C$93</f>
        <v>Substituto na cobertura de Ausência por acidente de trab.</v>
      </c>
      <c r="F7195" s="525"/>
      <c r="G7195" s="524" t="str">
        <f>Raiz!$E$93</f>
        <v>Cálculo do valor={[(BCCPA/30)x15dias]/12}x0,78%</v>
      </c>
      <c r="H7195" s="525"/>
      <c r="I7195" s="12">
        <f>Raiz!$G$93</f>
        <v>3.2499999999999999E-4</v>
      </c>
      <c r="J7195" s="11">
        <f>ROUND(I7195*H7190,2)</f>
        <v>0.4</v>
      </c>
      <c r="K7195" s="4"/>
      <c r="L7195" s="4"/>
    </row>
    <row r="7196" spans="1:14" ht="18" customHeight="1" x14ac:dyDescent="0.2">
      <c r="A7196" s="50">
        <f t="shared" ref="A7196:C7196" si="6275">A7195</f>
        <v>1</v>
      </c>
      <c r="B7196" s="50" t="str">
        <f t="shared" si="6275"/>
        <v>Vigilante armado noturno - 12x36h</v>
      </c>
      <c r="C7196" s="50" t="str">
        <f t="shared" si="6275"/>
        <v>SÃO JOSÉ DOS PINHAIS</v>
      </c>
      <c r="D7196" s="10" t="str">
        <f>Raiz!$B$94</f>
        <v>E</v>
      </c>
      <c r="E7196" s="524" t="str">
        <f>Raiz!$C$94</f>
        <v>Substituto na cobertura de Afastamento Maternidade</v>
      </c>
      <c r="F7196" s="525"/>
      <c r="G7196" s="524" t="str">
        <f>Raiz!$E$94</f>
        <v>Cálculo do valor = {[(FÉRIAS + 1/3 FÉRIAS)/12]x(4/12)}x2%</v>
      </c>
      <c r="H7196" s="526"/>
      <c r="I7196" s="555"/>
      <c r="J7196" s="11">
        <f>ROUND((((J7142+J7142/3)/12)*4/12)*2%,2)</f>
        <v>0</v>
      </c>
      <c r="K7196" s="4"/>
      <c r="L7196" s="4"/>
    </row>
    <row r="7197" spans="1:14" ht="18" customHeight="1" x14ac:dyDescent="0.2">
      <c r="A7197" s="50">
        <f t="shared" ref="A7197:C7197" si="6276">A7196</f>
        <v>1</v>
      </c>
      <c r="B7197" s="50" t="str">
        <f t="shared" si="6276"/>
        <v>Vigilante armado noturno - 12x36h</v>
      </c>
      <c r="C7197" s="50" t="str">
        <f t="shared" si="6276"/>
        <v>SÃO JOSÉ DOS PINHAIS</v>
      </c>
      <c r="D7197" s="10" t="str">
        <f>Raiz!$B$95</f>
        <v>F</v>
      </c>
      <c r="E7197" s="524" t="str">
        <f>Raiz!$C$95</f>
        <v xml:space="preserve">Substituto na cobertura de outras ausências (especificar) </v>
      </c>
      <c r="F7197" s="554"/>
      <c r="G7197" s="554"/>
      <c r="H7197" s="554"/>
      <c r="I7197" s="555"/>
      <c r="J7197" s="20"/>
      <c r="K7197" s="4"/>
      <c r="L7197" s="4"/>
    </row>
    <row r="7198" spans="1:14" ht="18" customHeight="1" thickBot="1" x14ac:dyDescent="0.25">
      <c r="A7198" s="50">
        <f t="shared" ref="A7198:C7198" si="6277">A7197</f>
        <v>1</v>
      </c>
      <c r="B7198" s="50" t="str">
        <f t="shared" si="6277"/>
        <v>Vigilante armado noturno - 12x36h</v>
      </c>
      <c r="C7198" s="50" t="str">
        <f t="shared" si="6277"/>
        <v>SÃO JOSÉ DOS PINHAIS</v>
      </c>
      <c r="D7198" s="619" t="str">
        <f>Raiz!$B$96</f>
        <v> Total do Módulo 4 - Custo de Reposição do Profissional Ausente</v>
      </c>
      <c r="E7198" s="619"/>
      <c r="F7198" s="619"/>
      <c r="G7198" s="619"/>
      <c r="H7198" s="619"/>
      <c r="I7198" s="619"/>
      <c r="J7198" s="13">
        <f>SUM(J7192:J7197)</f>
        <v>106.12000000000002</v>
      </c>
      <c r="K7198" s="4"/>
      <c r="L7198" s="4"/>
    </row>
    <row r="7199" spans="1:14" ht="11.25" customHeight="1" thickBot="1" x14ac:dyDescent="0.25">
      <c r="A7199" s="50">
        <f t="shared" ref="A7199:C7199" si="6278">A7198</f>
        <v>1</v>
      </c>
      <c r="B7199" s="50" t="str">
        <f t="shared" si="6278"/>
        <v>Vigilante armado noturno - 12x36h</v>
      </c>
      <c r="C7199" s="50" t="str">
        <f t="shared" si="6278"/>
        <v>SÃO JOSÉ DOS PINHAIS</v>
      </c>
      <c r="D7199" s="4"/>
      <c r="E7199" s="4"/>
      <c r="F7199" s="4"/>
      <c r="G7199" s="4"/>
      <c r="H7199" s="4"/>
      <c r="I7199" s="4"/>
      <c r="J7199" s="4"/>
      <c r="K7199" s="4"/>
      <c r="L7199" s="4"/>
    </row>
    <row r="7200" spans="1:14" ht="18" customHeight="1" x14ac:dyDescent="0.2">
      <c r="A7200" s="50">
        <f t="shared" ref="A7200:C7200" si="6279">A7199</f>
        <v>1</v>
      </c>
      <c r="B7200" s="50" t="str">
        <f t="shared" si="6279"/>
        <v>Vigilante armado noturno - 12x36h</v>
      </c>
      <c r="C7200" s="50" t="str">
        <f t="shared" si="6279"/>
        <v>SÃO JOSÉ DOS PINHAIS</v>
      </c>
      <c r="D7200" s="556" t="str">
        <f>Raiz!$B$98</f>
        <v>MÓDULO 5 - INSUMOS DIVERSOS</v>
      </c>
      <c r="E7200" s="557"/>
      <c r="F7200" s="557"/>
      <c r="G7200" s="557"/>
      <c r="H7200" s="557"/>
      <c r="I7200" s="558"/>
      <c r="J7200" s="2" t="str">
        <f>Raiz!$H$98</f>
        <v>Valor R$</v>
      </c>
      <c r="K7200" s="4"/>
      <c r="L7200" s="4"/>
    </row>
    <row r="7201" spans="1:12" ht="18" customHeight="1" x14ac:dyDescent="0.2">
      <c r="A7201" s="50">
        <f t="shared" ref="A7201:C7201" si="6280">A7200</f>
        <v>1</v>
      </c>
      <c r="B7201" s="50" t="str">
        <f t="shared" si="6280"/>
        <v>Vigilante armado noturno - 12x36h</v>
      </c>
      <c r="C7201" s="50" t="str">
        <f t="shared" si="6280"/>
        <v>SÃO JOSÉ DOS PINHAIS</v>
      </c>
      <c r="D7201" s="10" t="str">
        <f>Raiz!$B$99</f>
        <v>A</v>
      </c>
      <c r="E7201" s="521" t="str">
        <f>Raiz!$C$99</f>
        <v>Uniformes</v>
      </c>
      <c r="F7201" s="521"/>
      <c r="G7201" s="521"/>
      <c r="H7201" s="521"/>
      <c r="I7201" s="521"/>
      <c r="J7201" s="11">
        <f>VLOOKUP(G7109,Base!$B$727:$L$746,J7114+1,FALSE)</f>
        <v>0</v>
      </c>
      <c r="K7201" s="239"/>
      <c r="L7201" s="239"/>
    </row>
    <row r="7202" spans="1:12" ht="18" customHeight="1" x14ac:dyDescent="0.2">
      <c r="A7202" s="50">
        <f t="shared" ref="A7202:C7202" si="6281">A7201</f>
        <v>1</v>
      </c>
      <c r="B7202" s="50" t="str">
        <f t="shared" si="6281"/>
        <v>Vigilante armado noturno - 12x36h</v>
      </c>
      <c r="C7202" s="50" t="str">
        <f t="shared" si="6281"/>
        <v>SÃO JOSÉ DOS PINHAIS</v>
      </c>
      <c r="D7202" s="10" t="str">
        <f>Raiz!$B$100</f>
        <v>B</v>
      </c>
      <c r="E7202" s="521" t="str">
        <f>Raiz!$C$100</f>
        <v>Materiais de uso individual</v>
      </c>
      <c r="F7202" s="521"/>
      <c r="G7202" s="521"/>
      <c r="H7202" s="521"/>
      <c r="I7202" s="521"/>
      <c r="J7202" s="11">
        <f>VLOOKUP(G7109,Base!$B$751:$L$770,J7114+1,FALSE)</f>
        <v>0</v>
      </c>
      <c r="K7202" s="239"/>
      <c r="L7202" s="239"/>
    </row>
    <row r="7203" spans="1:12" ht="18" customHeight="1" x14ac:dyDescent="0.2">
      <c r="A7203" s="50">
        <f t="shared" ref="A7203:C7203" si="6282">A7202</f>
        <v>1</v>
      </c>
      <c r="B7203" s="50" t="str">
        <f t="shared" si="6282"/>
        <v>Vigilante armado noturno - 12x36h</v>
      </c>
      <c r="C7203" s="50" t="str">
        <f t="shared" si="6282"/>
        <v>SÃO JOSÉ DOS PINHAIS</v>
      </c>
      <c r="D7203" s="10" t="str">
        <f>Raiz!$B$101</f>
        <v>C</v>
      </c>
      <c r="E7203" s="521" t="str">
        <f>Raiz!$C$101</f>
        <v>Materiais de uso compartilhado</v>
      </c>
      <c r="F7203" s="521"/>
      <c r="G7203" s="521"/>
      <c r="H7203" s="521"/>
      <c r="I7203" s="521"/>
      <c r="J7203" s="11">
        <f>VLOOKUP(G7109,Base!$B$775:$L$794,J7114+1,FALSE)</f>
        <v>0</v>
      </c>
      <c r="K7203" s="239"/>
      <c r="L7203" s="239"/>
    </row>
    <row r="7204" spans="1:12" ht="18" customHeight="1" x14ac:dyDescent="0.2">
      <c r="A7204" s="50">
        <f t="shared" ref="A7204:C7204" si="6283">A7203</f>
        <v>1</v>
      </c>
      <c r="B7204" s="50" t="str">
        <f t="shared" si="6283"/>
        <v>Vigilante armado noturno - 12x36h</v>
      </c>
      <c r="C7204" s="50" t="str">
        <f t="shared" si="6283"/>
        <v>SÃO JOSÉ DOS PINHAIS</v>
      </c>
      <c r="D7204" s="10" t="str">
        <f>Raiz!$B$102</f>
        <v>D</v>
      </c>
      <c r="E7204" s="521" t="str">
        <f>Raiz!$C$102</f>
        <v>Outros: especificar</v>
      </c>
      <c r="F7204" s="521"/>
      <c r="G7204" s="521"/>
      <c r="H7204" s="521"/>
      <c r="I7204" s="521"/>
      <c r="J7204" s="77"/>
      <c r="K7204" s="239"/>
      <c r="L7204" s="239"/>
    </row>
    <row r="7205" spans="1:12" ht="18" customHeight="1" thickBot="1" x14ac:dyDescent="0.25">
      <c r="A7205" s="50">
        <f t="shared" ref="A7205:C7205" si="6284">A7204</f>
        <v>1</v>
      </c>
      <c r="B7205" s="50" t="str">
        <f t="shared" si="6284"/>
        <v>Vigilante armado noturno - 12x36h</v>
      </c>
      <c r="C7205" s="50" t="str">
        <f t="shared" si="6284"/>
        <v>SÃO JOSÉ DOS PINHAIS</v>
      </c>
      <c r="D7205" s="619" t="str">
        <f>Raiz!$B$103</f>
        <v>Total do Módulo 5 - Insumos Diversos</v>
      </c>
      <c r="E7205" s="619"/>
      <c r="F7205" s="619"/>
      <c r="G7205" s="619"/>
      <c r="H7205" s="619"/>
      <c r="I7205" s="619"/>
      <c r="J7205" s="13">
        <f>SUM(J7201:J7204)</f>
        <v>0</v>
      </c>
      <c r="K7205" s="4"/>
      <c r="L7205" s="4"/>
    </row>
    <row r="7206" spans="1:12" ht="11.25" customHeight="1" thickBot="1" x14ac:dyDescent="0.25">
      <c r="A7206" s="50">
        <f t="shared" ref="A7206:C7206" si="6285">A7205</f>
        <v>1</v>
      </c>
      <c r="B7206" s="50" t="str">
        <f t="shared" si="6285"/>
        <v>Vigilante armado noturno - 12x36h</v>
      </c>
      <c r="C7206" s="50" t="str">
        <f t="shared" si="6285"/>
        <v>SÃO JOSÉ DOS PINHAIS</v>
      </c>
      <c r="D7206" s="4"/>
      <c r="E7206" s="4"/>
      <c r="F7206" s="4"/>
      <c r="G7206" s="4"/>
      <c r="H7206" s="4"/>
      <c r="I7206" s="4"/>
      <c r="J7206" s="4"/>
      <c r="K7206" s="4"/>
      <c r="L7206" s="4"/>
    </row>
    <row r="7207" spans="1:12" ht="18" customHeight="1" x14ac:dyDescent="0.2">
      <c r="A7207" s="50">
        <f t="shared" ref="A7207:C7207" si="6286">A7206</f>
        <v>1</v>
      </c>
      <c r="B7207" s="50" t="str">
        <f t="shared" si="6286"/>
        <v>Vigilante armado noturno - 12x36h</v>
      </c>
      <c r="C7207" s="50" t="str">
        <f t="shared" si="6286"/>
        <v>SÃO JOSÉ DOS PINHAIS</v>
      </c>
      <c r="D7207" s="531" t="str">
        <f>Raiz!$B$105</f>
        <v>6 - CUSTOS INDIRETOS, TRIBUTOS E LUCRO</v>
      </c>
      <c r="E7207" s="531"/>
      <c r="F7207" s="531"/>
      <c r="G7207" s="531"/>
      <c r="H7207" s="531"/>
      <c r="I7207" s="1" t="str">
        <f>Raiz!$G$105</f>
        <v>%</v>
      </c>
      <c r="J7207" s="2" t="str">
        <f>Raiz!$H$105</f>
        <v>Valor R$</v>
      </c>
      <c r="K7207" s="4"/>
      <c r="L7207" s="4"/>
    </row>
    <row r="7208" spans="1:12" ht="18" customHeight="1" x14ac:dyDescent="0.2">
      <c r="A7208" s="50">
        <f t="shared" ref="A7208:C7208" si="6287">A7207</f>
        <v>1</v>
      </c>
      <c r="B7208" s="50" t="str">
        <f t="shared" si="6287"/>
        <v>Vigilante armado noturno - 12x36h</v>
      </c>
      <c r="C7208" s="50" t="str">
        <f t="shared" si="6287"/>
        <v>SÃO JOSÉ DOS PINHAIS</v>
      </c>
      <c r="D7208" s="10" t="str">
        <f>Raiz!$B$106</f>
        <v>A</v>
      </c>
      <c r="E7208" s="527" t="str">
        <f>Raiz!$C$106</f>
        <v>Custos Indiretos (despesas administrativas e operacionais)</v>
      </c>
      <c r="F7208" s="527"/>
      <c r="G7208" s="527"/>
      <c r="H7208" s="527"/>
      <c r="I7208" s="12">
        <f>VLOOKUP(G7109,Base!$B$799:$O$818,J7114+1,FALSE)</f>
        <v>0</v>
      </c>
      <c r="J7208" s="11">
        <f>ROUND(J7230*I7208,2)</f>
        <v>0</v>
      </c>
      <c r="K7208" s="4"/>
      <c r="L7208" s="4"/>
    </row>
    <row r="7209" spans="1:12" ht="18" customHeight="1" x14ac:dyDescent="0.2">
      <c r="A7209" s="50">
        <f t="shared" ref="A7209:C7209" si="6288">A7208</f>
        <v>1</v>
      </c>
      <c r="B7209" s="50" t="str">
        <f t="shared" si="6288"/>
        <v>Vigilante armado noturno - 12x36h</v>
      </c>
      <c r="C7209" s="50" t="str">
        <f t="shared" si="6288"/>
        <v>SÃO JOSÉ DOS PINHAIS</v>
      </c>
      <c r="D7209" s="10" t="str">
        <f>Raiz!$B$107</f>
        <v>B</v>
      </c>
      <c r="E7209" s="527" t="str">
        <f>Raiz!$C$107</f>
        <v>Lucro</v>
      </c>
      <c r="F7209" s="527"/>
      <c r="G7209" s="527"/>
      <c r="H7209" s="527"/>
      <c r="I7209" s="12">
        <f>VLOOKUP(G7109,Base!$B$823:$O$842,J7114+1,FALSE)</f>
        <v>0</v>
      </c>
      <c r="J7209" s="11">
        <f>ROUND(J7232*I7209,2)</f>
        <v>0</v>
      </c>
      <c r="K7209" s="4"/>
      <c r="L7209" s="4"/>
    </row>
    <row r="7210" spans="1:12" ht="18" customHeight="1" x14ac:dyDescent="0.2">
      <c r="A7210" s="50">
        <f t="shared" ref="A7210:C7210" si="6289">A7209</f>
        <v>1</v>
      </c>
      <c r="B7210" s="50" t="str">
        <f t="shared" si="6289"/>
        <v>Vigilante armado noturno - 12x36h</v>
      </c>
      <c r="C7210" s="50" t="str">
        <f t="shared" si="6289"/>
        <v>SÃO JOSÉ DOS PINHAIS</v>
      </c>
      <c r="D7210" s="560" t="str">
        <f>Raiz!$B$108</f>
        <v>Subtotal</v>
      </c>
      <c r="E7210" s="560"/>
      <c r="F7210" s="560"/>
      <c r="G7210" s="560"/>
      <c r="H7210" s="560"/>
      <c r="I7210" s="21">
        <f>SUM(I7208:I7209)</f>
        <v>0</v>
      </c>
      <c r="J7210" s="22">
        <f>SUM(J7208:J7209)</f>
        <v>0</v>
      </c>
      <c r="K7210" s="4"/>
      <c r="L7210" s="4"/>
    </row>
    <row r="7211" spans="1:12" ht="18" customHeight="1" x14ac:dyDescent="0.2">
      <c r="A7211" s="50">
        <f t="shared" ref="A7211:C7211" si="6290">A7210</f>
        <v>1</v>
      </c>
      <c r="B7211" s="50" t="str">
        <f t="shared" si="6290"/>
        <v>Vigilante armado noturno - 12x36h</v>
      </c>
      <c r="C7211" s="50" t="str">
        <f t="shared" si="6290"/>
        <v>SÃO JOSÉ DOS PINHAIS</v>
      </c>
      <c r="D7211" s="10" t="str">
        <f>Raiz!$B$109</f>
        <v>C</v>
      </c>
      <c r="E7211" s="527" t="str">
        <f>Raiz!$C$109</f>
        <v>Tributos</v>
      </c>
      <c r="F7211" s="529"/>
      <c r="G7211" s="529"/>
      <c r="H7211" s="529"/>
      <c r="I7211" s="21">
        <f>SUM(I7212:I7214)</f>
        <v>8.6499999999999994E-2</v>
      </c>
      <c r="J7211" s="22">
        <f>SUM(J7212:J7214)</f>
        <v>153.01</v>
      </c>
      <c r="K7211" s="4"/>
      <c r="L7211" s="4"/>
    </row>
    <row r="7212" spans="1:12" ht="18" customHeight="1" x14ac:dyDescent="0.2">
      <c r="A7212" s="50">
        <f t="shared" ref="A7212:C7212" si="6291">A7211</f>
        <v>1</v>
      </c>
      <c r="B7212" s="50" t="str">
        <f t="shared" si="6291"/>
        <v>Vigilante armado noturno - 12x36h</v>
      </c>
      <c r="C7212" s="50" t="str">
        <f t="shared" si="6291"/>
        <v>SÃO JOSÉ DOS PINHAIS</v>
      </c>
      <c r="D7212" s="532" t="str">
        <f>Raiz!$B$110</f>
        <v>C.1</v>
      </c>
      <c r="E7212" s="534" t="str">
        <f>Raiz!$C$110</f>
        <v>Tributos Federais</v>
      </c>
      <c r="F7212" s="536" t="str">
        <f>Raiz!$D$110</f>
        <v>PIS</v>
      </c>
      <c r="G7212" s="537"/>
      <c r="H7212" s="538"/>
      <c r="I7212" s="29">
        <f>Raiz!$G$110</f>
        <v>6.4999999999999997E-3</v>
      </c>
      <c r="J7212" s="11">
        <f>ROUND(I7212*J7221,2)</f>
        <v>11.5</v>
      </c>
      <c r="K7212" s="4"/>
      <c r="L7212" s="4"/>
    </row>
    <row r="7213" spans="1:12" ht="18" customHeight="1" x14ac:dyDescent="0.2">
      <c r="A7213" s="50">
        <f t="shared" ref="A7213:C7213" si="6292">A7212</f>
        <v>1</v>
      </c>
      <c r="B7213" s="50" t="str">
        <f t="shared" si="6292"/>
        <v>Vigilante armado noturno - 12x36h</v>
      </c>
      <c r="C7213" s="50" t="str">
        <f t="shared" si="6292"/>
        <v>SÃO JOSÉ DOS PINHAIS</v>
      </c>
      <c r="D7213" s="533"/>
      <c r="E7213" s="535"/>
      <c r="F7213" s="535" t="str">
        <f>Raiz!$D$111</f>
        <v>COFINS</v>
      </c>
      <c r="G7213" s="539"/>
      <c r="H7213" s="540"/>
      <c r="I7213" s="12">
        <f>Raiz!$G$111</f>
        <v>0.03</v>
      </c>
      <c r="J7213" s="11">
        <f>ROUND(I7213*J7221,2)</f>
        <v>53.07</v>
      </c>
    </row>
    <row r="7214" spans="1:12" ht="18" customHeight="1" x14ac:dyDescent="0.2">
      <c r="A7214" s="50">
        <f t="shared" ref="A7214:C7214" si="6293">A7213</f>
        <v>1</v>
      </c>
      <c r="B7214" s="50" t="str">
        <f t="shared" si="6293"/>
        <v>Vigilante armado noturno - 12x36h</v>
      </c>
      <c r="C7214" s="50" t="str">
        <f t="shared" si="6293"/>
        <v>SÃO JOSÉ DOS PINHAIS</v>
      </c>
      <c r="D7214" s="10" t="str">
        <f>Raiz!$B$112</f>
        <v>C.2</v>
      </c>
      <c r="E7214" s="240" t="str">
        <f>Raiz!$C$112</f>
        <v>Tributos Municipais</v>
      </c>
      <c r="F7214" s="524" t="str">
        <f>Raiz!$D$112</f>
        <v>ISS</v>
      </c>
      <c r="G7214" s="526"/>
      <c r="H7214" s="525"/>
      <c r="I7214" s="12">
        <f>VLOOKUP(G7109,Base!$B$25:$D$44,3,FALSE)</f>
        <v>0.05</v>
      </c>
      <c r="J7214" s="11">
        <f>ROUND(I7214*J7221,2)</f>
        <v>88.44</v>
      </c>
    </row>
    <row r="7215" spans="1:12" ht="18" customHeight="1" thickBot="1" x14ac:dyDescent="0.25">
      <c r="A7215" s="50">
        <f t="shared" ref="A7215:C7215" si="6294">A7214</f>
        <v>1</v>
      </c>
      <c r="B7215" s="50" t="str">
        <f t="shared" si="6294"/>
        <v>Vigilante armado noturno - 12x36h</v>
      </c>
      <c r="C7215" s="50" t="str">
        <f t="shared" si="6294"/>
        <v>SÃO JOSÉ DOS PINHAIS</v>
      </c>
      <c r="D7215" s="653" t="str">
        <f>Raiz!$B$113</f>
        <v>Total do Módulo 6 - Custos Indiretos, Lucro e Tributos</v>
      </c>
      <c r="E7215" s="653"/>
      <c r="F7215" s="653"/>
      <c r="G7215" s="653"/>
      <c r="H7215" s="653"/>
      <c r="I7215" s="16">
        <f>I7210+I7211</f>
        <v>8.6499999999999994E-2</v>
      </c>
      <c r="J7215" s="13">
        <f>J7210+J7211</f>
        <v>153.01</v>
      </c>
    </row>
    <row r="7216" spans="1:12" ht="11.25" customHeight="1" thickBot="1" x14ac:dyDescent="0.25">
      <c r="A7216" s="50">
        <f t="shared" ref="A7216:C7216" si="6295">A7215</f>
        <v>1</v>
      </c>
      <c r="B7216" s="50" t="str">
        <f t="shared" si="6295"/>
        <v>Vigilante armado noturno - 12x36h</v>
      </c>
      <c r="C7216" s="50" t="str">
        <f t="shared" si="6295"/>
        <v>SÃO JOSÉ DOS PINHAIS</v>
      </c>
      <c r="D7216" s="4"/>
      <c r="E7216" s="4"/>
      <c r="F7216" s="4"/>
      <c r="G7216" s="4"/>
      <c r="H7216" s="4"/>
      <c r="I7216" s="4"/>
      <c r="J7216" s="4"/>
    </row>
    <row r="7217" spans="1:10" ht="18" customHeight="1" x14ac:dyDescent="0.2">
      <c r="A7217" s="50">
        <f t="shared" ref="A7217:C7217" si="6296">A7216</f>
        <v>1</v>
      </c>
      <c r="B7217" s="50" t="str">
        <f t="shared" si="6296"/>
        <v>Vigilante armado noturno - 12x36h</v>
      </c>
      <c r="C7217" s="50" t="str">
        <f t="shared" si="6296"/>
        <v>SÃO JOSÉ DOS PINHAIS</v>
      </c>
      <c r="D7217" s="556" t="str">
        <f>Raiz!$B$115</f>
        <v>TRIBUTOS (percentual incidente sobre o Valor total por empregado)</v>
      </c>
      <c r="E7217" s="557"/>
      <c r="F7217" s="557"/>
      <c r="G7217" s="557"/>
      <c r="H7217" s="557"/>
      <c r="I7217" s="557"/>
      <c r="J7217" s="558"/>
    </row>
    <row r="7218" spans="1:10" ht="18" customHeight="1" x14ac:dyDescent="0.2">
      <c r="A7218" s="50">
        <f t="shared" ref="A7218:C7218" si="6297">A7217</f>
        <v>1</v>
      </c>
      <c r="B7218" s="50" t="str">
        <f t="shared" si="6297"/>
        <v>Vigilante armado noturno - 12x36h</v>
      </c>
      <c r="C7218" s="50" t="str">
        <f t="shared" si="6297"/>
        <v>SÃO JOSÉ DOS PINHAIS</v>
      </c>
      <c r="D7218" s="10" t="str">
        <f>Raiz!$B$116</f>
        <v>A</v>
      </c>
      <c r="E7218" s="521" t="str">
        <f>Raiz!$C$116</f>
        <v>Percentual total dos Tributos / 100</v>
      </c>
      <c r="F7218" s="521"/>
      <c r="G7218" s="521"/>
      <c r="H7218" s="521"/>
      <c r="I7218" s="521"/>
      <c r="J7218" s="23">
        <f>I7211</f>
        <v>8.6499999999999994E-2</v>
      </c>
    </row>
    <row r="7219" spans="1:10" ht="18" customHeight="1" x14ac:dyDescent="0.2">
      <c r="A7219" s="50">
        <f t="shared" ref="A7219:C7219" si="6298">A7218</f>
        <v>1</v>
      </c>
      <c r="B7219" s="50" t="str">
        <f t="shared" si="6298"/>
        <v>Vigilante armado noturno - 12x36h</v>
      </c>
      <c r="C7219" s="50" t="str">
        <f t="shared" si="6298"/>
        <v>SÃO JOSÉ DOS PINHAIS</v>
      </c>
      <c r="D7219" s="10" t="str">
        <f>Raiz!$B$117</f>
        <v>B</v>
      </c>
      <c r="E7219" s="521" t="str">
        <f>Raiz!$C$117</f>
        <v>1 - A</v>
      </c>
      <c r="F7219" s="521"/>
      <c r="G7219" s="521"/>
      <c r="H7219" s="521"/>
      <c r="I7219" s="521"/>
      <c r="J7219" s="23">
        <f>1-J7218</f>
        <v>0.91349999999999998</v>
      </c>
    </row>
    <row r="7220" spans="1:10" ht="18" customHeight="1" x14ac:dyDescent="0.2">
      <c r="A7220" s="50">
        <f t="shared" ref="A7220:C7220" si="6299">A7219</f>
        <v>1</v>
      </c>
      <c r="B7220" s="50" t="str">
        <f t="shared" si="6299"/>
        <v>Vigilante armado noturno - 12x36h</v>
      </c>
      <c r="C7220" s="50" t="str">
        <f t="shared" si="6299"/>
        <v>SÃO JOSÉ DOS PINHAIS</v>
      </c>
      <c r="D7220" s="10" t="str">
        <f>Raiz!$B$118</f>
        <v>C</v>
      </c>
      <c r="E7220" s="521" t="str">
        <f>Raiz!$C$118</f>
        <v>Custo antes da incidência dos tributos</v>
      </c>
      <c r="F7220" s="521"/>
      <c r="G7220" s="521"/>
      <c r="H7220" s="521"/>
      <c r="I7220" s="521"/>
      <c r="J7220" s="11">
        <f>J7234</f>
        <v>1615.8600000000001</v>
      </c>
    </row>
    <row r="7221" spans="1:10" ht="18" customHeight="1" x14ac:dyDescent="0.2">
      <c r="A7221" s="50">
        <f t="shared" ref="A7221:C7221" si="6300">A7220</f>
        <v>1</v>
      </c>
      <c r="B7221" s="50" t="str">
        <f t="shared" si="6300"/>
        <v>Vigilante armado noturno - 12x36h</v>
      </c>
      <c r="C7221" s="50" t="str">
        <f t="shared" si="6300"/>
        <v>SÃO JOSÉ DOS PINHAIS</v>
      </c>
      <c r="D7221" s="10" t="str">
        <f>Raiz!$B$119</f>
        <v>D</v>
      </c>
      <c r="E7221" s="521" t="str">
        <f>Raiz!$C$119</f>
        <v>PREÇO DO POSTO/MÊS (C / B)</v>
      </c>
      <c r="F7221" s="521"/>
      <c r="G7221" s="521"/>
      <c r="H7221" s="521"/>
      <c r="I7221" s="521"/>
      <c r="J7221" s="11">
        <f>ROUND(J7220/J7219,2)</f>
        <v>1768.87</v>
      </c>
    </row>
    <row r="7222" spans="1:10" ht="18" customHeight="1" thickBot="1" x14ac:dyDescent="0.25">
      <c r="A7222" s="50">
        <f t="shared" ref="A7222:C7222" si="6301">A7221</f>
        <v>1</v>
      </c>
      <c r="B7222" s="50" t="str">
        <f t="shared" si="6301"/>
        <v>Vigilante armado noturno - 12x36h</v>
      </c>
      <c r="C7222" s="50" t="str">
        <f t="shared" si="6301"/>
        <v>SÃO JOSÉ DOS PINHAIS</v>
      </c>
      <c r="D7222" s="619" t="str">
        <f>Raiz!$B$120</f>
        <v>Total dos Tributos = (D – C)</v>
      </c>
      <c r="E7222" s="619"/>
      <c r="F7222" s="619"/>
      <c r="G7222" s="619"/>
      <c r="H7222" s="619"/>
      <c r="I7222" s="619"/>
      <c r="J7222" s="24">
        <f>J7221-J7220</f>
        <v>153.00999999999976</v>
      </c>
    </row>
    <row r="7223" spans="1:10" ht="11.25" customHeight="1" thickBot="1" x14ac:dyDescent="0.25">
      <c r="A7223" s="50">
        <f t="shared" ref="A7223:C7223" si="6302">A7222</f>
        <v>1</v>
      </c>
      <c r="B7223" s="50" t="str">
        <f t="shared" si="6302"/>
        <v>Vigilante armado noturno - 12x36h</v>
      </c>
      <c r="C7223" s="50" t="str">
        <f t="shared" si="6302"/>
        <v>SÃO JOSÉ DOS PINHAIS</v>
      </c>
      <c r="D7223" s="4"/>
      <c r="E7223" s="4"/>
      <c r="F7223" s="4"/>
      <c r="G7223" s="4"/>
      <c r="H7223" s="4"/>
      <c r="I7223" s="4"/>
      <c r="J7223" s="4"/>
    </row>
    <row r="7224" spans="1:10" ht="18" customHeight="1" x14ac:dyDescent="0.2">
      <c r="A7224" s="50">
        <f t="shared" ref="A7224:C7224" si="6303">A7223</f>
        <v>1</v>
      </c>
      <c r="B7224" s="50" t="str">
        <f t="shared" si="6303"/>
        <v>Vigilante armado noturno - 12x36h</v>
      </c>
      <c r="C7224" s="50" t="str">
        <f t="shared" si="6303"/>
        <v>SÃO JOSÉ DOS PINHAIS</v>
      </c>
      <c r="D7224" s="544" t="str">
        <f>Raiz!$B$122</f>
        <v>2 - QUADRO-RESUMO DO CUSTO POR EMPREGADO</v>
      </c>
      <c r="E7224" s="544"/>
      <c r="F7224" s="544"/>
      <c r="G7224" s="544"/>
      <c r="H7224" s="544"/>
      <c r="I7224" s="646"/>
      <c r="J7224" s="68" t="str">
        <f>Raiz!$H$122</f>
        <v>Valor R$</v>
      </c>
    </row>
    <row r="7225" spans="1:10" ht="18" customHeight="1" x14ac:dyDescent="0.2">
      <c r="A7225" s="50">
        <f t="shared" ref="A7225:C7225" si="6304">A7224</f>
        <v>1</v>
      </c>
      <c r="B7225" s="50" t="str">
        <f t="shared" si="6304"/>
        <v>Vigilante armado noturno - 12x36h</v>
      </c>
      <c r="C7225" s="50" t="str">
        <f t="shared" si="6304"/>
        <v>SÃO JOSÉ DOS PINHAIS</v>
      </c>
      <c r="D7225" s="10" t="str">
        <f>Raiz!$B$123</f>
        <v>A</v>
      </c>
      <c r="E7225" s="521" t="str">
        <f>Raiz!$C$123</f>
        <v>Módulo 1 - Composição da Remuneração</v>
      </c>
      <c r="F7225" s="521"/>
      <c r="G7225" s="521"/>
      <c r="H7225" s="521"/>
      <c r="I7225" s="521"/>
      <c r="J7225" s="11">
        <f>J7142</f>
        <v>0</v>
      </c>
    </row>
    <row r="7226" spans="1:10" ht="18" customHeight="1" x14ac:dyDescent="0.2">
      <c r="A7226" s="50">
        <f t="shared" ref="A7226:C7226" si="6305">A7225</f>
        <v>1</v>
      </c>
      <c r="B7226" s="50" t="str">
        <f t="shared" si="6305"/>
        <v>Vigilante armado noturno - 12x36h</v>
      </c>
      <c r="C7226" s="50" t="str">
        <f t="shared" si="6305"/>
        <v>SÃO JOSÉ DOS PINHAIS</v>
      </c>
      <c r="D7226" s="10" t="str">
        <f>Raiz!$B$124</f>
        <v>B</v>
      </c>
      <c r="E7226" s="521" t="str">
        <f>Raiz!$C$124</f>
        <v>Módulo 2 - Encargos e Benefícios Anuais, Mensais e Diários</v>
      </c>
      <c r="F7226" s="521"/>
      <c r="G7226" s="521"/>
      <c r="H7226" s="521"/>
      <c r="I7226" s="521"/>
      <c r="J7226" s="11">
        <f t="shared" ref="J7226" si="6306">J7176</f>
        <v>1509.74</v>
      </c>
    </row>
    <row r="7227" spans="1:10" ht="18" customHeight="1" x14ac:dyDescent="0.2">
      <c r="A7227" s="50">
        <f t="shared" ref="A7227:C7227" si="6307">A7226</f>
        <v>1</v>
      </c>
      <c r="B7227" s="50" t="str">
        <f t="shared" si="6307"/>
        <v>Vigilante armado noturno - 12x36h</v>
      </c>
      <c r="C7227" s="50" t="str">
        <f t="shared" si="6307"/>
        <v>SÃO JOSÉ DOS PINHAIS</v>
      </c>
      <c r="D7227" s="10" t="str">
        <f>Raiz!$B$125</f>
        <v>C</v>
      </c>
      <c r="E7227" s="521" t="str">
        <f>Raiz!$C$125</f>
        <v>Módulo 3 - Provisão para Rescisão</v>
      </c>
      <c r="F7227" s="521"/>
      <c r="G7227" s="521"/>
      <c r="H7227" s="521"/>
      <c r="I7227" s="521"/>
      <c r="J7227" s="11">
        <f t="shared" ref="J7227" si="6308">J7185</f>
        <v>0</v>
      </c>
    </row>
    <row r="7228" spans="1:10" ht="18" customHeight="1" x14ac:dyDescent="0.2">
      <c r="A7228" s="50">
        <f t="shared" ref="A7228:C7228" si="6309">A7227</f>
        <v>1</v>
      </c>
      <c r="B7228" s="50" t="str">
        <f t="shared" si="6309"/>
        <v>Vigilante armado noturno - 12x36h</v>
      </c>
      <c r="C7228" s="50" t="str">
        <f t="shared" si="6309"/>
        <v>SÃO JOSÉ DOS PINHAIS</v>
      </c>
      <c r="D7228" s="10" t="str">
        <f>Raiz!$B$126</f>
        <v>D</v>
      </c>
      <c r="E7228" s="521" t="str">
        <f>Raiz!$C$126</f>
        <v>Módulo 4 - Custo de Reposição do Profissional Ausente</v>
      </c>
      <c r="F7228" s="521"/>
      <c r="G7228" s="521"/>
      <c r="H7228" s="521"/>
      <c r="I7228" s="521"/>
      <c r="J7228" s="11">
        <f t="shared" ref="J7228" si="6310">J7198</f>
        <v>106.12000000000002</v>
      </c>
    </row>
    <row r="7229" spans="1:10" ht="18" customHeight="1" x14ac:dyDescent="0.2">
      <c r="A7229" s="50">
        <f t="shared" ref="A7229:C7229" si="6311">A7228</f>
        <v>1</v>
      </c>
      <c r="B7229" s="50" t="str">
        <f t="shared" si="6311"/>
        <v>Vigilante armado noturno - 12x36h</v>
      </c>
      <c r="C7229" s="50" t="str">
        <f t="shared" si="6311"/>
        <v>SÃO JOSÉ DOS PINHAIS</v>
      </c>
      <c r="D7229" s="10" t="str">
        <f>Raiz!$B$127</f>
        <v>E</v>
      </c>
      <c r="E7229" s="521" t="str">
        <f>Raiz!$C$127</f>
        <v>Módulo 5 - Insumos Diversos</v>
      </c>
      <c r="F7229" s="521"/>
      <c r="G7229" s="521"/>
      <c r="H7229" s="521"/>
      <c r="I7229" s="521"/>
      <c r="J7229" s="11">
        <f t="shared" ref="J7229" si="6312">J7205</f>
        <v>0</v>
      </c>
    </row>
    <row r="7230" spans="1:10" ht="18" customHeight="1" x14ac:dyDescent="0.2">
      <c r="A7230" s="50">
        <f t="shared" ref="A7230:C7230" si="6313">A7229</f>
        <v>1</v>
      </c>
      <c r="B7230" s="50" t="str">
        <f t="shared" si="6313"/>
        <v>Vigilante armado noturno - 12x36h</v>
      </c>
      <c r="C7230" s="50" t="str">
        <f t="shared" si="6313"/>
        <v>SÃO JOSÉ DOS PINHAIS</v>
      </c>
      <c r="D7230" s="647" t="str">
        <f>Raiz!$B$128</f>
        <v>Subtotal (A + B + C+ D + E)</v>
      </c>
      <c r="E7230" s="647"/>
      <c r="F7230" s="647"/>
      <c r="G7230" s="647"/>
      <c r="H7230" s="647"/>
      <c r="I7230" s="647"/>
      <c r="J7230" s="22">
        <f t="shared" ref="J7230" si="6314">SUM(J7225:J7229)</f>
        <v>1615.8600000000001</v>
      </c>
    </row>
    <row r="7231" spans="1:10" ht="18" customHeight="1" x14ac:dyDescent="0.2">
      <c r="A7231" s="50">
        <f t="shared" ref="A7231:C7231" si="6315">A7230</f>
        <v>1</v>
      </c>
      <c r="B7231" s="50" t="str">
        <f t="shared" si="6315"/>
        <v>Vigilante armado noturno - 12x36h</v>
      </c>
      <c r="C7231" s="50" t="str">
        <f t="shared" si="6315"/>
        <v>SÃO JOSÉ DOS PINHAIS</v>
      </c>
      <c r="D7231" s="10" t="str">
        <f>Raiz!$B$129</f>
        <v>F</v>
      </c>
      <c r="E7231" s="521" t="str">
        <f>Raiz!$C$129</f>
        <v>Módulo 6-A - Custos Indiretos (despesas administrativas e operacionais)</v>
      </c>
      <c r="F7231" s="521"/>
      <c r="G7231" s="521"/>
      <c r="H7231" s="521"/>
      <c r="I7231" s="521"/>
      <c r="J7231" s="11">
        <f t="shared" ref="J7231" si="6316">J7208</f>
        <v>0</v>
      </c>
    </row>
    <row r="7232" spans="1:10" ht="18" customHeight="1" x14ac:dyDescent="0.2">
      <c r="A7232" s="50">
        <f t="shared" ref="A7232:C7232" si="6317">A7231</f>
        <v>1</v>
      </c>
      <c r="B7232" s="50" t="str">
        <f t="shared" si="6317"/>
        <v>Vigilante armado noturno - 12x36h</v>
      </c>
      <c r="C7232" s="50" t="str">
        <f t="shared" si="6317"/>
        <v>SÃO JOSÉ DOS PINHAIS</v>
      </c>
      <c r="D7232" s="647" t="str">
        <f>Raiz!$B$130</f>
        <v>Subtotal (antes da incidência dos lucros)</v>
      </c>
      <c r="E7232" s="647"/>
      <c r="F7232" s="647"/>
      <c r="G7232" s="647"/>
      <c r="H7232" s="647"/>
      <c r="I7232" s="647"/>
      <c r="J7232" s="25">
        <f t="shared" ref="J7232" si="6318">J7230+J7231</f>
        <v>1615.8600000000001</v>
      </c>
    </row>
    <row r="7233" spans="1:13" ht="18" customHeight="1" x14ac:dyDescent="0.2">
      <c r="A7233" s="50">
        <f t="shared" ref="A7233:C7233" si="6319">A7232</f>
        <v>1</v>
      </c>
      <c r="B7233" s="50" t="str">
        <f t="shared" si="6319"/>
        <v>Vigilante armado noturno - 12x36h</v>
      </c>
      <c r="C7233" s="50" t="str">
        <f t="shared" si="6319"/>
        <v>SÃO JOSÉ DOS PINHAIS</v>
      </c>
      <c r="D7233" s="10" t="str">
        <f>Raiz!$B$131</f>
        <v>G</v>
      </c>
      <c r="E7233" s="521" t="str">
        <f>Raiz!$C$131</f>
        <v>Módulo 6-B - Lucro</v>
      </c>
      <c r="F7233" s="521"/>
      <c r="G7233" s="521"/>
      <c r="H7233" s="521"/>
      <c r="I7233" s="521"/>
      <c r="J7233" s="25">
        <f t="shared" ref="J7233" si="6320">J7209</f>
        <v>0</v>
      </c>
    </row>
    <row r="7234" spans="1:13" ht="18" customHeight="1" x14ac:dyDescent="0.2">
      <c r="A7234" s="50">
        <f t="shared" ref="A7234:C7234" si="6321">A7233</f>
        <v>1</v>
      </c>
      <c r="B7234" s="50" t="str">
        <f t="shared" si="6321"/>
        <v>Vigilante armado noturno - 12x36h</v>
      </c>
      <c r="C7234" s="50" t="str">
        <f t="shared" si="6321"/>
        <v>SÃO JOSÉ DOS PINHAIS</v>
      </c>
      <c r="D7234" s="647" t="str">
        <f>Raiz!$B$132</f>
        <v>Subtotal (antes da incidência dos tributos)</v>
      </c>
      <c r="E7234" s="647"/>
      <c r="F7234" s="647"/>
      <c r="G7234" s="647"/>
      <c r="H7234" s="647"/>
      <c r="I7234" s="647"/>
      <c r="J7234" s="25">
        <f t="shared" ref="J7234" si="6322">J7232+J7233</f>
        <v>1615.8600000000001</v>
      </c>
    </row>
    <row r="7235" spans="1:13" ht="18" customHeight="1" thickBot="1" x14ac:dyDescent="0.25">
      <c r="A7235" s="50">
        <f t="shared" ref="A7235:C7235" si="6323">A7234</f>
        <v>1</v>
      </c>
      <c r="B7235" s="50" t="str">
        <f t="shared" si="6323"/>
        <v>Vigilante armado noturno - 12x36h</v>
      </c>
      <c r="C7235" s="50" t="str">
        <f t="shared" si="6323"/>
        <v>SÃO JOSÉ DOS PINHAIS</v>
      </c>
      <c r="D7235" s="245" t="str">
        <f>Raiz!$B$133</f>
        <v>H</v>
      </c>
      <c r="E7235" s="625" t="str">
        <f>Raiz!$C$133</f>
        <v>Módulo 6-C - Tributos</v>
      </c>
      <c r="F7235" s="625"/>
      <c r="G7235" s="625"/>
      <c r="H7235" s="625"/>
      <c r="I7235" s="625"/>
      <c r="J7235" s="25">
        <f t="shared" ref="J7235" si="6324">J7211</f>
        <v>153.01</v>
      </c>
    </row>
    <row r="7236" spans="1:13" ht="30" customHeight="1" thickBot="1" x14ac:dyDescent="0.25">
      <c r="A7236" s="50">
        <f t="shared" ref="A7236:C7236" si="6325">A7235</f>
        <v>1</v>
      </c>
      <c r="B7236" s="50" t="str">
        <f t="shared" si="6325"/>
        <v>Vigilante armado noturno - 12x36h</v>
      </c>
      <c r="C7236" s="50" t="str">
        <f t="shared" si="6325"/>
        <v>SÃO JOSÉ DOS PINHAIS</v>
      </c>
      <c r="D7236" s="650" t="str">
        <f>Raiz!$B$134</f>
        <v>Valor Total por Posto / Mês</v>
      </c>
      <c r="E7236" s="651"/>
      <c r="F7236" s="652"/>
      <c r="G7236" s="654" t="str">
        <f>CONCATENATE(G7114," - ",G7109)</f>
        <v>Vigilante armado noturno - 12x36h - SÃO JOSÉ DOS PINHAIS</v>
      </c>
      <c r="H7236" s="651"/>
      <c r="I7236" s="652"/>
      <c r="J7236" s="67">
        <f t="shared" ref="J7236" si="6326">SUM(J7234:J7235)</f>
        <v>1768.8700000000001</v>
      </c>
      <c r="M7236" s="90"/>
    </row>
  </sheetData>
  <autoFilter ref="A1:C7236" xr:uid="{00000000-0009-0000-0000-000003000000}"/>
  <mergeCells count="8047">
    <mergeCell ref="D5657:H5657"/>
    <mergeCell ref="E5658:I5658"/>
    <mergeCell ref="E5659:H5659"/>
    <mergeCell ref="H2901:I2901"/>
    <mergeCell ref="E6592:F6592"/>
    <mergeCell ref="G6592:J6592"/>
    <mergeCell ref="E6593:F6593"/>
    <mergeCell ref="G6593:J6593"/>
    <mergeCell ref="D6595:H6595"/>
    <mergeCell ref="E6596:I6596"/>
    <mergeCell ref="D3187:H3187"/>
    <mergeCell ref="E3188:H3188"/>
    <mergeCell ref="D3169:E3169"/>
    <mergeCell ref="E3161:H3161"/>
    <mergeCell ref="E3146:H3146"/>
    <mergeCell ref="E3147:I3147"/>
    <mergeCell ref="H4242:I4242"/>
    <mergeCell ref="H4375:I4375"/>
    <mergeCell ref="H4376:I4376"/>
    <mergeCell ref="H4509:I4509"/>
    <mergeCell ref="H4510:I4510"/>
    <mergeCell ref="H4643:I4643"/>
    <mergeCell ref="H4644:I4644"/>
    <mergeCell ref="E4627:I4627"/>
    <mergeCell ref="E4628:I4628"/>
    <mergeCell ref="D6568:H6568"/>
    <mergeCell ref="E4321:F4321"/>
    <mergeCell ref="H4321:I4321"/>
    <mergeCell ref="E4322:F4322"/>
    <mergeCell ref="E3519:I3519"/>
    <mergeCell ref="E3106:F3106"/>
    <mergeCell ref="E3114:F3114"/>
    <mergeCell ref="E6597:H6597"/>
    <mergeCell ref="E5660:F5660"/>
    <mergeCell ref="H5660:I5660"/>
    <mergeCell ref="D5630:H5630"/>
    <mergeCell ref="E6063:F6063"/>
    <mergeCell ref="H6063:I6063"/>
    <mergeCell ref="E6064:F6064"/>
    <mergeCell ref="H6064:I6064"/>
    <mergeCell ref="E6197:F6197"/>
    <mergeCell ref="H6197:I6197"/>
    <mergeCell ref="E6198:F6198"/>
    <mergeCell ref="H6198:I6198"/>
    <mergeCell ref="G4716:J4716"/>
    <mergeCell ref="E4717:F4717"/>
    <mergeCell ref="G4717:J4717"/>
    <mergeCell ref="D4719:H4719"/>
    <mergeCell ref="E3895:F3895"/>
    <mergeCell ref="G3895:J3895"/>
    <mergeCell ref="E4187:F4187"/>
    <mergeCell ref="H4187:I4187"/>
    <mergeCell ref="H4588:I4588"/>
    <mergeCell ref="E4562:F4562"/>
    <mergeCell ref="G4562:J4562"/>
    <mergeCell ref="E4563:F4563"/>
    <mergeCell ref="D4692:H4692"/>
    <mergeCell ref="E5125:F5125"/>
    <mergeCell ref="H4108:I4108"/>
    <mergeCell ref="H4241:I4241"/>
    <mergeCell ref="E3912:F3912"/>
    <mergeCell ref="G3912:J3912"/>
    <mergeCell ref="E5655:F5655"/>
    <mergeCell ref="G5655:J5655"/>
    <mergeCell ref="G3911:J3911"/>
    <mergeCell ref="E3071:I3071"/>
    <mergeCell ref="E3072:I3072"/>
    <mergeCell ref="E3073:I3073"/>
    <mergeCell ref="E3127:H3127"/>
    <mergeCell ref="E4722:F4722"/>
    <mergeCell ref="H4722:I4722"/>
    <mergeCell ref="E3388:I3388"/>
    <mergeCell ref="D3389:I3389"/>
    <mergeCell ref="E3516:F3516"/>
    <mergeCell ref="H3516:I3516"/>
    <mergeCell ref="G3497:J3497"/>
    <mergeCell ref="D3498:F3498"/>
    <mergeCell ref="H5125:I5125"/>
    <mergeCell ref="E5126:F5126"/>
    <mergeCell ref="H5126:I5126"/>
    <mergeCell ref="D3185:I3185"/>
    <mergeCell ref="E3172:F3172"/>
    <mergeCell ref="G3172:H3172"/>
    <mergeCell ref="G3235:J3235"/>
    <mergeCell ref="E3107:F3107"/>
    <mergeCell ref="E3132:H3132"/>
    <mergeCell ref="E3134:H3134"/>
    <mergeCell ref="E3135:H3135"/>
    <mergeCell ref="E3136:H3136"/>
    <mergeCell ref="E3137:H3137"/>
    <mergeCell ref="D3165:I3165"/>
    <mergeCell ref="E3191:H3191"/>
    <mergeCell ref="H3839:I3839"/>
    <mergeCell ref="H3840:I3840"/>
    <mergeCell ref="E4188:F4188"/>
    <mergeCell ref="H4188:I4188"/>
    <mergeCell ref="E4455:F4455"/>
    <mergeCell ref="H4455:I4455"/>
    <mergeCell ref="E3785:F3785"/>
    <mergeCell ref="H3785:I3785"/>
    <mergeCell ref="E3786:F3786"/>
    <mergeCell ref="H3786:I3786"/>
    <mergeCell ref="E3919:F3919"/>
    <mergeCell ref="H3919:I3919"/>
    <mergeCell ref="E2847:F2847"/>
    <mergeCell ref="H2847:I2847"/>
    <mergeCell ref="E2848:F2848"/>
    <mergeCell ref="H2848:I2848"/>
    <mergeCell ref="E2981:F2981"/>
    <mergeCell ref="H2902:I2902"/>
    <mergeCell ref="H3035:I3035"/>
    <mergeCell ref="H3036:I3036"/>
    <mergeCell ref="E2972:F2972"/>
    <mergeCell ref="G2972:J2972"/>
    <mergeCell ref="G3105:J3105"/>
    <mergeCell ref="E3057:H3057"/>
    <mergeCell ref="D3245:H3245"/>
    <mergeCell ref="E3246:I3246"/>
    <mergeCell ref="E3241:F3241"/>
    <mergeCell ref="G3241:J3241"/>
    <mergeCell ref="D3082:F3082"/>
    <mergeCell ref="G3107:J3107"/>
    <mergeCell ref="E3108:F3108"/>
    <mergeCell ref="E3177:I3177"/>
    <mergeCell ref="G3910:J3910"/>
    <mergeCell ref="E3911:F3911"/>
    <mergeCell ref="E3908:F3908"/>
    <mergeCell ref="G3908:J3908"/>
    <mergeCell ref="E3909:F3909"/>
    <mergeCell ref="G3909:J3909"/>
    <mergeCell ref="E3910:F3910"/>
    <mergeCell ref="E3117:I3117"/>
    <mergeCell ref="D3252:I3252"/>
    <mergeCell ref="E3236:F3236"/>
    <mergeCell ref="E3235:F3235"/>
    <mergeCell ref="D3216:F3216"/>
    <mergeCell ref="G3216:I3216"/>
    <mergeCell ref="D3218:H3218"/>
    <mergeCell ref="E3205:I3205"/>
    <mergeCell ref="E3206:I3206"/>
    <mergeCell ref="E3207:I3207"/>
    <mergeCell ref="E3208:I3208"/>
    <mergeCell ref="E3209:I3209"/>
    <mergeCell ref="D3210:I3210"/>
    <mergeCell ref="E3211:I3211"/>
    <mergeCell ref="D3212:I3212"/>
    <mergeCell ref="E3213:I3213"/>
    <mergeCell ref="E3181:I3181"/>
    <mergeCell ref="E3198:I3198"/>
    <mergeCell ref="E3199:I3199"/>
    <mergeCell ref="E3200:I3200"/>
    <mergeCell ref="G3243:J3243"/>
    <mergeCell ref="D3520:I3520"/>
    <mergeCell ref="E3522:I3522"/>
    <mergeCell ref="D3897:J3897"/>
    <mergeCell ref="D3898:F3898"/>
    <mergeCell ref="G3898:I3898"/>
    <mergeCell ref="D3899:F3899"/>
    <mergeCell ref="G3899:J3899"/>
    <mergeCell ref="D3900:F3900"/>
    <mergeCell ref="D4317:H4317"/>
    <mergeCell ref="D3497:F3497"/>
    <mergeCell ref="E1439:I1439"/>
    <mergeCell ref="E1478:F1478"/>
    <mergeCell ref="G1478:J1478"/>
    <mergeCell ref="E1479:F1479"/>
    <mergeCell ref="E2112:I2112"/>
    <mergeCell ref="E1774:F1774"/>
    <mergeCell ref="H3248:I3248"/>
    <mergeCell ref="G2694:J2694"/>
    <mergeCell ref="D2696:J2696"/>
    <mergeCell ref="D2697:J2697"/>
    <mergeCell ref="E2698:F2698"/>
    <mergeCell ref="G2698:J2698"/>
    <mergeCell ref="E2705:F2705"/>
    <mergeCell ref="G2705:J2705"/>
    <mergeCell ref="E2706:F2706"/>
    <mergeCell ref="G2706:J2706"/>
    <mergeCell ref="E2707:F2707"/>
    <mergeCell ref="G2707:J2707"/>
    <mergeCell ref="D2709:H2709"/>
    <mergeCell ref="H3114:I3114"/>
    <mergeCell ref="D3158:H3158"/>
    <mergeCell ref="G3106:J3106"/>
    <mergeCell ref="G3103:J3103"/>
    <mergeCell ref="E3104:F3104"/>
    <mergeCell ref="G3104:J3104"/>
    <mergeCell ref="E3105:F3105"/>
    <mergeCell ref="H3705:I3705"/>
    <mergeCell ref="H3706:I3706"/>
    <mergeCell ref="E3907:F3907"/>
    <mergeCell ref="G3907:J3907"/>
    <mergeCell ref="E228:F228"/>
    <mergeCell ref="E1105:F1105"/>
    <mergeCell ref="H1105:I1105"/>
    <mergeCell ref="E1106:F1106"/>
    <mergeCell ref="H1106:I1106"/>
    <mergeCell ref="E1239:F1239"/>
    <mergeCell ref="H1239:I1239"/>
    <mergeCell ref="E1240:F1240"/>
    <mergeCell ref="H1240:I1240"/>
    <mergeCell ref="E1373:F1373"/>
    <mergeCell ref="H1373:I1373"/>
    <mergeCell ref="E1374:F1374"/>
    <mergeCell ref="H1374:I1374"/>
    <mergeCell ref="E426:F426"/>
    <mergeCell ref="G426:J426"/>
    <mergeCell ref="E560:F560"/>
    <mergeCell ref="G560:J560"/>
    <mergeCell ref="E694:F694"/>
    <mergeCell ref="G694:J694"/>
    <mergeCell ref="E828:F828"/>
    <mergeCell ref="G828:J828"/>
    <mergeCell ref="E962:F962"/>
    <mergeCell ref="G962:J962"/>
    <mergeCell ref="E973:I973"/>
    <mergeCell ref="D802:I802"/>
    <mergeCell ref="E803:I803"/>
    <mergeCell ref="G804:I804"/>
    <mergeCell ref="D575:I575"/>
    <mergeCell ref="D1343:J1343"/>
    <mergeCell ref="G1352:I1352"/>
    <mergeCell ref="D1351:J1351"/>
    <mergeCell ref="D950:F950"/>
    <mergeCell ref="E196:I196"/>
    <mergeCell ref="E197:I197"/>
    <mergeCell ref="E198:H198"/>
    <mergeCell ref="E199:I199"/>
    <mergeCell ref="E971:F971"/>
    <mergeCell ref="H971:I971"/>
    <mergeCell ref="E972:F972"/>
    <mergeCell ref="H972:I972"/>
    <mergeCell ref="E1197:I1197"/>
    <mergeCell ref="E205:I205"/>
    <mergeCell ref="G146:I146"/>
    <mergeCell ref="E133:I133"/>
    <mergeCell ref="D137:J137"/>
    <mergeCell ref="E179:H179"/>
    <mergeCell ref="E306:I306"/>
    <mergeCell ref="D270:H270"/>
    <mergeCell ref="D404:H404"/>
    <mergeCell ref="D204:I204"/>
    <mergeCell ref="D304:I304"/>
    <mergeCell ref="G228:I228"/>
    <mergeCell ref="E233:I233"/>
    <mergeCell ref="D177:J177"/>
    <mergeCell ref="E224:F224"/>
    <mergeCell ref="G224:H224"/>
    <mergeCell ref="D210:H210"/>
    <mergeCell ref="F211:H211"/>
    <mergeCell ref="E213:H213"/>
    <mergeCell ref="E226:F226"/>
    <mergeCell ref="G226:H226"/>
    <mergeCell ref="E227:F227"/>
    <mergeCell ref="D145:J145"/>
    <mergeCell ref="D441:I441"/>
    <mergeCell ref="E212:H212"/>
    <mergeCell ref="D202:I202"/>
    <mergeCell ref="E158:F158"/>
    <mergeCell ref="G158:J158"/>
    <mergeCell ref="E292:F292"/>
    <mergeCell ref="D4642:J4642"/>
    <mergeCell ref="D4643:E4643"/>
    <mergeCell ref="D4644:E4644"/>
    <mergeCell ref="D4604:J4604"/>
    <mergeCell ref="E4605:H4605"/>
    <mergeCell ref="E4606:H4606"/>
    <mergeCell ref="E4608:H4608"/>
    <mergeCell ref="E4612:H4612"/>
    <mergeCell ref="D4613:H4613"/>
    <mergeCell ref="D4615:J4615"/>
    <mergeCell ref="E4609:H4609"/>
    <mergeCell ref="E4610:H4610"/>
    <mergeCell ref="E4611:H4611"/>
    <mergeCell ref="E4618:I4618"/>
    <mergeCell ref="E4619:I4619"/>
    <mergeCell ref="E4620:H4620"/>
    <mergeCell ref="E4621:I4621"/>
    <mergeCell ref="E4623:I4623"/>
    <mergeCell ref="D4624:I4624"/>
    <mergeCell ref="D4626:I4626"/>
    <mergeCell ref="E4629:I4629"/>
    <mergeCell ref="D4630:I4630"/>
    <mergeCell ref="D4632:H4632"/>
    <mergeCell ref="G3491:J3491"/>
    <mergeCell ref="D3435:H3435"/>
    <mergeCell ref="D3496:F3496"/>
    <mergeCell ref="D208:I208"/>
    <mergeCell ref="F4633:H4633"/>
    <mergeCell ref="E4634:H4634"/>
    <mergeCell ref="E4635:H4635"/>
    <mergeCell ref="F4636:H4636"/>
    <mergeCell ref="E4637:H4637"/>
    <mergeCell ref="D4639:I4639"/>
    <mergeCell ref="D4641:H4641"/>
    <mergeCell ref="E4456:F4456"/>
    <mergeCell ref="H4456:I4456"/>
    <mergeCell ref="E4589:F4589"/>
    <mergeCell ref="H4589:I4589"/>
    <mergeCell ref="E4590:F4590"/>
    <mergeCell ref="H4590:I4590"/>
    <mergeCell ref="H3974:I3974"/>
    <mergeCell ref="E3913:F3913"/>
    <mergeCell ref="G3913:J3913"/>
    <mergeCell ref="D3915:H3915"/>
    <mergeCell ref="E3916:I3916"/>
    <mergeCell ref="E3917:H3917"/>
    <mergeCell ref="E4583:F4583"/>
    <mergeCell ref="G4583:J4583"/>
    <mergeCell ref="D4585:H4585"/>
    <mergeCell ref="E4591:I4591"/>
    <mergeCell ref="D4592:I4592"/>
    <mergeCell ref="E4594:I4594"/>
    <mergeCell ref="D4595:I4595"/>
    <mergeCell ref="D4596:I4596"/>
    <mergeCell ref="D4598:H4598"/>
    <mergeCell ref="D4599:J4599"/>
    <mergeCell ref="E4600:H4600"/>
    <mergeCell ref="E4601:H4601"/>
    <mergeCell ref="D4602:I4602"/>
    <mergeCell ref="E7203:I7203"/>
    <mergeCell ref="E7204:I7204"/>
    <mergeCell ref="D7205:I7205"/>
    <mergeCell ref="E3517:F3517"/>
    <mergeCell ref="H3517:I3517"/>
    <mergeCell ref="E3518:F3518"/>
    <mergeCell ref="D3232:J3232"/>
    <mergeCell ref="E1104:F1104"/>
    <mergeCell ref="H1104:I1104"/>
    <mergeCell ref="E1107:I1107"/>
    <mergeCell ref="D1108:I1108"/>
    <mergeCell ref="E1098:F1098"/>
    <mergeCell ref="G1098:J1098"/>
    <mergeCell ref="E1099:F1099"/>
    <mergeCell ref="G1099:J1099"/>
    <mergeCell ref="D1101:H1101"/>
    <mergeCell ref="E1102:I1102"/>
    <mergeCell ref="E1103:H1103"/>
    <mergeCell ref="E2037:F2037"/>
    <mergeCell ref="E3295:H3295"/>
    <mergeCell ref="D3458:H3458"/>
    <mergeCell ref="E3459:H3459"/>
    <mergeCell ref="D3460:D3461"/>
    <mergeCell ref="E3460:E3461"/>
    <mergeCell ref="F3460:H3460"/>
    <mergeCell ref="F3461:H3461"/>
    <mergeCell ref="E3443:F3443"/>
    <mergeCell ref="D2242:I2242"/>
    <mergeCell ref="E1844:I1844"/>
    <mergeCell ref="G2435:J2435"/>
    <mergeCell ref="E2490:H2490"/>
    <mergeCell ref="E2468:H2468"/>
    <mergeCell ref="D7234:I7234"/>
    <mergeCell ref="E7235:I7235"/>
    <mergeCell ref="D7236:F7236"/>
    <mergeCell ref="G7236:I7236"/>
    <mergeCell ref="D7207:H7207"/>
    <mergeCell ref="E7208:H7208"/>
    <mergeCell ref="E7209:H7209"/>
    <mergeCell ref="D7210:H7210"/>
    <mergeCell ref="E7211:H7211"/>
    <mergeCell ref="D7212:D7213"/>
    <mergeCell ref="E7212:E7213"/>
    <mergeCell ref="F7212:H7212"/>
    <mergeCell ref="F7213:H7213"/>
    <mergeCell ref="F7214:H7214"/>
    <mergeCell ref="D7215:H7215"/>
    <mergeCell ref="D7217:J7217"/>
    <mergeCell ref="E7218:I7218"/>
    <mergeCell ref="E7219:I7219"/>
    <mergeCell ref="E7220:I7220"/>
    <mergeCell ref="E7221:I7221"/>
    <mergeCell ref="D7222:I7222"/>
    <mergeCell ref="E7225:I7225"/>
    <mergeCell ref="E7226:I7226"/>
    <mergeCell ref="E7227:I7227"/>
    <mergeCell ref="E7228:I7228"/>
    <mergeCell ref="E7229:I7229"/>
    <mergeCell ref="D7230:I7230"/>
    <mergeCell ref="E7231:I7231"/>
    <mergeCell ref="D7232:I7232"/>
    <mergeCell ref="E7233:I7233"/>
    <mergeCell ref="E7197:I7197"/>
    <mergeCell ref="D7224:I7224"/>
    <mergeCell ref="D7176:I7176"/>
    <mergeCell ref="D7178:H7178"/>
    <mergeCell ref="F7179:H7179"/>
    <mergeCell ref="E7180:H7180"/>
    <mergeCell ref="E7181:H7181"/>
    <mergeCell ref="F7182:H7182"/>
    <mergeCell ref="E7183:H7183"/>
    <mergeCell ref="D7185:I7185"/>
    <mergeCell ref="D7187:H7187"/>
    <mergeCell ref="D7188:J7188"/>
    <mergeCell ref="D7189:E7189"/>
    <mergeCell ref="D7190:E7190"/>
    <mergeCell ref="D7191:J7191"/>
    <mergeCell ref="E7192:F7192"/>
    <mergeCell ref="G7192:H7192"/>
    <mergeCell ref="H7189:I7189"/>
    <mergeCell ref="H7190:I7190"/>
    <mergeCell ref="E7184:I7184"/>
    <mergeCell ref="E7193:F7193"/>
    <mergeCell ref="G7193:H7193"/>
    <mergeCell ref="E7194:F7194"/>
    <mergeCell ref="G7194:H7194"/>
    <mergeCell ref="E7195:F7195"/>
    <mergeCell ref="G7195:H7195"/>
    <mergeCell ref="E7196:F7196"/>
    <mergeCell ref="G7196:I7196"/>
    <mergeCell ref="D7198:I7198"/>
    <mergeCell ref="D7200:I7200"/>
    <mergeCell ref="E7201:I7201"/>
    <mergeCell ref="E7202:I7202"/>
    <mergeCell ref="E7154:H7154"/>
    <mergeCell ref="E7155:H7155"/>
    <mergeCell ref="E7156:H7156"/>
    <mergeCell ref="E7157:H7157"/>
    <mergeCell ref="E7158:H7158"/>
    <mergeCell ref="D7159:H7159"/>
    <mergeCell ref="D7161:J7161"/>
    <mergeCell ref="E7164:I7164"/>
    <mergeCell ref="E7165:I7165"/>
    <mergeCell ref="E7166:H7166"/>
    <mergeCell ref="E7167:I7167"/>
    <mergeCell ref="E7169:I7169"/>
    <mergeCell ref="D7170:I7170"/>
    <mergeCell ref="D7172:I7172"/>
    <mergeCell ref="E7173:I7173"/>
    <mergeCell ref="E7174:I7174"/>
    <mergeCell ref="E7175:I7175"/>
    <mergeCell ref="E7168:I7168"/>
    <mergeCell ref="E7134:F7134"/>
    <mergeCell ref="H7134:I7134"/>
    <mergeCell ref="E7137:I7137"/>
    <mergeCell ref="D7138:I7138"/>
    <mergeCell ref="E7140:I7140"/>
    <mergeCell ref="D7141:I7141"/>
    <mergeCell ref="D7142:I7142"/>
    <mergeCell ref="D7144:H7144"/>
    <mergeCell ref="D7145:J7145"/>
    <mergeCell ref="E7146:H7146"/>
    <mergeCell ref="E7147:H7147"/>
    <mergeCell ref="D7148:I7148"/>
    <mergeCell ref="D7150:J7150"/>
    <mergeCell ref="E7151:H7151"/>
    <mergeCell ref="E7152:H7152"/>
    <mergeCell ref="E7135:F7135"/>
    <mergeCell ref="H7135:I7135"/>
    <mergeCell ref="E7136:F7136"/>
    <mergeCell ref="H7136:I7136"/>
    <mergeCell ref="E7123:F7123"/>
    <mergeCell ref="G7123:J7123"/>
    <mergeCell ref="E7124:F7124"/>
    <mergeCell ref="G7124:J7124"/>
    <mergeCell ref="E7125:F7125"/>
    <mergeCell ref="G7125:J7125"/>
    <mergeCell ref="E7126:F7126"/>
    <mergeCell ref="G7126:J7126"/>
    <mergeCell ref="E7127:F7127"/>
    <mergeCell ref="G7127:J7127"/>
    <mergeCell ref="E7128:F7128"/>
    <mergeCell ref="G7128:J7128"/>
    <mergeCell ref="E7129:F7129"/>
    <mergeCell ref="G7129:J7129"/>
    <mergeCell ref="D7131:H7131"/>
    <mergeCell ref="E7132:I7132"/>
    <mergeCell ref="E7133:H7133"/>
    <mergeCell ref="E7111:F7111"/>
    <mergeCell ref="G7111:J7111"/>
    <mergeCell ref="D7113:J7113"/>
    <mergeCell ref="D7114:F7114"/>
    <mergeCell ref="G7114:I7114"/>
    <mergeCell ref="D7115:F7115"/>
    <mergeCell ref="G7115:J7115"/>
    <mergeCell ref="D7116:F7116"/>
    <mergeCell ref="G7116:J7116"/>
    <mergeCell ref="D7118:J7118"/>
    <mergeCell ref="D7119:J7119"/>
    <mergeCell ref="E7120:F7120"/>
    <mergeCell ref="G7120:J7120"/>
    <mergeCell ref="E7121:F7121"/>
    <mergeCell ref="G7121:J7121"/>
    <mergeCell ref="E7122:F7122"/>
    <mergeCell ref="G7122:J7122"/>
    <mergeCell ref="E7099:I7099"/>
    <mergeCell ref="D7100:I7100"/>
    <mergeCell ref="E7101:I7101"/>
    <mergeCell ref="D7102:F7102"/>
    <mergeCell ref="G7102:I7102"/>
    <mergeCell ref="D7104:H7104"/>
    <mergeCell ref="D7105:J7105"/>
    <mergeCell ref="E7106:F7106"/>
    <mergeCell ref="G7106:J7106"/>
    <mergeCell ref="E7107:F7107"/>
    <mergeCell ref="G7107:J7107"/>
    <mergeCell ref="E7108:F7108"/>
    <mergeCell ref="G7108:J7108"/>
    <mergeCell ref="E7109:F7109"/>
    <mergeCell ref="G7109:J7109"/>
    <mergeCell ref="E7110:F7110"/>
    <mergeCell ref="G7110:J7110"/>
    <mergeCell ref="F7080:H7080"/>
    <mergeCell ref="D7081:H7081"/>
    <mergeCell ref="D7083:J7083"/>
    <mergeCell ref="E7084:I7084"/>
    <mergeCell ref="E7085:I7085"/>
    <mergeCell ref="E7086:I7086"/>
    <mergeCell ref="E7087:I7087"/>
    <mergeCell ref="D7088:I7088"/>
    <mergeCell ref="D7090:I7090"/>
    <mergeCell ref="E7091:I7091"/>
    <mergeCell ref="E7092:I7092"/>
    <mergeCell ref="E7093:I7093"/>
    <mergeCell ref="E7094:I7094"/>
    <mergeCell ref="E7095:I7095"/>
    <mergeCell ref="D7096:I7096"/>
    <mergeCell ref="E7097:I7097"/>
    <mergeCell ref="D7098:I7098"/>
    <mergeCell ref="E7062:F7062"/>
    <mergeCell ref="G7062:I7062"/>
    <mergeCell ref="D7064:I7064"/>
    <mergeCell ref="D7066:I7066"/>
    <mergeCell ref="E7067:I7067"/>
    <mergeCell ref="E7068:I7068"/>
    <mergeCell ref="E7069:I7069"/>
    <mergeCell ref="E7070:I7070"/>
    <mergeCell ref="D7071:I7071"/>
    <mergeCell ref="D7073:H7073"/>
    <mergeCell ref="E7074:H7074"/>
    <mergeCell ref="E7075:H7075"/>
    <mergeCell ref="D7076:H7076"/>
    <mergeCell ref="E7077:H7077"/>
    <mergeCell ref="D7078:D7079"/>
    <mergeCell ref="E7078:E7079"/>
    <mergeCell ref="F7078:H7078"/>
    <mergeCell ref="F7079:H7079"/>
    <mergeCell ref="E7063:I7063"/>
    <mergeCell ref="E7049:H7049"/>
    <mergeCell ref="D7051:I7051"/>
    <mergeCell ref="D7053:H7053"/>
    <mergeCell ref="D7054:J7054"/>
    <mergeCell ref="D7055:E7055"/>
    <mergeCell ref="D7056:E7056"/>
    <mergeCell ref="D7057:J7057"/>
    <mergeCell ref="E7058:F7058"/>
    <mergeCell ref="G7058:H7058"/>
    <mergeCell ref="E7059:F7059"/>
    <mergeCell ref="G7059:H7059"/>
    <mergeCell ref="E7060:F7060"/>
    <mergeCell ref="G7060:H7060"/>
    <mergeCell ref="E7061:F7061"/>
    <mergeCell ref="G7061:H7061"/>
    <mergeCell ref="H7055:I7055"/>
    <mergeCell ref="H7056:I7056"/>
    <mergeCell ref="E7050:I7050"/>
    <mergeCell ref="D7027:J7027"/>
    <mergeCell ref="E7030:I7030"/>
    <mergeCell ref="E7031:I7031"/>
    <mergeCell ref="E7032:H7032"/>
    <mergeCell ref="E7033:I7033"/>
    <mergeCell ref="E7035:I7035"/>
    <mergeCell ref="D7036:I7036"/>
    <mergeCell ref="D7038:I7038"/>
    <mergeCell ref="E7039:I7039"/>
    <mergeCell ref="E7040:I7040"/>
    <mergeCell ref="E7041:I7041"/>
    <mergeCell ref="D7042:I7042"/>
    <mergeCell ref="D7044:H7044"/>
    <mergeCell ref="F7045:H7045"/>
    <mergeCell ref="E7046:H7046"/>
    <mergeCell ref="E7047:H7047"/>
    <mergeCell ref="F7048:H7048"/>
    <mergeCell ref="E7034:I7034"/>
    <mergeCell ref="E7006:I7006"/>
    <mergeCell ref="D7007:I7007"/>
    <mergeCell ref="D7008:I7008"/>
    <mergeCell ref="D7010:H7010"/>
    <mergeCell ref="D7011:J7011"/>
    <mergeCell ref="E7012:H7012"/>
    <mergeCell ref="E7013:H7013"/>
    <mergeCell ref="D7014:I7014"/>
    <mergeCell ref="D7016:J7016"/>
    <mergeCell ref="E7017:H7017"/>
    <mergeCell ref="E7018:H7018"/>
    <mergeCell ref="E7020:H7020"/>
    <mergeCell ref="E7021:H7021"/>
    <mergeCell ref="E7022:H7022"/>
    <mergeCell ref="E7023:H7023"/>
    <mergeCell ref="E7024:H7024"/>
    <mergeCell ref="D7025:H7025"/>
    <mergeCell ref="E6992:F6992"/>
    <mergeCell ref="G6992:J6992"/>
    <mergeCell ref="E6993:F6993"/>
    <mergeCell ref="G6993:J6993"/>
    <mergeCell ref="E6994:F6994"/>
    <mergeCell ref="G6994:J6994"/>
    <mergeCell ref="E6995:F6995"/>
    <mergeCell ref="G6995:J6995"/>
    <mergeCell ref="D6997:H6997"/>
    <mergeCell ref="E6998:I6998"/>
    <mergeCell ref="E6999:H6999"/>
    <mergeCell ref="E7000:F7000"/>
    <mergeCell ref="H7000:I7000"/>
    <mergeCell ref="E7003:I7003"/>
    <mergeCell ref="D7004:I7004"/>
    <mergeCell ref="E7001:F7001"/>
    <mergeCell ref="H7001:I7001"/>
    <mergeCell ref="E7002:F7002"/>
    <mergeCell ref="H7002:I7002"/>
    <mergeCell ref="D6981:F6981"/>
    <mergeCell ref="G6981:J6981"/>
    <mergeCell ref="D6982:F6982"/>
    <mergeCell ref="G6982:J6982"/>
    <mergeCell ref="D6984:J6984"/>
    <mergeCell ref="D6985:J6985"/>
    <mergeCell ref="E6986:F6986"/>
    <mergeCell ref="G6986:J6986"/>
    <mergeCell ref="E6987:F6987"/>
    <mergeCell ref="G6987:J6987"/>
    <mergeCell ref="E6988:F6988"/>
    <mergeCell ref="G6988:J6988"/>
    <mergeCell ref="E6989:F6989"/>
    <mergeCell ref="G6989:J6989"/>
    <mergeCell ref="E6990:F6990"/>
    <mergeCell ref="G6990:J6990"/>
    <mergeCell ref="E6991:F6991"/>
    <mergeCell ref="G6991:J6991"/>
    <mergeCell ref="D6970:H6970"/>
    <mergeCell ref="D6971:J6971"/>
    <mergeCell ref="E6972:F6972"/>
    <mergeCell ref="G6972:J6972"/>
    <mergeCell ref="E6973:F6973"/>
    <mergeCell ref="G6973:J6973"/>
    <mergeCell ref="E6974:F6974"/>
    <mergeCell ref="G6974:J6974"/>
    <mergeCell ref="E6975:F6975"/>
    <mergeCell ref="G6975:J6975"/>
    <mergeCell ref="E6976:F6976"/>
    <mergeCell ref="G6976:J6976"/>
    <mergeCell ref="E6977:F6977"/>
    <mergeCell ref="G6977:J6977"/>
    <mergeCell ref="D6979:J6979"/>
    <mergeCell ref="D6980:F6980"/>
    <mergeCell ref="G6980:I6980"/>
    <mergeCell ref="D6966:I6966"/>
    <mergeCell ref="E6967:I6967"/>
    <mergeCell ref="D6968:F6968"/>
    <mergeCell ref="G6968:I6968"/>
    <mergeCell ref="D6947:H6947"/>
    <mergeCell ref="D6949:J6949"/>
    <mergeCell ref="E6950:I6950"/>
    <mergeCell ref="E6951:I6951"/>
    <mergeCell ref="E6952:I6952"/>
    <mergeCell ref="E6953:I6953"/>
    <mergeCell ref="D6954:I6954"/>
    <mergeCell ref="D6956:I6956"/>
    <mergeCell ref="E6957:I6957"/>
    <mergeCell ref="E6958:I6958"/>
    <mergeCell ref="E6959:I6959"/>
    <mergeCell ref="E6960:I6960"/>
    <mergeCell ref="E6961:I6961"/>
    <mergeCell ref="D6962:I6962"/>
    <mergeCell ref="E6963:I6963"/>
    <mergeCell ref="D6964:I6964"/>
    <mergeCell ref="E6965:I6965"/>
    <mergeCell ref="D6930:I6930"/>
    <mergeCell ref="D6932:I6932"/>
    <mergeCell ref="E6933:I6933"/>
    <mergeCell ref="E6934:I6934"/>
    <mergeCell ref="E6935:I6935"/>
    <mergeCell ref="E6936:I6936"/>
    <mergeCell ref="D6937:I6937"/>
    <mergeCell ref="D6939:H6939"/>
    <mergeCell ref="E6940:H6940"/>
    <mergeCell ref="E6941:H6941"/>
    <mergeCell ref="D6942:H6942"/>
    <mergeCell ref="E6943:H6943"/>
    <mergeCell ref="D6944:D6945"/>
    <mergeCell ref="E6944:E6945"/>
    <mergeCell ref="F6944:H6944"/>
    <mergeCell ref="F6945:H6945"/>
    <mergeCell ref="F6946:H6946"/>
    <mergeCell ref="D6920:J6920"/>
    <mergeCell ref="D6921:E6921"/>
    <mergeCell ref="D6922:E6922"/>
    <mergeCell ref="D6923:J6923"/>
    <mergeCell ref="E6924:F6924"/>
    <mergeCell ref="G6924:H6924"/>
    <mergeCell ref="E6925:F6925"/>
    <mergeCell ref="G6925:H6925"/>
    <mergeCell ref="E6926:F6926"/>
    <mergeCell ref="G6926:H6926"/>
    <mergeCell ref="E6927:F6927"/>
    <mergeCell ref="G6927:H6927"/>
    <mergeCell ref="E6928:F6928"/>
    <mergeCell ref="G6928:I6928"/>
    <mergeCell ref="H6921:I6921"/>
    <mergeCell ref="H6922:I6922"/>
    <mergeCell ref="E6929:I6929"/>
    <mergeCell ref="E6899:I6899"/>
    <mergeCell ref="E6901:I6901"/>
    <mergeCell ref="D6902:I6902"/>
    <mergeCell ref="D6904:I6904"/>
    <mergeCell ref="E6905:I6905"/>
    <mergeCell ref="E6906:I6906"/>
    <mergeCell ref="E6907:I6907"/>
    <mergeCell ref="D6908:I6908"/>
    <mergeCell ref="D6910:H6910"/>
    <mergeCell ref="F6911:H6911"/>
    <mergeCell ref="E6912:H6912"/>
    <mergeCell ref="E6913:H6913"/>
    <mergeCell ref="F6914:H6914"/>
    <mergeCell ref="E6915:H6915"/>
    <mergeCell ref="D6917:I6917"/>
    <mergeCell ref="D6919:H6919"/>
    <mergeCell ref="E6900:I6900"/>
    <mergeCell ref="E6916:I6916"/>
    <mergeCell ref="D6877:J6877"/>
    <mergeCell ref="E6878:H6878"/>
    <mergeCell ref="E6879:H6879"/>
    <mergeCell ref="D6880:I6880"/>
    <mergeCell ref="D6882:J6882"/>
    <mergeCell ref="E6883:H6883"/>
    <mergeCell ref="E6884:H6884"/>
    <mergeCell ref="E6886:H6886"/>
    <mergeCell ref="E6887:H6887"/>
    <mergeCell ref="E6888:H6888"/>
    <mergeCell ref="E6889:H6889"/>
    <mergeCell ref="E6890:H6890"/>
    <mergeCell ref="D6891:H6891"/>
    <mergeCell ref="D6893:J6893"/>
    <mergeCell ref="E6896:I6896"/>
    <mergeCell ref="E6897:I6897"/>
    <mergeCell ref="E6898:H6898"/>
    <mergeCell ref="E6860:F6860"/>
    <mergeCell ref="G6860:J6860"/>
    <mergeCell ref="E6861:F6861"/>
    <mergeCell ref="G6861:J6861"/>
    <mergeCell ref="D6863:H6863"/>
    <mergeCell ref="E6864:I6864"/>
    <mergeCell ref="E6865:H6865"/>
    <mergeCell ref="E6866:F6866"/>
    <mergeCell ref="H6866:I6866"/>
    <mergeCell ref="E6869:I6869"/>
    <mergeCell ref="D6870:I6870"/>
    <mergeCell ref="E6872:I6872"/>
    <mergeCell ref="D6873:I6873"/>
    <mergeCell ref="D6874:I6874"/>
    <mergeCell ref="D6876:H6876"/>
    <mergeCell ref="E6867:F6867"/>
    <mergeCell ref="H6867:I6867"/>
    <mergeCell ref="E6868:F6868"/>
    <mergeCell ref="H6868:I6868"/>
    <mergeCell ref="D6850:J6850"/>
    <mergeCell ref="D6851:J6851"/>
    <mergeCell ref="E6852:F6852"/>
    <mergeCell ref="G6852:J6852"/>
    <mergeCell ref="E6853:F6853"/>
    <mergeCell ref="G6853:J6853"/>
    <mergeCell ref="E6854:F6854"/>
    <mergeCell ref="G6854:J6854"/>
    <mergeCell ref="E6855:F6855"/>
    <mergeCell ref="G6855:J6855"/>
    <mergeCell ref="E6856:F6856"/>
    <mergeCell ref="G6856:J6856"/>
    <mergeCell ref="E6857:F6857"/>
    <mergeCell ref="G6857:J6857"/>
    <mergeCell ref="E6858:F6858"/>
    <mergeCell ref="G6858:J6858"/>
    <mergeCell ref="E6859:F6859"/>
    <mergeCell ref="G6859:J6859"/>
    <mergeCell ref="E6839:F6839"/>
    <mergeCell ref="G6839:J6839"/>
    <mergeCell ref="E6840:F6840"/>
    <mergeCell ref="G6840:J6840"/>
    <mergeCell ref="E6841:F6841"/>
    <mergeCell ref="G6841:J6841"/>
    <mergeCell ref="E6842:F6842"/>
    <mergeCell ref="G6842:J6842"/>
    <mergeCell ref="E6843:F6843"/>
    <mergeCell ref="G6843:J6843"/>
    <mergeCell ref="D6845:J6845"/>
    <mergeCell ref="D6846:F6846"/>
    <mergeCell ref="G6846:I6846"/>
    <mergeCell ref="D6847:F6847"/>
    <mergeCell ref="G6847:J6847"/>
    <mergeCell ref="D6848:F6848"/>
    <mergeCell ref="G6848:J6848"/>
    <mergeCell ref="D6837:J6837"/>
    <mergeCell ref="E6838:F6838"/>
    <mergeCell ref="G6838:J6838"/>
    <mergeCell ref="D6822:I6822"/>
    <mergeCell ref="E6823:I6823"/>
    <mergeCell ref="E6824:I6824"/>
    <mergeCell ref="E6825:I6825"/>
    <mergeCell ref="E6826:I6826"/>
    <mergeCell ref="E6827:I6827"/>
    <mergeCell ref="D6828:I6828"/>
    <mergeCell ref="E6829:I6829"/>
    <mergeCell ref="D6830:I6830"/>
    <mergeCell ref="E6831:I6831"/>
    <mergeCell ref="D6832:I6832"/>
    <mergeCell ref="E6833:I6833"/>
    <mergeCell ref="D6834:F6834"/>
    <mergeCell ref="G6834:I6834"/>
    <mergeCell ref="E6806:H6806"/>
    <mergeCell ref="E6807:H6807"/>
    <mergeCell ref="D6808:H6808"/>
    <mergeCell ref="E6809:H6809"/>
    <mergeCell ref="D6810:D6811"/>
    <mergeCell ref="E6810:E6811"/>
    <mergeCell ref="F6810:H6810"/>
    <mergeCell ref="F6811:H6811"/>
    <mergeCell ref="F6812:H6812"/>
    <mergeCell ref="D6813:H6813"/>
    <mergeCell ref="D6815:J6815"/>
    <mergeCell ref="E6816:I6816"/>
    <mergeCell ref="E6817:I6817"/>
    <mergeCell ref="E6818:I6818"/>
    <mergeCell ref="E6819:I6819"/>
    <mergeCell ref="D6820:I6820"/>
    <mergeCell ref="D6836:H6836"/>
    <mergeCell ref="E6791:F6791"/>
    <mergeCell ref="G6791:H6791"/>
    <mergeCell ref="E6792:F6792"/>
    <mergeCell ref="G6792:H6792"/>
    <mergeCell ref="E6793:F6793"/>
    <mergeCell ref="G6793:H6793"/>
    <mergeCell ref="E6794:F6794"/>
    <mergeCell ref="G6794:I6794"/>
    <mergeCell ref="D6796:I6796"/>
    <mergeCell ref="D6798:I6798"/>
    <mergeCell ref="E6799:I6799"/>
    <mergeCell ref="E6800:I6800"/>
    <mergeCell ref="E6801:I6801"/>
    <mergeCell ref="E6802:I6802"/>
    <mergeCell ref="D6803:I6803"/>
    <mergeCell ref="E6795:I6795"/>
    <mergeCell ref="D6805:H6805"/>
    <mergeCell ref="D6774:I6774"/>
    <mergeCell ref="D6776:H6776"/>
    <mergeCell ref="F6777:H6777"/>
    <mergeCell ref="E6778:H6778"/>
    <mergeCell ref="E6779:H6779"/>
    <mergeCell ref="F6780:H6780"/>
    <mergeCell ref="E6781:H6781"/>
    <mergeCell ref="D6783:I6783"/>
    <mergeCell ref="D6785:H6785"/>
    <mergeCell ref="D6786:J6786"/>
    <mergeCell ref="D6787:E6787"/>
    <mergeCell ref="D6788:E6788"/>
    <mergeCell ref="D6789:J6789"/>
    <mergeCell ref="E6790:F6790"/>
    <mergeCell ref="G6790:H6790"/>
    <mergeCell ref="H6787:I6787"/>
    <mergeCell ref="H6788:I6788"/>
    <mergeCell ref="E6782:I6782"/>
    <mergeCell ref="E6752:H6752"/>
    <mergeCell ref="E6753:H6753"/>
    <mergeCell ref="E6754:H6754"/>
    <mergeCell ref="E6755:H6755"/>
    <mergeCell ref="E6756:H6756"/>
    <mergeCell ref="D6757:H6757"/>
    <mergeCell ref="D6759:J6759"/>
    <mergeCell ref="E6762:I6762"/>
    <mergeCell ref="E6763:I6763"/>
    <mergeCell ref="E6764:H6764"/>
    <mergeCell ref="E6765:I6765"/>
    <mergeCell ref="E6767:I6767"/>
    <mergeCell ref="D6768:I6768"/>
    <mergeCell ref="D6770:I6770"/>
    <mergeCell ref="E6771:I6771"/>
    <mergeCell ref="E6772:I6772"/>
    <mergeCell ref="E6773:I6773"/>
    <mergeCell ref="E6766:I6766"/>
    <mergeCell ref="E6732:F6732"/>
    <mergeCell ref="H6732:I6732"/>
    <mergeCell ref="E6735:I6735"/>
    <mergeCell ref="D6736:I6736"/>
    <mergeCell ref="E6738:I6738"/>
    <mergeCell ref="D6739:I6739"/>
    <mergeCell ref="D6740:I6740"/>
    <mergeCell ref="D6742:H6742"/>
    <mergeCell ref="D6743:J6743"/>
    <mergeCell ref="E6744:H6744"/>
    <mergeCell ref="E6745:H6745"/>
    <mergeCell ref="D6746:I6746"/>
    <mergeCell ref="D6748:J6748"/>
    <mergeCell ref="E6749:H6749"/>
    <mergeCell ref="E6750:H6750"/>
    <mergeCell ref="E6733:F6733"/>
    <mergeCell ref="H6733:I6733"/>
    <mergeCell ref="E6734:F6734"/>
    <mergeCell ref="H6734:I6734"/>
    <mergeCell ref="E6721:F6721"/>
    <mergeCell ref="G6721:J6721"/>
    <mergeCell ref="E6722:F6722"/>
    <mergeCell ref="G6722:J6722"/>
    <mergeCell ref="E6723:F6723"/>
    <mergeCell ref="G6723:J6723"/>
    <mergeCell ref="E6724:F6724"/>
    <mergeCell ref="G6724:J6724"/>
    <mergeCell ref="E6725:F6725"/>
    <mergeCell ref="G6725:J6725"/>
    <mergeCell ref="E6726:F6726"/>
    <mergeCell ref="G6726:J6726"/>
    <mergeCell ref="E6727:F6727"/>
    <mergeCell ref="G6727:J6727"/>
    <mergeCell ref="D6729:H6729"/>
    <mergeCell ref="E6730:I6730"/>
    <mergeCell ref="E6731:H6731"/>
    <mergeCell ref="E6709:F6709"/>
    <mergeCell ref="G6709:J6709"/>
    <mergeCell ref="D6711:J6711"/>
    <mergeCell ref="D6712:F6712"/>
    <mergeCell ref="G6712:I6712"/>
    <mergeCell ref="D6713:F6713"/>
    <mergeCell ref="G6713:J6713"/>
    <mergeCell ref="D6714:F6714"/>
    <mergeCell ref="G6714:J6714"/>
    <mergeCell ref="D6716:J6716"/>
    <mergeCell ref="D6717:J6717"/>
    <mergeCell ref="E6718:F6718"/>
    <mergeCell ref="G6718:J6718"/>
    <mergeCell ref="E6719:F6719"/>
    <mergeCell ref="G6719:J6719"/>
    <mergeCell ref="E6720:F6720"/>
    <mergeCell ref="G6720:J6720"/>
    <mergeCell ref="E6697:I6697"/>
    <mergeCell ref="D6698:I6698"/>
    <mergeCell ref="E6699:I6699"/>
    <mergeCell ref="D6700:F6700"/>
    <mergeCell ref="G6700:I6700"/>
    <mergeCell ref="D6702:H6702"/>
    <mergeCell ref="D6703:J6703"/>
    <mergeCell ref="E6704:F6704"/>
    <mergeCell ref="G6704:J6704"/>
    <mergeCell ref="E6705:F6705"/>
    <mergeCell ref="G6705:J6705"/>
    <mergeCell ref="E6706:F6706"/>
    <mergeCell ref="G6706:J6706"/>
    <mergeCell ref="E6707:F6707"/>
    <mergeCell ref="G6707:J6707"/>
    <mergeCell ref="E6708:F6708"/>
    <mergeCell ref="G6708:J6708"/>
    <mergeCell ref="F6678:H6678"/>
    <mergeCell ref="D6679:H6679"/>
    <mergeCell ref="D6681:J6681"/>
    <mergeCell ref="E6682:I6682"/>
    <mergeCell ref="E6683:I6683"/>
    <mergeCell ref="E6684:I6684"/>
    <mergeCell ref="E6685:I6685"/>
    <mergeCell ref="D6686:I6686"/>
    <mergeCell ref="D6688:I6688"/>
    <mergeCell ref="E6689:I6689"/>
    <mergeCell ref="E6690:I6690"/>
    <mergeCell ref="E6691:I6691"/>
    <mergeCell ref="E6692:I6692"/>
    <mergeCell ref="E6693:I6693"/>
    <mergeCell ref="D6694:I6694"/>
    <mergeCell ref="E6695:I6695"/>
    <mergeCell ref="D6696:I6696"/>
    <mergeCell ref="E6660:F6660"/>
    <mergeCell ref="G6660:I6660"/>
    <mergeCell ref="D6662:I6662"/>
    <mergeCell ref="D6664:I6664"/>
    <mergeCell ref="E6665:I6665"/>
    <mergeCell ref="E6666:I6666"/>
    <mergeCell ref="E6667:I6667"/>
    <mergeCell ref="E6668:I6668"/>
    <mergeCell ref="D6669:I6669"/>
    <mergeCell ref="D6671:H6671"/>
    <mergeCell ref="E6672:H6672"/>
    <mergeCell ref="E6673:H6673"/>
    <mergeCell ref="D6674:H6674"/>
    <mergeCell ref="E6675:H6675"/>
    <mergeCell ref="D6676:D6677"/>
    <mergeCell ref="E6676:E6677"/>
    <mergeCell ref="F6676:H6676"/>
    <mergeCell ref="F6677:H6677"/>
    <mergeCell ref="E6661:I6661"/>
    <mergeCell ref="E6647:H6647"/>
    <mergeCell ref="D6649:I6649"/>
    <mergeCell ref="D6651:H6651"/>
    <mergeCell ref="D6652:J6652"/>
    <mergeCell ref="D6653:E6653"/>
    <mergeCell ref="D6654:E6654"/>
    <mergeCell ref="D6655:J6655"/>
    <mergeCell ref="E6656:F6656"/>
    <mergeCell ref="G6656:H6656"/>
    <mergeCell ref="E6657:F6657"/>
    <mergeCell ref="G6657:H6657"/>
    <mergeCell ref="E6658:F6658"/>
    <mergeCell ref="G6658:H6658"/>
    <mergeCell ref="E6659:F6659"/>
    <mergeCell ref="G6659:H6659"/>
    <mergeCell ref="H6653:I6653"/>
    <mergeCell ref="H6654:I6654"/>
    <mergeCell ref="E6648:I6648"/>
    <mergeCell ref="D6625:J6625"/>
    <mergeCell ref="E6628:I6628"/>
    <mergeCell ref="E6629:I6629"/>
    <mergeCell ref="E6630:H6630"/>
    <mergeCell ref="E6631:I6631"/>
    <mergeCell ref="E6633:I6633"/>
    <mergeCell ref="D6634:I6634"/>
    <mergeCell ref="D6636:I6636"/>
    <mergeCell ref="E6637:I6637"/>
    <mergeCell ref="E6638:I6638"/>
    <mergeCell ref="E6639:I6639"/>
    <mergeCell ref="D6640:I6640"/>
    <mergeCell ref="D6642:H6642"/>
    <mergeCell ref="F6643:H6643"/>
    <mergeCell ref="E6644:H6644"/>
    <mergeCell ref="E6645:H6645"/>
    <mergeCell ref="F6646:H6646"/>
    <mergeCell ref="E6632:I6632"/>
    <mergeCell ref="E6604:I6604"/>
    <mergeCell ref="D6605:I6605"/>
    <mergeCell ref="D6606:I6606"/>
    <mergeCell ref="D6608:H6608"/>
    <mergeCell ref="D6609:J6609"/>
    <mergeCell ref="E6610:H6610"/>
    <mergeCell ref="E6611:H6611"/>
    <mergeCell ref="D6612:I6612"/>
    <mergeCell ref="D6614:J6614"/>
    <mergeCell ref="E6615:H6615"/>
    <mergeCell ref="E6616:H6616"/>
    <mergeCell ref="E6618:H6618"/>
    <mergeCell ref="E6619:H6619"/>
    <mergeCell ref="E6620:H6620"/>
    <mergeCell ref="E6621:H6621"/>
    <mergeCell ref="E6622:H6622"/>
    <mergeCell ref="D6623:H6623"/>
    <mergeCell ref="E6565:I6565"/>
    <mergeCell ref="D6566:F6566"/>
    <mergeCell ref="E6601:I6601"/>
    <mergeCell ref="D6602:I6602"/>
    <mergeCell ref="E6600:F6600"/>
    <mergeCell ref="H6600:I6600"/>
    <mergeCell ref="D6579:F6579"/>
    <mergeCell ref="G6579:J6579"/>
    <mergeCell ref="D6580:F6580"/>
    <mergeCell ref="G6580:J6580"/>
    <mergeCell ref="D6582:J6582"/>
    <mergeCell ref="D6583:J6583"/>
    <mergeCell ref="E6584:F6584"/>
    <mergeCell ref="G6584:J6584"/>
    <mergeCell ref="E6585:F6585"/>
    <mergeCell ref="G6585:J6585"/>
    <mergeCell ref="E6586:F6586"/>
    <mergeCell ref="G6586:J6586"/>
    <mergeCell ref="E6587:F6587"/>
    <mergeCell ref="G6587:J6587"/>
    <mergeCell ref="E6588:F6588"/>
    <mergeCell ref="G6588:J6588"/>
    <mergeCell ref="E6589:F6589"/>
    <mergeCell ref="G6589:J6589"/>
    <mergeCell ref="E6599:F6599"/>
    <mergeCell ref="H6599:I6599"/>
    <mergeCell ref="E6590:F6590"/>
    <mergeCell ref="G6590:J6590"/>
    <mergeCell ref="E6591:F6591"/>
    <mergeCell ref="G6591:J6591"/>
    <mergeCell ref="E6598:F6598"/>
    <mergeCell ref="H6598:I6598"/>
    <mergeCell ref="E6548:I6548"/>
    <mergeCell ref="E6549:I6549"/>
    <mergeCell ref="D6569:J6569"/>
    <mergeCell ref="E6570:F6570"/>
    <mergeCell ref="G6570:J6570"/>
    <mergeCell ref="E6571:F6571"/>
    <mergeCell ref="G6571:J6571"/>
    <mergeCell ref="E6572:F6572"/>
    <mergeCell ref="G6572:J6572"/>
    <mergeCell ref="E6573:F6573"/>
    <mergeCell ref="G6573:J6573"/>
    <mergeCell ref="E6574:F6574"/>
    <mergeCell ref="G6574:J6574"/>
    <mergeCell ref="E6575:F6575"/>
    <mergeCell ref="G6575:J6575"/>
    <mergeCell ref="D6577:J6577"/>
    <mergeCell ref="D6578:F6578"/>
    <mergeCell ref="G6578:I6578"/>
    <mergeCell ref="E6550:I6550"/>
    <mergeCell ref="E6551:I6551"/>
    <mergeCell ref="D6552:I6552"/>
    <mergeCell ref="D6554:I6554"/>
    <mergeCell ref="E6555:I6555"/>
    <mergeCell ref="E6556:I6556"/>
    <mergeCell ref="E6557:I6557"/>
    <mergeCell ref="E6558:I6558"/>
    <mergeCell ref="E6559:I6559"/>
    <mergeCell ref="D6560:I6560"/>
    <mergeCell ref="E6561:I6561"/>
    <mergeCell ref="D6562:I6562"/>
    <mergeCell ref="E6563:I6563"/>
    <mergeCell ref="D6564:I6564"/>
    <mergeCell ref="D6521:J6521"/>
    <mergeCell ref="E6522:F6522"/>
    <mergeCell ref="G6522:H6522"/>
    <mergeCell ref="E6523:F6523"/>
    <mergeCell ref="G6523:H6523"/>
    <mergeCell ref="E6524:F6524"/>
    <mergeCell ref="G6524:H6524"/>
    <mergeCell ref="E6525:F6525"/>
    <mergeCell ref="G6525:H6525"/>
    <mergeCell ref="E6526:F6526"/>
    <mergeCell ref="G6526:I6526"/>
    <mergeCell ref="D6528:I6528"/>
    <mergeCell ref="D6530:I6530"/>
    <mergeCell ref="E6531:I6531"/>
    <mergeCell ref="E6532:I6532"/>
    <mergeCell ref="E6527:I6527"/>
    <mergeCell ref="G6566:I6566"/>
    <mergeCell ref="E6533:I6533"/>
    <mergeCell ref="E6534:I6534"/>
    <mergeCell ref="D6535:I6535"/>
    <mergeCell ref="D6537:H6537"/>
    <mergeCell ref="E6538:H6538"/>
    <mergeCell ref="E6539:H6539"/>
    <mergeCell ref="D6540:H6540"/>
    <mergeCell ref="E6541:H6541"/>
    <mergeCell ref="D6542:D6543"/>
    <mergeCell ref="E6542:E6543"/>
    <mergeCell ref="F6542:H6542"/>
    <mergeCell ref="F6543:H6543"/>
    <mergeCell ref="F6544:H6544"/>
    <mergeCell ref="D6545:H6545"/>
    <mergeCell ref="D6547:J6547"/>
    <mergeCell ref="E6503:I6503"/>
    <mergeCell ref="E6504:I6504"/>
    <mergeCell ref="E6505:I6505"/>
    <mergeCell ref="D6506:I6506"/>
    <mergeCell ref="D6508:H6508"/>
    <mergeCell ref="F6509:H6509"/>
    <mergeCell ref="E6510:H6510"/>
    <mergeCell ref="E6511:H6511"/>
    <mergeCell ref="F6512:H6512"/>
    <mergeCell ref="E6513:H6513"/>
    <mergeCell ref="D6515:I6515"/>
    <mergeCell ref="D6517:H6517"/>
    <mergeCell ref="D6518:J6518"/>
    <mergeCell ref="D6519:E6519"/>
    <mergeCell ref="D6520:E6520"/>
    <mergeCell ref="H6519:I6519"/>
    <mergeCell ref="H6520:I6520"/>
    <mergeCell ref="E6514:I6514"/>
    <mergeCell ref="D6480:J6480"/>
    <mergeCell ref="E6481:H6481"/>
    <mergeCell ref="E6482:H6482"/>
    <mergeCell ref="E6484:H6484"/>
    <mergeCell ref="E6485:H6485"/>
    <mergeCell ref="E6486:H6486"/>
    <mergeCell ref="E6487:H6487"/>
    <mergeCell ref="E6488:H6488"/>
    <mergeCell ref="D6489:H6489"/>
    <mergeCell ref="D6491:J6491"/>
    <mergeCell ref="E6494:I6494"/>
    <mergeCell ref="E6495:I6495"/>
    <mergeCell ref="E6496:H6496"/>
    <mergeCell ref="E6497:I6497"/>
    <mergeCell ref="E6499:I6499"/>
    <mergeCell ref="D6500:I6500"/>
    <mergeCell ref="D6502:I6502"/>
    <mergeCell ref="E6498:I6498"/>
    <mergeCell ref="D6461:H6461"/>
    <mergeCell ref="E6462:I6462"/>
    <mergeCell ref="E6463:H6463"/>
    <mergeCell ref="E6464:F6464"/>
    <mergeCell ref="H6464:I6464"/>
    <mergeCell ref="E6467:I6467"/>
    <mergeCell ref="D6468:I6468"/>
    <mergeCell ref="E6470:I6470"/>
    <mergeCell ref="D6471:I6471"/>
    <mergeCell ref="D6472:I6472"/>
    <mergeCell ref="D6474:H6474"/>
    <mergeCell ref="D6475:J6475"/>
    <mergeCell ref="E6476:H6476"/>
    <mergeCell ref="E6477:H6477"/>
    <mergeCell ref="D6478:I6478"/>
    <mergeCell ref="E6465:F6465"/>
    <mergeCell ref="H6465:I6465"/>
    <mergeCell ref="E6466:F6466"/>
    <mergeCell ref="H6466:I6466"/>
    <mergeCell ref="E6469:I6469"/>
    <mergeCell ref="E6451:F6451"/>
    <mergeCell ref="G6451:J6451"/>
    <mergeCell ref="E6452:F6452"/>
    <mergeCell ref="G6452:J6452"/>
    <mergeCell ref="E6453:F6453"/>
    <mergeCell ref="G6453:J6453"/>
    <mergeCell ref="E6454:F6454"/>
    <mergeCell ref="G6454:J6454"/>
    <mergeCell ref="E6455:F6455"/>
    <mergeCell ref="G6455:J6455"/>
    <mergeCell ref="E6456:F6456"/>
    <mergeCell ref="G6456:J6456"/>
    <mergeCell ref="E6457:F6457"/>
    <mergeCell ref="G6457:J6457"/>
    <mergeCell ref="E6458:F6458"/>
    <mergeCell ref="G6458:J6458"/>
    <mergeCell ref="E6459:F6459"/>
    <mergeCell ref="G6459:J6459"/>
    <mergeCell ref="E6439:F6439"/>
    <mergeCell ref="G6439:J6439"/>
    <mergeCell ref="E6440:F6440"/>
    <mergeCell ref="G6440:J6440"/>
    <mergeCell ref="E6441:F6441"/>
    <mergeCell ref="G6441:J6441"/>
    <mergeCell ref="D6443:J6443"/>
    <mergeCell ref="D6444:F6444"/>
    <mergeCell ref="G6444:I6444"/>
    <mergeCell ref="D6445:F6445"/>
    <mergeCell ref="G6445:J6445"/>
    <mergeCell ref="D6446:F6446"/>
    <mergeCell ref="G6446:J6446"/>
    <mergeCell ref="D6448:J6448"/>
    <mergeCell ref="D6449:J6449"/>
    <mergeCell ref="E6450:F6450"/>
    <mergeCell ref="G6450:J6450"/>
    <mergeCell ref="E6425:I6425"/>
    <mergeCell ref="D6426:I6426"/>
    <mergeCell ref="E6427:I6427"/>
    <mergeCell ref="D6428:I6428"/>
    <mergeCell ref="E6429:I6429"/>
    <mergeCell ref="D6430:I6430"/>
    <mergeCell ref="E6431:I6431"/>
    <mergeCell ref="D6432:F6432"/>
    <mergeCell ref="G6432:I6432"/>
    <mergeCell ref="D6434:H6434"/>
    <mergeCell ref="D6435:J6435"/>
    <mergeCell ref="E6436:F6436"/>
    <mergeCell ref="G6436:J6436"/>
    <mergeCell ref="E6437:F6437"/>
    <mergeCell ref="G6437:J6437"/>
    <mergeCell ref="E6438:F6438"/>
    <mergeCell ref="G6438:J6438"/>
    <mergeCell ref="D6408:D6409"/>
    <mergeCell ref="E6408:E6409"/>
    <mergeCell ref="F6408:H6408"/>
    <mergeCell ref="F6409:H6409"/>
    <mergeCell ref="F6410:H6410"/>
    <mergeCell ref="D6411:H6411"/>
    <mergeCell ref="D6413:J6413"/>
    <mergeCell ref="E6414:I6414"/>
    <mergeCell ref="E6415:I6415"/>
    <mergeCell ref="E6416:I6416"/>
    <mergeCell ref="E6417:I6417"/>
    <mergeCell ref="D6418:I6418"/>
    <mergeCell ref="D6420:I6420"/>
    <mergeCell ref="E6421:I6421"/>
    <mergeCell ref="E6422:I6422"/>
    <mergeCell ref="E6423:I6423"/>
    <mergeCell ref="E6424:I6424"/>
    <mergeCell ref="E6391:F6391"/>
    <mergeCell ref="G6391:H6391"/>
    <mergeCell ref="E6392:F6392"/>
    <mergeCell ref="G6392:I6392"/>
    <mergeCell ref="D6394:I6394"/>
    <mergeCell ref="D6396:I6396"/>
    <mergeCell ref="E6397:I6397"/>
    <mergeCell ref="E6398:I6398"/>
    <mergeCell ref="E6399:I6399"/>
    <mergeCell ref="E6400:I6400"/>
    <mergeCell ref="D6401:I6401"/>
    <mergeCell ref="D6403:H6403"/>
    <mergeCell ref="E6404:H6404"/>
    <mergeCell ref="E6405:H6405"/>
    <mergeCell ref="D6406:H6406"/>
    <mergeCell ref="E6393:I6393"/>
    <mergeCell ref="E6407:H6407"/>
    <mergeCell ref="F6378:H6378"/>
    <mergeCell ref="E6379:H6379"/>
    <mergeCell ref="D6381:I6381"/>
    <mergeCell ref="D6383:H6383"/>
    <mergeCell ref="D6384:J6384"/>
    <mergeCell ref="D6385:E6385"/>
    <mergeCell ref="D6386:E6386"/>
    <mergeCell ref="D6387:J6387"/>
    <mergeCell ref="E6388:F6388"/>
    <mergeCell ref="G6388:H6388"/>
    <mergeCell ref="E6389:F6389"/>
    <mergeCell ref="G6389:H6389"/>
    <mergeCell ref="E6390:F6390"/>
    <mergeCell ref="G6390:H6390"/>
    <mergeCell ref="H6385:I6385"/>
    <mergeCell ref="H6386:I6386"/>
    <mergeCell ref="E6380:I6380"/>
    <mergeCell ref="D6357:J6357"/>
    <mergeCell ref="E6360:I6360"/>
    <mergeCell ref="E6361:I6361"/>
    <mergeCell ref="E6362:H6362"/>
    <mergeCell ref="E6363:I6363"/>
    <mergeCell ref="E6365:I6365"/>
    <mergeCell ref="D6366:I6366"/>
    <mergeCell ref="D6368:I6368"/>
    <mergeCell ref="E6369:I6369"/>
    <mergeCell ref="E6370:I6370"/>
    <mergeCell ref="E6371:I6371"/>
    <mergeCell ref="D6372:I6372"/>
    <mergeCell ref="D6374:H6374"/>
    <mergeCell ref="F6375:H6375"/>
    <mergeCell ref="E6376:H6376"/>
    <mergeCell ref="E6364:I6364"/>
    <mergeCell ref="E6377:H6377"/>
    <mergeCell ref="E6336:I6336"/>
    <mergeCell ref="D6337:I6337"/>
    <mergeCell ref="D6338:I6338"/>
    <mergeCell ref="D6340:H6340"/>
    <mergeCell ref="D6341:J6341"/>
    <mergeCell ref="E6342:H6342"/>
    <mergeCell ref="E6343:H6343"/>
    <mergeCell ref="D6344:I6344"/>
    <mergeCell ref="D6346:J6346"/>
    <mergeCell ref="E6347:H6347"/>
    <mergeCell ref="E6348:H6348"/>
    <mergeCell ref="E6350:H6350"/>
    <mergeCell ref="E6351:H6351"/>
    <mergeCell ref="E6352:H6352"/>
    <mergeCell ref="E6353:H6353"/>
    <mergeCell ref="E6354:H6354"/>
    <mergeCell ref="D6355:H6355"/>
    <mergeCell ref="E6322:F6322"/>
    <mergeCell ref="G6322:J6322"/>
    <mergeCell ref="E6323:F6323"/>
    <mergeCell ref="G6323:J6323"/>
    <mergeCell ref="E6324:F6324"/>
    <mergeCell ref="G6324:J6324"/>
    <mergeCell ref="E6325:F6325"/>
    <mergeCell ref="G6325:J6325"/>
    <mergeCell ref="D6327:H6327"/>
    <mergeCell ref="E6328:I6328"/>
    <mergeCell ref="E6329:H6329"/>
    <mergeCell ref="E6330:F6330"/>
    <mergeCell ref="H6330:I6330"/>
    <mergeCell ref="E6333:I6333"/>
    <mergeCell ref="D6334:I6334"/>
    <mergeCell ref="E6331:F6331"/>
    <mergeCell ref="H6331:I6331"/>
    <mergeCell ref="E6332:F6332"/>
    <mergeCell ref="H6332:I6332"/>
    <mergeCell ref="D6311:F6311"/>
    <mergeCell ref="G6311:J6311"/>
    <mergeCell ref="D6312:F6312"/>
    <mergeCell ref="G6312:J6312"/>
    <mergeCell ref="D6314:J6314"/>
    <mergeCell ref="D6315:J6315"/>
    <mergeCell ref="E6316:F6316"/>
    <mergeCell ref="G6316:J6316"/>
    <mergeCell ref="E6317:F6317"/>
    <mergeCell ref="G6317:J6317"/>
    <mergeCell ref="E6318:F6318"/>
    <mergeCell ref="G6318:J6318"/>
    <mergeCell ref="E6319:F6319"/>
    <mergeCell ref="G6319:J6319"/>
    <mergeCell ref="E6320:F6320"/>
    <mergeCell ref="G6320:J6320"/>
    <mergeCell ref="E6321:F6321"/>
    <mergeCell ref="G6321:J6321"/>
    <mergeCell ref="D6300:H6300"/>
    <mergeCell ref="D6301:J6301"/>
    <mergeCell ref="E6302:F6302"/>
    <mergeCell ref="G6302:J6302"/>
    <mergeCell ref="E6303:F6303"/>
    <mergeCell ref="G6303:J6303"/>
    <mergeCell ref="E6304:F6304"/>
    <mergeCell ref="G6304:J6304"/>
    <mergeCell ref="E6305:F6305"/>
    <mergeCell ref="G6305:J6305"/>
    <mergeCell ref="E6306:F6306"/>
    <mergeCell ref="G6306:J6306"/>
    <mergeCell ref="E6307:F6307"/>
    <mergeCell ref="G6307:J6307"/>
    <mergeCell ref="D6309:J6309"/>
    <mergeCell ref="D6310:F6310"/>
    <mergeCell ref="G6310:I6310"/>
    <mergeCell ref="E6281:I6281"/>
    <mergeCell ref="E6282:I6282"/>
    <mergeCell ref="E6283:I6283"/>
    <mergeCell ref="D6284:I6284"/>
    <mergeCell ref="D6286:I6286"/>
    <mergeCell ref="E6287:I6287"/>
    <mergeCell ref="E6288:I6288"/>
    <mergeCell ref="E6289:I6289"/>
    <mergeCell ref="E6290:I6290"/>
    <mergeCell ref="E6291:I6291"/>
    <mergeCell ref="D6292:I6292"/>
    <mergeCell ref="E6293:I6293"/>
    <mergeCell ref="D6294:I6294"/>
    <mergeCell ref="E6295:I6295"/>
    <mergeCell ref="D6296:I6296"/>
    <mergeCell ref="E6297:I6297"/>
    <mergeCell ref="D6298:F6298"/>
    <mergeCell ref="G6298:I6298"/>
    <mergeCell ref="E6264:I6264"/>
    <mergeCell ref="E6265:I6265"/>
    <mergeCell ref="E6266:I6266"/>
    <mergeCell ref="D6267:I6267"/>
    <mergeCell ref="D6269:H6269"/>
    <mergeCell ref="E6270:H6270"/>
    <mergeCell ref="E6271:H6271"/>
    <mergeCell ref="D6272:H6272"/>
    <mergeCell ref="E6273:H6273"/>
    <mergeCell ref="D6274:D6275"/>
    <mergeCell ref="E6274:E6275"/>
    <mergeCell ref="F6274:H6274"/>
    <mergeCell ref="F6275:H6275"/>
    <mergeCell ref="F6276:H6276"/>
    <mergeCell ref="D6277:H6277"/>
    <mergeCell ref="D6279:J6279"/>
    <mergeCell ref="E6280:I6280"/>
    <mergeCell ref="D6252:E6252"/>
    <mergeCell ref="D6253:J6253"/>
    <mergeCell ref="E6254:F6254"/>
    <mergeCell ref="G6254:H6254"/>
    <mergeCell ref="E6255:F6255"/>
    <mergeCell ref="G6255:H6255"/>
    <mergeCell ref="E6256:F6256"/>
    <mergeCell ref="G6256:H6256"/>
    <mergeCell ref="E6257:F6257"/>
    <mergeCell ref="G6257:H6257"/>
    <mergeCell ref="E6258:F6258"/>
    <mergeCell ref="G6258:I6258"/>
    <mergeCell ref="D6260:I6260"/>
    <mergeCell ref="D6262:I6262"/>
    <mergeCell ref="H6252:I6252"/>
    <mergeCell ref="E6259:I6259"/>
    <mergeCell ref="E6263:I6263"/>
    <mergeCell ref="D6234:I6234"/>
    <mergeCell ref="E6235:I6235"/>
    <mergeCell ref="E6236:I6236"/>
    <mergeCell ref="E6237:I6237"/>
    <mergeCell ref="D6238:I6238"/>
    <mergeCell ref="D6240:H6240"/>
    <mergeCell ref="F6241:H6241"/>
    <mergeCell ref="E6242:H6242"/>
    <mergeCell ref="E6243:H6243"/>
    <mergeCell ref="F6244:H6244"/>
    <mergeCell ref="E6245:H6245"/>
    <mergeCell ref="D6247:I6247"/>
    <mergeCell ref="D6249:H6249"/>
    <mergeCell ref="D6250:J6250"/>
    <mergeCell ref="D6251:E6251"/>
    <mergeCell ref="H6251:I6251"/>
    <mergeCell ref="E6246:I6246"/>
    <mergeCell ref="D6212:J6212"/>
    <mergeCell ref="E6213:H6213"/>
    <mergeCell ref="E6214:H6214"/>
    <mergeCell ref="E6216:H6216"/>
    <mergeCell ref="E6217:H6217"/>
    <mergeCell ref="E6218:H6218"/>
    <mergeCell ref="E6219:H6219"/>
    <mergeCell ref="E6220:H6220"/>
    <mergeCell ref="D6221:H6221"/>
    <mergeCell ref="D6223:J6223"/>
    <mergeCell ref="E6226:I6226"/>
    <mergeCell ref="E6227:I6227"/>
    <mergeCell ref="E6228:H6228"/>
    <mergeCell ref="E6229:I6229"/>
    <mergeCell ref="E6231:I6231"/>
    <mergeCell ref="E6230:I6230"/>
    <mergeCell ref="D6232:I6232"/>
    <mergeCell ref="E6191:F6191"/>
    <mergeCell ref="G6191:J6191"/>
    <mergeCell ref="D6193:H6193"/>
    <mergeCell ref="E6194:I6194"/>
    <mergeCell ref="E6195:H6195"/>
    <mergeCell ref="E6196:F6196"/>
    <mergeCell ref="H6196:I6196"/>
    <mergeCell ref="E6199:I6199"/>
    <mergeCell ref="D6200:I6200"/>
    <mergeCell ref="E6202:I6202"/>
    <mergeCell ref="D6203:I6203"/>
    <mergeCell ref="D6204:I6204"/>
    <mergeCell ref="D6206:H6206"/>
    <mergeCell ref="D6207:J6207"/>
    <mergeCell ref="E6208:H6208"/>
    <mergeCell ref="E6209:H6209"/>
    <mergeCell ref="D6210:I6210"/>
    <mergeCell ref="E6182:F6182"/>
    <mergeCell ref="G6182:J6182"/>
    <mergeCell ref="E6183:F6183"/>
    <mergeCell ref="G6183:J6183"/>
    <mergeCell ref="E6184:F6184"/>
    <mergeCell ref="G6184:J6184"/>
    <mergeCell ref="E6185:F6185"/>
    <mergeCell ref="G6185:J6185"/>
    <mergeCell ref="E6186:F6186"/>
    <mergeCell ref="G6186:J6186"/>
    <mergeCell ref="E6187:F6187"/>
    <mergeCell ref="G6187:J6187"/>
    <mergeCell ref="E6188:F6188"/>
    <mergeCell ref="G6188:J6188"/>
    <mergeCell ref="E6189:F6189"/>
    <mergeCell ref="G6189:J6189"/>
    <mergeCell ref="E6190:F6190"/>
    <mergeCell ref="G6190:J6190"/>
    <mergeCell ref="E6170:F6170"/>
    <mergeCell ref="G6170:J6170"/>
    <mergeCell ref="E6171:F6171"/>
    <mergeCell ref="G6171:J6171"/>
    <mergeCell ref="E6172:F6172"/>
    <mergeCell ref="G6172:J6172"/>
    <mergeCell ref="E6173:F6173"/>
    <mergeCell ref="G6173:J6173"/>
    <mergeCell ref="D6175:J6175"/>
    <mergeCell ref="D6176:F6176"/>
    <mergeCell ref="G6176:I6176"/>
    <mergeCell ref="D6177:F6177"/>
    <mergeCell ref="G6177:J6177"/>
    <mergeCell ref="D6178:F6178"/>
    <mergeCell ref="G6178:J6178"/>
    <mergeCell ref="D6180:J6180"/>
    <mergeCell ref="D6181:J6181"/>
    <mergeCell ref="E6155:I6155"/>
    <mergeCell ref="E6156:I6156"/>
    <mergeCell ref="E6157:I6157"/>
    <mergeCell ref="D6158:I6158"/>
    <mergeCell ref="E6159:I6159"/>
    <mergeCell ref="D6160:I6160"/>
    <mergeCell ref="E6161:I6161"/>
    <mergeCell ref="D6162:I6162"/>
    <mergeCell ref="E6163:I6163"/>
    <mergeCell ref="D6164:F6164"/>
    <mergeCell ref="G6164:I6164"/>
    <mergeCell ref="D6166:H6166"/>
    <mergeCell ref="D6167:J6167"/>
    <mergeCell ref="E6168:F6168"/>
    <mergeCell ref="G6168:J6168"/>
    <mergeCell ref="E6169:F6169"/>
    <mergeCell ref="G6169:J6169"/>
    <mergeCell ref="D6138:H6138"/>
    <mergeCell ref="E6139:H6139"/>
    <mergeCell ref="D6140:D6141"/>
    <mergeCell ref="E6140:E6141"/>
    <mergeCell ref="F6140:H6140"/>
    <mergeCell ref="F6141:H6141"/>
    <mergeCell ref="F6142:H6142"/>
    <mergeCell ref="D6143:H6143"/>
    <mergeCell ref="D6145:J6145"/>
    <mergeCell ref="E6146:I6146"/>
    <mergeCell ref="E6147:I6147"/>
    <mergeCell ref="E6148:I6148"/>
    <mergeCell ref="E6149:I6149"/>
    <mergeCell ref="D6150:I6150"/>
    <mergeCell ref="D6152:I6152"/>
    <mergeCell ref="E6153:I6153"/>
    <mergeCell ref="E6154:I6154"/>
    <mergeCell ref="E6122:F6122"/>
    <mergeCell ref="G6122:H6122"/>
    <mergeCell ref="E6123:F6123"/>
    <mergeCell ref="G6123:H6123"/>
    <mergeCell ref="E6124:F6124"/>
    <mergeCell ref="G6124:I6124"/>
    <mergeCell ref="D6126:I6126"/>
    <mergeCell ref="D6128:I6128"/>
    <mergeCell ref="E6129:I6129"/>
    <mergeCell ref="E6130:I6130"/>
    <mergeCell ref="E6131:I6131"/>
    <mergeCell ref="E6132:I6132"/>
    <mergeCell ref="D6133:I6133"/>
    <mergeCell ref="D6135:H6135"/>
    <mergeCell ref="E6136:H6136"/>
    <mergeCell ref="E6125:I6125"/>
    <mergeCell ref="E6137:H6137"/>
    <mergeCell ref="E6108:H6108"/>
    <mergeCell ref="E6109:H6109"/>
    <mergeCell ref="F6110:H6110"/>
    <mergeCell ref="E6111:H6111"/>
    <mergeCell ref="D6113:I6113"/>
    <mergeCell ref="D6115:H6115"/>
    <mergeCell ref="D6116:J6116"/>
    <mergeCell ref="D6117:E6117"/>
    <mergeCell ref="D6118:E6118"/>
    <mergeCell ref="D6119:J6119"/>
    <mergeCell ref="E6120:F6120"/>
    <mergeCell ref="G6120:H6120"/>
    <mergeCell ref="E6121:F6121"/>
    <mergeCell ref="G6121:H6121"/>
    <mergeCell ref="H6117:I6117"/>
    <mergeCell ref="H6118:I6118"/>
    <mergeCell ref="E6112:I6112"/>
    <mergeCell ref="E6086:H6086"/>
    <mergeCell ref="D6087:H6087"/>
    <mergeCell ref="D6089:J6089"/>
    <mergeCell ref="E6092:I6092"/>
    <mergeCell ref="E6093:I6093"/>
    <mergeCell ref="E6094:H6094"/>
    <mergeCell ref="E6095:I6095"/>
    <mergeCell ref="E6097:I6097"/>
    <mergeCell ref="D6098:I6098"/>
    <mergeCell ref="D6100:I6100"/>
    <mergeCell ref="E6101:I6101"/>
    <mergeCell ref="E6102:I6102"/>
    <mergeCell ref="E6103:I6103"/>
    <mergeCell ref="D6104:I6104"/>
    <mergeCell ref="D6106:H6106"/>
    <mergeCell ref="E6096:I6096"/>
    <mergeCell ref="F6107:H6107"/>
    <mergeCell ref="E6065:I6065"/>
    <mergeCell ref="D6066:I6066"/>
    <mergeCell ref="E6068:I6068"/>
    <mergeCell ref="D6069:I6069"/>
    <mergeCell ref="D6070:I6070"/>
    <mergeCell ref="D6072:H6072"/>
    <mergeCell ref="D6073:J6073"/>
    <mergeCell ref="E6074:H6074"/>
    <mergeCell ref="E6075:H6075"/>
    <mergeCell ref="D6076:I6076"/>
    <mergeCell ref="D6078:J6078"/>
    <mergeCell ref="E6079:H6079"/>
    <mergeCell ref="E6080:H6080"/>
    <mergeCell ref="E6082:H6082"/>
    <mergeCell ref="E6083:H6083"/>
    <mergeCell ref="E6084:H6084"/>
    <mergeCell ref="E6085:H6085"/>
    <mergeCell ref="E6052:F6052"/>
    <mergeCell ref="G6052:J6052"/>
    <mergeCell ref="E6053:F6053"/>
    <mergeCell ref="G6053:J6053"/>
    <mergeCell ref="E6054:F6054"/>
    <mergeCell ref="G6054:J6054"/>
    <mergeCell ref="E6055:F6055"/>
    <mergeCell ref="G6055:J6055"/>
    <mergeCell ref="E6056:F6056"/>
    <mergeCell ref="G6056:J6056"/>
    <mergeCell ref="E6057:F6057"/>
    <mergeCell ref="G6057:J6057"/>
    <mergeCell ref="D6059:H6059"/>
    <mergeCell ref="E6060:I6060"/>
    <mergeCell ref="E6061:H6061"/>
    <mergeCell ref="E6062:F6062"/>
    <mergeCell ref="H6062:I6062"/>
    <mergeCell ref="D6041:J6041"/>
    <mergeCell ref="D6042:F6042"/>
    <mergeCell ref="G6042:I6042"/>
    <mergeCell ref="D6043:F6043"/>
    <mergeCell ref="G6043:J6043"/>
    <mergeCell ref="D6044:F6044"/>
    <mergeCell ref="G6044:J6044"/>
    <mergeCell ref="D6046:J6046"/>
    <mergeCell ref="D6047:J6047"/>
    <mergeCell ref="E6048:F6048"/>
    <mergeCell ref="G6048:J6048"/>
    <mergeCell ref="E6049:F6049"/>
    <mergeCell ref="G6049:J6049"/>
    <mergeCell ref="E6050:F6050"/>
    <mergeCell ref="G6050:J6050"/>
    <mergeCell ref="E6051:F6051"/>
    <mergeCell ref="G6051:J6051"/>
    <mergeCell ref="D6028:I6028"/>
    <mergeCell ref="E6029:I6029"/>
    <mergeCell ref="D6030:F6030"/>
    <mergeCell ref="G6030:I6030"/>
    <mergeCell ref="D6032:H6032"/>
    <mergeCell ref="D6033:J6033"/>
    <mergeCell ref="E6034:F6034"/>
    <mergeCell ref="G6034:J6034"/>
    <mergeCell ref="E6035:F6035"/>
    <mergeCell ref="G6035:J6035"/>
    <mergeCell ref="E6036:F6036"/>
    <mergeCell ref="G6036:J6036"/>
    <mergeCell ref="E6037:F6037"/>
    <mergeCell ref="G6037:J6037"/>
    <mergeCell ref="E6038:F6038"/>
    <mergeCell ref="G6038:J6038"/>
    <mergeCell ref="E6039:F6039"/>
    <mergeCell ref="G6039:J6039"/>
    <mergeCell ref="D6009:H6009"/>
    <mergeCell ref="D6011:J6011"/>
    <mergeCell ref="E6012:I6012"/>
    <mergeCell ref="E6013:I6013"/>
    <mergeCell ref="E6014:I6014"/>
    <mergeCell ref="E6015:I6015"/>
    <mergeCell ref="D6016:I6016"/>
    <mergeCell ref="D6018:I6018"/>
    <mergeCell ref="E6019:I6019"/>
    <mergeCell ref="E6020:I6020"/>
    <mergeCell ref="E6021:I6021"/>
    <mergeCell ref="E6022:I6022"/>
    <mergeCell ref="E6023:I6023"/>
    <mergeCell ref="D6024:I6024"/>
    <mergeCell ref="E6025:I6025"/>
    <mergeCell ref="D6026:I6026"/>
    <mergeCell ref="E6027:I6027"/>
    <mergeCell ref="D5992:I5992"/>
    <mergeCell ref="D5994:I5994"/>
    <mergeCell ref="E5995:I5995"/>
    <mergeCell ref="E5996:I5996"/>
    <mergeCell ref="E5997:I5997"/>
    <mergeCell ref="E5998:I5998"/>
    <mergeCell ref="D5999:I5999"/>
    <mergeCell ref="D6001:H6001"/>
    <mergeCell ref="E6002:H6002"/>
    <mergeCell ref="E6003:H6003"/>
    <mergeCell ref="D6004:H6004"/>
    <mergeCell ref="E6005:H6005"/>
    <mergeCell ref="D6006:D6007"/>
    <mergeCell ref="E6006:E6007"/>
    <mergeCell ref="F6006:H6006"/>
    <mergeCell ref="F6007:H6007"/>
    <mergeCell ref="F6008:H6008"/>
    <mergeCell ref="D5982:J5982"/>
    <mergeCell ref="D5983:E5983"/>
    <mergeCell ref="D5984:E5984"/>
    <mergeCell ref="D5985:J5985"/>
    <mergeCell ref="E5986:F5986"/>
    <mergeCell ref="G5986:H5986"/>
    <mergeCell ref="E5987:F5987"/>
    <mergeCell ref="G5987:H5987"/>
    <mergeCell ref="E5988:F5988"/>
    <mergeCell ref="G5988:H5988"/>
    <mergeCell ref="E5989:F5989"/>
    <mergeCell ref="G5989:H5989"/>
    <mergeCell ref="E5990:F5990"/>
    <mergeCell ref="G5990:I5990"/>
    <mergeCell ref="H5983:I5983"/>
    <mergeCell ref="H5984:I5984"/>
    <mergeCell ref="E5991:I5991"/>
    <mergeCell ref="E5961:I5961"/>
    <mergeCell ref="E5963:I5963"/>
    <mergeCell ref="D5964:I5964"/>
    <mergeCell ref="D5966:I5966"/>
    <mergeCell ref="E5967:I5967"/>
    <mergeCell ref="E5968:I5968"/>
    <mergeCell ref="E5969:I5969"/>
    <mergeCell ref="D5970:I5970"/>
    <mergeCell ref="D5972:H5972"/>
    <mergeCell ref="F5973:H5973"/>
    <mergeCell ref="E5974:H5974"/>
    <mergeCell ref="E5975:H5975"/>
    <mergeCell ref="F5976:H5976"/>
    <mergeCell ref="E5977:H5977"/>
    <mergeCell ref="D5979:I5979"/>
    <mergeCell ref="D5981:H5981"/>
    <mergeCell ref="E5962:I5962"/>
    <mergeCell ref="E5978:I5978"/>
    <mergeCell ref="D5939:J5939"/>
    <mergeCell ref="E5940:H5940"/>
    <mergeCell ref="E5941:H5941"/>
    <mergeCell ref="D5942:I5942"/>
    <mergeCell ref="D5944:J5944"/>
    <mergeCell ref="E5945:H5945"/>
    <mergeCell ref="E5946:H5946"/>
    <mergeCell ref="E5948:H5948"/>
    <mergeCell ref="E5949:H5949"/>
    <mergeCell ref="E5950:H5950"/>
    <mergeCell ref="E5951:H5951"/>
    <mergeCell ref="E5952:H5952"/>
    <mergeCell ref="D5953:H5953"/>
    <mergeCell ref="D5955:J5955"/>
    <mergeCell ref="E5958:I5958"/>
    <mergeCell ref="E5959:I5959"/>
    <mergeCell ref="E5960:H5960"/>
    <mergeCell ref="E5922:F5922"/>
    <mergeCell ref="G5922:J5922"/>
    <mergeCell ref="E5923:F5923"/>
    <mergeCell ref="G5923:J5923"/>
    <mergeCell ref="D5925:H5925"/>
    <mergeCell ref="E5926:I5926"/>
    <mergeCell ref="E5927:H5927"/>
    <mergeCell ref="E5928:F5928"/>
    <mergeCell ref="H5928:I5928"/>
    <mergeCell ref="E5931:I5931"/>
    <mergeCell ref="D5932:I5932"/>
    <mergeCell ref="E5934:I5934"/>
    <mergeCell ref="D5935:I5935"/>
    <mergeCell ref="D5936:I5936"/>
    <mergeCell ref="D5938:H5938"/>
    <mergeCell ref="E5929:F5929"/>
    <mergeCell ref="H5929:I5929"/>
    <mergeCell ref="E5930:F5930"/>
    <mergeCell ref="H5930:I5930"/>
    <mergeCell ref="D5912:J5912"/>
    <mergeCell ref="D5913:J5913"/>
    <mergeCell ref="E5914:F5914"/>
    <mergeCell ref="G5914:J5914"/>
    <mergeCell ref="E5915:F5915"/>
    <mergeCell ref="G5915:J5915"/>
    <mergeCell ref="E5916:F5916"/>
    <mergeCell ref="G5916:J5916"/>
    <mergeCell ref="E5917:F5917"/>
    <mergeCell ref="G5917:J5917"/>
    <mergeCell ref="E5918:F5918"/>
    <mergeCell ref="G5918:J5918"/>
    <mergeCell ref="E5919:F5919"/>
    <mergeCell ref="G5919:J5919"/>
    <mergeCell ref="E5920:F5920"/>
    <mergeCell ref="G5920:J5920"/>
    <mergeCell ref="E5921:F5921"/>
    <mergeCell ref="G5921:J5921"/>
    <mergeCell ref="E5901:F5901"/>
    <mergeCell ref="G5901:J5901"/>
    <mergeCell ref="E5902:F5902"/>
    <mergeCell ref="G5902:J5902"/>
    <mergeCell ref="E5903:F5903"/>
    <mergeCell ref="G5903:J5903"/>
    <mergeCell ref="E5904:F5904"/>
    <mergeCell ref="G5904:J5904"/>
    <mergeCell ref="E5905:F5905"/>
    <mergeCell ref="G5905:J5905"/>
    <mergeCell ref="D5907:J5907"/>
    <mergeCell ref="D5908:F5908"/>
    <mergeCell ref="G5908:I5908"/>
    <mergeCell ref="D5909:F5909"/>
    <mergeCell ref="G5909:J5909"/>
    <mergeCell ref="D5910:F5910"/>
    <mergeCell ref="G5910:J5910"/>
    <mergeCell ref="E5885:I5885"/>
    <mergeCell ref="E5886:I5886"/>
    <mergeCell ref="E5887:I5887"/>
    <mergeCell ref="E5888:I5888"/>
    <mergeCell ref="E5889:I5889"/>
    <mergeCell ref="D5890:I5890"/>
    <mergeCell ref="E5891:I5891"/>
    <mergeCell ref="D5892:I5892"/>
    <mergeCell ref="E5893:I5893"/>
    <mergeCell ref="D5894:I5894"/>
    <mergeCell ref="E5895:I5895"/>
    <mergeCell ref="D5896:F5896"/>
    <mergeCell ref="G5896:I5896"/>
    <mergeCell ref="D5898:H5898"/>
    <mergeCell ref="D5899:J5899"/>
    <mergeCell ref="E5900:F5900"/>
    <mergeCell ref="G5900:J5900"/>
    <mergeCell ref="E5868:H5868"/>
    <mergeCell ref="E5869:H5869"/>
    <mergeCell ref="D5870:H5870"/>
    <mergeCell ref="E5871:H5871"/>
    <mergeCell ref="D5872:D5873"/>
    <mergeCell ref="E5872:E5873"/>
    <mergeCell ref="F5872:H5872"/>
    <mergeCell ref="F5873:H5873"/>
    <mergeCell ref="F5874:H5874"/>
    <mergeCell ref="D5875:H5875"/>
    <mergeCell ref="D5877:J5877"/>
    <mergeCell ref="E5878:I5878"/>
    <mergeCell ref="E5879:I5879"/>
    <mergeCell ref="E5880:I5880"/>
    <mergeCell ref="E5881:I5881"/>
    <mergeCell ref="D5882:I5882"/>
    <mergeCell ref="D5884:I5884"/>
    <mergeCell ref="E5853:F5853"/>
    <mergeCell ref="G5853:H5853"/>
    <mergeCell ref="E5854:F5854"/>
    <mergeCell ref="G5854:H5854"/>
    <mergeCell ref="E5855:F5855"/>
    <mergeCell ref="G5855:H5855"/>
    <mergeCell ref="E5856:F5856"/>
    <mergeCell ref="G5856:I5856"/>
    <mergeCell ref="D5858:I5858"/>
    <mergeCell ref="D5860:I5860"/>
    <mergeCell ref="E5861:I5861"/>
    <mergeCell ref="E5862:I5862"/>
    <mergeCell ref="E5863:I5863"/>
    <mergeCell ref="E5864:I5864"/>
    <mergeCell ref="D5865:I5865"/>
    <mergeCell ref="E5857:I5857"/>
    <mergeCell ref="D5867:H5867"/>
    <mergeCell ref="D5836:I5836"/>
    <mergeCell ref="D5838:H5838"/>
    <mergeCell ref="F5839:H5839"/>
    <mergeCell ref="E5840:H5840"/>
    <mergeCell ref="E5841:H5841"/>
    <mergeCell ref="F5842:H5842"/>
    <mergeCell ref="E5843:H5843"/>
    <mergeCell ref="D5845:I5845"/>
    <mergeCell ref="D5847:H5847"/>
    <mergeCell ref="D5848:J5848"/>
    <mergeCell ref="D5849:E5849"/>
    <mergeCell ref="D5850:E5850"/>
    <mergeCell ref="D5851:J5851"/>
    <mergeCell ref="E5852:F5852"/>
    <mergeCell ref="G5852:H5852"/>
    <mergeCell ref="H5849:I5849"/>
    <mergeCell ref="H5850:I5850"/>
    <mergeCell ref="E5844:I5844"/>
    <mergeCell ref="E5814:H5814"/>
    <mergeCell ref="E5815:H5815"/>
    <mergeCell ref="E5816:H5816"/>
    <mergeCell ref="E5817:H5817"/>
    <mergeCell ref="E5818:H5818"/>
    <mergeCell ref="D5819:H5819"/>
    <mergeCell ref="D5821:J5821"/>
    <mergeCell ref="E5824:I5824"/>
    <mergeCell ref="E5825:I5825"/>
    <mergeCell ref="E5826:H5826"/>
    <mergeCell ref="E5827:I5827"/>
    <mergeCell ref="E5829:I5829"/>
    <mergeCell ref="D5830:I5830"/>
    <mergeCell ref="D5832:I5832"/>
    <mergeCell ref="E5833:I5833"/>
    <mergeCell ref="E5834:I5834"/>
    <mergeCell ref="E5835:I5835"/>
    <mergeCell ref="E5828:I5828"/>
    <mergeCell ref="E5794:F5794"/>
    <mergeCell ref="H5794:I5794"/>
    <mergeCell ref="E5797:I5797"/>
    <mergeCell ref="D5798:I5798"/>
    <mergeCell ref="E5800:I5800"/>
    <mergeCell ref="D5801:I5801"/>
    <mergeCell ref="D5802:I5802"/>
    <mergeCell ref="D5804:H5804"/>
    <mergeCell ref="D5805:J5805"/>
    <mergeCell ref="E5806:H5806"/>
    <mergeCell ref="E5807:H5807"/>
    <mergeCell ref="D5808:I5808"/>
    <mergeCell ref="D5810:J5810"/>
    <mergeCell ref="E5811:H5811"/>
    <mergeCell ref="E5812:H5812"/>
    <mergeCell ref="E5795:F5795"/>
    <mergeCell ref="H5795:I5795"/>
    <mergeCell ref="E5796:F5796"/>
    <mergeCell ref="H5796:I5796"/>
    <mergeCell ref="E5783:F5783"/>
    <mergeCell ref="G5783:J5783"/>
    <mergeCell ref="E5784:F5784"/>
    <mergeCell ref="G5784:J5784"/>
    <mergeCell ref="E5785:F5785"/>
    <mergeCell ref="G5785:J5785"/>
    <mergeCell ref="E5786:F5786"/>
    <mergeCell ref="G5786:J5786"/>
    <mergeCell ref="E5787:F5787"/>
    <mergeCell ref="G5787:J5787"/>
    <mergeCell ref="E5788:F5788"/>
    <mergeCell ref="G5788:J5788"/>
    <mergeCell ref="E5789:F5789"/>
    <mergeCell ref="G5789:J5789"/>
    <mergeCell ref="D5791:H5791"/>
    <mergeCell ref="E5792:I5792"/>
    <mergeCell ref="E5793:H5793"/>
    <mergeCell ref="E5771:F5771"/>
    <mergeCell ref="G5771:J5771"/>
    <mergeCell ref="D5773:J5773"/>
    <mergeCell ref="D5774:F5774"/>
    <mergeCell ref="G5774:I5774"/>
    <mergeCell ref="D5775:F5775"/>
    <mergeCell ref="G5775:J5775"/>
    <mergeCell ref="D5776:F5776"/>
    <mergeCell ref="G5776:J5776"/>
    <mergeCell ref="D5778:J5778"/>
    <mergeCell ref="D5779:J5779"/>
    <mergeCell ref="E5780:F5780"/>
    <mergeCell ref="G5780:J5780"/>
    <mergeCell ref="E5781:F5781"/>
    <mergeCell ref="G5781:J5781"/>
    <mergeCell ref="E5782:F5782"/>
    <mergeCell ref="G5782:J5782"/>
    <mergeCell ref="E5759:I5759"/>
    <mergeCell ref="D5760:I5760"/>
    <mergeCell ref="E5761:I5761"/>
    <mergeCell ref="D5762:F5762"/>
    <mergeCell ref="G5762:I5762"/>
    <mergeCell ref="D5764:H5764"/>
    <mergeCell ref="D5765:J5765"/>
    <mergeCell ref="E5766:F5766"/>
    <mergeCell ref="G5766:J5766"/>
    <mergeCell ref="E5767:F5767"/>
    <mergeCell ref="G5767:J5767"/>
    <mergeCell ref="E5768:F5768"/>
    <mergeCell ref="G5768:J5768"/>
    <mergeCell ref="E5769:F5769"/>
    <mergeCell ref="G5769:J5769"/>
    <mergeCell ref="E5770:F5770"/>
    <mergeCell ref="G5770:J5770"/>
    <mergeCell ref="F5740:H5740"/>
    <mergeCell ref="D5741:H5741"/>
    <mergeCell ref="D5743:J5743"/>
    <mergeCell ref="E5744:I5744"/>
    <mergeCell ref="E5745:I5745"/>
    <mergeCell ref="E5746:I5746"/>
    <mergeCell ref="E5747:I5747"/>
    <mergeCell ref="D5748:I5748"/>
    <mergeCell ref="D5750:I5750"/>
    <mergeCell ref="E5751:I5751"/>
    <mergeCell ref="E5752:I5752"/>
    <mergeCell ref="E5753:I5753"/>
    <mergeCell ref="E5754:I5754"/>
    <mergeCell ref="E5755:I5755"/>
    <mergeCell ref="D5756:I5756"/>
    <mergeCell ref="E5757:I5757"/>
    <mergeCell ref="D5758:I5758"/>
    <mergeCell ref="E5722:F5722"/>
    <mergeCell ref="G5722:I5722"/>
    <mergeCell ref="D5724:I5724"/>
    <mergeCell ref="D5726:I5726"/>
    <mergeCell ref="E5727:I5727"/>
    <mergeCell ref="E5728:I5728"/>
    <mergeCell ref="E5729:I5729"/>
    <mergeCell ref="E5730:I5730"/>
    <mergeCell ref="D5731:I5731"/>
    <mergeCell ref="D5733:H5733"/>
    <mergeCell ref="E5734:H5734"/>
    <mergeCell ref="E5735:H5735"/>
    <mergeCell ref="D5736:H5736"/>
    <mergeCell ref="E5737:H5737"/>
    <mergeCell ref="D5738:D5739"/>
    <mergeCell ref="E5738:E5739"/>
    <mergeCell ref="F5738:H5738"/>
    <mergeCell ref="F5739:H5739"/>
    <mergeCell ref="E5723:I5723"/>
    <mergeCell ref="E5709:H5709"/>
    <mergeCell ref="D5711:I5711"/>
    <mergeCell ref="D5713:H5713"/>
    <mergeCell ref="D5714:J5714"/>
    <mergeCell ref="D5715:E5715"/>
    <mergeCell ref="D5716:E5716"/>
    <mergeCell ref="D5717:J5717"/>
    <mergeCell ref="E5718:F5718"/>
    <mergeCell ref="G5718:H5718"/>
    <mergeCell ref="E5719:F5719"/>
    <mergeCell ref="G5719:H5719"/>
    <mergeCell ref="E5720:F5720"/>
    <mergeCell ref="G5720:H5720"/>
    <mergeCell ref="E5721:F5721"/>
    <mergeCell ref="G5721:H5721"/>
    <mergeCell ref="H5715:I5715"/>
    <mergeCell ref="H5716:I5716"/>
    <mergeCell ref="E5710:I5710"/>
    <mergeCell ref="D5687:J5687"/>
    <mergeCell ref="E5690:I5690"/>
    <mergeCell ref="E5691:I5691"/>
    <mergeCell ref="E5692:H5692"/>
    <mergeCell ref="E5693:I5693"/>
    <mergeCell ref="E5695:I5695"/>
    <mergeCell ref="D5696:I5696"/>
    <mergeCell ref="D5698:I5698"/>
    <mergeCell ref="E5699:I5699"/>
    <mergeCell ref="E5700:I5700"/>
    <mergeCell ref="E5701:I5701"/>
    <mergeCell ref="D5702:I5702"/>
    <mergeCell ref="D5704:H5704"/>
    <mergeCell ref="F5705:H5705"/>
    <mergeCell ref="E5706:H5706"/>
    <mergeCell ref="E5707:H5707"/>
    <mergeCell ref="F5708:H5708"/>
    <mergeCell ref="E5694:I5694"/>
    <mergeCell ref="E5666:I5666"/>
    <mergeCell ref="D5667:I5667"/>
    <mergeCell ref="D5668:I5668"/>
    <mergeCell ref="D5670:H5670"/>
    <mergeCell ref="D5671:J5671"/>
    <mergeCell ref="E5672:H5672"/>
    <mergeCell ref="E5673:H5673"/>
    <mergeCell ref="D5674:I5674"/>
    <mergeCell ref="D5676:J5676"/>
    <mergeCell ref="E5677:H5677"/>
    <mergeCell ref="E5678:H5678"/>
    <mergeCell ref="E5680:H5680"/>
    <mergeCell ref="E5681:H5681"/>
    <mergeCell ref="E5682:H5682"/>
    <mergeCell ref="E5683:H5683"/>
    <mergeCell ref="E5684:H5684"/>
    <mergeCell ref="D5685:H5685"/>
    <mergeCell ref="E5627:I5627"/>
    <mergeCell ref="D5628:F5628"/>
    <mergeCell ref="E5663:I5663"/>
    <mergeCell ref="D5664:I5664"/>
    <mergeCell ref="E5662:F5662"/>
    <mergeCell ref="H5662:I5662"/>
    <mergeCell ref="D5641:F5641"/>
    <mergeCell ref="G5641:J5641"/>
    <mergeCell ref="D5642:F5642"/>
    <mergeCell ref="G5642:J5642"/>
    <mergeCell ref="D5644:J5644"/>
    <mergeCell ref="D5645:J5645"/>
    <mergeCell ref="E5646:F5646"/>
    <mergeCell ref="G5646:J5646"/>
    <mergeCell ref="E5647:F5647"/>
    <mergeCell ref="G5647:J5647"/>
    <mergeCell ref="E5648:F5648"/>
    <mergeCell ref="G5648:J5648"/>
    <mergeCell ref="E5649:F5649"/>
    <mergeCell ref="G5649:J5649"/>
    <mergeCell ref="E5650:F5650"/>
    <mergeCell ref="G5650:J5650"/>
    <mergeCell ref="E5651:F5651"/>
    <mergeCell ref="G5651:J5651"/>
    <mergeCell ref="E5661:F5661"/>
    <mergeCell ref="H5661:I5661"/>
    <mergeCell ref="E5652:F5652"/>
    <mergeCell ref="G5652:J5652"/>
    <mergeCell ref="E5653:F5653"/>
    <mergeCell ref="G5653:J5653"/>
    <mergeCell ref="E5654:F5654"/>
    <mergeCell ref="G5654:J5654"/>
    <mergeCell ref="E5610:I5610"/>
    <mergeCell ref="E5611:I5611"/>
    <mergeCell ref="D5631:J5631"/>
    <mergeCell ref="E5632:F5632"/>
    <mergeCell ref="G5632:J5632"/>
    <mergeCell ref="E5633:F5633"/>
    <mergeCell ref="G5633:J5633"/>
    <mergeCell ref="E5634:F5634"/>
    <mergeCell ref="G5634:J5634"/>
    <mergeCell ref="E5635:F5635"/>
    <mergeCell ref="G5635:J5635"/>
    <mergeCell ref="E5636:F5636"/>
    <mergeCell ref="G5636:J5636"/>
    <mergeCell ref="E5637:F5637"/>
    <mergeCell ref="G5637:J5637"/>
    <mergeCell ref="D5639:J5639"/>
    <mergeCell ref="D5640:F5640"/>
    <mergeCell ref="G5640:I5640"/>
    <mergeCell ref="E5612:I5612"/>
    <mergeCell ref="E5613:I5613"/>
    <mergeCell ref="D5614:I5614"/>
    <mergeCell ref="D5616:I5616"/>
    <mergeCell ref="E5617:I5617"/>
    <mergeCell ref="E5618:I5618"/>
    <mergeCell ref="E5619:I5619"/>
    <mergeCell ref="E5620:I5620"/>
    <mergeCell ref="E5621:I5621"/>
    <mergeCell ref="D5622:I5622"/>
    <mergeCell ref="E5623:I5623"/>
    <mergeCell ref="D5624:I5624"/>
    <mergeCell ref="E5625:I5625"/>
    <mergeCell ref="D5626:I5626"/>
    <mergeCell ref="D5583:J5583"/>
    <mergeCell ref="E5584:F5584"/>
    <mergeCell ref="G5584:H5584"/>
    <mergeCell ref="E5585:F5585"/>
    <mergeCell ref="G5585:H5585"/>
    <mergeCell ref="E5586:F5586"/>
    <mergeCell ref="G5586:H5586"/>
    <mergeCell ref="E5587:F5587"/>
    <mergeCell ref="G5587:H5587"/>
    <mergeCell ref="E5588:F5588"/>
    <mergeCell ref="G5588:I5588"/>
    <mergeCell ref="D5590:I5590"/>
    <mergeCell ref="D5592:I5592"/>
    <mergeCell ref="E5593:I5593"/>
    <mergeCell ref="E5594:I5594"/>
    <mergeCell ref="E5589:I5589"/>
    <mergeCell ref="G5628:I5628"/>
    <mergeCell ref="E5595:I5595"/>
    <mergeCell ref="E5596:I5596"/>
    <mergeCell ref="D5597:I5597"/>
    <mergeCell ref="D5599:H5599"/>
    <mergeCell ref="E5600:H5600"/>
    <mergeCell ref="E5601:H5601"/>
    <mergeCell ref="D5602:H5602"/>
    <mergeCell ref="E5603:H5603"/>
    <mergeCell ref="D5604:D5605"/>
    <mergeCell ref="E5604:E5605"/>
    <mergeCell ref="F5604:H5604"/>
    <mergeCell ref="F5605:H5605"/>
    <mergeCell ref="F5606:H5606"/>
    <mergeCell ref="D5607:H5607"/>
    <mergeCell ref="D5609:J5609"/>
    <mergeCell ref="E5565:I5565"/>
    <mergeCell ref="E5566:I5566"/>
    <mergeCell ref="E5567:I5567"/>
    <mergeCell ref="D5568:I5568"/>
    <mergeCell ref="D5570:H5570"/>
    <mergeCell ref="F5571:H5571"/>
    <mergeCell ref="E5572:H5572"/>
    <mergeCell ref="E5573:H5573"/>
    <mergeCell ref="F5574:H5574"/>
    <mergeCell ref="E5575:H5575"/>
    <mergeCell ref="D5577:I5577"/>
    <mergeCell ref="D5579:H5579"/>
    <mergeCell ref="D5580:J5580"/>
    <mergeCell ref="D5581:E5581"/>
    <mergeCell ref="D5582:E5582"/>
    <mergeCell ref="H5581:I5581"/>
    <mergeCell ref="H5582:I5582"/>
    <mergeCell ref="E5576:I5576"/>
    <mergeCell ref="D5542:J5542"/>
    <mergeCell ref="E5543:H5543"/>
    <mergeCell ref="E5544:H5544"/>
    <mergeCell ref="E5546:H5546"/>
    <mergeCell ref="E5547:H5547"/>
    <mergeCell ref="E5548:H5548"/>
    <mergeCell ref="E5549:H5549"/>
    <mergeCell ref="E5550:H5550"/>
    <mergeCell ref="D5551:H5551"/>
    <mergeCell ref="D5553:J5553"/>
    <mergeCell ref="E5556:I5556"/>
    <mergeCell ref="E5557:I5557"/>
    <mergeCell ref="E5558:H5558"/>
    <mergeCell ref="E5559:I5559"/>
    <mergeCell ref="E5561:I5561"/>
    <mergeCell ref="D5562:I5562"/>
    <mergeCell ref="D5564:I5564"/>
    <mergeCell ref="E5560:I5560"/>
    <mergeCell ref="D5523:H5523"/>
    <mergeCell ref="E5524:I5524"/>
    <mergeCell ref="E5525:H5525"/>
    <mergeCell ref="E5526:F5526"/>
    <mergeCell ref="H5526:I5526"/>
    <mergeCell ref="E5529:I5529"/>
    <mergeCell ref="D5530:I5530"/>
    <mergeCell ref="E5532:I5532"/>
    <mergeCell ref="D5533:I5533"/>
    <mergeCell ref="D5534:I5534"/>
    <mergeCell ref="D5536:H5536"/>
    <mergeCell ref="D5537:J5537"/>
    <mergeCell ref="E5538:H5538"/>
    <mergeCell ref="E5539:H5539"/>
    <mergeCell ref="D5540:I5540"/>
    <mergeCell ref="E5527:F5527"/>
    <mergeCell ref="H5527:I5527"/>
    <mergeCell ref="E5528:F5528"/>
    <mergeCell ref="H5528:I5528"/>
    <mergeCell ref="E5513:F5513"/>
    <mergeCell ref="G5513:J5513"/>
    <mergeCell ref="E5514:F5514"/>
    <mergeCell ref="G5514:J5514"/>
    <mergeCell ref="E5515:F5515"/>
    <mergeCell ref="G5515:J5515"/>
    <mergeCell ref="E5516:F5516"/>
    <mergeCell ref="G5516:J5516"/>
    <mergeCell ref="E5517:F5517"/>
    <mergeCell ref="G5517:J5517"/>
    <mergeCell ref="E5518:F5518"/>
    <mergeCell ref="G5518:J5518"/>
    <mergeCell ref="E5519:F5519"/>
    <mergeCell ref="G5519:J5519"/>
    <mergeCell ref="E5520:F5520"/>
    <mergeCell ref="G5520:J5520"/>
    <mergeCell ref="E5521:F5521"/>
    <mergeCell ref="G5521:J5521"/>
    <mergeCell ref="E5501:F5501"/>
    <mergeCell ref="G5501:J5501"/>
    <mergeCell ref="E5502:F5502"/>
    <mergeCell ref="G5502:J5502"/>
    <mergeCell ref="E5503:F5503"/>
    <mergeCell ref="G5503:J5503"/>
    <mergeCell ref="D5505:J5505"/>
    <mergeCell ref="D5506:F5506"/>
    <mergeCell ref="G5506:I5506"/>
    <mergeCell ref="D5507:F5507"/>
    <mergeCell ref="G5507:J5507"/>
    <mergeCell ref="D5508:F5508"/>
    <mergeCell ref="G5508:J5508"/>
    <mergeCell ref="D5510:J5510"/>
    <mergeCell ref="D5511:J5511"/>
    <mergeCell ref="E5512:F5512"/>
    <mergeCell ref="G5512:J5512"/>
    <mergeCell ref="E5487:I5487"/>
    <mergeCell ref="D5488:I5488"/>
    <mergeCell ref="E5489:I5489"/>
    <mergeCell ref="D5490:I5490"/>
    <mergeCell ref="E5491:I5491"/>
    <mergeCell ref="D5492:I5492"/>
    <mergeCell ref="E5493:I5493"/>
    <mergeCell ref="D5494:F5494"/>
    <mergeCell ref="G5494:I5494"/>
    <mergeCell ref="D5496:H5496"/>
    <mergeCell ref="D5497:J5497"/>
    <mergeCell ref="E5498:F5498"/>
    <mergeCell ref="G5498:J5498"/>
    <mergeCell ref="E5499:F5499"/>
    <mergeCell ref="G5499:J5499"/>
    <mergeCell ref="E5500:F5500"/>
    <mergeCell ref="G5500:J5500"/>
    <mergeCell ref="D5470:D5471"/>
    <mergeCell ref="E5470:E5471"/>
    <mergeCell ref="F5470:H5470"/>
    <mergeCell ref="F5471:H5471"/>
    <mergeCell ref="F5472:H5472"/>
    <mergeCell ref="D5473:H5473"/>
    <mergeCell ref="D5475:J5475"/>
    <mergeCell ref="E5476:I5476"/>
    <mergeCell ref="E5477:I5477"/>
    <mergeCell ref="E5478:I5478"/>
    <mergeCell ref="E5479:I5479"/>
    <mergeCell ref="D5480:I5480"/>
    <mergeCell ref="D5482:I5482"/>
    <mergeCell ref="E5483:I5483"/>
    <mergeCell ref="E5484:I5484"/>
    <mergeCell ref="E5485:I5485"/>
    <mergeCell ref="E5486:I5486"/>
    <mergeCell ref="E5453:F5453"/>
    <mergeCell ref="G5453:H5453"/>
    <mergeCell ref="E5454:F5454"/>
    <mergeCell ref="G5454:I5454"/>
    <mergeCell ref="D5456:I5456"/>
    <mergeCell ref="D5458:I5458"/>
    <mergeCell ref="E5459:I5459"/>
    <mergeCell ref="E5460:I5460"/>
    <mergeCell ref="E5461:I5461"/>
    <mergeCell ref="E5462:I5462"/>
    <mergeCell ref="D5463:I5463"/>
    <mergeCell ref="D5465:H5465"/>
    <mergeCell ref="E5466:H5466"/>
    <mergeCell ref="E5467:H5467"/>
    <mergeCell ref="D5468:H5468"/>
    <mergeCell ref="E5455:I5455"/>
    <mergeCell ref="E5469:H5469"/>
    <mergeCell ref="F5440:H5440"/>
    <mergeCell ref="E5441:H5441"/>
    <mergeCell ref="D5443:I5443"/>
    <mergeCell ref="D5445:H5445"/>
    <mergeCell ref="D5446:J5446"/>
    <mergeCell ref="D5447:E5447"/>
    <mergeCell ref="D5448:E5448"/>
    <mergeCell ref="D5449:J5449"/>
    <mergeCell ref="E5450:F5450"/>
    <mergeCell ref="G5450:H5450"/>
    <mergeCell ref="E5451:F5451"/>
    <mergeCell ref="G5451:H5451"/>
    <mergeCell ref="E5452:F5452"/>
    <mergeCell ref="G5452:H5452"/>
    <mergeCell ref="H5447:I5447"/>
    <mergeCell ref="H5448:I5448"/>
    <mergeCell ref="E5442:I5442"/>
    <mergeCell ref="D5419:J5419"/>
    <mergeCell ref="E5422:I5422"/>
    <mergeCell ref="E5423:I5423"/>
    <mergeCell ref="E5424:H5424"/>
    <mergeCell ref="E5425:I5425"/>
    <mergeCell ref="E5427:I5427"/>
    <mergeCell ref="D5428:I5428"/>
    <mergeCell ref="D5430:I5430"/>
    <mergeCell ref="E5431:I5431"/>
    <mergeCell ref="E5432:I5432"/>
    <mergeCell ref="E5433:I5433"/>
    <mergeCell ref="D5434:I5434"/>
    <mergeCell ref="D5436:H5436"/>
    <mergeCell ref="F5437:H5437"/>
    <mergeCell ref="E5438:H5438"/>
    <mergeCell ref="E5426:I5426"/>
    <mergeCell ref="E5439:H5439"/>
    <mergeCell ref="E5398:I5398"/>
    <mergeCell ref="D5399:I5399"/>
    <mergeCell ref="D5400:I5400"/>
    <mergeCell ref="D5402:H5402"/>
    <mergeCell ref="D5403:J5403"/>
    <mergeCell ref="E5404:H5404"/>
    <mergeCell ref="E5405:H5405"/>
    <mergeCell ref="D5406:I5406"/>
    <mergeCell ref="D5408:J5408"/>
    <mergeCell ref="E5409:H5409"/>
    <mergeCell ref="E5410:H5410"/>
    <mergeCell ref="E5412:H5412"/>
    <mergeCell ref="E5413:H5413"/>
    <mergeCell ref="E5414:H5414"/>
    <mergeCell ref="E5415:H5415"/>
    <mergeCell ref="E5416:H5416"/>
    <mergeCell ref="D5417:H5417"/>
    <mergeCell ref="E5384:F5384"/>
    <mergeCell ref="G5384:J5384"/>
    <mergeCell ref="E5385:F5385"/>
    <mergeCell ref="G5385:J5385"/>
    <mergeCell ref="E5386:F5386"/>
    <mergeCell ref="G5386:J5386"/>
    <mergeCell ref="E5387:F5387"/>
    <mergeCell ref="G5387:J5387"/>
    <mergeCell ref="D5389:H5389"/>
    <mergeCell ref="E5390:I5390"/>
    <mergeCell ref="E5391:H5391"/>
    <mergeCell ref="E5392:F5392"/>
    <mergeCell ref="H5392:I5392"/>
    <mergeCell ref="E5395:I5395"/>
    <mergeCell ref="D5396:I5396"/>
    <mergeCell ref="E5393:F5393"/>
    <mergeCell ref="H5393:I5393"/>
    <mergeCell ref="E5394:F5394"/>
    <mergeCell ref="H5394:I5394"/>
    <mergeCell ref="D5373:F5373"/>
    <mergeCell ref="G5373:J5373"/>
    <mergeCell ref="D5374:F5374"/>
    <mergeCell ref="G5374:J5374"/>
    <mergeCell ref="D5376:J5376"/>
    <mergeCell ref="D5377:J5377"/>
    <mergeCell ref="E5378:F5378"/>
    <mergeCell ref="G5378:J5378"/>
    <mergeCell ref="E5379:F5379"/>
    <mergeCell ref="G5379:J5379"/>
    <mergeCell ref="E5380:F5380"/>
    <mergeCell ref="G5380:J5380"/>
    <mergeCell ref="E5381:F5381"/>
    <mergeCell ref="G5381:J5381"/>
    <mergeCell ref="E5382:F5382"/>
    <mergeCell ref="G5382:J5382"/>
    <mergeCell ref="E5383:F5383"/>
    <mergeCell ref="G5383:J5383"/>
    <mergeCell ref="D5362:H5362"/>
    <mergeCell ref="D5363:J5363"/>
    <mergeCell ref="E5364:F5364"/>
    <mergeCell ref="G5364:J5364"/>
    <mergeCell ref="E5365:F5365"/>
    <mergeCell ref="G5365:J5365"/>
    <mergeCell ref="E5366:F5366"/>
    <mergeCell ref="G5366:J5366"/>
    <mergeCell ref="E5367:F5367"/>
    <mergeCell ref="G5367:J5367"/>
    <mergeCell ref="E5368:F5368"/>
    <mergeCell ref="G5368:J5368"/>
    <mergeCell ref="E5369:F5369"/>
    <mergeCell ref="G5369:J5369"/>
    <mergeCell ref="D5371:J5371"/>
    <mergeCell ref="D5372:F5372"/>
    <mergeCell ref="G5372:I5372"/>
    <mergeCell ref="E5343:I5343"/>
    <mergeCell ref="E5344:I5344"/>
    <mergeCell ref="E5345:I5345"/>
    <mergeCell ref="D5346:I5346"/>
    <mergeCell ref="D5348:I5348"/>
    <mergeCell ref="E5349:I5349"/>
    <mergeCell ref="E5350:I5350"/>
    <mergeCell ref="E5351:I5351"/>
    <mergeCell ref="E5352:I5352"/>
    <mergeCell ref="E5353:I5353"/>
    <mergeCell ref="D5354:I5354"/>
    <mergeCell ref="E5355:I5355"/>
    <mergeCell ref="D5356:I5356"/>
    <mergeCell ref="E5357:I5357"/>
    <mergeCell ref="D5358:I5358"/>
    <mergeCell ref="E5359:I5359"/>
    <mergeCell ref="D5360:F5360"/>
    <mergeCell ref="G5360:I5360"/>
    <mergeCell ref="E5326:I5326"/>
    <mergeCell ref="E5327:I5327"/>
    <mergeCell ref="E5328:I5328"/>
    <mergeCell ref="D5329:I5329"/>
    <mergeCell ref="D5331:H5331"/>
    <mergeCell ref="E5332:H5332"/>
    <mergeCell ref="E5333:H5333"/>
    <mergeCell ref="D5334:H5334"/>
    <mergeCell ref="E5335:H5335"/>
    <mergeCell ref="D5336:D5337"/>
    <mergeCell ref="E5336:E5337"/>
    <mergeCell ref="F5336:H5336"/>
    <mergeCell ref="F5337:H5337"/>
    <mergeCell ref="F5338:H5338"/>
    <mergeCell ref="D5339:H5339"/>
    <mergeCell ref="D5341:J5341"/>
    <mergeCell ref="E5342:I5342"/>
    <mergeCell ref="D5314:E5314"/>
    <mergeCell ref="D5315:J5315"/>
    <mergeCell ref="E5316:F5316"/>
    <mergeCell ref="G5316:H5316"/>
    <mergeCell ref="E5317:F5317"/>
    <mergeCell ref="G5317:H5317"/>
    <mergeCell ref="E5318:F5318"/>
    <mergeCell ref="G5318:H5318"/>
    <mergeCell ref="E5319:F5319"/>
    <mergeCell ref="G5319:H5319"/>
    <mergeCell ref="E5320:F5320"/>
    <mergeCell ref="G5320:I5320"/>
    <mergeCell ref="D5322:I5322"/>
    <mergeCell ref="D5324:I5324"/>
    <mergeCell ref="H5314:I5314"/>
    <mergeCell ref="E5321:I5321"/>
    <mergeCell ref="E5325:I5325"/>
    <mergeCell ref="D5294:I5294"/>
    <mergeCell ref="D5296:I5296"/>
    <mergeCell ref="E5297:I5297"/>
    <mergeCell ref="E5298:I5298"/>
    <mergeCell ref="E5299:I5299"/>
    <mergeCell ref="D5300:I5300"/>
    <mergeCell ref="D5302:H5302"/>
    <mergeCell ref="F5303:H5303"/>
    <mergeCell ref="E5304:H5304"/>
    <mergeCell ref="E5305:H5305"/>
    <mergeCell ref="F5306:H5306"/>
    <mergeCell ref="E5307:H5307"/>
    <mergeCell ref="D5309:I5309"/>
    <mergeCell ref="D5311:H5311"/>
    <mergeCell ref="D5312:J5312"/>
    <mergeCell ref="D5313:E5313"/>
    <mergeCell ref="H5313:I5313"/>
    <mergeCell ref="E5308:I5308"/>
    <mergeCell ref="E5271:H5271"/>
    <mergeCell ref="D5272:I5272"/>
    <mergeCell ref="D5274:J5274"/>
    <mergeCell ref="E5275:H5275"/>
    <mergeCell ref="E5276:H5276"/>
    <mergeCell ref="E5278:H5278"/>
    <mergeCell ref="E5279:H5279"/>
    <mergeCell ref="E5280:H5280"/>
    <mergeCell ref="E5281:H5281"/>
    <mergeCell ref="E5282:H5282"/>
    <mergeCell ref="D5283:H5283"/>
    <mergeCell ref="D5285:J5285"/>
    <mergeCell ref="E5288:I5288"/>
    <mergeCell ref="E5289:I5289"/>
    <mergeCell ref="E5290:H5290"/>
    <mergeCell ref="E5291:I5291"/>
    <mergeCell ref="E5293:I5293"/>
    <mergeCell ref="E5292:I5292"/>
    <mergeCell ref="E5253:F5253"/>
    <mergeCell ref="G5253:J5253"/>
    <mergeCell ref="D5255:H5255"/>
    <mergeCell ref="E5256:I5256"/>
    <mergeCell ref="E5257:H5257"/>
    <mergeCell ref="E5258:F5258"/>
    <mergeCell ref="H5258:I5258"/>
    <mergeCell ref="E5261:I5261"/>
    <mergeCell ref="D5262:I5262"/>
    <mergeCell ref="E5264:I5264"/>
    <mergeCell ref="D5265:I5265"/>
    <mergeCell ref="D5266:I5266"/>
    <mergeCell ref="D5268:H5268"/>
    <mergeCell ref="D5269:J5269"/>
    <mergeCell ref="E5270:H5270"/>
    <mergeCell ref="E5260:F5260"/>
    <mergeCell ref="H5260:I5260"/>
    <mergeCell ref="E5259:F5259"/>
    <mergeCell ref="H5259:I5259"/>
    <mergeCell ref="E5244:F5244"/>
    <mergeCell ref="G5244:J5244"/>
    <mergeCell ref="E5245:F5245"/>
    <mergeCell ref="G5245:J5245"/>
    <mergeCell ref="E5246:F5246"/>
    <mergeCell ref="G5246:J5246"/>
    <mergeCell ref="E5247:F5247"/>
    <mergeCell ref="G5247:J5247"/>
    <mergeCell ref="E5248:F5248"/>
    <mergeCell ref="G5248:J5248"/>
    <mergeCell ref="E5249:F5249"/>
    <mergeCell ref="G5249:J5249"/>
    <mergeCell ref="E5250:F5250"/>
    <mergeCell ref="G5250:J5250"/>
    <mergeCell ref="E5251:F5251"/>
    <mergeCell ref="G5251:J5251"/>
    <mergeCell ref="E5252:F5252"/>
    <mergeCell ref="G5252:J5252"/>
    <mergeCell ref="E5232:F5232"/>
    <mergeCell ref="G5232:J5232"/>
    <mergeCell ref="E5233:F5233"/>
    <mergeCell ref="G5233:J5233"/>
    <mergeCell ref="E5234:F5234"/>
    <mergeCell ref="G5234:J5234"/>
    <mergeCell ref="E5235:F5235"/>
    <mergeCell ref="G5235:J5235"/>
    <mergeCell ref="D5237:J5237"/>
    <mergeCell ref="D5238:F5238"/>
    <mergeCell ref="G5238:I5238"/>
    <mergeCell ref="D5239:F5239"/>
    <mergeCell ref="G5239:J5239"/>
    <mergeCell ref="D5240:F5240"/>
    <mergeCell ref="G5240:J5240"/>
    <mergeCell ref="D5242:J5242"/>
    <mergeCell ref="D5243:J5243"/>
    <mergeCell ref="E5217:I5217"/>
    <mergeCell ref="E5218:I5218"/>
    <mergeCell ref="E5219:I5219"/>
    <mergeCell ref="D5220:I5220"/>
    <mergeCell ref="E5221:I5221"/>
    <mergeCell ref="D5222:I5222"/>
    <mergeCell ref="E5223:I5223"/>
    <mergeCell ref="D5224:I5224"/>
    <mergeCell ref="E5225:I5225"/>
    <mergeCell ref="D5226:F5226"/>
    <mergeCell ref="G5226:I5226"/>
    <mergeCell ref="D5228:H5228"/>
    <mergeCell ref="D5229:J5229"/>
    <mergeCell ref="E5230:F5230"/>
    <mergeCell ref="G5230:J5230"/>
    <mergeCell ref="E5231:F5231"/>
    <mergeCell ref="G5231:J5231"/>
    <mergeCell ref="D5200:H5200"/>
    <mergeCell ref="E5201:H5201"/>
    <mergeCell ref="D5202:D5203"/>
    <mergeCell ref="E5202:E5203"/>
    <mergeCell ref="F5202:H5202"/>
    <mergeCell ref="F5203:H5203"/>
    <mergeCell ref="F5204:H5204"/>
    <mergeCell ref="D5205:H5205"/>
    <mergeCell ref="D5207:J5207"/>
    <mergeCell ref="E5208:I5208"/>
    <mergeCell ref="E5209:I5209"/>
    <mergeCell ref="E5210:I5210"/>
    <mergeCell ref="E5211:I5211"/>
    <mergeCell ref="D5212:I5212"/>
    <mergeCell ref="D5214:I5214"/>
    <mergeCell ref="E5215:I5215"/>
    <mergeCell ref="E5216:I5216"/>
    <mergeCell ref="E5184:F5184"/>
    <mergeCell ref="G5184:H5184"/>
    <mergeCell ref="E5185:F5185"/>
    <mergeCell ref="G5185:H5185"/>
    <mergeCell ref="E5186:F5186"/>
    <mergeCell ref="G5186:I5186"/>
    <mergeCell ref="D5188:I5188"/>
    <mergeCell ref="D5190:I5190"/>
    <mergeCell ref="E5191:I5191"/>
    <mergeCell ref="E5192:I5192"/>
    <mergeCell ref="E5193:I5193"/>
    <mergeCell ref="E5194:I5194"/>
    <mergeCell ref="D5195:I5195"/>
    <mergeCell ref="D5197:H5197"/>
    <mergeCell ref="E5198:H5198"/>
    <mergeCell ref="E5187:I5187"/>
    <mergeCell ref="E5199:H5199"/>
    <mergeCell ref="E5170:H5170"/>
    <mergeCell ref="E5171:H5171"/>
    <mergeCell ref="F5172:H5172"/>
    <mergeCell ref="E5173:H5173"/>
    <mergeCell ref="D5175:I5175"/>
    <mergeCell ref="D5177:H5177"/>
    <mergeCell ref="D5178:J5178"/>
    <mergeCell ref="D5179:E5179"/>
    <mergeCell ref="D5180:E5180"/>
    <mergeCell ref="D5181:J5181"/>
    <mergeCell ref="E5182:F5182"/>
    <mergeCell ref="G5182:H5182"/>
    <mergeCell ref="E5183:F5183"/>
    <mergeCell ref="G5183:H5183"/>
    <mergeCell ref="H5179:I5179"/>
    <mergeCell ref="H5180:I5180"/>
    <mergeCell ref="E5174:I5174"/>
    <mergeCell ref="E5148:H5148"/>
    <mergeCell ref="D5149:H5149"/>
    <mergeCell ref="D5151:J5151"/>
    <mergeCell ref="E5154:I5154"/>
    <mergeCell ref="E5155:I5155"/>
    <mergeCell ref="E5156:H5156"/>
    <mergeCell ref="E5157:I5157"/>
    <mergeCell ref="E5159:I5159"/>
    <mergeCell ref="D5160:I5160"/>
    <mergeCell ref="D5162:I5162"/>
    <mergeCell ref="E5163:I5163"/>
    <mergeCell ref="E5164:I5164"/>
    <mergeCell ref="E5165:I5165"/>
    <mergeCell ref="D5166:I5166"/>
    <mergeCell ref="D5168:H5168"/>
    <mergeCell ref="E5158:I5158"/>
    <mergeCell ref="F5169:H5169"/>
    <mergeCell ref="E5127:I5127"/>
    <mergeCell ref="D5128:I5128"/>
    <mergeCell ref="E5130:I5130"/>
    <mergeCell ref="D5131:I5131"/>
    <mergeCell ref="D5132:I5132"/>
    <mergeCell ref="D5134:H5134"/>
    <mergeCell ref="D5135:J5135"/>
    <mergeCell ref="E5136:H5136"/>
    <mergeCell ref="E5137:H5137"/>
    <mergeCell ref="D5138:I5138"/>
    <mergeCell ref="D5140:J5140"/>
    <mergeCell ref="E5141:H5141"/>
    <mergeCell ref="E5142:H5142"/>
    <mergeCell ref="E5144:H5144"/>
    <mergeCell ref="E5145:H5145"/>
    <mergeCell ref="E5146:H5146"/>
    <mergeCell ref="E5147:H5147"/>
    <mergeCell ref="E5114:F5114"/>
    <mergeCell ref="G5114:J5114"/>
    <mergeCell ref="E5115:F5115"/>
    <mergeCell ref="G5115:J5115"/>
    <mergeCell ref="E5116:F5116"/>
    <mergeCell ref="G5116:J5116"/>
    <mergeCell ref="E5117:F5117"/>
    <mergeCell ref="G5117:J5117"/>
    <mergeCell ref="E5118:F5118"/>
    <mergeCell ref="G5118:J5118"/>
    <mergeCell ref="E5119:F5119"/>
    <mergeCell ref="G5119:J5119"/>
    <mergeCell ref="D5121:H5121"/>
    <mergeCell ref="E5122:I5122"/>
    <mergeCell ref="E5123:H5123"/>
    <mergeCell ref="E5124:F5124"/>
    <mergeCell ref="H5124:I5124"/>
    <mergeCell ref="D5103:J5103"/>
    <mergeCell ref="D5104:F5104"/>
    <mergeCell ref="G5104:I5104"/>
    <mergeCell ref="D5105:F5105"/>
    <mergeCell ref="G5105:J5105"/>
    <mergeCell ref="D5106:F5106"/>
    <mergeCell ref="G5106:J5106"/>
    <mergeCell ref="D5108:J5108"/>
    <mergeCell ref="D5109:J5109"/>
    <mergeCell ref="E5110:F5110"/>
    <mergeCell ref="G5110:J5110"/>
    <mergeCell ref="E5111:F5111"/>
    <mergeCell ref="G5111:J5111"/>
    <mergeCell ref="E5112:F5112"/>
    <mergeCell ref="G5112:J5112"/>
    <mergeCell ref="E5113:F5113"/>
    <mergeCell ref="G5113:J5113"/>
    <mergeCell ref="D5090:I5090"/>
    <mergeCell ref="E5091:I5091"/>
    <mergeCell ref="D5092:F5092"/>
    <mergeCell ref="G5092:I5092"/>
    <mergeCell ref="D5094:H5094"/>
    <mergeCell ref="D5095:J5095"/>
    <mergeCell ref="E5096:F5096"/>
    <mergeCell ref="G5096:J5096"/>
    <mergeCell ref="E5097:F5097"/>
    <mergeCell ref="G5097:J5097"/>
    <mergeCell ref="E5098:F5098"/>
    <mergeCell ref="G5098:J5098"/>
    <mergeCell ref="E5099:F5099"/>
    <mergeCell ref="G5099:J5099"/>
    <mergeCell ref="E5100:F5100"/>
    <mergeCell ref="G5100:J5100"/>
    <mergeCell ref="E5101:F5101"/>
    <mergeCell ref="G5101:J5101"/>
    <mergeCell ref="D5071:H5071"/>
    <mergeCell ref="D5073:J5073"/>
    <mergeCell ref="E5074:I5074"/>
    <mergeCell ref="E5075:I5075"/>
    <mergeCell ref="E5076:I5076"/>
    <mergeCell ref="E5077:I5077"/>
    <mergeCell ref="D5078:I5078"/>
    <mergeCell ref="D5080:I5080"/>
    <mergeCell ref="E5081:I5081"/>
    <mergeCell ref="E5082:I5082"/>
    <mergeCell ref="E5083:I5083"/>
    <mergeCell ref="E5084:I5084"/>
    <mergeCell ref="E5085:I5085"/>
    <mergeCell ref="D5086:I5086"/>
    <mergeCell ref="E5087:I5087"/>
    <mergeCell ref="D5088:I5088"/>
    <mergeCell ref="E5089:I5089"/>
    <mergeCell ref="D5054:I5054"/>
    <mergeCell ref="D5056:I5056"/>
    <mergeCell ref="E5057:I5057"/>
    <mergeCell ref="E5058:I5058"/>
    <mergeCell ref="E5059:I5059"/>
    <mergeCell ref="E5060:I5060"/>
    <mergeCell ref="D5061:I5061"/>
    <mergeCell ref="D5063:H5063"/>
    <mergeCell ref="E5064:H5064"/>
    <mergeCell ref="E5065:H5065"/>
    <mergeCell ref="D5066:H5066"/>
    <mergeCell ref="E5067:H5067"/>
    <mergeCell ref="D5068:D5069"/>
    <mergeCell ref="E5068:E5069"/>
    <mergeCell ref="F5068:H5068"/>
    <mergeCell ref="F5069:H5069"/>
    <mergeCell ref="F5070:H5070"/>
    <mergeCell ref="D5044:J5044"/>
    <mergeCell ref="D5045:E5045"/>
    <mergeCell ref="D5046:E5046"/>
    <mergeCell ref="D5047:J5047"/>
    <mergeCell ref="E5048:F5048"/>
    <mergeCell ref="G5048:H5048"/>
    <mergeCell ref="E5049:F5049"/>
    <mergeCell ref="G5049:H5049"/>
    <mergeCell ref="E5050:F5050"/>
    <mergeCell ref="G5050:H5050"/>
    <mergeCell ref="E5051:F5051"/>
    <mergeCell ref="G5051:H5051"/>
    <mergeCell ref="E5052:F5052"/>
    <mergeCell ref="G5052:I5052"/>
    <mergeCell ref="H5045:I5045"/>
    <mergeCell ref="H5046:I5046"/>
    <mergeCell ref="E5053:I5053"/>
    <mergeCell ref="E5023:I5023"/>
    <mergeCell ref="E5025:I5025"/>
    <mergeCell ref="D5026:I5026"/>
    <mergeCell ref="D5028:I5028"/>
    <mergeCell ref="E5029:I5029"/>
    <mergeCell ref="E5030:I5030"/>
    <mergeCell ref="E5031:I5031"/>
    <mergeCell ref="D5032:I5032"/>
    <mergeCell ref="D5034:H5034"/>
    <mergeCell ref="F5035:H5035"/>
    <mergeCell ref="E5036:H5036"/>
    <mergeCell ref="E5037:H5037"/>
    <mergeCell ref="F5038:H5038"/>
    <mergeCell ref="E5039:H5039"/>
    <mergeCell ref="D5041:I5041"/>
    <mergeCell ref="D5043:H5043"/>
    <mergeCell ref="E5024:I5024"/>
    <mergeCell ref="E5040:I5040"/>
    <mergeCell ref="D5001:J5001"/>
    <mergeCell ref="E5002:H5002"/>
    <mergeCell ref="E5003:H5003"/>
    <mergeCell ref="D5004:I5004"/>
    <mergeCell ref="D5006:J5006"/>
    <mergeCell ref="E5007:H5007"/>
    <mergeCell ref="E5008:H5008"/>
    <mergeCell ref="E5010:H5010"/>
    <mergeCell ref="E5011:H5011"/>
    <mergeCell ref="E5012:H5012"/>
    <mergeCell ref="E5013:H5013"/>
    <mergeCell ref="E5014:H5014"/>
    <mergeCell ref="D5015:H5015"/>
    <mergeCell ref="D5017:J5017"/>
    <mergeCell ref="E5020:I5020"/>
    <mergeCell ref="E5021:I5021"/>
    <mergeCell ref="E5022:H5022"/>
    <mergeCell ref="E4984:F4984"/>
    <mergeCell ref="G4984:J4984"/>
    <mergeCell ref="E4985:F4985"/>
    <mergeCell ref="G4985:J4985"/>
    <mergeCell ref="D4987:H4987"/>
    <mergeCell ref="E4988:I4988"/>
    <mergeCell ref="E4989:H4989"/>
    <mergeCell ref="E4990:F4990"/>
    <mergeCell ref="H4990:I4990"/>
    <mergeCell ref="E4993:I4993"/>
    <mergeCell ref="D4994:I4994"/>
    <mergeCell ref="E4996:I4996"/>
    <mergeCell ref="D4997:I4997"/>
    <mergeCell ref="D4998:I4998"/>
    <mergeCell ref="D5000:H5000"/>
    <mergeCell ref="E4991:F4991"/>
    <mergeCell ref="H4991:I4991"/>
    <mergeCell ref="E4992:F4992"/>
    <mergeCell ref="H4992:I4992"/>
    <mergeCell ref="D4974:J4974"/>
    <mergeCell ref="D4975:J4975"/>
    <mergeCell ref="E4976:F4976"/>
    <mergeCell ref="G4976:J4976"/>
    <mergeCell ref="E4977:F4977"/>
    <mergeCell ref="G4977:J4977"/>
    <mergeCell ref="E4978:F4978"/>
    <mergeCell ref="G4978:J4978"/>
    <mergeCell ref="E4979:F4979"/>
    <mergeCell ref="G4979:J4979"/>
    <mergeCell ref="E4980:F4980"/>
    <mergeCell ref="G4980:J4980"/>
    <mergeCell ref="E4981:F4981"/>
    <mergeCell ref="G4981:J4981"/>
    <mergeCell ref="E4982:F4982"/>
    <mergeCell ref="G4982:J4982"/>
    <mergeCell ref="E4983:F4983"/>
    <mergeCell ref="G4983:J4983"/>
    <mergeCell ref="E4963:F4963"/>
    <mergeCell ref="G4963:J4963"/>
    <mergeCell ref="E4964:F4964"/>
    <mergeCell ref="G4964:J4964"/>
    <mergeCell ref="E4965:F4965"/>
    <mergeCell ref="G4965:J4965"/>
    <mergeCell ref="E4966:F4966"/>
    <mergeCell ref="G4966:J4966"/>
    <mergeCell ref="E4967:F4967"/>
    <mergeCell ref="G4967:J4967"/>
    <mergeCell ref="D4969:J4969"/>
    <mergeCell ref="D4970:F4970"/>
    <mergeCell ref="G4970:I4970"/>
    <mergeCell ref="D4971:F4971"/>
    <mergeCell ref="G4971:J4971"/>
    <mergeCell ref="D4972:F4972"/>
    <mergeCell ref="G4972:J4972"/>
    <mergeCell ref="E4947:I4947"/>
    <mergeCell ref="E4948:I4948"/>
    <mergeCell ref="E4949:I4949"/>
    <mergeCell ref="E4950:I4950"/>
    <mergeCell ref="E4951:I4951"/>
    <mergeCell ref="D4952:I4952"/>
    <mergeCell ref="E4953:I4953"/>
    <mergeCell ref="D4954:I4954"/>
    <mergeCell ref="E4955:I4955"/>
    <mergeCell ref="D4956:I4956"/>
    <mergeCell ref="E4957:I4957"/>
    <mergeCell ref="D4958:F4958"/>
    <mergeCell ref="G4958:I4958"/>
    <mergeCell ref="D4960:H4960"/>
    <mergeCell ref="D4961:J4961"/>
    <mergeCell ref="E4962:F4962"/>
    <mergeCell ref="G4962:J4962"/>
    <mergeCell ref="E4930:H4930"/>
    <mergeCell ref="E4931:H4931"/>
    <mergeCell ref="D4932:H4932"/>
    <mergeCell ref="E4933:H4933"/>
    <mergeCell ref="D4934:D4935"/>
    <mergeCell ref="E4934:E4935"/>
    <mergeCell ref="F4934:H4934"/>
    <mergeCell ref="F4935:H4935"/>
    <mergeCell ref="F4936:H4936"/>
    <mergeCell ref="D4937:H4937"/>
    <mergeCell ref="D4939:J4939"/>
    <mergeCell ref="E4940:I4940"/>
    <mergeCell ref="E4941:I4941"/>
    <mergeCell ref="E4942:I4942"/>
    <mergeCell ref="E4943:I4943"/>
    <mergeCell ref="D4944:I4944"/>
    <mergeCell ref="D4946:I4946"/>
    <mergeCell ref="E4915:F4915"/>
    <mergeCell ref="G4915:H4915"/>
    <mergeCell ref="E4916:F4916"/>
    <mergeCell ref="G4916:H4916"/>
    <mergeCell ref="E4917:F4917"/>
    <mergeCell ref="G4917:H4917"/>
    <mergeCell ref="E4918:F4918"/>
    <mergeCell ref="G4918:I4918"/>
    <mergeCell ref="D4920:I4920"/>
    <mergeCell ref="D4922:I4922"/>
    <mergeCell ref="E4923:I4923"/>
    <mergeCell ref="E4924:I4924"/>
    <mergeCell ref="E4925:I4925"/>
    <mergeCell ref="E4926:I4926"/>
    <mergeCell ref="D4927:I4927"/>
    <mergeCell ref="E4919:I4919"/>
    <mergeCell ref="D4929:H4929"/>
    <mergeCell ref="D4898:I4898"/>
    <mergeCell ref="D4900:H4900"/>
    <mergeCell ref="F4901:H4901"/>
    <mergeCell ref="E4902:H4902"/>
    <mergeCell ref="E4903:H4903"/>
    <mergeCell ref="F4904:H4904"/>
    <mergeCell ref="E4905:H4905"/>
    <mergeCell ref="D4907:I4907"/>
    <mergeCell ref="D4909:H4909"/>
    <mergeCell ref="D4910:J4910"/>
    <mergeCell ref="D4911:E4911"/>
    <mergeCell ref="D4912:E4912"/>
    <mergeCell ref="D4913:J4913"/>
    <mergeCell ref="E4914:F4914"/>
    <mergeCell ref="G4914:H4914"/>
    <mergeCell ref="H4911:I4911"/>
    <mergeCell ref="H4912:I4912"/>
    <mergeCell ref="E4906:I4906"/>
    <mergeCell ref="E4876:H4876"/>
    <mergeCell ref="E4877:H4877"/>
    <mergeCell ref="E4878:H4878"/>
    <mergeCell ref="E4879:H4879"/>
    <mergeCell ref="E4880:H4880"/>
    <mergeCell ref="D4881:H4881"/>
    <mergeCell ref="D4883:J4883"/>
    <mergeCell ref="E4886:I4886"/>
    <mergeCell ref="E4887:I4887"/>
    <mergeCell ref="E4888:H4888"/>
    <mergeCell ref="E4889:I4889"/>
    <mergeCell ref="E4891:I4891"/>
    <mergeCell ref="D4892:I4892"/>
    <mergeCell ref="D4894:I4894"/>
    <mergeCell ref="E4895:I4895"/>
    <mergeCell ref="E4896:I4896"/>
    <mergeCell ref="E4897:I4897"/>
    <mergeCell ref="E4890:I4890"/>
    <mergeCell ref="E4856:F4856"/>
    <mergeCell ref="H4856:I4856"/>
    <mergeCell ref="E4859:I4859"/>
    <mergeCell ref="D4860:I4860"/>
    <mergeCell ref="E4862:I4862"/>
    <mergeCell ref="D4863:I4863"/>
    <mergeCell ref="D4864:I4864"/>
    <mergeCell ref="D4866:H4866"/>
    <mergeCell ref="D4867:J4867"/>
    <mergeCell ref="E4868:H4868"/>
    <mergeCell ref="E4869:H4869"/>
    <mergeCell ref="D4870:I4870"/>
    <mergeCell ref="D4872:J4872"/>
    <mergeCell ref="E4873:H4873"/>
    <mergeCell ref="E4874:H4874"/>
    <mergeCell ref="E4857:F4857"/>
    <mergeCell ref="H4857:I4857"/>
    <mergeCell ref="E4858:F4858"/>
    <mergeCell ref="H4858:I4858"/>
    <mergeCell ref="E4845:F4845"/>
    <mergeCell ref="G4845:J4845"/>
    <mergeCell ref="E4846:F4846"/>
    <mergeCell ref="G4846:J4846"/>
    <mergeCell ref="E4847:F4847"/>
    <mergeCell ref="G4847:J4847"/>
    <mergeCell ref="E4848:F4848"/>
    <mergeCell ref="G4848:J4848"/>
    <mergeCell ref="E4849:F4849"/>
    <mergeCell ref="G4849:J4849"/>
    <mergeCell ref="E4850:F4850"/>
    <mergeCell ref="G4850:J4850"/>
    <mergeCell ref="E4851:F4851"/>
    <mergeCell ref="G4851:J4851"/>
    <mergeCell ref="D4853:H4853"/>
    <mergeCell ref="E4854:I4854"/>
    <mergeCell ref="E4855:H4855"/>
    <mergeCell ref="E4833:F4833"/>
    <mergeCell ref="G4833:J4833"/>
    <mergeCell ref="D4835:J4835"/>
    <mergeCell ref="D4836:F4836"/>
    <mergeCell ref="G4836:I4836"/>
    <mergeCell ref="D4837:F4837"/>
    <mergeCell ref="G4837:J4837"/>
    <mergeCell ref="D4838:F4838"/>
    <mergeCell ref="G4838:J4838"/>
    <mergeCell ref="D4840:J4840"/>
    <mergeCell ref="D4841:J4841"/>
    <mergeCell ref="E4842:F4842"/>
    <mergeCell ref="G4842:J4842"/>
    <mergeCell ref="E4843:F4843"/>
    <mergeCell ref="G4843:J4843"/>
    <mergeCell ref="E4844:F4844"/>
    <mergeCell ref="G4844:J4844"/>
    <mergeCell ref="E4821:I4821"/>
    <mergeCell ref="D4822:I4822"/>
    <mergeCell ref="E4823:I4823"/>
    <mergeCell ref="D4824:F4824"/>
    <mergeCell ref="G4824:I4824"/>
    <mergeCell ref="D4826:H4826"/>
    <mergeCell ref="D4827:J4827"/>
    <mergeCell ref="E4828:F4828"/>
    <mergeCell ref="G4828:J4828"/>
    <mergeCell ref="E4829:F4829"/>
    <mergeCell ref="G4829:J4829"/>
    <mergeCell ref="E4830:F4830"/>
    <mergeCell ref="G4830:J4830"/>
    <mergeCell ref="E4831:F4831"/>
    <mergeCell ref="G4831:J4831"/>
    <mergeCell ref="E4832:F4832"/>
    <mergeCell ref="G4832:J4832"/>
    <mergeCell ref="F4802:H4802"/>
    <mergeCell ref="D4803:H4803"/>
    <mergeCell ref="D4805:J4805"/>
    <mergeCell ref="E4806:I4806"/>
    <mergeCell ref="E4807:I4807"/>
    <mergeCell ref="E4808:I4808"/>
    <mergeCell ref="E4809:I4809"/>
    <mergeCell ref="D4810:I4810"/>
    <mergeCell ref="D4812:I4812"/>
    <mergeCell ref="E4813:I4813"/>
    <mergeCell ref="E4814:I4814"/>
    <mergeCell ref="E4815:I4815"/>
    <mergeCell ref="E4816:I4816"/>
    <mergeCell ref="E4817:I4817"/>
    <mergeCell ref="D4818:I4818"/>
    <mergeCell ref="E4819:I4819"/>
    <mergeCell ref="D4820:I4820"/>
    <mergeCell ref="E4784:F4784"/>
    <mergeCell ref="G4784:I4784"/>
    <mergeCell ref="D4786:I4786"/>
    <mergeCell ref="D4788:I4788"/>
    <mergeCell ref="E4789:I4789"/>
    <mergeCell ref="E4790:I4790"/>
    <mergeCell ref="E4791:I4791"/>
    <mergeCell ref="E4792:I4792"/>
    <mergeCell ref="D4793:I4793"/>
    <mergeCell ref="D4795:H4795"/>
    <mergeCell ref="E4796:H4796"/>
    <mergeCell ref="E4797:H4797"/>
    <mergeCell ref="D4798:H4798"/>
    <mergeCell ref="E4799:H4799"/>
    <mergeCell ref="D4800:D4801"/>
    <mergeCell ref="E4800:E4801"/>
    <mergeCell ref="F4800:H4800"/>
    <mergeCell ref="F4801:H4801"/>
    <mergeCell ref="E4785:I4785"/>
    <mergeCell ref="E4771:H4771"/>
    <mergeCell ref="D4773:I4773"/>
    <mergeCell ref="D4775:H4775"/>
    <mergeCell ref="D4776:J4776"/>
    <mergeCell ref="D4777:E4777"/>
    <mergeCell ref="D4778:E4778"/>
    <mergeCell ref="D4779:J4779"/>
    <mergeCell ref="E4780:F4780"/>
    <mergeCell ref="G4780:H4780"/>
    <mergeCell ref="E4781:F4781"/>
    <mergeCell ref="G4781:H4781"/>
    <mergeCell ref="E4782:F4782"/>
    <mergeCell ref="G4782:H4782"/>
    <mergeCell ref="E4783:F4783"/>
    <mergeCell ref="G4783:H4783"/>
    <mergeCell ref="H4777:I4777"/>
    <mergeCell ref="H4778:I4778"/>
    <mergeCell ref="E4772:I4772"/>
    <mergeCell ref="D4749:J4749"/>
    <mergeCell ref="E4752:I4752"/>
    <mergeCell ref="E4753:I4753"/>
    <mergeCell ref="E4754:H4754"/>
    <mergeCell ref="E4755:I4755"/>
    <mergeCell ref="E4757:I4757"/>
    <mergeCell ref="D4758:I4758"/>
    <mergeCell ref="D4760:I4760"/>
    <mergeCell ref="E4761:I4761"/>
    <mergeCell ref="E4762:I4762"/>
    <mergeCell ref="E4763:I4763"/>
    <mergeCell ref="D4764:I4764"/>
    <mergeCell ref="D4766:H4766"/>
    <mergeCell ref="F4767:H4767"/>
    <mergeCell ref="E4768:H4768"/>
    <mergeCell ref="E4769:H4769"/>
    <mergeCell ref="F4770:H4770"/>
    <mergeCell ref="E4756:I4756"/>
    <mergeCell ref="E4728:I4728"/>
    <mergeCell ref="D4729:I4729"/>
    <mergeCell ref="D4730:I4730"/>
    <mergeCell ref="D4732:H4732"/>
    <mergeCell ref="D4733:J4733"/>
    <mergeCell ref="E4734:H4734"/>
    <mergeCell ref="E4735:H4735"/>
    <mergeCell ref="D4736:I4736"/>
    <mergeCell ref="D4738:J4738"/>
    <mergeCell ref="E4739:H4739"/>
    <mergeCell ref="E4740:H4740"/>
    <mergeCell ref="E4742:H4742"/>
    <mergeCell ref="E4743:H4743"/>
    <mergeCell ref="E4744:H4744"/>
    <mergeCell ref="E4745:H4745"/>
    <mergeCell ref="E4746:H4746"/>
    <mergeCell ref="D4747:H4747"/>
    <mergeCell ref="D4690:F4690"/>
    <mergeCell ref="E4725:I4725"/>
    <mergeCell ref="D4726:I4726"/>
    <mergeCell ref="E4724:F4724"/>
    <mergeCell ref="H4724:I4724"/>
    <mergeCell ref="D4703:F4703"/>
    <mergeCell ref="G4703:J4703"/>
    <mergeCell ref="D4704:F4704"/>
    <mergeCell ref="G4704:J4704"/>
    <mergeCell ref="D4706:J4706"/>
    <mergeCell ref="D4707:J4707"/>
    <mergeCell ref="E4708:F4708"/>
    <mergeCell ref="G4708:J4708"/>
    <mergeCell ref="E4709:F4709"/>
    <mergeCell ref="G4709:J4709"/>
    <mergeCell ref="E4710:F4710"/>
    <mergeCell ref="G4710:J4710"/>
    <mergeCell ref="E4711:F4711"/>
    <mergeCell ref="G4711:J4711"/>
    <mergeCell ref="E4712:F4712"/>
    <mergeCell ref="G4712:J4712"/>
    <mergeCell ref="E4713:F4713"/>
    <mergeCell ref="G4713:J4713"/>
    <mergeCell ref="E4723:F4723"/>
    <mergeCell ref="H4723:I4723"/>
    <mergeCell ref="E4714:F4714"/>
    <mergeCell ref="G4714:J4714"/>
    <mergeCell ref="E4715:F4715"/>
    <mergeCell ref="G4715:J4715"/>
    <mergeCell ref="E4716:F4716"/>
    <mergeCell ref="E4720:I4720"/>
    <mergeCell ref="E4721:H4721"/>
    <mergeCell ref="E4673:I4673"/>
    <mergeCell ref="D4693:J4693"/>
    <mergeCell ref="E4694:F4694"/>
    <mergeCell ref="G4694:J4694"/>
    <mergeCell ref="E4695:F4695"/>
    <mergeCell ref="G4695:J4695"/>
    <mergeCell ref="E4696:F4696"/>
    <mergeCell ref="G4696:J4696"/>
    <mergeCell ref="E4697:F4697"/>
    <mergeCell ref="G4697:J4697"/>
    <mergeCell ref="E4698:F4698"/>
    <mergeCell ref="G4698:J4698"/>
    <mergeCell ref="E4699:F4699"/>
    <mergeCell ref="G4699:J4699"/>
    <mergeCell ref="D4701:J4701"/>
    <mergeCell ref="D4702:F4702"/>
    <mergeCell ref="G4702:I4702"/>
    <mergeCell ref="E4674:I4674"/>
    <mergeCell ref="E4675:I4675"/>
    <mergeCell ref="D4676:I4676"/>
    <mergeCell ref="D4678:I4678"/>
    <mergeCell ref="E4679:I4679"/>
    <mergeCell ref="E4680:I4680"/>
    <mergeCell ref="E4681:I4681"/>
    <mergeCell ref="E4682:I4682"/>
    <mergeCell ref="E4683:I4683"/>
    <mergeCell ref="D4684:I4684"/>
    <mergeCell ref="E4685:I4685"/>
    <mergeCell ref="D4686:I4686"/>
    <mergeCell ref="E4687:I4687"/>
    <mergeCell ref="D4688:I4688"/>
    <mergeCell ref="E4689:I4689"/>
    <mergeCell ref="D4645:J4645"/>
    <mergeCell ref="E4646:F4646"/>
    <mergeCell ref="G4646:H4646"/>
    <mergeCell ref="E4647:F4647"/>
    <mergeCell ref="G4647:H4647"/>
    <mergeCell ref="E4648:F4648"/>
    <mergeCell ref="G4648:H4648"/>
    <mergeCell ref="E4649:F4649"/>
    <mergeCell ref="G4649:H4649"/>
    <mergeCell ref="E4650:F4650"/>
    <mergeCell ref="G4650:I4650"/>
    <mergeCell ref="D4652:I4652"/>
    <mergeCell ref="D4654:I4654"/>
    <mergeCell ref="E4655:I4655"/>
    <mergeCell ref="E4656:I4656"/>
    <mergeCell ref="G4690:I4690"/>
    <mergeCell ref="E4657:I4657"/>
    <mergeCell ref="E4658:I4658"/>
    <mergeCell ref="D4659:I4659"/>
    <mergeCell ref="D4661:H4661"/>
    <mergeCell ref="E4662:H4662"/>
    <mergeCell ref="E4663:H4663"/>
    <mergeCell ref="D4664:H4664"/>
    <mergeCell ref="E4665:H4665"/>
    <mergeCell ref="D4666:D4667"/>
    <mergeCell ref="E4666:E4667"/>
    <mergeCell ref="F4666:H4666"/>
    <mergeCell ref="F4667:H4667"/>
    <mergeCell ref="F4668:H4668"/>
    <mergeCell ref="D4669:H4669"/>
    <mergeCell ref="D4671:J4671"/>
    <mergeCell ref="E4672:I4672"/>
    <mergeCell ref="E4622:I4622"/>
    <mergeCell ref="E4574:F4574"/>
    <mergeCell ref="G4574:J4574"/>
    <mergeCell ref="E4575:F4575"/>
    <mergeCell ref="G4575:J4575"/>
    <mergeCell ref="E4576:F4576"/>
    <mergeCell ref="G4576:J4576"/>
    <mergeCell ref="E4577:F4577"/>
    <mergeCell ref="G4577:J4577"/>
    <mergeCell ref="E4578:F4578"/>
    <mergeCell ref="G4578:J4578"/>
    <mergeCell ref="E4579:F4579"/>
    <mergeCell ref="G4579:J4579"/>
    <mergeCell ref="E4580:F4580"/>
    <mergeCell ref="G4580:J4580"/>
    <mergeCell ref="E4581:F4581"/>
    <mergeCell ref="G4581:J4581"/>
    <mergeCell ref="E4582:F4582"/>
    <mergeCell ref="G4582:J4582"/>
    <mergeCell ref="E4586:I4586"/>
    <mergeCell ref="E4587:H4587"/>
    <mergeCell ref="E4588:F4588"/>
    <mergeCell ref="D4569:F4569"/>
    <mergeCell ref="G4569:J4569"/>
    <mergeCell ref="D4570:F4570"/>
    <mergeCell ref="G4570:J4570"/>
    <mergeCell ref="D4572:J4572"/>
    <mergeCell ref="D4573:J4573"/>
    <mergeCell ref="E4547:I4547"/>
    <mergeCell ref="E4548:I4548"/>
    <mergeCell ref="E4549:I4549"/>
    <mergeCell ref="D4550:I4550"/>
    <mergeCell ref="E4551:I4551"/>
    <mergeCell ref="D4552:I4552"/>
    <mergeCell ref="E4553:I4553"/>
    <mergeCell ref="D4554:I4554"/>
    <mergeCell ref="E4555:I4555"/>
    <mergeCell ref="D4556:F4556"/>
    <mergeCell ref="G4556:I4556"/>
    <mergeCell ref="D4558:H4558"/>
    <mergeCell ref="D4559:J4559"/>
    <mergeCell ref="E4560:F4560"/>
    <mergeCell ref="G4560:J4560"/>
    <mergeCell ref="E4561:F4561"/>
    <mergeCell ref="G4561:J4561"/>
    <mergeCell ref="G4564:J4564"/>
    <mergeCell ref="E4565:F4565"/>
    <mergeCell ref="G4565:J4565"/>
    <mergeCell ref="D4567:J4567"/>
    <mergeCell ref="G4563:J4563"/>
    <mergeCell ref="E4564:F4564"/>
    <mergeCell ref="D4532:D4533"/>
    <mergeCell ref="E4532:E4533"/>
    <mergeCell ref="F4532:H4532"/>
    <mergeCell ref="F4533:H4533"/>
    <mergeCell ref="F4534:H4534"/>
    <mergeCell ref="D4535:H4535"/>
    <mergeCell ref="D4537:J4537"/>
    <mergeCell ref="E4538:I4538"/>
    <mergeCell ref="E4539:I4539"/>
    <mergeCell ref="E4540:I4540"/>
    <mergeCell ref="E4541:I4541"/>
    <mergeCell ref="D4542:I4542"/>
    <mergeCell ref="D4544:I4544"/>
    <mergeCell ref="E4545:I4545"/>
    <mergeCell ref="E4546:I4546"/>
    <mergeCell ref="D4568:F4568"/>
    <mergeCell ref="G4568:I4568"/>
    <mergeCell ref="E4500:H4500"/>
    <mergeCell ref="E4515:F4515"/>
    <mergeCell ref="G4515:H4515"/>
    <mergeCell ref="E4516:F4516"/>
    <mergeCell ref="G4516:I4516"/>
    <mergeCell ref="D4518:I4518"/>
    <mergeCell ref="D4520:I4520"/>
    <mergeCell ref="E4521:I4521"/>
    <mergeCell ref="E4522:I4522"/>
    <mergeCell ref="E4523:I4523"/>
    <mergeCell ref="E4524:I4524"/>
    <mergeCell ref="D4525:I4525"/>
    <mergeCell ref="D4527:H4527"/>
    <mergeCell ref="E4528:H4528"/>
    <mergeCell ref="E4529:H4529"/>
    <mergeCell ref="D4530:H4530"/>
    <mergeCell ref="E4531:H4531"/>
    <mergeCell ref="E4504:I4504"/>
    <mergeCell ref="E4477:H4477"/>
    <mergeCell ref="E4501:H4501"/>
    <mergeCell ref="F4502:H4502"/>
    <mergeCell ref="E4503:H4503"/>
    <mergeCell ref="D4505:I4505"/>
    <mergeCell ref="D4507:H4507"/>
    <mergeCell ref="D4508:J4508"/>
    <mergeCell ref="D4509:E4509"/>
    <mergeCell ref="D4510:E4510"/>
    <mergeCell ref="D4511:J4511"/>
    <mergeCell ref="E4512:F4512"/>
    <mergeCell ref="G4512:H4512"/>
    <mergeCell ref="E4513:F4513"/>
    <mergeCell ref="G4513:H4513"/>
    <mergeCell ref="E4514:F4514"/>
    <mergeCell ref="G4514:H4514"/>
    <mergeCell ref="E4478:H4478"/>
    <mergeCell ref="D4479:H4479"/>
    <mergeCell ref="D4481:J4481"/>
    <mergeCell ref="E4484:I4484"/>
    <mergeCell ref="E4485:I4485"/>
    <mergeCell ref="E4486:H4486"/>
    <mergeCell ref="E4487:I4487"/>
    <mergeCell ref="E4489:I4489"/>
    <mergeCell ref="D4490:I4490"/>
    <mergeCell ref="D4492:I4492"/>
    <mergeCell ref="E4493:I4493"/>
    <mergeCell ref="E4494:I4494"/>
    <mergeCell ref="E4495:I4495"/>
    <mergeCell ref="D4496:I4496"/>
    <mergeCell ref="D4498:H4498"/>
    <mergeCell ref="F4499:H4499"/>
    <mergeCell ref="E4488:I4488"/>
    <mergeCell ref="E4445:F4445"/>
    <mergeCell ref="G4445:J4445"/>
    <mergeCell ref="E4446:F4446"/>
    <mergeCell ref="G4446:J4446"/>
    <mergeCell ref="E4447:F4447"/>
    <mergeCell ref="G4447:J4447"/>
    <mergeCell ref="E4448:F4448"/>
    <mergeCell ref="G4448:J4448"/>
    <mergeCell ref="E4449:F4449"/>
    <mergeCell ref="G4449:J4449"/>
    <mergeCell ref="D4451:H4451"/>
    <mergeCell ref="E4452:I4452"/>
    <mergeCell ref="E4453:H4453"/>
    <mergeCell ref="E4454:F4454"/>
    <mergeCell ref="H4454:I4454"/>
    <mergeCell ref="E4457:I4457"/>
    <mergeCell ref="D4458:I4458"/>
    <mergeCell ref="E4460:I4460"/>
    <mergeCell ref="D4461:I4461"/>
    <mergeCell ref="D4462:I4462"/>
    <mergeCell ref="D4464:H4464"/>
    <mergeCell ref="D4465:J4465"/>
    <mergeCell ref="E4466:H4466"/>
    <mergeCell ref="E4467:H4467"/>
    <mergeCell ref="D4468:I4468"/>
    <mergeCell ref="D4470:J4470"/>
    <mergeCell ref="E4471:H4471"/>
    <mergeCell ref="E4472:H4472"/>
    <mergeCell ref="E4474:H4474"/>
    <mergeCell ref="E4475:H4475"/>
    <mergeCell ref="E4476:H4476"/>
    <mergeCell ref="D4434:F4434"/>
    <mergeCell ref="G4434:I4434"/>
    <mergeCell ref="D4435:F4435"/>
    <mergeCell ref="G4435:J4435"/>
    <mergeCell ref="D4436:F4436"/>
    <mergeCell ref="G4436:J4436"/>
    <mergeCell ref="D4438:J4438"/>
    <mergeCell ref="D4439:J4439"/>
    <mergeCell ref="E4440:F4440"/>
    <mergeCell ref="G4440:J4440"/>
    <mergeCell ref="E4441:F4441"/>
    <mergeCell ref="G4441:J4441"/>
    <mergeCell ref="E4442:F4442"/>
    <mergeCell ref="G4442:J4442"/>
    <mergeCell ref="E4443:F4443"/>
    <mergeCell ref="G4443:J4443"/>
    <mergeCell ref="E4444:F4444"/>
    <mergeCell ref="G4444:J4444"/>
    <mergeCell ref="D4422:F4422"/>
    <mergeCell ref="G4422:I4422"/>
    <mergeCell ref="D4424:H4424"/>
    <mergeCell ref="D4425:J4425"/>
    <mergeCell ref="E4426:F4426"/>
    <mergeCell ref="G4426:J4426"/>
    <mergeCell ref="E4427:F4427"/>
    <mergeCell ref="G4427:J4427"/>
    <mergeCell ref="E4428:F4428"/>
    <mergeCell ref="G4428:J4428"/>
    <mergeCell ref="E4429:F4429"/>
    <mergeCell ref="G4429:J4429"/>
    <mergeCell ref="E4430:F4430"/>
    <mergeCell ref="G4430:J4430"/>
    <mergeCell ref="E4431:F4431"/>
    <mergeCell ref="G4431:J4431"/>
    <mergeCell ref="D4433:J4433"/>
    <mergeCell ref="E4404:I4404"/>
    <mergeCell ref="E4405:I4405"/>
    <mergeCell ref="E4406:I4406"/>
    <mergeCell ref="E4407:I4407"/>
    <mergeCell ref="D4408:I4408"/>
    <mergeCell ref="D4410:I4410"/>
    <mergeCell ref="E4411:I4411"/>
    <mergeCell ref="E4412:I4412"/>
    <mergeCell ref="E4413:I4413"/>
    <mergeCell ref="E4414:I4414"/>
    <mergeCell ref="E4415:I4415"/>
    <mergeCell ref="D4416:I4416"/>
    <mergeCell ref="E4417:I4417"/>
    <mergeCell ref="D4418:I4418"/>
    <mergeCell ref="E4419:I4419"/>
    <mergeCell ref="D4420:I4420"/>
    <mergeCell ref="E4421:I4421"/>
    <mergeCell ref="E4387:I4387"/>
    <mergeCell ref="E4388:I4388"/>
    <mergeCell ref="E4389:I4389"/>
    <mergeCell ref="E4390:I4390"/>
    <mergeCell ref="D4391:I4391"/>
    <mergeCell ref="D4393:H4393"/>
    <mergeCell ref="E4394:H4394"/>
    <mergeCell ref="E4395:H4395"/>
    <mergeCell ref="D4396:H4396"/>
    <mergeCell ref="E4397:H4397"/>
    <mergeCell ref="D4398:D4399"/>
    <mergeCell ref="E4398:E4399"/>
    <mergeCell ref="F4398:H4398"/>
    <mergeCell ref="F4399:H4399"/>
    <mergeCell ref="F4400:H4400"/>
    <mergeCell ref="D4401:H4401"/>
    <mergeCell ref="D4403:J4403"/>
    <mergeCell ref="D4376:E4376"/>
    <mergeCell ref="D4377:J4377"/>
    <mergeCell ref="E4378:F4378"/>
    <mergeCell ref="G4378:H4378"/>
    <mergeCell ref="E4379:F4379"/>
    <mergeCell ref="G4379:H4379"/>
    <mergeCell ref="E4380:F4380"/>
    <mergeCell ref="G4380:H4380"/>
    <mergeCell ref="E4381:F4381"/>
    <mergeCell ref="G4381:H4381"/>
    <mergeCell ref="E4382:F4382"/>
    <mergeCell ref="G4382:I4382"/>
    <mergeCell ref="D4384:I4384"/>
    <mergeCell ref="D4386:I4386"/>
    <mergeCell ref="D4356:I4356"/>
    <mergeCell ref="D4358:I4358"/>
    <mergeCell ref="E4359:I4359"/>
    <mergeCell ref="E4360:I4360"/>
    <mergeCell ref="E4361:I4361"/>
    <mergeCell ref="D4362:I4362"/>
    <mergeCell ref="D4364:H4364"/>
    <mergeCell ref="F4365:H4365"/>
    <mergeCell ref="E4366:H4366"/>
    <mergeCell ref="E4367:H4367"/>
    <mergeCell ref="F4368:H4368"/>
    <mergeCell ref="E4369:H4369"/>
    <mergeCell ref="D4371:I4371"/>
    <mergeCell ref="D4373:H4373"/>
    <mergeCell ref="D4374:J4374"/>
    <mergeCell ref="E4318:I4318"/>
    <mergeCell ref="E4319:H4319"/>
    <mergeCell ref="E4320:F4320"/>
    <mergeCell ref="H4320:I4320"/>
    <mergeCell ref="E4323:I4323"/>
    <mergeCell ref="D4324:I4324"/>
    <mergeCell ref="E4326:I4326"/>
    <mergeCell ref="D4327:I4327"/>
    <mergeCell ref="D4328:I4328"/>
    <mergeCell ref="D4330:H4330"/>
    <mergeCell ref="H4322:I4322"/>
    <mergeCell ref="D4331:J4331"/>
    <mergeCell ref="E4332:H4332"/>
    <mergeCell ref="D4375:E4375"/>
    <mergeCell ref="E4333:H4333"/>
    <mergeCell ref="D4334:I4334"/>
    <mergeCell ref="D4336:J4336"/>
    <mergeCell ref="E4337:H4337"/>
    <mergeCell ref="E4338:H4338"/>
    <mergeCell ref="E4340:H4340"/>
    <mergeCell ref="E4341:H4341"/>
    <mergeCell ref="E4342:H4342"/>
    <mergeCell ref="E4343:H4343"/>
    <mergeCell ref="E4344:H4344"/>
    <mergeCell ref="D4345:H4345"/>
    <mergeCell ref="D4347:J4347"/>
    <mergeCell ref="E4350:I4350"/>
    <mergeCell ref="E4351:I4351"/>
    <mergeCell ref="E4352:H4352"/>
    <mergeCell ref="E4353:I4353"/>
    <mergeCell ref="E4355:I4355"/>
    <mergeCell ref="E4354:I4354"/>
    <mergeCell ref="E4307:F4307"/>
    <mergeCell ref="G4307:J4307"/>
    <mergeCell ref="E4308:F4308"/>
    <mergeCell ref="G4308:J4308"/>
    <mergeCell ref="E4309:F4309"/>
    <mergeCell ref="G4309:J4309"/>
    <mergeCell ref="E4310:F4310"/>
    <mergeCell ref="G4310:J4310"/>
    <mergeCell ref="E4311:F4311"/>
    <mergeCell ref="G4311:J4311"/>
    <mergeCell ref="E4312:F4312"/>
    <mergeCell ref="G4312:J4312"/>
    <mergeCell ref="E4313:F4313"/>
    <mergeCell ref="G4313:J4313"/>
    <mergeCell ref="E4314:F4314"/>
    <mergeCell ref="G4314:J4314"/>
    <mergeCell ref="E4315:F4315"/>
    <mergeCell ref="G4315:J4315"/>
    <mergeCell ref="E4295:F4295"/>
    <mergeCell ref="G4295:J4295"/>
    <mergeCell ref="E4296:F4296"/>
    <mergeCell ref="G4296:J4296"/>
    <mergeCell ref="E4297:F4297"/>
    <mergeCell ref="G4297:J4297"/>
    <mergeCell ref="D4299:J4299"/>
    <mergeCell ref="D4300:F4300"/>
    <mergeCell ref="G4300:I4300"/>
    <mergeCell ref="D4301:F4301"/>
    <mergeCell ref="G4301:J4301"/>
    <mergeCell ref="D4302:F4302"/>
    <mergeCell ref="G4302:J4302"/>
    <mergeCell ref="D4304:J4304"/>
    <mergeCell ref="D4305:J4305"/>
    <mergeCell ref="E4306:F4306"/>
    <mergeCell ref="G4306:J4306"/>
    <mergeCell ref="E4280:I4280"/>
    <mergeCell ref="E4281:I4281"/>
    <mergeCell ref="D4282:I4282"/>
    <mergeCell ref="E4283:I4283"/>
    <mergeCell ref="D4284:I4284"/>
    <mergeCell ref="E4285:I4285"/>
    <mergeCell ref="D4286:I4286"/>
    <mergeCell ref="E4287:I4287"/>
    <mergeCell ref="D4288:F4288"/>
    <mergeCell ref="G4288:I4288"/>
    <mergeCell ref="D4290:H4290"/>
    <mergeCell ref="D4291:J4291"/>
    <mergeCell ref="E4292:F4292"/>
    <mergeCell ref="G4292:J4292"/>
    <mergeCell ref="E4293:F4293"/>
    <mergeCell ref="G4293:J4293"/>
    <mergeCell ref="E4294:F4294"/>
    <mergeCell ref="G4294:J4294"/>
    <mergeCell ref="E4263:H4263"/>
    <mergeCell ref="D4264:D4265"/>
    <mergeCell ref="E4264:E4265"/>
    <mergeCell ref="F4264:H4264"/>
    <mergeCell ref="F4265:H4265"/>
    <mergeCell ref="F4266:H4266"/>
    <mergeCell ref="D4267:H4267"/>
    <mergeCell ref="D4269:J4269"/>
    <mergeCell ref="E4270:I4270"/>
    <mergeCell ref="E4271:I4271"/>
    <mergeCell ref="E4272:I4272"/>
    <mergeCell ref="E4273:I4273"/>
    <mergeCell ref="D4274:I4274"/>
    <mergeCell ref="D4276:I4276"/>
    <mergeCell ref="E4277:I4277"/>
    <mergeCell ref="E4278:I4278"/>
    <mergeCell ref="E4279:I4279"/>
    <mergeCell ref="E4246:F4246"/>
    <mergeCell ref="G4246:H4246"/>
    <mergeCell ref="E4247:F4247"/>
    <mergeCell ref="G4247:H4247"/>
    <mergeCell ref="E4248:F4248"/>
    <mergeCell ref="G4248:I4248"/>
    <mergeCell ref="D4250:I4250"/>
    <mergeCell ref="D4252:I4252"/>
    <mergeCell ref="E4253:I4253"/>
    <mergeCell ref="E4254:I4254"/>
    <mergeCell ref="E4255:I4255"/>
    <mergeCell ref="E4256:I4256"/>
    <mergeCell ref="D4257:I4257"/>
    <mergeCell ref="D4259:H4259"/>
    <mergeCell ref="E4260:H4260"/>
    <mergeCell ref="E4261:H4261"/>
    <mergeCell ref="D4262:H4262"/>
    <mergeCell ref="E4244:F4244"/>
    <mergeCell ref="G4244:H4244"/>
    <mergeCell ref="E4245:F4245"/>
    <mergeCell ref="G4245:H4245"/>
    <mergeCell ref="E4208:H4208"/>
    <mergeCell ref="E4209:H4209"/>
    <mergeCell ref="E4210:H4210"/>
    <mergeCell ref="D4211:H4211"/>
    <mergeCell ref="D4213:J4213"/>
    <mergeCell ref="E4216:I4216"/>
    <mergeCell ref="E4217:I4217"/>
    <mergeCell ref="E4218:H4218"/>
    <mergeCell ref="E4219:I4219"/>
    <mergeCell ref="E4221:I4221"/>
    <mergeCell ref="D4222:I4222"/>
    <mergeCell ref="D4224:I4224"/>
    <mergeCell ref="E4225:I4225"/>
    <mergeCell ref="E4226:I4226"/>
    <mergeCell ref="E4227:I4227"/>
    <mergeCell ref="D4228:I4228"/>
    <mergeCell ref="D4230:H4230"/>
    <mergeCell ref="D4243:J4243"/>
    <mergeCell ref="E4189:I4189"/>
    <mergeCell ref="D4190:I4190"/>
    <mergeCell ref="E4192:I4192"/>
    <mergeCell ref="D4193:I4193"/>
    <mergeCell ref="D4194:I4194"/>
    <mergeCell ref="D4196:H4196"/>
    <mergeCell ref="D4197:J4197"/>
    <mergeCell ref="E4198:H4198"/>
    <mergeCell ref="E4199:H4199"/>
    <mergeCell ref="D4200:I4200"/>
    <mergeCell ref="D4202:J4202"/>
    <mergeCell ref="E4203:H4203"/>
    <mergeCell ref="E4204:H4204"/>
    <mergeCell ref="E4206:H4206"/>
    <mergeCell ref="E4207:H4207"/>
    <mergeCell ref="F4231:H4231"/>
    <mergeCell ref="E4232:H4232"/>
    <mergeCell ref="E4176:F4176"/>
    <mergeCell ref="G4176:J4176"/>
    <mergeCell ref="E4177:F4177"/>
    <mergeCell ref="G4177:J4177"/>
    <mergeCell ref="E4178:F4178"/>
    <mergeCell ref="G4178:J4178"/>
    <mergeCell ref="E4179:F4179"/>
    <mergeCell ref="G4179:J4179"/>
    <mergeCell ref="E4180:F4180"/>
    <mergeCell ref="G4180:J4180"/>
    <mergeCell ref="E4181:F4181"/>
    <mergeCell ref="G4181:J4181"/>
    <mergeCell ref="D4183:H4183"/>
    <mergeCell ref="E4184:I4184"/>
    <mergeCell ref="E4185:H4185"/>
    <mergeCell ref="E4186:F4186"/>
    <mergeCell ref="H4186:I4186"/>
    <mergeCell ref="D4165:J4165"/>
    <mergeCell ref="D4166:F4166"/>
    <mergeCell ref="G4166:I4166"/>
    <mergeCell ref="D4167:F4167"/>
    <mergeCell ref="G4167:J4167"/>
    <mergeCell ref="D4168:F4168"/>
    <mergeCell ref="G4168:J4168"/>
    <mergeCell ref="D4170:J4170"/>
    <mergeCell ref="D4171:J4171"/>
    <mergeCell ref="E4172:F4172"/>
    <mergeCell ref="G4172:J4172"/>
    <mergeCell ref="E4173:F4173"/>
    <mergeCell ref="G4173:J4173"/>
    <mergeCell ref="E4174:F4174"/>
    <mergeCell ref="G4174:J4174"/>
    <mergeCell ref="E4175:F4175"/>
    <mergeCell ref="G4175:J4175"/>
    <mergeCell ref="D4152:I4152"/>
    <mergeCell ref="E4153:I4153"/>
    <mergeCell ref="D4154:F4154"/>
    <mergeCell ref="G4154:I4154"/>
    <mergeCell ref="D4156:H4156"/>
    <mergeCell ref="D4157:J4157"/>
    <mergeCell ref="E4158:F4158"/>
    <mergeCell ref="G4158:J4158"/>
    <mergeCell ref="E4159:F4159"/>
    <mergeCell ref="G4159:J4159"/>
    <mergeCell ref="E4160:F4160"/>
    <mergeCell ref="G4160:J4160"/>
    <mergeCell ref="E4161:F4161"/>
    <mergeCell ref="G4161:J4161"/>
    <mergeCell ref="E4162:F4162"/>
    <mergeCell ref="G4162:J4162"/>
    <mergeCell ref="E4163:F4163"/>
    <mergeCell ref="G4163:J4163"/>
    <mergeCell ref="D4133:H4133"/>
    <mergeCell ref="D4135:J4135"/>
    <mergeCell ref="E4136:I4136"/>
    <mergeCell ref="E4137:I4137"/>
    <mergeCell ref="E4138:I4138"/>
    <mergeCell ref="E4139:I4139"/>
    <mergeCell ref="D4140:I4140"/>
    <mergeCell ref="D4142:I4142"/>
    <mergeCell ref="E4143:I4143"/>
    <mergeCell ref="E4144:I4144"/>
    <mergeCell ref="E4145:I4145"/>
    <mergeCell ref="E4146:I4146"/>
    <mergeCell ref="E4147:I4147"/>
    <mergeCell ref="D4148:I4148"/>
    <mergeCell ref="E4149:I4149"/>
    <mergeCell ref="D4150:I4150"/>
    <mergeCell ref="E4151:I4151"/>
    <mergeCell ref="D4116:I4116"/>
    <mergeCell ref="D4118:I4118"/>
    <mergeCell ref="E4119:I4119"/>
    <mergeCell ref="E4120:I4120"/>
    <mergeCell ref="E4121:I4121"/>
    <mergeCell ref="E4122:I4122"/>
    <mergeCell ref="D4123:I4123"/>
    <mergeCell ref="D4125:H4125"/>
    <mergeCell ref="E4126:H4126"/>
    <mergeCell ref="E4127:H4127"/>
    <mergeCell ref="D4128:H4128"/>
    <mergeCell ref="E4129:H4129"/>
    <mergeCell ref="D4130:D4131"/>
    <mergeCell ref="E4130:E4131"/>
    <mergeCell ref="F4130:H4130"/>
    <mergeCell ref="F4131:H4131"/>
    <mergeCell ref="F4132:H4132"/>
    <mergeCell ref="D4106:J4106"/>
    <mergeCell ref="D4107:E4107"/>
    <mergeCell ref="D4108:E4108"/>
    <mergeCell ref="D4109:J4109"/>
    <mergeCell ref="E4110:F4110"/>
    <mergeCell ref="G4110:H4110"/>
    <mergeCell ref="E4111:F4111"/>
    <mergeCell ref="G4111:H4111"/>
    <mergeCell ref="E4112:F4112"/>
    <mergeCell ref="G4112:H4112"/>
    <mergeCell ref="E4113:F4113"/>
    <mergeCell ref="G4113:H4113"/>
    <mergeCell ref="E4114:F4114"/>
    <mergeCell ref="G4114:I4114"/>
    <mergeCell ref="E4085:I4085"/>
    <mergeCell ref="E4086:I4086"/>
    <mergeCell ref="D4088:I4088"/>
    <mergeCell ref="D4090:I4090"/>
    <mergeCell ref="E4091:I4091"/>
    <mergeCell ref="E4092:I4092"/>
    <mergeCell ref="E4093:I4093"/>
    <mergeCell ref="D4094:I4094"/>
    <mergeCell ref="D4096:H4096"/>
    <mergeCell ref="F4097:H4097"/>
    <mergeCell ref="E4098:H4098"/>
    <mergeCell ref="E4099:H4099"/>
    <mergeCell ref="F4100:H4100"/>
    <mergeCell ref="E4101:H4101"/>
    <mergeCell ref="D4103:I4103"/>
    <mergeCell ref="D4105:H4105"/>
    <mergeCell ref="E4087:I4087"/>
    <mergeCell ref="H4107:I4107"/>
    <mergeCell ref="D4063:J4063"/>
    <mergeCell ref="E4064:H4064"/>
    <mergeCell ref="E4065:H4065"/>
    <mergeCell ref="D4066:I4066"/>
    <mergeCell ref="D4068:J4068"/>
    <mergeCell ref="E4069:H4069"/>
    <mergeCell ref="E4070:H4070"/>
    <mergeCell ref="E4072:H4072"/>
    <mergeCell ref="E4073:H4073"/>
    <mergeCell ref="E4074:H4074"/>
    <mergeCell ref="E4075:H4075"/>
    <mergeCell ref="E4076:H4076"/>
    <mergeCell ref="D4077:H4077"/>
    <mergeCell ref="D4079:J4079"/>
    <mergeCell ref="E4082:I4082"/>
    <mergeCell ref="E4083:I4083"/>
    <mergeCell ref="E4084:H4084"/>
    <mergeCell ref="E4047:F4047"/>
    <mergeCell ref="G4047:J4047"/>
    <mergeCell ref="D4049:H4049"/>
    <mergeCell ref="E4050:I4050"/>
    <mergeCell ref="E4051:H4051"/>
    <mergeCell ref="E4052:F4052"/>
    <mergeCell ref="H4052:I4052"/>
    <mergeCell ref="E4055:I4055"/>
    <mergeCell ref="D4056:I4056"/>
    <mergeCell ref="E4058:I4058"/>
    <mergeCell ref="D4059:I4059"/>
    <mergeCell ref="D4060:I4060"/>
    <mergeCell ref="D4062:H4062"/>
    <mergeCell ref="E4053:F4053"/>
    <mergeCell ref="H4053:I4053"/>
    <mergeCell ref="E4054:F4054"/>
    <mergeCell ref="H4054:I4054"/>
    <mergeCell ref="E4038:F4038"/>
    <mergeCell ref="G4038:J4038"/>
    <mergeCell ref="E4039:F4039"/>
    <mergeCell ref="G4039:J4039"/>
    <mergeCell ref="E4040:F4040"/>
    <mergeCell ref="G4040:J4040"/>
    <mergeCell ref="E4041:F4041"/>
    <mergeCell ref="G4041:J4041"/>
    <mergeCell ref="E4042:F4042"/>
    <mergeCell ref="G4042:J4042"/>
    <mergeCell ref="E4043:F4043"/>
    <mergeCell ref="G4043:J4043"/>
    <mergeCell ref="E4044:F4044"/>
    <mergeCell ref="G4044:J4044"/>
    <mergeCell ref="E4045:F4045"/>
    <mergeCell ref="G4045:J4045"/>
    <mergeCell ref="E4046:F4046"/>
    <mergeCell ref="G4046:J4046"/>
    <mergeCell ref="E4026:F4026"/>
    <mergeCell ref="G4026:J4026"/>
    <mergeCell ref="E4027:F4027"/>
    <mergeCell ref="G4027:J4027"/>
    <mergeCell ref="E4028:F4028"/>
    <mergeCell ref="G4028:J4028"/>
    <mergeCell ref="E4029:F4029"/>
    <mergeCell ref="G4029:J4029"/>
    <mergeCell ref="D4031:J4031"/>
    <mergeCell ref="D4032:F4032"/>
    <mergeCell ref="G4032:I4032"/>
    <mergeCell ref="D4033:F4033"/>
    <mergeCell ref="G4033:J4033"/>
    <mergeCell ref="D4034:F4034"/>
    <mergeCell ref="G4034:J4034"/>
    <mergeCell ref="D4036:J4036"/>
    <mergeCell ref="D4037:J4037"/>
    <mergeCell ref="E4010:I4010"/>
    <mergeCell ref="E4011:I4011"/>
    <mergeCell ref="E4012:I4012"/>
    <mergeCell ref="E4013:I4013"/>
    <mergeCell ref="D4014:I4014"/>
    <mergeCell ref="E4015:I4015"/>
    <mergeCell ref="D4016:I4016"/>
    <mergeCell ref="E4017:I4017"/>
    <mergeCell ref="D4018:I4018"/>
    <mergeCell ref="E4019:I4019"/>
    <mergeCell ref="D4020:F4020"/>
    <mergeCell ref="G4020:I4020"/>
    <mergeCell ref="D4022:H4022"/>
    <mergeCell ref="D4023:J4023"/>
    <mergeCell ref="E4024:F4024"/>
    <mergeCell ref="G4024:J4024"/>
    <mergeCell ref="E4025:F4025"/>
    <mergeCell ref="G4025:J4025"/>
    <mergeCell ref="E3993:H3993"/>
    <mergeCell ref="D3994:H3994"/>
    <mergeCell ref="E3995:H3995"/>
    <mergeCell ref="D3996:D3997"/>
    <mergeCell ref="E3996:E3997"/>
    <mergeCell ref="F3996:H3996"/>
    <mergeCell ref="F3997:H3997"/>
    <mergeCell ref="F3998:H3998"/>
    <mergeCell ref="D3999:H3999"/>
    <mergeCell ref="D4001:J4001"/>
    <mergeCell ref="E4002:I4002"/>
    <mergeCell ref="E4003:I4003"/>
    <mergeCell ref="E4004:I4004"/>
    <mergeCell ref="E4005:I4005"/>
    <mergeCell ref="D4006:I4006"/>
    <mergeCell ref="D4008:I4008"/>
    <mergeCell ref="E4009:I4009"/>
    <mergeCell ref="E3977:F3977"/>
    <mergeCell ref="G3977:H3977"/>
    <mergeCell ref="E3978:F3978"/>
    <mergeCell ref="G3978:H3978"/>
    <mergeCell ref="E3979:F3979"/>
    <mergeCell ref="G3979:H3979"/>
    <mergeCell ref="E3980:F3980"/>
    <mergeCell ref="G3980:I3980"/>
    <mergeCell ref="D3982:I3982"/>
    <mergeCell ref="D3984:I3984"/>
    <mergeCell ref="E3985:I3985"/>
    <mergeCell ref="E3986:I3986"/>
    <mergeCell ref="E3987:I3987"/>
    <mergeCell ref="E3988:I3988"/>
    <mergeCell ref="D3989:I3989"/>
    <mergeCell ref="D3991:H3991"/>
    <mergeCell ref="E3992:H3992"/>
    <mergeCell ref="D3960:I3960"/>
    <mergeCell ref="D3962:H3962"/>
    <mergeCell ref="F3963:H3963"/>
    <mergeCell ref="E3964:H3964"/>
    <mergeCell ref="E3965:H3965"/>
    <mergeCell ref="F3966:H3966"/>
    <mergeCell ref="E3967:H3967"/>
    <mergeCell ref="D3969:I3969"/>
    <mergeCell ref="D3971:H3971"/>
    <mergeCell ref="D3972:J3972"/>
    <mergeCell ref="D3973:E3973"/>
    <mergeCell ref="D3974:E3974"/>
    <mergeCell ref="D3975:J3975"/>
    <mergeCell ref="E3976:F3976"/>
    <mergeCell ref="G3976:H3976"/>
    <mergeCell ref="E3938:H3938"/>
    <mergeCell ref="E3939:H3939"/>
    <mergeCell ref="E3940:H3940"/>
    <mergeCell ref="E3941:H3941"/>
    <mergeCell ref="E3942:H3942"/>
    <mergeCell ref="D3943:H3943"/>
    <mergeCell ref="D3945:J3945"/>
    <mergeCell ref="E3948:I3948"/>
    <mergeCell ref="E3949:I3949"/>
    <mergeCell ref="E3950:H3950"/>
    <mergeCell ref="E3951:I3951"/>
    <mergeCell ref="E3953:I3953"/>
    <mergeCell ref="D3954:I3954"/>
    <mergeCell ref="D3956:I3956"/>
    <mergeCell ref="E3957:I3957"/>
    <mergeCell ref="E3958:I3958"/>
    <mergeCell ref="H3973:I3973"/>
    <mergeCell ref="E3959:I3959"/>
    <mergeCell ref="E3918:F3918"/>
    <mergeCell ref="H3918:I3918"/>
    <mergeCell ref="E3921:I3921"/>
    <mergeCell ref="D3922:I3922"/>
    <mergeCell ref="E3924:I3924"/>
    <mergeCell ref="D3925:I3925"/>
    <mergeCell ref="D3926:I3926"/>
    <mergeCell ref="D3928:H3928"/>
    <mergeCell ref="D3929:J3929"/>
    <mergeCell ref="E3930:H3930"/>
    <mergeCell ref="E3931:H3931"/>
    <mergeCell ref="D3932:I3932"/>
    <mergeCell ref="D3934:J3934"/>
    <mergeCell ref="E3935:H3935"/>
    <mergeCell ref="E3936:H3936"/>
    <mergeCell ref="E3952:I3952"/>
    <mergeCell ref="E3920:F3920"/>
    <mergeCell ref="H3920:I3920"/>
    <mergeCell ref="G3900:J3900"/>
    <mergeCell ref="D3902:J3902"/>
    <mergeCell ref="D3903:J3903"/>
    <mergeCell ref="E3904:F3904"/>
    <mergeCell ref="G3904:J3904"/>
    <mergeCell ref="E3905:F3905"/>
    <mergeCell ref="G3905:J3905"/>
    <mergeCell ref="E3906:F3906"/>
    <mergeCell ref="G3906:J3906"/>
    <mergeCell ref="E3883:I3883"/>
    <mergeCell ref="D3884:I3884"/>
    <mergeCell ref="E3885:I3885"/>
    <mergeCell ref="D3886:F3886"/>
    <mergeCell ref="G3886:I3886"/>
    <mergeCell ref="D3888:H3888"/>
    <mergeCell ref="D3889:J3889"/>
    <mergeCell ref="E3890:F3890"/>
    <mergeCell ref="G3890:J3890"/>
    <mergeCell ref="E3891:F3891"/>
    <mergeCell ref="G3891:J3891"/>
    <mergeCell ref="E3892:F3892"/>
    <mergeCell ref="G3892:J3892"/>
    <mergeCell ref="E3893:F3893"/>
    <mergeCell ref="G3893:J3893"/>
    <mergeCell ref="E3894:F3894"/>
    <mergeCell ref="G3894:J3894"/>
    <mergeCell ref="F3864:H3864"/>
    <mergeCell ref="D3865:H3865"/>
    <mergeCell ref="D3867:J3867"/>
    <mergeCell ref="E3868:I3868"/>
    <mergeCell ref="E3869:I3869"/>
    <mergeCell ref="E3870:I3870"/>
    <mergeCell ref="E3871:I3871"/>
    <mergeCell ref="D3872:I3872"/>
    <mergeCell ref="D3874:I3874"/>
    <mergeCell ref="E3875:I3875"/>
    <mergeCell ref="E3876:I3876"/>
    <mergeCell ref="E3877:I3877"/>
    <mergeCell ref="E3878:I3878"/>
    <mergeCell ref="E3879:I3879"/>
    <mergeCell ref="D3880:I3880"/>
    <mergeCell ref="E3881:I3881"/>
    <mergeCell ref="D3882:I3882"/>
    <mergeCell ref="E3846:F3846"/>
    <mergeCell ref="G3846:I3846"/>
    <mergeCell ref="D3848:I3848"/>
    <mergeCell ref="D3850:I3850"/>
    <mergeCell ref="E3851:I3851"/>
    <mergeCell ref="E3852:I3852"/>
    <mergeCell ref="E3853:I3853"/>
    <mergeCell ref="E3854:I3854"/>
    <mergeCell ref="D3855:I3855"/>
    <mergeCell ref="D3857:H3857"/>
    <mergeCell ref="E3858:H3858"/>
    <mergeCell ref="E3859:H3859"/>
    <mergeCell ref="D3860:H3860"/>
    <mergeCell ref="E3861:H3861"/>
    <mergeCell ref="D3862:D3863"/>
    <mergeCell ref="E3862:E3863"/>
    <mergeCell ref="F3862:H3862"/>
    <mergeCell ref="F3863:H3863"/>
    <mergeCell ref="E3833:H3833"/>
    <mergeCell ref="D3835:I3835"/>
    <mergeCell ref="D3837:H3837"/>
    <mergeCell ref="D3838:J3838"/>
    <mergeCell ref="D3839:E3839"/>
    <mergeCell ref="D3840:E3840"/>
    <mergeCell ref="D3841:J3841"/>
    <mergeCell ref="E3842:F3842"/>
    <mergeCell ref="G3842:H3842"/>
    <mergeCell ref="E3843:F3843"/>
    <mergeCell ref="G3843:H3843"/>
    <mergeCell ref="E3844:F3844"/>
    <mergeCell ref="G3844:H3844"/>
    <mergeCell ref="E3845:F3845"/>
    <mergeCell ref="G3845:H3845"/>
    <mergeCell ref="D3811:J3811"/>
    <mergeCell ref="E3814:I3814"/>
    <mergeCell ref="E3815:I3815"/>
    <mergeCell ref="E3816:H3816"/>
    <mergeCell ref="E3817:I3817"/>
    <mergeCell ref="E3819:I3819"/>
    <mergeCell ref="D3820:I3820"/>
    <mergeCell ref="D3822:I3822"/>
    <mergeCell ref="E3823:I3823"/>
    <mergeCell ref="E3824:I3824"/>
    <mergeCell ref="E3825:I3825"/>
    <mergeCell ref="D3826:I3826"/>
    <mergeCell ref="D3828:H3828"/>
    <mergeCell ref="F3829:H3829"/>
    <mergeCell ref="E3830:H3830"/>
    <mergeCell ref="E3831:H3831"/>
    <mergeCell ref="E3834:I3834"/>
    <mergeCell ref="E3787:I3787"/>
    <mergeCell ref="D3788:I3788"/>
    <mergeCell ref="F3832:H3832"/>
    <mergeCell ref="E3790:I3790"/>
    <mergeCell ref="D3791:I3791"/>
    <mergeCell ref="D3792:I3792"/>
    <mergeCell ref="D3794:H3794"/>
    <mergeCell ref="D3795:J3795"/>
    <mergeCell ref="E3796:H3796"/>
    <mergeCell ref="E3797:H3797"/>
    <mergeCell ref="D3798:I3798"/>
    <mergeCell ref="D3800:J3800"/>
    <mergeCell ref="E3801:H3801"/>
    <mergeCell ref="E3802:H3802"/>
    <mergeCell ref="E3804:H3804"/>
    <mergeCell ref="E3805:H3805"/>
    <mergeCell ref="E3806:H3806"/>
    <mergeCell ref="E3807:H3807"/>
    <mergeCell ref="E3808:H3808"/>
    <mergeCell ref="D3809:H3809"/>
    <mergeCell ref="E3818:I3818"/>
    <mergeCell ref="E3774:F3774"/>
    <mergeCell ref="G3774:J3774"/>
    <mergeCell ref="E3775:F3775"/>
    <mergeCell ref="G3775:J3775"/>
    <mergeCell ref="E3776:F3776"/>
    <mergeCell ref="G3776:J3776"/>
    <mergeCell ref="E3777:F3777"/>
    <mergeCell ref="G3777:J3777"/>
    <mergeCell ref="E3778:F3778"/>
    <mergeCell ref="G3778:J3778"/>
    <mergeCell ref="E3779:F3779"/>
    <mergeCell ref="G3779:J3779"/>
    <mergeCell ref="D3781:H3781"/>
    <mergeCell ref="E3782:I3782"/>
    <mergeCell ref="E3783:H3783"/>
    <mergeCell ref="E3784:F3784"/>
    <mergeCell ref="H3784:I3784"/>
    <mergeCell ref="D3763:J3763"/>
    <mergeCell ref="D3764:F3764"/>
    <mergeCell ref="G3764:I3764"/>
    <mergeCell ref="D3765:F3765"/>
    <mergeCell ref="G3765:J3765"/>
    <mergeCell ref="D3766:F3766"/>
    <mergeCell ref="G3766:J3766"/>
    <mergeCell ref="D3768:J3768"/>
    <mergeCell ref="D3769:J3769"/>
    <mergeCell ref="E3770:F3770"/>
    <mergeCell ref="G3770:J3770"/>
    <mergeCell ref="E3771:F3771"/>
    <mergeCell ref="G3771:J3771"/>
    <mergeCell ref="E3772:F3772"/>
    <mergeCell ref="G3772:J3772"/>
    <mergeCell ref="E3773:F3773"/>
    <mergeCell ref="G3773:J3773"/>
    <mergeCell ref="E3759:F3759"/>
    <mergeCell ref="G3759:J3759"/>
    <mergeCell ref="E3760:F3760"/>
    <mergeCell ref="G3760:J3760"/>
    <mergeCell ref="E3761:F3761"/>
    <mergeCell ref="G3761:J3761"/>
    <mergeCell ref="H891:I891"/>
    <mergeCell ref="H1025:I1025"/>
    <mergeCell ref="H1159:I1159"/>
    <mergeCell ref="D974:I974"/>
    <mergeCell ref="E976:I976"/>
    <mergeCell ref="D977:I977"/>
    <mergeCell ref="E1040:I1040"/>
    <mergeCell ref="G1084:I1084"/>
    <mergeCell ref="D1070:I1070"/>
    <mergeCell ref="E1071:I1071"/>
    <mergeCell ref="D1075:J1075"/>
    <mergeCell ref="D1112:I1112"/>
    <mergeCell ref="D1114:H1114"/>
    <mergeCell ref="D1115:J1115"/>
    <mergeCell ref="E1116:H1116"/>
    <mergeCell ref="E1117:H1117"/>
    <mergeCell ref="E1067:I1067"/>
    <mergeCell ref="D1068:I1068"/>
    <mergeCell ref="E1090:F1090"/>
    <mergeCell ref="G1090:J1090"/>
    <mergeCell ref="E1076:F1076"/>
    <mergeCell ref="G1076:J1076"/>
    <mergeCell ref="E1077:F1077"/>
    <mergeCell ref="E3254:I3254"/>
    <mergeCell ref="E3490:F3490"/>
    <mergeCell ref="G3490:J3490"/>
    <mergeCell ref="E3757:F3757"/>
    <mergeCell ref="G3757:J3757"/>
    <mergeCell ref="E3758:F3758"/>
    <mergeCell ref="G3758:J3758"/>
    <mergeCell ref="E1091:F1091"/>
    <mergeCell ref="G1091:J1091"/>
    <mergeCell ref="E1092:F1092"/>
    <mergeCell ref="E3248:F3248"/>
    <mergeCell ref="G3228:I3228"/>
    <mergeCell ref="D3228:F3228"/>
    <mergeCell ref="D3472:I3472"/>
    <mergeCell ref="D3233:J3233"/>
    <mergeCell ref="E3234:F3234"/>
    <mergeCell ref="D3229:F3229"/>
    <mergeCell ref="G3229:J3229"/>
    <mergeCell ref="D3230:F3230"/>
    <mergeCell ref="G3230:J3230"/>
    <mergeCell ref="D3319:I3319"/>
    <mergeCell ref="D3500:J3500"/>
    <mergeCell ref="D3501:J3501"/>
    <mergeCell ref="E3502:F3502"/>
    <mergeCell ref="G3502:J3502"/>
    <mergeCell ref="E3240:F3240"/>
    <mergeCell ref="G3240:J3240"/>
    <mergeCell ref="D3290:I3290"/>
    <mergeCell ref="D3292:H3292"/>
    <mergeCell ref="E3384:F3384"/>
    <mergeCell ref="H3384:I3384"/>
    <mergeCell ref="D2229:H2229"/>
    <mergeCell ref="D2469:H2469"/>
    <mergeCell ref="H1695:I1695"/>
    <mergeCell ref="D1718:D1719"/>
    <mergeCell ref="D3755:J3755"/>
    <mergeCell ref="D3080:I3080"/>
    <mergeCell ref="E2712:F2712"/>
    <mergeCell ref="H2712:I2712"/>
    <mergeCell ref="E2699:F2699"/>
    <mergeCell ref="G2699:J2699"/>
    <mergeCell ref="E2700:F2700"/>
    <mergeCell ref="E2612:I2612"/>
    <mergeCell ref="E2880:I2880"/>
    <mergeCell ref="E3014:I3014"/>
    <mergeCell ref="E3148:I3148"/>
    <mergeCell ref="E2436:F2436"/>
    <mergeCell ref="G2436:J2436"/>
    <mergeCell ref="E3149:I3149"/>
    <mergeCell ref="D3150:I3150"/>
    <mergeCell ref="E3160:H3160"/>
    <mergeCell ref="E3756:F3756"/>
    <mergeCell ref="G3756:J3756"/>
    <mergeCell ref="D3286:I3286"/>
    <mergeCell ref="E3289:I3289"/>
    <mergeCell ref="F3296:H3296"/>
    <mergeCell ref="E2570:F2570"/>
    <mergeCell ref="E3058:E3059"/>
    <mergeCell ref="E3115:F3115"/>
    <mergeCell ref="H3115:I3115"/>
    <mergeCell ref="E3116:F3116"/>
    <mergeCell ref="D3111:H3111"/>
    <mergeCell ref="G3643:J3643"/>
    <mergeCell ref="E3644:F3644"/>
    <mergeCell ref="G3644:J3644"/>
    <mergeCell ref="E3645:F3645"/>
    <mergeCell ref="D3487:J3487"/>
    <mergeCell ref="D3754:H3754"/>
    <mergeCell ref="F2224:H2224"/>
    <mergeCell ref="E2207:I2207"/>
    <mergeCell ref="E2208:H2208"/>
    <mergeCell ref="D2186:H2186"/>
    <mergeCell ref="D2187:J2187"/>
    <mergeCell ref="E2188:H2188"/>
    <mergeCell ref="E2189:H2189"/>
    <mergeCell ref="E2199:H2199"/>
    <mergeCell ref="E2211:I2211"/>
    <mergeCell ref="D2212:I2212"/>
    <mergeCell ref="D2214:I2214"/>
    <mergeCell ref="E2217:I2217"/>
    <mergeCell ref="D3058:D3059"/>
    <mergeCell ref="E2283:F2283"/>
    <mergeCell ref="E2296:F2296"/>
    <mergeCell ref="E1629:F1629"/>
    <mergeCell ref="E2443:H2443"/>
    <mergeCell ref="E2450:I2450"/>
    <mergeCell ref="D2451:I2451"/>
    <mergeCell ref="E2445:F2445"/>
    <mergeCell ref="H2445:I2445"/>
    <mergeCell ref="E2446:F2446"/>
    <mergeCell ref="E3294:H3294"/>
    <mergeCell ref="F3293:H3293"/>
    <mergeCell ref="D3321:H3321"/>
    <mergeCell ref="G2291:J2291"/>
    <mergeCell ref="D2156:F2156"/>
    <mergeCell ref="H2176:I2176"/>
    <mergeCell ref="E2179:I2179"/>
    <mergeCell ref="G2296:J2296"/>
    <mergeCell ref="E2194:H2194"/>
    <mergeCell ref="E963:F963"/>
    <mergeCell ref="G963:J963"/>
    <mergeCell ref="D954:J954"/>
    <mergeCell ref="D955:J955"/>
    <mergeCell ref="E956:F956"/>
    <mergeCell ref="G950:I950"/>
    <mergeCell ref="G958:J958"/>
    <mergeCell ref="E959:F959"/>
    <mergeCell ref="D949:J949"/>
    <mergeCell ref="E930:I930"/>
    <mergeCell ref="E922:I922"/>
    <mergeCell ref="E923:I923"/>
    <mergeCell ref="E903:I903"/>
    <mergeCell ref="D891:E891"/>
    <mergeCell ref="H1427:I1427"/>
    <mergeCell ref="H1160:I1160"/>
    <mergeCell ref="G1215:J1215"/>
    <mergeCell ref="G1218:I1218"/>
    <mergeCell ref="D1218:F1218"/>
    <mergeCell ref="D1219:F1219"/>
    <mergeCell ref="D967:H967"/>
    <mergeCell ref="D907:I907"/>
    <mergeCell ref="D951:F951"/>
    <mergeCell ref="G951:J951"/>
    <mergeCell ref="D952:F952"/>
    <mergeCell ref="G964:J964"/>
    <mergeCell ref="E937:I937"/>
    <mergeCell ref="D941:J941"/>
    <mergeCell ref="D1423:I1423"/>
    <mergeCell ref="D1425:H1425"/>
    <mergeCell ref="E1392:H1392"/>
    <mergeCell ref="E1393:H1393"/>
    <mergeCell ref="E1198:I1198"/>
    <mergeCell ref="E1199:I1199"/>
    <mergeCell ref="D1200:I1200"/>
    <mergeCell ref="E1201:I1201"/>
    <mergeCell ref="D1202:I1202"/>
    <mergeCell ref="E1203:I1203"/>
    <mergeCell ref="D1208:H1208"/>
    <mergeCell ref="D1354:F1354"/>
    <mergeCell ref="E1238:F1238"/>
    <mergeCell ref="H1238:I1238"/>
    <mergeCell ref="D1352:F1352"/>
    <mergeCell ref="D1353:F1353"/>
    <mergeCell ref="G1353:J1353"/>
    <mergeCell ref="E2210:I2210"/>
    <mergeCell ref="G1880:J1880"/>
    <mergeCell ref="E1882:F1882"/>
    <mergeCell ref="G1882:J1882"/>
    <mergeCell ref="E1883:F1883"/>
    <mergeCell ref="E1772:I1772"/>
    <mergeCell ref="D1778:I1778"/>
    <mergeCell ref="E2168:F2168"/>
    <mergeCell ref="G2168:J2168"/>
    <mergeCell ref="E2163:F2163"/>
    <mergeCell ref="E2164:F2164"/>
    <mergeCell ref="G2164:J2164"/>
    <mergeCell ref="E2133:I2133"/>
    <mergeCell ref="E2134:I2134"/>
    <mergeCell ref="E2135:I2135"/>
    <mergeCell ref="D1223:J1223"/>
    <mergeCell ref="E1210:F1210"/>
    <mergeCell ref="G1210:J1210"/>
    <mergeCell ref="E1211:F1211"/>
    <mergeCell ref="G1211:J1211"/>
    <mergeCell ref="E1212:F1212"/>
    <mergeCell ref="G1212:J1212"/>
    <mergeCell ref="E1213:F1213"/>
    <mergeCell ref="G2559:J2559"/>
    <mergeCell ref="E3368:F3368"/>
    <mergeCell ref="G3368:J3368"/>
    <mergeCell ref="D3361:J3361"/>
    <mergeCell ref="D3348:I3348"/>
    <mergeCell ref="E3349:I3349"/>
    <mergeCell ref="D3353:J3353"/>
    <mergeCell ref="G3363:J3363"/>
    <mergeCell ref="D3364:F3364"/>
    <mergeCell ref="G3364:J3364"/>
    <mergeCell ref="D3366:J3366"/>
    <mergeCell ref="D3367:J3367"/>
    <mergeCell ref="H2446:I2446"/>
    <mergeCell ref="E2431:F2431"/>
    <mergeCell ref="G2431:J2431"/>
    <mergeCell ref="E3081:I3081"/>
    <mergeCell ref="D3085:J3085"/>
    <mergeCell ref="E2432:F2432"/>
    <mergeCell ref="D2230:J2230"/>
    <mergeCell ref="D2254:D2255"/>
    <mergeCell ref="G1219:J1219"/>
    <mergeCell ref="D1220:F1220"/>
    <mergeCell ref="G2432:J2432"/>
    <mergeCell ref="E2433:F2433"/>
    <mergeCell ref="G2433:J2433"/>
    <mergeCell ref="E2434:F2434"/>
    <mergeCell ref="E1214:F1214"/>
    <mergeCell ref="G1214:J1214"/>
    <mergeCell ref="E1215:F1215"/>
    <mergeCell ref="G1364:J1364"/>
    <mergeCell ref="E1498:F1498"/>
    <mergeCell ref="D1606:I1606"/>
    <mergeCell ref="D1745:J1745"/>
    <mergeCell ref="E3281:I3281"/>
    <mergeCell ref="E2302:F2302"/>
    <mergeCell ref="G2302:J2302"/>
    <mergeCell ref="H2499:I2499"/>
    <mergeCell ref="H2500:I2500"/>
    <mergeCell ref="D2220:H2220"/>
    <mergeCell ref="E1809:I1809"/>
    <mergeCell ref="G2156:I2156"/>
    <mergeCell ref="H1829:I1829"/>
    <mergeCell ref="G2703:J2703"/>
    <mergeCell ref="D2692:F2692"/>
    <mergeCell ref="E2687:F2687"/>
    <mergeCell ref="H1696:I1696"/>
    <mergeCell ref="E1540:I1540"/>
    <mergeCell ref="H1562:I1562"/>
    <mergeCell ref="G2430:J2430"/>
    <mergeCell ref="E1718:E1719"/>
    <mergeCell ref="D1742:F1742"/>
    <mergeCell ref="G1742:I1742"/>
    <mergeCell ref="H1428:I1428"/>
    <mergeCell ref="E2435:F2435"/>
    <mergeCell ref="G1354:J1354"/>
    <mergeCell ref="D1356:J1356"/>
    <mergeCell ref="D1357:J1357"/>
    <mergeCell ref="E1358:F1358"/>
    <mergeCell ref="G1358:J1358"/>
    <mergeCell ref="E1680:I1680"/>
    <mergeCell ref="E1681:I1681"/>
    <mergeCell ref="E1576:I1576"/>
    <mergeCell ref="E1638:I1638"/>
    <mergeCell ref="E1679:I1679"/>
    <mergeCell ref="H1561:I1561"/>
    <mergeCell ref="D1676:I1676"/>
    <mergeCell ref="D1678:I1678"/>
    <mergeCell ref="D1888:F1888"/>
    <mergeCell ref="D1872:I1872"/>
    <mergeCell ref="D1878:H1878"/>
    <mergeCell ref="E1631:F1631"/>
    <mergeCell ref="D1625:J1625"/>
    <mergeCell ref="E1880:F1880"/>
    <mergeCell ref="H2043:I2043"/>
    <mergeCell ref="E2044:F2044"/>
    <mergeCell ref="D2295:J2295"/>
    <mergeCell ref="D2157:F2157"/>
    <mergeCell ref="D2231:E2231"/>
    <mergeCell ref="D2280:H2280"/>
    <mergeCell ref="H2044:I2044"/>
    <mergeCell ref="E2031:F2031"/>
    <mergeCell ref="D1962:J1962"/>
    <mergeCell ref="D2021:J2021"/>
    <mergeCell ref="G2022:I2022"/>
    <mergeCell ref="D2257:H2257"/>
    <mergeCell ref="E2246:I2246"/>
    <mergeCell ref="D2184:I2184"/>
    <mergeCell ref="G2237:H2237"/>
    <mergeCell ref="G2169:J2169"/>
    <mergeCell ref="E2170:F2170"/>
    <mergeCell ref="G2170:J2170"/>
    <mergeCell ref="D2173:H2173"/>
    <mergeCell ref="E2174:I2174"/>
    <mergeCell ref="D2252:H2252"/>
    <mergeCell ref="D2289:J2289"/>
    <mergeCell ref="D2276:I2276"/>
    <mergeCell ref="G2030:J2030"/>
    <mergeCell ref="E2177:F2177"/>
    <mergeCell ref="H2177:I2177"/>
    <mergeCell ref="E2169:F2169"/>
    <mergeCell ref="G2163:J2163"/>
    <mergeCell ref="D1998:I1998"/>
    <mergeCell ref="E2035:F2035"/>
    <mergeCell ref="G2035:J2035"/>
    <mergeCell ref="G2028:J2028"/>
    <mergeCell ref="E2032:F2032"/>
    <mergeCell ref="G2032:J2032"/>
    <mergeCell ref="D2027:J2027"/>
    <mergeCell ref="G2031:J2031"/>
    <mergeCell ref="D2026:J2026"/>
    <mergeCell ref="D2006:I2006"/>
    <mergeCell ref="E2007:I2007"/>
    <mergeCell ref="E2034:F2034"/>
    <mergeCell ref="G2034:J2034"/>
    <mergeCell ref="E2043:F2043"/>
    <mergeCell ref="D2408:I2408"/>
    <mergeCell ref="E2380:I2380"/>
    <mergeCell ref="D2414:H2414"/>
    <mergeCell ref="E2377:I2377"/>
    <mergeCell ref="E2360:I2360"/>
    <mergeCell ref="E2343:I2343"/>
    <mergeCell ref="E2345:I2345"/>
    <mergeCell ref="E2312:F2312"/>
    <mergeCell ref="G2284:J2284"/>
    <mergeCell ref="E2215:I2215"/>
    <mergeCell ref="E2261:I2261"/>
    <mergeCell ref="E2041:H2041"/>
    <mergeCell ref="E2042:F2042"/>
    <mergeCell ref="H2042:I2042"/>
    <mergeCell ref="E2045:I2045"/>
    <mergeCell ref="D2046:I2046"/>
    <mergeCell ref="E2267:I2267"/>
    <mergeCell ref="E2268:I2268"/>
    <mergeCell ref="E3737:I3737"/>
    <mergeCell ref="D3738:I3738"/>
    <mergeCell ref="D3740:I3740"/>
    <mergeCell ref="D3721:I3721"/>
    <mergeCell ref="D3723:H3723"/>
    <mergeCell ref="F3729:H3729"/>
    <mergeCell ref="E3717:I3717"/>
    <mergeCell ref="G3710:H3710"/>
    <mergeCell ref="E3696:H3696"/>
    <mergeCell ref="E3699:H3699"/>
    <mergeCell ref="E3684:I3684"/>
    <mergeCell ref="E3651:F3651"/>
    <mergeCell ref="H3651:I3651"/>
    <mergeCell ref="E3652:F3652"/>
    <mergeCell ref="H3652:I3652"/>
    <mergeCell ref="D3707:J3707"/>
    <mergeCell ref="E3650:F3650"/>
    <mergeCell ref="E3668:H3668"/>
    <mergeCell ref="D3677:J3677"/>
    <mergeCell ref="E3671:H3671"/>
    <mergeCell ref="E3672:H3672"/>
    <mergeCell ref="E3673:H3673"/>
    <mergeCell ref="D3688:I3688"/>
    <mergeCell ref="E3691:I3691"/>
    <mergeCell ref="D3714:I3714"/>
    <mergeCell ref="E3689:I3689"/>
    <mergeCell ref="E3690:I3690"/>
    <mergeCell ref="E3674:H3674"/>
    <mergeCell ref="D3675:H3675"/>
    <mergeCell ref="E3681:I3681"/>
    <mergeCell ref="D3704:J3704"/>
    <mergeCell ref="E3682:H3682"/>
    <mergeCell ref="E3736:I3736"/>
    <mergeCell ref="E3656:I3656"/>
    <mergeCell ref="G3645:J3645"/>
    <mergeCell ref="E3648:I3648"/>
    <mergeCell ref="G3712:I3712"/>
    <mergeCell ref="E3718:I3718"/>
    <mergeCell ref="E3719:I3719"/>
    <mergeCell ref="D3694:H3694"/>
    <mergeCell ref="F3695:H3695"/>
    <mergeCell ref="E3680:I3680"/>
    <mergeCell ref="D3666:J3666"/>
    <mergeCell ref="D2426:F2426"/>
    <mergeCell ref="G2426:J2426"/>
    <mergeCell ref="E2411:I2411"/>
    <mergeCell ref="D2415:J2415"/>
    <mergeCell ref="D2412:F2412"/>
    <mergeCell ref="E2384:H2384"/>
    <mergeCell ref="E2385:H2385"/>
    <mergeCell ref="E2401:I2401"/>
    <mergeCell ref="E2402:I2402"/>
    <mergeCell ref="D2393:J2393"/>
    <mergeCell ref="E2394:I2394"/>
    <mergeCell ref="E2395:I2395"/>
    <mergeCell ref="E2396:I2396"/>
    <mergeCell ref="E2430:F2430"/>
    <mergeCell ref="G2424:I2424"/>
    <mergeCell ref="D2424:F2424"/>
    <mergeCell ref="D2425:F2425"/>
    <mergeCell ref="G2425:J2425"/>
    <mergeCell ref="G2412:I2412"/>
    <mergeCell ref="G2434:J2434"/>
    <mergeCell ref="D3346:I3346"/>
    <mergeCell ref="D3482:I3482"/>
    <mergeCell ref="E3483:I3483"/>
    <mergeCell ref="G3510:J3510"/>
    <mergeCell ref="E3511:F3511"/>
    <mergeCell ref="G3511:J3511"/>
    <mergeCell ref="D3513:H3513"/>
    <mergeCell ref="E3514:I3514"/>
    <mergeCell ref="D3524:I3524"/>
    <mergeCell ref="D3526:H3526"/>
    <mergeCell ref="D3527:J3527"/>
    <mergeCell ref="E3528:H3528"/>
    <mergeCell ref="E3529:H3529"/>
    <mergeCell ref="G3498:J3498"/>
    <mergeCell ref="E3473:I3473"/>
    <mergeCell ref="E3474:I3474"/>
    <mergeCell ref="E3583:I3583"/>
    <mergeCell ref="E3574:F3574"/>
    <mergeCell ref="G3574:H3574"/>
    <mergeCell ref="E3575:F3575"/>
    <mergeCell ref="D3567:I3567"/>
    <mergeCell ref="D3324:H3324"/>
    <mergeCell ref="E3325:H3325"/>
    <mergeCell ref="D3303:E3303"/>
    <mergeCell ref="D3299:I3299"/>
    <mergeCell ref="D3301:H3301"/>
    <mergeCell ref="G3307:H3307"/>
    <mergeCell ref="E3308:F3308"/>
    <mergeCell ref="G3308:H3308"/>
    <mergeCell ref="G3310:I3310"/>
    <mergeCell ref="D3304:E3304"/>
    <mergeCell ref="E3306:F3306"/>
    <mergeCell ref="E3317:I3317"/>
    <mergeCell ref="E3318:I3318"/>
    <mergeCell ref="D3312:I3312"/>
    <mergeCell ref="E3260:H3260"/>
    <mergeCell ref="E3510:F3510"/>
    <mergeCell ref="H3571:I3571"/>
    <mergeCell ref="H3518:I3518"/>
    <mergeCell ref="E3515:H3515"/>
    <mergeCell ref="E3509:F3509"/>
    <mergeCell ref="G3509:J3509"/>
    <mergeCell ref="G3505:J3505"/>
    <mergeCell ref="E3506:F3506"/>
    <mergeCell ref="G3506:J3506"/>
    <mergeCell ref="E3507:F3507"/>
    <mergeCell ref="G3507:J3507"/>
    <mergeCell ref="D3446:I3446"/>
    <mergeCell ref="D3448:I3448"/>
    <mergeCell ref="E3440:F3440"/>
    <mergeCell ref="G3440:H3440"/>
    <mergeCell ref="E3441:F3441"/>
    <mergeCell ref="G3441:H3441"/>
    <mergeCell ref="E3683:I3683"/>
    <mergeCell ref="E3685:I3685"/>
    <mergeCell ref="E3711:F3711"/>
    <mergeCell ref="E3712:F3712"/>
    <mergeCell ref="E3708:F3708"/>
    <mergeCell ref="G3708:H3708"/>
    <mergeCell ref="E3709:F3709"/>
    <mergeCell ref="G3709:H3709"/>
    <mergeCell ref="E3710:F3710"/>
    <mergeCell ref="G3711:H3711"/>
    <mergeCell ref="E3700:I3700"/>
    <mergeCell ref="D3692:I3692"/>
    <mergeCell ref="D3705:E3705"/>
    <mergeCell ref="D3657:I3657"/>
    <mergeCell ref="D3660:H3660"/>
    <mergeCell ref="D3484:F3484"/>
    <mergeCell ref="E3697:H3697"/>
    <mergeCell ref="F3698:H3698"/>
    <mergeCell ref="D3701:I3701"/>
    <mergeCell ref="D3703:H3703"/>
    <mergeCell ref="D3706:E3706"/>
    <mergeCell ref="E3609:I3609"/>
    <mergeCell ref="E3610:I3610"/>
    <mergeCell ref="E3611:I3611"/>
    <mergeCell ref="D3612:I3612"/>
    <mergeCell ref="D3634:J3634"/>
    <mergeCell ref="E3613:I3613"/>
    <mergeCell ref="D3614:I3614"/>
    <mergeCell ref="G3622:J3622"/>
    <mergeCell ref="G3626:J3626"/>
    <mergeCell ref="E3627:F3627"/>
    <mergeCell ref="G3627:J3627"/>
    <mergeCell ref="E3727:H3727"/>
    <mergeCell ref="D3728:D3729"/>
    <mergeCell ref="E3728:E3729"/>
    <mergeCell ref="F3728:H3728"/>
    <mergeCell ref="F3596:H3596"/>
    <mergeCell ref="D3597:H3597"/>
    <mergeCell ref="E3607:I3607"/>
    <mergeCell ref="E3608:I3608"/>
    <mergeCell ref="E3600:I3600"/>
    <mergeCell ref="E3601:I3601"/>
    <mergeCell ref="E3602:I3602"/>
    <mergeCell ref="E3603:I3603"/>
    <mergeCell ref="D3604:I3604"/>
    <mergeCell ref="D3606:I3606"/>
    <mergeCell ref="D3621:J3621"/>
    <mergeCell ref="D3618:F3618"/>
    <mergeCell ref="G3618:I3618"/>
    <mergeCell ref="D3599:J3599"/>
    <mergeCell ref="E3636:F3636"/>
    <mergeCell ref="G3636:J3636"/>
    <mergeCell ref="E3637:F3637"/>
    <mergeCell ref="G3637:J3637"/>
    <mergeCell ref="G3632:J3632"/>
    <mergeCell ref="D3629:J3629"/>
    <mergeCell ref="H3650:I3650"/>
    <mergeCell ref="E3653:I3653"/>
    <mergeCell ref="D3654:I3654"/>
    <mergeCell ref="D3620:H3620"/>
    <mergeCell ref="E3626:F3626"/>
    <mergeCell ref="E3615:I3615"/>
    <mergeCell ref="G3630:I3630"/>
    <mergeCell ref="E3670:H3670"/>
    <mergeCell ref="D3616:I3616"/>
    <mergeCell ref="E3617:I3617"/>
    <mergeCell ref="D3632:F3632"/>
    <mergeCell ref="E3638:F3638"/>
    <mergeCell ref="G3638:J3638"/>
    <mergeCell ref="E3642:F3642"/>
    <mergeCell ref="G3642:J3642"/>
    <mergeCell ref="E3639:F3639"/>
    <mergeCell ref="G3639:J3639"/>
    <mergeCell ref="E3640:F3640"/>
    <mergeCell ref="G3640:J3640"/>
    <mergeCell ref="E3641:F3641"/>
    <mergeCell ref="G3641:J3641"/>
    <mergeCell ref="D3647:H3647"/>
    <mergeCell ref="E3667:H3667"/>
    <mergeCell ref="E3622:F3622"/>
    <mergeCell ref="D3661:J3661"/>
    <mergeCell ref="G3624:J3624"/>
    <mergeCell ref="E3625:F3625"/>
    <mergeCell ref="E3643:F3643"/>
    <mergeCell ref="D3635:J3635"/>
    <mergeCell ref="G3623:J3623"/>
    <mergeCell ref="E3624:F3624"/>
    <mergeCell ref="G3625:J3625"/>
    <mergeCell ref="D3630:F3630"/>
    <mergeCell ref="D3631:F3631"/>
    <mergeCell ref="G3631:J3631"/>
    <mergeCell ref="D3582:I3582"/>
    <mergeCell ref="E3508:F3508"/>
    <mergeCell ref="G3508:J3508"/>
    <mergeCell ref="E3562:H3562"/>
    <mergeCell ref="E3565:H3565"/>
    <mergeCell ref="D3571:E3571"/>
    <mergeCell ref="E3555:I3555"/>
    <mergeCell ref="E3556:I3556"/>
    <mergeCell ref="D3554:I3554"/>
    <mergeCell ref="E3557:I3557"/>
    <mergeCell ref="D3558:I3558"/>
    <mergeCell ref="F3595:H3595"/>
    <mergeCell ref="H3572:I3572"/>
    <mergeCell ref="E3584:I3584"/>
    <mergeCell ref="E3585:I3585"/>
    <mergeCell ref="E3586:I3586"/>
    <mergeCell ref="G3575:H3575"/>
    <mergeCell ref="E3576:F3576"/>
    <mergeCell ref="G3576:H3576"/>
    <mergeCell ref="D3587:I3587"/>
    <mergeCell ref="D3589:H3589"/>
    <mergeCell ref="E3590:H3590"/>
    <mergeCell ref="E3591:H3591"/>
    <mergeCell ref="D3592:H3592"/>
    <mergeCell ref="E3593:H3593"/>
    <mergeCell ref="D3594:D3595"/>
    <mergeCell ref="E3594:E3595"/>
    <mergeCell ref="F3594:H3594"/>
    <mergeCell ref="D3569:H3569"/>
    <mergeCell ref="D3572:E3572"/>
    <mergeCell ref="D3573:J3573"/>
    <mergeCell ref="G3577:H3577"/>
    <mergeCell ref="G3578:I3578"/>
    <mergeCell ref="D3580:I3580"/>
    <mergeCell ref="E3566:I3566"/>
    <mergeCell ref="E3579:I3579"/>
    <mergeCell ref="D3560:H3560"/>
    <mergeCell ref="F3561:H3561"/>
    <mergeCell ref="E3563:H3563"/>
    <mergeCell ref="F3564:H3564"/>
    <mergeCell ref="E3540:H3540"/>
    <mergeCell ref="D3541:H3541"/>
    <mergeCell ref="D3543:J3543"/>
    <mergeCell ref="E3546:I3546"/>
    <mergeCell ref="E3548:H3548"/>
    <mergeCell ref="E3549:I3549"/>
    <mergeCell ref="E3551:I3551"/>
    <mergeCell ref="D3552:I3552"/>
    <mergeCell ref="D3530:I3530"/>
    <mergeCell ref="D3532:J3532"/>
    <mergeCell ref="E3533:H3533"/>
    <mergeCell ref="E3534:H3534"/>
    <mergeCell ref="E3536:H3536"/>
    <mergeCell ref="E3537:H3537"/>
    <mergeCell ref="E3538:H3538"/>
    <mergeCell ref="E3539:H3539"/>
    <mergeCell ref="E3550:I3550"/>
    <mergeCell ref="E3547:I3547"/>
    <mergeCell ref="D3570:J3570"/>
    <mergeCell ref="E3577:F3577"/>
    <mergeCell ref="E3578:F3578"/>
    <mergeCell ref="E3475:I3475"/>
    <mergeCell ref="E3476:I3476"/>
    <mergeCell ref="E3477:I3477"/>
    <mergeCell ref="D3478:I3478"/>
    <mergeCell ref="D3523:I3523"/>
    <mergeCell ref="E3504:F3504"/>
    <mergeCell ref="G3504:J3504"/>
    <mergeCell ref="E3505:F3505"/>
    <mergeCell ref="E3423:I3423"/>
    <mergeCell ref="D3424:I3424"/>
    <mergeCell ref="D3426:H3426"/>
    <mergeCell ref="F3427:H3427"/>
    <mergeCell ref="E3429:H3429"/>
    <mergeCell ref="G3496:I3496"/>
    <mergeCell ref="E3469:I3469"/>
    <mergeCell ref="E3488:F3488"/>
    <mergeCell ref="G3488:J3488"/>
    <mergeCell ref="E3489:F3489"/>
    <mergeCell ref="G3489:J3489"/>
    <mergeCell ref="E3503:F3503"/>
    <mergeCell ref="G3503:J3503"/>
    <mergeCell ref="D3495:J3495"/>
    <mergeCell ref="G3493:J3493"/>
    <mergeCell ref="E3491:F3491"/>
    <mergeCell ref="F3430:H3430"/>
    <mergeCell ref="D3433:I3433"/>
    <mergeCell ref="D3438:E3438"/>
    <mergeCell ref="D3439:J3439"/>
    <mergeCell ref="E3432:I3432"/>
    <mergeCell ref="E3445:I3445"/>
    <mergeCell ref="E3442:F3442"/>
    <mergeCell ref="G3442:H3442"/>
    <mergeCell ref="E3428:H3428"/>
    <mergeCell ref="E3444:F3444"/>
    <mergeCell ref="E3449:I3449"/>
    <mergeCell ref="G3443:H3443"/>
    <mergeCell ref="G3444:I3444"/>
    <mergeCell ref="E3431:H3431"/>
    <mergeCell ref="D3437:E3437"/>
    <mergeCell ref="F3462:H3462"/>
    <mergeCell ref="D3463:H3463"/>
    <mergeCell ref="D3465:J3465"/>
    <mergeCell ref="H3437:I3437"/>
    <mergeCell ref="H3438:I3438"/>
    <mergeCell ref="D3436:J3436"/>
    <mergeCell ref="E3466:I3466"/>
    <mergeCell ref="E3467:I3467"/>
    <mergeCell ref="E3468:I3468"/>
    <mergeCell ref="D3470:I3470"/>
    <mergeCell ref="G3484:I3484"/>
    <mergeCell ref="D3486:H3486"/>
    <mergeCell ref="E3479:I3479"/>
    <mergeCell ref="D3480:I3480"/>
    <mergeCell ref="E3481:I3481"/>
    <mergeCell ref="D3453:I3453"/>
    <mergeCell ref="D3455:H3455"/>
    <mergeCell ref="E3456:H3456"/>
    <mergeCell ref="E3457:H3457"/>
    <mergeCell ref="E3450:I3450"/>
    <mergeCell ref="E3451:I3451"/>
    <mergeCell ref="E3452:I3452"/>
    <mergeCell ref="E3309:F3309"/>
    <mergeCell ref="E3422:I3422"/>
    <mergeCell ref="E3406:H3406"/>
    <mergeCell ref="D3407:H3407"/>
    <mergeCell ref="D3409:J3409"/>
    <mergeCell ref="E3412:I3412"/>
    <mergeCell ref="E3413:I3413"/>
    <mergeCell ref="E3414:H3414"/>
    <mergeCell ref="E3415:I3415"/>
    <mergeCell ref="D3420:I3420"/>
    <mergeCell ref="D3392:H3392"/>
    <mergeCell ref="D3393:J3393"/>
    <mergeCell ref="E3394:H3394"/>
    <mergeCell ref="E3395:H3395"/>
    <mergeCell ref="D3418:I3418"/>
    <mergeCell ref="E3373:F3373"/>
    <mergeCell ref="D3379:H3379"/>
    <mergeCell ref="E3404:H3404"/>
    <mergeCell ref="E3405:H3405"/>
    <mergeCell ref="E3421:I3421"/>
    <mergeCell ref="E3416:I3416"/>
    <mergeCell ref="E3387:I3387"/>
    <mergeCell ref="E3381:H3381"/>
    <mergeCell ref="G3376:J3376"/>
    <mergeCell ref="E3377:F3377"/>
    <mergeCell ref="E3402:H3402"/>
    <mergeCell ref="E3403:H3403"/>
    <mergeCell ref="E3382:F3382"/>
    <mergeCell ref="H3382:I3382"/>
    <mergeCell ref="E3385:I3385"/>
    <mergeCell ref="D3386:I3386"/>
    <mergeCell ref="E3316:I3316"/>
    <mergeCell ref="E3383:F3383"/>
    <mergeCell ref="H3383:I3383"/>
    <mergeCell ref="D3390:I3390"/>
    <mergeCell ref="E3417:I3417"/>
    <mergeCell ref="D3396:I3396"/>
    <mergeCell ref="D3398:J3398"/>
    <mergeCell ref="E3399:H3399"/>
    <mergeCell ref="G3374:J3374"/>
    <mergeCell ref="E3376:F3376"/>
    <mergeCell ref="E3400:H3400"/>
    <mergeCell ref="G3372:J3372"/>
    <mergeCell ref="E3339:I3339"/>
    <mergeCell ref="E3340:I3340"/>
    <mergeCell ref="E3323:H3323"/>
    <mergeCell ref="E3341:I3341"/>
    <mergeCell ref="E3343:I3343"/>
    <mergeCell ref="E3334:I3334"/>
    <mergeCell ref="E3335:I3335"/>
    <mergeCell ref="D3336:I3336"/>
    <mergeCell ref="G3371:J3371"/>
    <mergeCell ref="E3372:F3372"/>
    <mergeCell ref="E3375:F3375"/>
    <mergeCell ref="G3375:J3375"/>
    <mergeCell ref="E3369:F3369"/>
    <mergeCell ref="G3369:J3369"/>
    <mergeCell ref="D3362:F3362"/>
    <mergeCell ref="D3363:F3363"/>
    <mergeCell ref="F3327:H3327"/>
    <mergeCell ref="D3338:I3338"/>
    <mergeCell ref="G3377:J3377"/>
    <mergeCell ref="F3328:H3328"/>
    <mergeCell ref="D3329:H3329"/>
    <mergeCell ref="D3331:J3331"/>
    <mergeCell ref="E3332:I3332"/>
    <mergeCell ref="E3333:I3333"/>
    <mergeCell ref="G3373:J3373"/>
    <mergeCell ref="D3350:F3350"/>
    <mergeCell ref="G3350:I3350"/>
    <mergeCell ref="D3326:D3327"/>
    <mergeCell ref="E3326:E3327"/>
    <mergeCell ref="F3326:H3326"/>
    <mergeCell ref="G3362:I3362"/>
    <mergeCell ref="G3359:J3359"/>
    <mergeCell ref="E3374:F3374"/>
    <mergeCell ref="G3370:J3370"/>
    <mergeCell ref="E3371:F3371"/>
    <mergeCell ref="E3342:I3342"/>
    <mergeCell ref="D3344:I3344"/>
    <mergeCell ref="E3345:I3345"/>
    <mergeCell ref="E3347:I3347"/>
    <mergeCell ref="D3352:H3352"/>
    <mergeCell ref="E3322:H3322"/>
    <mergeCell ref="F3192:H3192"/>
    <mergeCell ref="E3201:I3201"/>
    <mergeCell ref="D3202:I3202"/>
    <mergeCell ref="D3204:I3204"/>
    <mergeCell ref="G3220:J3220"/>
    <mergeCell ref="E3221:F3221"/>
    <mergeCell ref="G3221:J3221"/>
    <mergeCell ref="E3222:F3222"/>
    <mergeCell ref="G3222:J3222"/>
    <mergeCell ref="E3223:F3223"/>
    <mergeCell ref="G3223:J3223"/>
    <mergeCell ref="E3224:F3224"/>
    <mergeCell ref="G3224:J3224"/>
    <mergeCell ref="E3225:F3225"/>
    <mergeCell ref="G3225:J3225"/>
    <mergeCell ref="H3303:I3303"/>
    <mergeCell ref="H3304:I3304"/>
    <mergeCell ref="E3287:I3287"/>
    <mergeCell ref="D3284:I3284"/>
    <mergeCell ref="E3250:F3250"/>
    <mergeCell ref="H3250:I3250"/>
    <mergeCell ref="E3270:H3270"/>
    <mergeCell ref="E3266:H3266"/>
    <mergeCell ref="E3268:H3268"/>
    <mergeCell ref="E3269:H3269"/>
    <mergeCell ref="G3236:J3236"/>
    <mergeCell ref="E3237:F3237"/>
    <mergeCell ref="G3237:J3237"/>
    <mergeCell ref="E3238:F3238"/>
    <mergeCell ref="G3238:J3238"/>
    <mergeCell ref="E3239:F3239"/>
    <mergeCell ref="D3125:J3125"/>
    <mergeCell ref="E3126:H3126"/>
    <mergeCell ref="E3173:F3173"/>
    <mergeCell ref="G3173:H3173"/>
    <mergeCell ref="E3272:H3272"/>
    <mergeCell ref="D3273:H3273"/>
    <mergeCell ref="E3298:I3298"/>
    <mergeCell ref="E3311:I3311"/>
    <mergeCell ref="D3256:I3256"/>
    <mergeCell ref="E3288:I3288"/>
    <mergeCell ref="E3261:H3261"/>
    <mergeCell ref="D3255:I3255"/>
    <mergeCell ref="E3249:F3249"/>
    <mergeCell ref="E3283:I3283"/>
    <mergeCell ref="G3234:J3234"/>
    <mergeCell ref="D3192:D3193"/>
    <mergeCell ref="E3192:E3193"/>
    <mergeCell ref="H3169:I3169"/>
    <mergeCell ref="G3242:J3242"/>
    <mergeCell ref="E3243:F3243"/>
    <mergeCell ref="F3194:H3194"/>
    <mergeCell ref="D3195:H3195"/>
    <mergeCell ref="D3197:J3197"/>
    <mergeCell ref="D3258:H3258"/>
    <mergeCell ref="D3262:I3262"/>
    <mergeCell ref="D3264:J3264"/>
    <mergeCell ref="E3265:H3265"/>
    <mergeCell ref="E3271:H3271"/>
    <mergeCell ref="D3259:J3259"/>
    <mergeCell ref="E3282:I3282"/>
    <mergeCell ref="D3305:J3305"/>
    <mergeCell ref="G3309:H3309"/>
    <mergeCell ref="E3154:I3154"/>
    <mergeCell ref="H3170:I3170"/>
    <mergeCell ref="G3176:I3176"/>
    <mergeCell ref="E3189:H3189"/>
    <mergeCell ref="D3190:H3190"/>
    <mergeCell ref="E3175:F3175"/>
    <mergeCell ref="E3182:I3182"/>
    <mergeCell ref="E3184:I3184"/>
    <mergeCell ref="E3251:I3251"/>
    <mergeCell ref="G3239:J3239"/>
    <mergeCell ref="E3242:F3242"/>
    <mergeCell ref="D3302:J3302"/>
    <mergeCell ref="E3310:F3310"/>
    <mergeCell ref="E3315:I3315"/>
    <mergeCell ref="H3249:I3249"/>
    <mergeCell ref="D3227:J3227"/>
    <mergeCell ref="D3214:I3214"/>
    <mergeCell ref="E3215:I3215"/>
    <mergeCell ref="D3171:J3171"/>
    <mergeCell ref="D3178:I3178"/>
    <mergeCell ref="D3180:I3180"/>
    <mergeCell ref="E3183:I3183"/>
    <mergeCell ref="D3314:I3314"/>
    <mergeCell ref="E3307:F3307"/>
    <mergeCell ref="E3278:I3278"/>
    <mergeCell ref="E3279:I3279"/>
    <mergeCell ref="E3280:H3280"/>
    <mergeCell ref="E3297:H3297"/>
    <mergeCell ref="G3306:H3306"/>
    <mergeCell ref="G3095:J3095"/>
    <mergeCell ref="E3100:F3100"/>
    <mergeCell ref="G3100:J3100"/>
    <mergeCell ref="D3122:I3122"/>
    <mergeCell ref="E3138:H3138"/>
    <mergeCell ref="D3139:H3139"/>
    <mergeCell ref="D3141:J3141"/>
    <mergeCell ref="E3144:I3144"/>
    <mergeCell ref="E3145:I3145"/>
    <mergeCell ref="G3174:H3174"/>
    <mergeCell ref="D3124:H3124"/>
    <mergeCell ref="E3176:F3176"/>
    <mergeCell ref="F3162:H3162"/>
    <mergeCell ref="E3164:I3164"/>
    <mergeCell ref="D3168:J3168"/>
    <mergeCell ref="F3193:H3193"/>
    <mergeCell ref="D3219:J3219"/>
    <mergeCell ref="E3109:F3109"/>
    <mergeCell ref="G3109:J3109"/>
    <mergeCell ref="E3174:F3174"/>
    <mergeCell ref="E3112:I3112"/>
    <mergeCell ref="D3118:I3118"/>
    <mergeCell ref="E3120:I3120"/>
    <mergeCell ref="D3121:I3121"/>
    <mergeCell ref="D3130:J3130"/>
    <mergeCell ref="E3131:H3131"/>
    <mergeCell ref="D3156:I3156"/>
    <mergeCell ref="E3163:H3163"/>
    <mergeCell ref="D3152:I3152"/>
    <mergeCell ref="E3155:I3155"/>
    <mergeCell ref="F3159:H3159"/>
    <mergeCell ref="E3153:I3153"/>
    <mergeCell ref="E3010:I3010"/>
    <mergeCell ref="D2994:I2994"/>
    <mergeCell ref="D2996:J2996"/>
    <mergeCell ref="E2997:H2997"/>
    <mergeCell ref="D3037:J3037"/>
    <mergeCell ref="G3041:H3041"/>
    <mergeCell ref="G3042:I3042"/>
    <mergeCell ref="F3060:H3060"/>
    <mergeCell ref="D3061:H3061"/>
    <mergeCell ref="D3063:J3063"/>
    <mergeCell ref="E3064:I3064"/>
    <mergeCell ref="E3065:I3065"/>
    <mergeCell ref="E3066:I3066"/>
    <mergeCell ref="E3067:I3067"/>
    <mergeCell ref="D3068:I3068"/>
    <mergeCell ref="D3070:I3070"/>
    <mergeCell ref="G3082:I3082"/>
    <mergeCell ref="E3011:I3011"/>
    <mergeCell ref="E3012:H3012"/>
    <mergeCell ref="E3013:I3013"/>
    <mergeCell ref="D3034:J3034"/>
    <mergeCell ref="E3019:I3019"/>
    <mergeCell ref="E3020:I3020"/>
    <mergeCell ref="D3018:I3018"/>
    <mergeCell ref="E3021:I3021"/>
    <mergeCell ref="D3022:I3022"/>
    <mergeCell ref="D3024:H3024"/>
    <mergeCell ref="F3025:H3025"/>
    <mergeCell ref="E3004:H3004"/>
    <mergeCell ref="D3005:H3005"/>
    <mergeCell ref="E2968:F2968"/>
    <mergeCell ref="G2968:J2968"/>
    <mergeCell ref="E2969:F2969"/>
    <mergeCell ref="D2988:I2988"/>
    <mergeCell ref="G2969:J2969"/>
    <mergeCell ref="H2981:I2981"/>
    <mergeCell ref="E2982:F2982"/>
    <mergeCell ref="H2982:I2982"/>
    <mergeCell ref="D2960:F2960"/>
    <mergeCell ref="D2961:F2961"/>
    <mergeCell ref="D3051:I3051"/>
    <mergeCell ref="D3053:H3053"/>
    <mergeCell ref="E3054:H3054"/>
    <mergeCell ref="E3055:H3055"/>
    <mergeCell ref="D2990:H2990"/>
    <mergeCell ref="D2991:J2991"/>
    <mergeCell ref="E2992:H2992"/>
    <mergeCell ref="E2993:H2993"/>
    <mergeCell ref="E3015:I3015"/>
    <mergeCell ref="D3016:I3016"/>
    <mergeCell ref="E2980:F2980"/>
    <mergeCell ref="H2980:I2980"/>
    <mergeCell ref="E2983:I2983"/>
    <mergeCell ref="D2984:I2984"/>
    <mergeCell ref="E2986:I2986"/>
    <mergeCell ref="D2987:I2987"/>
    <mergeCell ref="E3026:H3026"/>
    <mergeCell ref="E3029:H3029"/>
    <mergeCell ref="D3035:E3035"/>
    <mergeCell ref="D3031:I3031"/>
    <mergeCell ref="D3033:H3033"/>
    <mergeCell ref="D3007:J3007"/>
    <mergeCell ref="D2942:I2942"/>
    <mergeCell ref="E2943:I2943"/>
    <mergeCell ref="D2944:I2944"/>
    <mergeCell ref="E2945:I2945"/>
    <mergeCell ref="E2954:F2954"/>
    <mergeCell ref="G2955:J2955"/>
    <mergeCell ref="E2956:F2956"/>
    <mergeCell ref="G2960:I2960"/>
    <mergeCell ref="E2938:I2938"/>
    <mergeCell ref="E2939:I2939"/>
    <mergeCell ref="E3027:H3027"/>
    <mergeCell ref="F3028:H3028"/>
    <mergeCell ref="E2998:H2998"/>
    <mergeCell ref="G2956:J2956"/>
    <mergeCell ref="E2957:F2957"/>
    <mergeCell ref="G2957:J2957"/>
    <mergeCell ref="E3000:H3000"/>
    <mergeCell ref="E3001:H3001"/>
    <mergeCell ref="E3002:H3002"/>
    <mergeCell ref="E3003:H3003"/>
    <mergeCell ref="E2973:F2973"/>
    <mergeCell ref="G2973:J2973"/>
    <mergeCell ref="E2974:F2974"/>
    <mergeCell ref="G2974:J2974"/>
    <mergeCell ref="E2975:F2975"/>
    <mergeCell ref="G2975:J2975"/>
    <mergeCell ref="D2977:H2977"/>
    <mergeCell ref="E2978:I2978"/>
    <mergeCell ref="E2970:F2970"/>
    <mergeCell ref="G2970:J2970"/>
    <mergeCell ref="E2971:F2971"/>
    <mergeCell ref="G2971:J2971"/>
    <mergeCell ref="E2967:F2967"/>
    <mergeCell ref="G2967:J2967"/>
    <mergeCell ref="E2979:H2979"/>
    <mergeCell ref="F2926:H2926"/>
    <mergeCell ref="D2927:H2927"/>
    <mergeCell ref="E2931:I2931"/>
    <mergeCell ref="E2932:I2932"/>
    <mergeCell ref="E2933:I2933"/>
    <mergeCell ref="D2934:I2934"/>
    <mergeCell ref="D2936:I2936"/>
    <mergeCell ref="E2869:H2869"/>
    <mergeCell ref="E2729:H2729"/>
    <mergeCell ref="E2730:H2730"/>
    <mergeCell ref="E2732:H2732"/>
    <mergeCell ref="E2733:H2733"/>
    <mergeCell ref="E2734:H2734"/>
    <mergeCell ref="E2735:H2735"/>
    <mergeCell ref="F2760:H2760"/>
    <mergeCell ref="E2761:H2761"/>
    <mergeCell ref="E2913:I2913"/>
    <mergeCell ref="G2907:H2907"/>
    <mergeCell ref="G2908:I2908"/>
    <mergeCell ref="D2910:I2910"/>
    <mergeCell ref="D2912:I2912"/>
    <mergeCell ref="E2844:I2844"/>
    <mergeCell ref="E2849:I2849"/>
    <mergeCell ref="D2850:I2850"/>
    <mergeCell ref="E2852:I2852"/>
    <mergeCell ref="D2853:I2853"/>
    <mergeCell ref="E2904:F2904"/>
    <mergeCell ref="G2904:H2904"/>
    <mergeCell ref="E2905:F2905"/>
    <mergeCell ref="E2892:H2892"/>
    <mergeCell ref="E2895:H2895"/>
    <mergeCell ref="E2751:I2751"/>
    <mergeCell ref="D2884:I2884"/>
    <mergeCell ref="E2887:I2887"/>
    <mergeCell ref="E2885:I2885"/>
    <mergeCell ref="E2886:I2886"/>
    <mergeCell ref="E2870:H2870"/>
    <mergeCell ref="D2871:H2871"/>
    <mergeCell ref="D2873:J2873"/>
    <mergeCell ref="E2876:I2876"/>
    <mergeCell ref="D2860:I2860"/>
    <mergeCell ref="E2846:F2846"/>
    <mergeCell ref="H2846:I2846"/>
    <mergeCell ref="E2838:F2838"/>
    <mergeCell ref="E2859:H2859"/>
    <mergeCell ref="E2881:I2881"/>
    <mergeCell ref="D2800:I2800"/>
    <mergeCell ref="D2812:I2812"/>
    <mergeCell ref="E2813:I2813"/>
    <mergeCell ref="D2888:I2888"/>
    <mergeCell ref="D2890:H2890"/>
    <mergeCell ref="F2891:H2891"/>
    <mergeCell ref="E2770:F2770"/>
    <mergeCell ref="D2769:J2769"/>
    <mergeCell ref="E2893:H2893"/>
    <mergeCell ref="D2826:F2826"/>
    <mergeCell ref="D2825:J2825"/>
    <mergeCell ref="G2828:J2828"/>
    <mergeCell ref="E2805:I2805"/>
    <mergeCell ref="E2806:I2806"/>
    <mergeCell ref="E2836:F2836"/>
    <mergeCell ref="E2724:H2724"/>
    <mergeCell ref="E2877:I2877"/>
    <mergeCell ref="E2878:H2878"/>
    <mergeCell ref="E2879:I2879"/>
    <mergeCell ref="E2868:H2868"/>
    <mergeCell ref="E2786:H2786"/>
    <mergeCell ref="E2787:H2787"/>
    <mergeCell ref="D2788:H2788"/>
    <mergeCell ref="E2789:H2789"/>
    <mergeCell ref="D2790:D2791"/>
    <mergeCell ref="E2790:E2791"/>
    <mergeCell ref="F2790:H2790"/>
    <mergeCell ref="F2791:H2791"/>
    <mergeCell ref="E2799:I2799"/>
    <mergeCell ref="D2766:J2766"/>
    <mergeCell ref="E2780:I2780"/>
    <mergeCell ref="D2719:I2719"/>
    <mergeCell ref="E2845:H2845"/>
    <mergeCell ref="E2866:H2866"/>
    <mergeCell ref="E2867:H2867"/>
    <mergeCell ref="D2862:J2862"/>
    <mergeCell ref="E2858:H2858"/>
    <mergeCell ref="E2822:F2822"/>
    <mergeCell ref="G2822:J2822"/>
    <mergeCell ref="G2827:J2827"/>
    <mergeCell ref="D2828:F2828"/>
    <mergeCell ref="D2831:J2831"/>
    <mergeCell ref="E2832:F2832"/>
    <mergeCell ref="G2832:J2832"/>
    <mergeCell ref="D2793:H2793"/>
    <mergeCell ref="D2795:J2795"/>
    <mergeCell ref="E2821:F2821"/>
    <mergeCell ref="E2714:F2714"/>
    <mergeCell ref="H2714:I2714"/>
    <mergeCell ref="E2742:I2742"/>
    <mergeCell ref="E2758:H2758"/>
    <mergeCell ref="E2743:I2743"/>
    <mergeCell ref="E2744:H2744"/>
    <mergeCell ref="E2745:I2745"/>
    <mergeCell ref="D2767:E2767"/>
    <mergeCell ref="D2816:H2816"/>
    <mergeCell ref="D2802:I2802"/>
    <mergeCell ref="D2783:I2783"/>
    <mergeCell ref="D2785:H2785"/>
    <mergeCell ref="E2781:I2781"/>
    <mergeCell ref="E2772:F2772"/>
    <mergeCell ref="G2771:H2771"/>
    <mergeCell ref="E2775:I2775"/>
    <mergeCell ref="G2773:H2773"/>
    <mergeCell ref="G2774:I2774"/>
    <mergeCell ref="E2753:I2753"/>
    <mergeCell ref="D2754:I2754"/>
    <mergeCell ref="D2756:H2756"/>
    <mergeCell ref="F2757:H2757"/>
    <mergeCell ref="G2772:H2772"/>
    <mergeCell ref="D2768:E2768"/>
    <mergeCell ref="E2796:I2796"/>
    <mergeCell ref="E2797:I2797"/>
    <mergeCell ref="E2798:I2798"/>
    <mergeCell ref="E2779:I2779"/>
    <mergeCell ref="E2747:I2747"/>
    <mergeCell ref="D2778:I2778"/>
    <mergeCell ref="D2776:I2776"/>
    <mergeCell ref="F2792:H2792"/>
    <mergeCell ref="G2688:J2688"/>
    <mergeCell ref="D2680:F2680"/>
    <mergeCell ref="G2680:I2680"/>
    <mergeCell ref="D2682:H2682"/>
    <mergeCell ref="E2759:H2759"/>
    <mergeCell ref="E2773:F2773"/>
    <mergeCell ref="E2774:F2774"/>
    <mergeCell ref="D2763:I2763"/>
    <mergeCell ref="D2765:H2765"/>
    <mergeCell ref="D2814:F2814"/>
    <mergeCell ref="G2814:I2814"/>
    <mergeCell ref="E2803:I2803"/>
    <mergeCell ref="E2771:F2771"/>
    <mergeCell ref="E2851:I2851"/>
    <mergeCell ref="E2704:F2704"/>
    <mergeCell ref="E2713:F2713"/>
    <mergeCell ref="H2713:I2713"/>
    <mergeCell ref="H2767:I2767"/>
    <mergeCell ref="H2768:I2768"/>
    <mergeCell ref="E2841:F2841"/>
    <mergeCell ref="E2835:F2835"/>
    <mergeCell ref="G2835:J2835"/>
    <mergeCell ref="G2818:J2818"/>
    <mergeCell ref="G2821:J2821"/>
    <mergeCell ref="G2823:J2823"/>
    <mergeCell ref="E2833:F2833"/>
    <mergeCell ref="G2833:J2833"/>
    <mergeCell ref="E2819:F2819"/>
    <mergeCell ref="G2819:J2819"/>
    <mergeCell ref="E2820:F2820"/>
    <mergeCell ref="D2827:F2827"/>
    <mergeCell ref="E2782:I2782"/>
    <mergeCell ref="E2677:I2677"/>
    <mergeCell ref="E2672:I2672"/>
    <mergeCell ref="E2673:I2673"/>
    <mergeCell ref="D2674:I2674"/>
    <mergeCell ref="E2675:I2675"/>
    <mergeCell ref="D2676:I2676"/>
    <mergeCell ref="E2725:H2725"/>
    <mergeCell ref="G2689:J2689"/>
    <mergeCell ref="D2737:H2737"/>
    <mergeCell ref="G2700:J2700"/>
    <mergeCell ref="E2688:F2688"/>
    <mergeCell ref="D2693:F2693"/>
    <mergeCell ref="G2693:J2693"/>
    <mergeCell ref="E2746:I2746"/>
    <mergeCell ref="E2701:F2701"/>
    <mergeCell ref="G2701:J2701"/>
    <mergeCell ref="E2702:F2702"/>
    <mergeCell ref="G2702:J2702"/>
    <mergeCell ref="E2703:F2703"/>
    <mergeCell ref="D2694:F2694"/>
    <mergeCell ref="G2692:I2692"/>
    <mergeCell ref="G2704:J2704"/>
    <mergeCell ref="D2720:I2720"/>
    <mergeCell ref="D2722:H2722"/>
    <mergeCell ref="D2723:J2723"/>
    <mergeCell ref="E2717:I2717"/>
    <mergeCell ref="E2711:H2711"/>
    <mergeCell ref="E2710:I2710"/>
    <mergeCell ref="E2736:H2736"/>
    <mergeCell ref="E2715:I2715"/>
    <mergeCell ref="D2716:I2716"/>
    <mergeCell ref="E2718:I2718"/>
    <mergeCell ref="D2616:I2616"/>
    <mergeCell ref="F2658:H2658"/>
    <mergeCell ref="E2665:I2665"/>
    <mergeCell ref="D2666:I2666"/>
    <mergeCell ref="G2687:J2687"/>
    <mergeCell ref="D2629:I2629"/>
    <mergeCell ref="D2631:H2631"/>
    <mergeCell ref="D2634:E2634"/>
    <mergeCell ref="D2635:J2635"/>
    <mergeCell ref="G2639:H2639"/>
    <mergeCell ref="G2640:I2640"/>
    <mergeCell ref="D2642:I2642"/>
    <mergeCell ref="D2644:I2644"/>
    <mergeCell ref="D2632:J2632"/>
    <mergeCell ref="E2645:I2645"/>
    <mergeCell ref="G2638:H2638"/>
    <mergeCell ref="D2633:E2633"/>
    <mergeCell ref="E2669:I2669"/>
    <mergeCell ref="E2670:I2670"/>
    <mergeCell ref="E2671:I2671"/>
    <mergeCell ref="G2636:H2636"/>
    <mergeCell ref="D2668:I2668"/>
    <mergeCell ref="E2662:I2662"/>
    <mergeCell ref="E2663:I2663"/>
    <mergeCell ref="E2664:I2664"/>
    <mergeCell ref="D2683:J2683"/>
    <mergeCell ref="E2685:F2685"/>
    <mergeCell ref="G2685:J2685"/>
    <mergeCell ref="E2686:F2686"/>
    <mergeCell ref="G2686:J2686"/>
    <mergeCell ref="E2684:F2684"/>
    <mergeCell ref="G2684:J2684"/>
    <mergeCell ref="E2640:F2640"/>
    <mergeCell ref="E2617:I2617"/>
    <mergeCell ref="E2636:F2636"/>
    <mergeCell ref="F2623:H2623"/>
    <mergeCell ref="D2649:I2649"/>
    <mergeCell ref="D2651:H2651"/>
    <mergeCell ref="E2652:H2652"/>
    <mergeCell ref="F2626:H2626"/>
    <mergeCell ref="D2654:H2654"/>
    <mergeCell ref="E2655:H2655"/>
    <mergeCell ref="D2656:D2657"/>
    <mergeCell ref="E2627:H2627"/>
    <mergeCell ref="E2625:H2625"/>
    <mergeCell ref="E2637:F2637"/>
    <mergeCell ref="G2637:H2637"/>
    <mergeCell ref="E2638:F2638"/>
    <mergeCell ref="E2624:H2624"/>
    <mergeCell ref="E2628:I2628"/>
    <mergeCell ref="E2618:I2618"/>
    <mergeCell ref="E2656:E2657"/>
    <mergeCell ref="F2656:H2656"/>
    <mergeCell ref="F2657:H2657"/>
    <mergeCell ref="E2639:F2639"/>
    <mergeCell ref="E2646:I2646"/>
    <mergeCell ref="E2647:I2647"/>
    <mergeCell ref="E2648:I2648"/>
    <mergeCell ref="D2620:I2620"/>
    <mergeCell ref="D2622:H2622"/>
    <mergeCell ref="E2619:I2619"/>
    <mergeCell ref="D2659:H2659"/>
    <mergeCell ref="D2661:J2661"/>
    <mergeCell ref="E2653:H2653"/>
    <mergeCell ref="D2592:I2592"/>
    <mergeCell ref="E2564:F2564"/>
    <mergeCell ref="G2564:J2564"/>
    <mergeCell ref="G2558:I2558"/>
    <mergeCell ref="D2558:F2558"/>
    <mergeCell ref="G2570:J2570"/>
    <mergeCell ref="E2565:F2565"/>
    <mergeCell ref="E2572:F2572"/>
    <mergeCell ref="G2572:J2572"/>
    <mergeCell ref="E2573:F2573"/>
    <mergeCell ref="G2573:J2573"/>
    <mergeCell ref="E2554:F2554"/>
    <mergeCell ref="E2602:H2602"/>
    <mergeCell ref="E2610:H2610"/>
    <mergeCell ref="E2611:I2611"/>
    <mergeCell ref="D2603:H2603"/>
    <mergeCell ref="D2605:J2605"/>
    <mergeCell ref="E2608:I2608"/>
    <mergeCell ref="E2578:F2578"/>
    <mergeCell ref="H2578:I2578"/>
    <mergeCell ref="E2581:I2581"/>
    <mergeCell ref="D2586:I2586"/>
    <mergeCell ref="D2557:J2557"/>
    <mergeCell ref="E2601:H2601"/>
    <mergeCell ref="E2609:I2609"/>
    <mergeCell ref="D2614:I2614"/>
    <mergeCell ref="H2633:I2633"/>
    <mergeCell ref="H2634:I2634"/>
    <mergeCell ref="E2583:I2583"/>
    <mergeCell ref="E2584:I2584"/>
    <mergeCell ref="D2585:I2585"/>
    <mergeCell ref="E2598:H2598"/>
    <mergeCell ref="E2613:I2613"/>
    <mergeCell ref="F2524:H2524"/>
    <mergeCell ref="D2525:H2525"/>
    <mergeCell ref="D2527:J2527"/>
    <mergeCell ref="E2528:I2528"/>
    <mergeCell ref="E2529:I2529"/>
    <mergeCell ref="E2530:I2530"/>
    <mergeCell ref="E2531:I2531"/>
    <mergeCell ref="D2532:I2532"/>
    <mergeCell ref="D2534:I2534"/>
    <mergeCell ref="D2588:H2588"/>
    <mergeCell ref="D2589:J2589"/>
    <mergeCell ref="E2599:H2599"/>
    <mergeCell ref="E2600:H2600"/>
    <mergeCell ref="D2559:F2559"/>
    <mergeCell ref="G2554:J2554"/>
    <mergeCell ref="E2555:F2555"/>
    <mergeCell ref="G2555:J2555"/>
    <mergeCell ref="E2590:H2590"/>
    <mergeCell ref="E2591:H2591"/>
    <mergeCell ref="D2594:J2594"/>
    <mergeCell ref="E2595:H2595"/>
    <mergeCell ref="E2596:H2596"/>
    <mergeCell ref="E2553:F2553"/>
    <mergeCell ref="D2575:H2575"/>
    <mergeCell ref="E2577:H2577"/>
    <mergeCell ref="G2567:J2567"/>
    <mergeCell ref="E2568:F2568"/>
    <mergeCell ref="G2568:J2568"/>
    <mergeCell ref="E2569:F2569"/>
    <mergeCell ref="G2569:J2569"/>
    <mergeCell ref="D2548:H2548"/>
    <mergeCell ref="G2553:J2553"/>
    <mergeCell ref="D2582:I2582"/>
    <mergeCell ref="G2565:J2565"/>
    <mergeCell ref="D2562:J2562"/>
    <mergeCell ref="E2576:I2576"/>
    <mergeCell ref="E2579:F2579"/>
    <mergeCell ref="H2579:I2579"/>
    <mergeCell ref="E2580:F2580"/>
    <mergeCell ref="H2580:I2580"/>
    <mergeCell ref="D2560:F2560"/>
    <mergeCell ref="G2560:J2560"/>
    <mergeCell ref="E2519:H2519"/>
    <mergeCell ref="D2520:H2520"/>
    <mergeCell ref="E2539:I2539"/>
    <mergeCell ref="E2521:H2521"/>
    <mergeCell ref="D2522:D2523"/>
    <mergeCell ref="E2522:E2523"/>
    <mergeCell ref="F2522:H2522"/>
    <mergeCell ref="F2523:H2523"/>
    <mergeCell ref="E2535:I2535"/>
    <mergeCell ref="E2536:I2536"/>
    <mergeCell ref="E2537:I2537"/>
    <mergeCell ref="E2538:I2538"/>
    <mergeCell ref="D2544:I2544"/>
    <mergeCell ref="E2545:I2545"/>
    <mergeCell ref="D2549:J2549"/>
    <mergeCell ref="D2546:F2546"/>
    <mergeCell ref="G2546:I2546"/>
    <mergeCell ref="D2540:I2540"/>
    <mergeCell ref="E2541:I2541"/>
    <mergeCell ref="D2542:I2542"/>
    <mergeCell ref="E2543:I2543"/>
    <mergeCell ref="D2510:I2510"/>
    <mergeCell ref="D2498:J2498"/>
    <mergeCell ref="E2478:I2478"/>
    <mergeCell ref="D2515:I2515"/>
    <mergeCell ref="E2512:I2512"/>
    <mergeCell ref="D2517:H2517"/>
    <mergeCell ref="E2505:F2505"/>
    <mergeCell ref="E2506:F2506"/>
    <mergeCell ref="E2511:I2511"/>
    <mergeCell ref="E2502:F2502"/>
    <mergeCell ref="G2502:H2502"/>
    <mergeCell ref="E2503:F2503"/>
    <mergeCell ref="G2503:H2503"/>
    <mergeCell ref="E2504:F2504"/>
    <mergeCell ref="G2504:H2504"/>
    <mergeCell ref="E2513:I2513"/>
    <mergeCell ref="E2518:H2518"/>
    <mergeCell ref="E2484:I2484"/>
    <mergeCell ref="E2479:I2479"/>
    <mergeCell ref="D2480:I2480"/>
    <mergeCell ref="D2482:I2482"/>
    <mergeCell ref="E2485:I2485"/>
    <mergeCell ref="D2486:I2486"/>
    <mergeCell ref="D2488:H2488"/>
    <mergeCell ref="F2489:H2489"/>
    <mergeCell ref="E2491:H2491"/>
    <mergeCell ref="F2492:H2492"/>
    <mergeCell ref="D2495:I2495"/>
    <mergeCell ref="D2497:H2497"/>
    <mergeCell ref="D2500:E2500"/>
    <mergeCell ref="D2501:J2501"/>
    <mergeCell ref="G2505:H2505"/>
    <mergeCell ref="G2506:I2506"/>
    <mergeCell ref="D2508:I2508"/>
    <mergeCell ref="D2324:I2324"/>
    <mergeCell ref="H2366:I2366"/>
    <mergeCell ref="E2332:H2332"/>
    <mergeCell ref="E2333:H2333"/>
    <mergeCell ref="D2458:I2458"/>
    <mergeCell ref="D2460:J2460"/>
    <mergeCell ref="E2461:H2461"/>
    <mergeCell ref="E2437:F2437"/>
    <mergeCell ref="G2437:J2437"/>
    <mergeCell ref="E2438:F2438"/>
    <mergeCell ref="G2438:J2438"/>
    <mergeCell ref="E2439:F2439"/>
    <mergeCell ref="G2439:J2439"/>
    <mergeCell ref="D2441:H2441"/>
    <mergeCell ref="E2442:I2442"/>
    <mergeCell ref="D2452:I2452"/>
    <mergeCell ref="D2454:H2454"/>
    <mergeCell ref="D2455:J2455"/>
    <mergeCell ref="E2456:H2456"/>
    <mergeCell ref="E2457:H2457"/>
    <mergeCell ref="E2444:F2444"/>
    <mergeCell ref="H2444:I2444"/>
    <mergeCell ref="E2447:I2447"/>
    <mergeCell ref="D2448:I2448"/>
    <mergeCell ref="D2428:J2428"/>
    <mergeCell ref="D2429:J2429"/>
    <mergeCell ref="E2416:F2416"/>
    <mergeCell ref="H2312:I2312"/>
    <mergeCell ref="D2365:E2365"/>
    <mergeCell ref="E2349:I2349"/>
    <mergeCell ref="E2350:I2350"/>
    <mergeCell ref="E2334:H2334"/>
    <mergeCell ref="D2335:H2335"/>
    <mergeCell ref="D2337:J2337"/>
    <mergeCell ref="D2346:I2346"/>
    <mergeCell ref="D2348:I2348"/>
    <mergeCell ref="E2351:I2351"/>
    <mergeCell ref="D2364:J2364"/>
    <mergeCell ref="D2363:H2363"/>
    <mergeCell ref="E2357:H2357"/>
    <mergeCell ref="D2367:J2367"/>
    <mergeCell ref="E2368:F2368"/>
    <mergeCell ref="F2256:H2256"/>
    <mergeCell ref="G2278:I2278"/>
    <mergeCell ref="G2300:J2300"/>
    <mergeCell ref="E2277:I2277"/>
    <mergeCell ref="D2281:J2281"/>
    <mergeCell ref="D2278:F2278"/>
    <mergeCell ref="E2301:F2301"/>
    <mergeCell ref="G2301:J2301"/>
    <mergeCell ref="D2320:H2320"/>
    <mergeCell ref="D2321:J2321"/>
    <mergeCell ref="D2318:I2318"/>
    <mergeCell ref="D2307:H2307"/>
    <mergeCell ref="D2317:I2317"/>
    <mergeCell ref="H2365:I2365"/>
    <mergeCell ref="F2358:H2358"/>
    <mergeCell ref="D2361:I2361"/>
    <mergeCell ref="E2316:I2316"/>
    <mergeCell ref="D2218:I2218"/>
    <mergeCell ref="F2255:H2255"/>
    <mergeCell ref="E2176:F2176"/>
    <mergeCell ref="D2180:I2180"/>
    <mergeCell ref="E2254:E2255"/>
    <mergeCell ref="F2254:H2254"/>
    <mergeCell ref="E2250:H2250"/>
    <mergeCell ref="E2273:I2273"/>
    <mergeCell ref="D2274:I2274"/>
    <mergeCell ref="E2222:H2222"/>
    <mergeCell ref="E2244:I2244"/>
    <mergeCell ref="E2225:H2225"/>
    <mergeCell ref="E2239:I2239"/>
    <mergeCell ref="E2262:I2262"/>
    <mergeCell ref="E2263:I2263"/>
    <mergeCell ref="E2275:I2275"/>
    <mergeCell ref="E2237:F2237"/>
    <mergeCell ref="E2238:F2238"/>
    <mergeCell ref="E2243:I2243"/>
    <mergeCell ref="E2234:F2234"/>
    <mergeCell ref="E2235:F2235"/>
    <mergeCell ref="D2240:I2240"/>
    <mergeCell ref="G2167:J2167"/>
    <mergeCell ref="E2209:I2209"/>
    <mergeCell ref="D2190:I2190"/>
    <mergeCell ref="D2192:J2192"/>
    <mergeCell ref="E2311:F2311"/>
    <mergeCell ref="D2290:F2290"/>
    <mergeCell ref="D2291:F2291"/>
    <mergeCell ref="D2292:F2292"/>
    <mergeCell ref="G2292:J2292"/>
    <mergeCell ref="E2310:F2310"/>
    <mergeCell ref="H2311:I2311"/>
    <mergeCell ref="G2303:J2303"/>
    <mergeCell ref="E2284:F2284"/>
    <mergeCell ref="D2259:J2259"/>
    <mergeCell ref="E2260:I2260"/>
    <mergeCell ref="G2238:I2238"/>
    <mergeCell ref="E2269:I2269"/>
    <mergeCell ref="E2285:F2285"/>
    <mergeCell ref="D2264:I2264"/>
    <mergeCell ref="E2282:F2282"/>
    <mergeCell ref="E2299:F2299"/>
    <mergeCell ref="G2299:J2299"/>
    <mergeCell ref="G2297:J2297"/>
    <mergeCell ref="G2298:J2298"/>
    <mergeCell ref="E2304:F2304"/>
    <mergeCell ref="E2245:I2245"/>
    <mergeCell ref="G2282:J2282"/>
    <mergeCell ref="G2283:J2283"/>
    <mergeCell ref="H2231:I2231"/>
    <mergeCell ref="H2232:I2232"/>
    <mergeCell ref="E2178:F2178"/>
    <mergeCell ref="H2178:I2178"/>
    <mergeCell ref="E2136:I2136"/>
    <mergeCell ref="E2137:I2137"/>
    <mergeCell ref="D2138:I2138"/>
    <mergeCell ref="E2139:I2139"/>
    <mergeCell ref="D2140:I2140"/>
    <mergeCell ref="E2141:I2141"/>
    <mergeCell ref="D2142:I2142"/>
    <mergeCell ref="E2143:I2143"/>
    <mergeCell ref="E2167:F2167"/>
    <mergeCell ref="E2175:H2175"/>
    <mergeCell ref="G2158:J2158"/>
    <mergeCell ref="D2144:F2144"/>
    <mergeCell ref="G2144:I2144"/>
    <mergeCell ref="D2146:H2146"/>
    <mergeCell ref="G2151:J2151"/>
    <mergeCell ref="E2152:F2152"/>
    <mergeCell ref="G2152:J2152"/>
    <mergeCell ref="E2153:F2153"/>
    <mergeCell ref="G2153:J2153"/>
    <mergeCell ref="E2162:F2162"/>
    <mergeCell ref="G2162:J2162"/>
    <mergeCell ref="D2147:J2147"/>
    <mergeCell ref="E2148:F2148"/>
    <mergeCell ref="G2148:J2148"/>
    <mergeCell ref="E2149:F2149"/>
    <mergeCell ref="G2149:J2149"/>
    <mergeCell ref="E2150:F2150"/>
    <mergeCell ref="G2150:J2150"/>
    <mergeCell ref="E2151:F2151"/>
    <mergeCell ref="D2158:F2158"/>
    <mergeCell ref="E2171:F2171"/>
    <mergeCell ref="G2171:J2171"/>
    <mergeCell ref="D2132:I2132"/>
    <mergeCell ref="D2080:I2080"/>
    <mergeCell ref="E2083:I2083"/>
    <mergeCell ref="D2084:I2084"/>
    <mergeCell ref="D2113:I2113"/>
    <mergeCell ref="D2115:H2115"/>
    <mergeCell ref="E2116:H2116"/>
    <mergeCell ref="E2117:H2117"/>
    <mergeCell ref="D2118:H2118"/>
    <mergeCell ref="E2119:H2119"/>
    <mergeCell ref="D2120:D2121"/>
    <mergeCell ref="E2120:E2121"/>
    <mergeCell ref="F2120:H2120"/>
    <mergeCell ref="F2121:H2121"/>
    <mergeCell ref="E2103:F2103"/>
    <mergeCell ref="E2109:I2109"/>
    <mergeCell ref="E2100:F2100"/>
    <mergeCell ref="F2122:H2122"/>
    <mergeCell ref="D2097:E2097"/>
    <mergeCell ref="E2089:H2089"/>
    <mergeCell ref="F2090:H2090"/>
    <mergeCell ref="D2093:I2093"/>
    <mergeCell ref="E2081:I2081"/>
    <mergeCell ref="E2082:I2082"/>
    <mergeCell ref="H2097:I2097"/>
    <mergeCell ref="H2098:I2098"/>
    <mergeCell ref="D2123:H2123"/>
    <mergeCell ref="D2086:H2086"/>
    <mergeCell ref="F2087:H2087"/>
    <mergeCell ref="G1970:I1970"/>
    <mergeCell ref="D1972:I1972"/>
    <mergeCell ref="D1974:I1974"/>
    <mergeCell ref="F1986:H1986"/>
    <mergeCell ref="F1987:H1987"/>
    <mergeCell ref="E1969:F1969"/>
    <mergeCell ref="E1970:F1970"/>
    <mergeCell ref="E1975:I1975"/>
    <mergeCell ref="E1993:I1993"/>
    <mergeCell ref="E1994:I1994"/>
    <mergeCell ref="E1995:I1995"/>
    <mergeCell ref="E2036:F2036"/>
    <mergeCell ref="G2036:J2036"/>
    <mergeCell ref="G2015:J2015"/>
    <mergeCell ref="D2008:I2008"/>
    <mergeCell ref="E2009:I2009"/>
    <mergeCell ref="D2013:J2013"/>
    <mergeCell ref="D2022:F2022"/>
    <mergeCell ref="D2023:F2023"/>
    <mergeCell ref="D1996:I1996"/>
    <mergeCell ref="D2024:F2024"/>
    <mergeCell ref="G2024:J2024"/>
    <mergeCell ref="E2014:F2014"/>
    <mergeCell ref="G2014:J2014"/>
    <mergeCell ref="E2015:F2015"/>
    <mergeCell ref="E1977:I1977"/>
    <mergeCell ref="D2012:H2012"/>
    <mergeCell ref="G2023:J2023"/>
    <mergeCell ref="E1982:H1982"/>
    <mergeCell ref="E1983:H1983"/>
    <mergeCell ref="D1984:H1984"/>
    <mergeCell ref="E1985:H1985"/>
    <mergeCell ref="E1967:F1967"/>
    <mergeCell ref="F1988:H1988"/>
    <mergeCell ref="G1967:H1967"/>
    <mergeCell ref="D1981:H1981"/>
    <mergeCell ref="G2103:H2103"/>
    <mergeCell ref="G2104:I2104"/>
    <mergeCell ref="D2056:I2056"/>
    <mergeCell ref="D2058:J2058"/>
    <mergeCell ref="E2059:H2059"/>
    <mergeCell ref="E2060:H2060"/>
    <mergeCell ref="E2062:H2062"/>
    <mergeCell ref="E2063:H2063"/>
    <mergeCell ref="E2064:H2064"/>
    <mergeCell ref="E2065:H2065"/>
    <mergeCell ref="G2100:H2100"/>
    <mergeCell ref="E2101:F2101"/>
    <mergeCell ref="G2101:H2101"/>
    <mergeCell ref="E2102:F2102"/>
    <mergeCell ref="G2102:H2102"/>
    <mergeCell ref="E2088:H2088"/>
    <mergeCell ref="E2091:H2091"/>
    <mergeCell ref="D2010:F2010"/>
    <mergeCell ref="G2010:I2010"/>
    <mergeCell ref="E1999:I1999"/>
    <mergeCell ref="E2000:I2000"/>
    <mergeCell ref="E2001:I2001"/>
    <mergeCell ref="E2002:I2002"/>
    <mergeCell ref="E2003:I2003"/>
    <mergeCell ref="D2004:I2004"/>
    <mergeCell ref="E2005:I2005"/>
    <mergeCell ref="E2077:I2077"/>
    <mergeCell ref="G1969:H1969"/>
    <mergeCell ref="D1986:D1987"/>
    <mergeCell ref="E1986:E1987"/>
    <mergeCell ref="E1932:H1932"/>
    <mergeCell ref="D1933:H1933"/>
    <mergeCell ref="D1935:J1935"/>
    <mergeCell ref="E1938:I1938"/>
    <mergeCell ref="E1939:I1939"/>
    <mergeCell ref="E1940:H1940"/>
    <mergeCell ref="E1954:H1954"/>
    <mergeCell ref="E1957:H1957"/>
    <mergeCell ref="D1963:E1963"/>
    <mergeCell ref="E1947:I1947"/>
    <mergeCell ref="E1948:I1948"/>
    <mergeCell ref="E1943:I1943"/>
    <mergeCell ref="D1944:I1944"/>
    <mergeCell ref="H1963:I1963"/>
    <mergeCell ref="H1964:I1964"/>
    <mergeCell ref="D1946:I1946"/>
    <mergeCell ref="E1949:I1949"/>
    <mergeCell ref="D1950:I1950"/>
    <mergeCell ref="D1952:H1952"/>
    <mergeCell ref="F1953:H1953"/>
    <mergeCell ref="E1955:H1955"/>
    <mergeCell ref="F1956:H1956"/>
    <mergeCell ref="D1959:I1959"/>
    <mergeCell ref="D1964:E1964"/>
    <mergeCell ref="D1965:J1965"/>
    <mergeCell ref="E1966:F1966"/>
    <mergeCell ref="E1958:I1958"/>
    <mergeCell ref="E1971:I1971"/>
    <mergeCell ref="G1966:H1966"/>
    <mergeCell ref="E1941:I1941"/>
    <mergeCell ref="E1930:H1930"/>
    <mergeCell ref="E1931:H1931"/>
    <mergeCell ref="E1899:F1899"/>
    <mergeCell ref="G1899:J1899"/>
    <mergeCell ref="E1901:F1901"/>
    <mergeCell ref="G1901:J1901"/>
    <mergeCell ref="E1902:F1902"/>
    <mergeCell ref="G1902:J1902"/>
    <mergeCell ref="E1903:F1903"/>
    <mergeCell ref="G1903:J1903"/>
    <mergeCell ref="D1905:H1905"/>
    <mergeCell ref="E1906:I1906"/>
    <mergeCell ref="D1916:I1916"/>
    <mergeCell ref="D1918:H1918"/>
    <mergeCell ref="E1909:F1909"/>
    <mergeCell ref="H1909:I1909"/>
    <mergeCell ref="E1910:F1910"/>
    <mergeCell ref="H1910:I1910"/>
    <mergeCell ref="E1926:H1926"/>
    <mergeCell ref="E1928:H1928"/>
    <mergeCell ref="E1929:H1929"/>
    <mergeCell ref="E1920:H1920"/>
    <mergeCell ref="E1921:H1921"/>
    <mergeCell ref="E1907:H1907"/>
    <mergeCell ref="E1908:F1908"/>
    <mergeCell ref="H1908:I1908"/>
    <mergeCell ref="E1911:I1911"/>
    <mergeCell ref="D1912:I1912"/>
    <mergeCell ref="E1914:I1914"/>
    <mergeCell ref="D1915:I1915"/>
    <mergeCell ref="E1900:F1900"/>
    <mergeCell ref="G1900:J1900"/>
    <mergeCell ref="G1895:J1895"/>
    <mergeCell ref="E1836:F1836"/>
    <mergeCell ref="E1841:I1841"/>
    <mergeCell ref="G1835:H1835"/>
    <mergeCell ref="D1801:J1801"/>
    <mergeCell ref="E1837:I1837"/>
    <mergeCell ref="G1881:J1881"/>
    <mergeCell ref="E1835:F1835"/>
    <mergeCell ref="E1848:H1848"/>
    <mergeCell ref="G1836:I1836"/>
    <mergeCell ref="E1834:F1834"/>
    <mergeCell ref="D1829:E1829"/>
    <mergeCell ref="E1873:I1873"/>
    <mergeCell ref="D1876:F1876"/>
    <mergeCell ref="G1876:I1876"/>
    <mergeCell ref="H1830:I1830"/>
    <mergeCell ref="E1832:F1832"/>
    <mergeCell ref="E1881:F1881"/>
    <mergeCell ref="F1853:H1853"/>
    <mergeCell ref="D1850:H1850"/>
    <mergeCell ref="E1851:H1851"/>
    <mergeCell ref="E1867:I1867"/>
    <mergeCell ref="E1868:I1868"/>
    <mergeCell ref="D1845:I1845"/>
    <mergeCell ref="D1847:H1847"/>
    <mergeCell ref="D1852:D1853"/>
    <mergeCell ref="E1852:E1853"/>
    <mergeCell ref="F1852:H1852"/>
    <mergeCell ref="E1808:I1808"/>
    <mergeCell ref="G1832:H1832"/>
    <mergeCell ref="E1823:H1823"/>
    <mergeCell ref="E1865:I1865"/>
    <mergeCell ref="E1780:I1780"/>
    <mergeCell ref="E1769:F1769"/>
    <mergeCell ref="G1769:J1769"/>
    <mergeCell ref="G1764:J1764"/>
    <mergeCell ref="E1765:F1765"/>
    <mergeCell ref="D1825:I1825"/>
    <mergeCell ref="D1827:H1827"/>
    <mergeCell ref="D1816:I1816"/>
    <mergeCell ref="E1814:I1814"/>
    <mergeCell ref="E1798:H1798"/>
    <mergeCell ref="D1799:H1799"/>
    <mergeCell ref="E1646:I1646"/>
    <mergeCell ref="E1641:F1641"/>
    <mergeCell ref="H1641:I1641"/>
    <mergeCell ref="E1640:F1640"/>
    <mergeCell ref="E1635:F1635"/>
    <mergeCell ref="E1672:H1672"/>
    <mergeCell ref="E1796:H1796"/>
    <mergeCell ref="G1756:J1756"/>
    <mergeCell ref="D1758:J1758"/>
    <mergeCell ref="E1776:F1776"/>
    <mergeCell ref="H1776:I1776"/>
    <mergeCell ref="E1750:F1750"/>
    <mergeCell ref="D1759:J1759"/>
    <mergeCell ref="E1731:I1731"/>
    <mergeCell ref="E1762:F1762"/>
    <mergeCell ref="G1762:J1762"/>
    <mergeCell ref="E1763:F1763"/>
    <mergeCell ref="G1761:J1761"/>
    <mergeCell ref="H1774:I1774"/>
    <mergeCell ref="F1720:H1720"/>
    <mergeCell ref="D1721:H1721"/>
    <mergeCell ref="G1628:J1628"/>
    <mergeCell ref="G1627:J1627"/>
    <mergeCell ref="E1614:F1614"/>
    <mergeCell ref="G1614:J1614"/>
    <mergeCell ref="E1615:F1615"/>
    <mergeCell ref="H1640:I1640"/>
    <mergeCell ref="E1643:I1643"/>
    <mergeCell ref="D1644:I1644"/>
    <mergeCell ref="E1674:I1674"/>
    <mergeCell ref="G1701:H1701"/>
    <mergeCell ref="G1702:I1702"/>
    <mergeCell ref="G1631:J1631"/>
    <mergeCell ref="D1654:I1654"/>
    <mergeCell ref="E1664:H1664"/>
    <mergeCell ref="D1665:H1665"/>
    <mergeCell ref="D1667:J1667"/>
    <mergeCell ref="D1694:J1694"/>
    <mergeCell ref="D1647:I1647"/>
    <mergeCell ref="E1634:F1634"/>
    <mergeCell ref="G1634:J1634"/>
    <mergeCell ref="D1693:H1693"/>
    <mergeCell ref="E1686:H1686"/>
    <mergeCell ref="E1689:H1689"/>
    <mergeCell ref="F1685:H1685"/>
    <mergeCell ref="E1687:H1687"/>
    <mergeCell ref="F1688:H1688"/>
    <mergeCell ref="E1632:F1632"/>
    <mergeCell ref="G1632:J1632"/>
    <mergeCell ref="E1671:I1671"/>
    <mergeCell ref="D1656:J1656"/>
    <mergeCell ref="E1642:F1642"/>
    <mergeCell ref="H1642:I1642"/>
    <mergeCell ref="D1602:I1602"/>
    <mergeCell ref="E1603:I1603"/>
    <mergeCell ref="D1604:I1604"/>
    <mergeCell ref="E1605:I1605"/>
    <mergeCell ref="G1616:J1616"/>
    <mergeCell ref="E1617:F1617"/>
    <mergeCell ref="G1617:J1617"/>
    <mergeCell ref="G1615:J1615"/>
    <mergeCell ref="E1616:F1616"/>
    <mergeCell ref="G1630:J1630"/>
    <mergeCell ref="G1629:J1629"/>
    <mergeCell ref="E1630:F1630"/>
    <mergeCell ref="E1639:H1639"/>
    <mergeCell ref="E1607:I1607"/>
    <mergeCell ref="D1611:J1611"/>
    <mergeCell ref="D1608:F1608"/>
    <mergeCell ref="D1619:J1619"/>
    <mergeCell ref="G1621:J1621"/>
    <mergeCell ref="D1622:F1622"/>
    <mergeCell ref="G1622:J1622"/>
    <mergeCell ref="D1624:J1624"/>
    <mergeCell ref="E1627:F1627"/>
    <mergeCell ref="D1620:F1620"/>
    <mergeCell ref="E1633:F1633"/>
    <mergeCell ref="G1633:J1633"/>
    <mergeCell ref="D1610:H1610"/>
    <mergeCell ref="D1621:F1621"/>
    <mergeCell ref="G1620:I1620"/>
    <mergeCell ref="G1635:J1635"/>
    <mergeCell ref="D1637:H1637"/>
    <mergeCell ref="E1626:F1626"/>
    <mergeCell ref="E1628:F1628"/>
    <mergeCell ref="G1626:J1626"/>
    <mergeCell ref="D1584:D1585"/>
    <mergeCell ref="E1584:E1585"/>
    <mergeCell ref="F1584:H1584"/>
    <mergeCell ref="F1585:H1585"/>
    <mergeCell ref="G1612:J1612"/>
    <mergeCell ref="E1613:F1613"/>
    <mergeCell ref="G1613:J1613"/>
    <mergeCell ref="D1570:I1570"/>
    <mergeCell ref="E1590:I1590"/>
    <mergeCell ref="E1591:I1591"/>
    <mergeCell ref="D1572:I1572"/>
    <mergeCell ref="E1573:I1573"/>
    <mergeCell ref="E1580:H1580"/>
    <mergeCell ref="E1581:H1581"/>
    <mergeCell ref="D1582:H1582"/>
    <mergeCell ref="E1592:I1592"/>
    <mergeCell ref="E1593:I1593"/>
    <mergeCell ref="G1608:I1608"/>
    <mergeCell ref="E1612:F1612"/>
    <mergeCell ref="D1594:I1594"/>
    <mergeCell ref="D1596:I1596"/>
    <mergeCell ref="E1574:I1574"/>
    <mergeCell ref="E1575:I1575"/>
    <mergeCell ref="F1586:H1586"/>
    <mergeCell ref="D1587:H1587"/>
    <mergeCell ref="D1589:J1589"/>
    <mergeCell ref="E1597:I1597"/>
    <mergeCell ref="E1598:I1598"/>
    <mergeCell ref="E1583:H1583"/>
    <mergeCell ref="E1599:I1599"/>
    <mergeCell ref="E1600:I1600"/>
    <mergeCell ref="E1601:I1601"/>
    <mergeCell ref="D1560:J1560"/>
    <mergeCell ref="E1564:F1564"/>
    <mergeCell ref="D1561:E1561"/>
    <mergeCell ref="D1579:H1579"/>
    <mergeCell ref="E1541:I1541"/>
    <mergeCell ref="D1542:I1542"/>
    <mergeCell ref="D1544:I1544"/>
    <mergeCell ref="E1547:I1547"/>
    <mergeCell ref="D1548:I1548"/>
    <mergeCell ref="D1577:I1577"/>
    <mergeCell ref="E1568:F1568"/>
    <mergeCell ref="E1555:H1555"/>
    <mergeCell ref="E1553:H1553"/>
    <mergeCell ref="F1554:H1554"/>
    <mergeCell ref="E1552:H1552"/>
    <mergeCell ref="D1550:H1550"/>
    <mergeCell ref="F1551:H1551"/>
    <mergeCell ref="E1545:I1545"/>
    <mergeCell ref="E1546:I1546"/>
    <mergeCell ref="D1562:E1562"/>
    <mergeCell ref="D1557:I1557"/>
    <mergeCell ref="D1559:H1559"/>
    <mergeCell ref="D1563:J1563"/>
    <mergeCell ref="G1567:H1567"/>
    <mergeCell ref="G1568:I1568"/>
    <mergeCell ref="G1564:H1564"/>
    <mergeCell ref="E1567:F1567"/>
    <mergeCell ref="E1565:F1565"/>
    <mergeCell ref="G1565:H1565"/>
    <mergeCell ref="E1566:F1566"/>
    <mergeCell ref="G1566:H1566"/>
    <mergeCell ref="E1539:I1539"/>
    <mergeCell ref="D1503:H1503"/>
    <mergeCell ref="E1504:I1504"/>
    <mergeCell ref="G1501:J1501"/>
    <mergeCell ref="D1513:I1513"/>
    <mergeCell ref="E1530:H1530"/>
    <mergeCell ref="D1531:H1531"/>
    <mergeCell ref="G1495:J1495"/>
    <mergeCell ref="E1501:F1501"/>
    <mergeCell ref="D1520:I1520"/>
    <mergeCell ref="D1522:J1522"/>
    <mergeCell ref="G1498:J1498"/>
    <mergeCell ref="E1508:F1508"/>
    <mergeCell ref="H1508:I1508"/>
    <mergeCell ref="E1507:F1507"/>
    <mergeCell ref="H1507:I1507"/>
    <mergeCell ref="E1465:I1465"/>
    <mergeCell ref="G1486:I1486"/>
    <mergeCell ref="E1506:F1506"/>
    <mergeCell ref="D1470:I1470"/>
    <mergeCell ref="D1517:J1517"/>
    <mergeCell ref="D1533:J1533"/>
    <mergeCell ref="E1536:I1536"/>
    <mergeCell ref="E1528:H1528"/>
    <mergeCell ref="E1537:I1537"/>
    <mergeCell ref="G1481:J1481"/>
    <mergeCell ref="E1482:F1482"/>
    <mergeCell ref="D1514:I1514"/>
    <mergeCell ref="G1494:J1494"/>
    <mergeCell ref="E1538:H1538"/>
    <mergeCell ref="E1518:H1518"/>
    <mergeCell ref="E1519:H1519"/>
    <mergeCell ref="E1505:H1505"/>
    <mergeCell ref="E1523:H1523"/>
    <mergeCell ref="E1524:H1524"/>
    <mergeCell ref="E1529:H1529"/>
    <mergeCell ref="E1496:F1496"/>
    <mergeCell ref="E1526:H1526"/>
    <mergeCell ref="E1527:H1527"/>
    <mergeCell ref="E1464:I1464"/>
    <mergeCell ref="E1481:F1481"/>
    <mergeCell ref="E1497:F1497"/>
    <mergeCell ref="G1497:J1497"/>
    <mergeCell ref="D1516:H1516"/>
    <mergeCell ref="E1499:F1499"/>
    <mergeCell ref="G1499:J1499"/>
    <mergeCell ref="H1506:I1506"/>
    <mergeCell ref="E1509:I1509"/>
    <mergeCell ref="D1510:I1510"/>
    <mergeCell ref="E1512:I1512"/>
    <mergeCell ref="E1500:F1500"/>
    <mergeCell ref="G1500:J1500"/>
    <mergeCell ref="G1434:I1434"/>
    <mergeCell ref="D1443:I1443"/>
    <mergeCell ref="D1436:I1436"/>
    <mergeCell ref="D1438:I1438"/>
    <mergeCell ref="E1442:I1442"/>
    <mergeCell ref="E1471:I1471"/>
    <mergeCell ref="D1486:F1486"/>
    <mergeCell ref="D1487:F1487"/>
    <mergeCell ref="G1487:J1487"/>
    <mergeCell ref="D1488:F1488"/>
    <mergeCell ref="G1488:J1488"/>
    <mergeCell ref="D1490:J1490"/>
    <mergeCell ref="G1496:J1496"/>
    <mergeCell ref="E1433:F1433"/>
    <mergeCell ref="E1434:F1434"/>
    <mergeCell ref="D1491:J1491"/>
    <mergeCell ref="E1492:F1492"/>
    <mergeCell ref="E1411:I1411"/>
    <mergeCell ref="E1412:I1412"/>
    <mergeCell ref="E1407:I1407"/>
    <mergeCell ref="D1408:I1408"/>
    <mergeCell ref="D1410:I1410"/>
    <mergeCell ref="D1386:I1386"/>
    <mergeCell ref="D1388:J1388"/>
    <mergeCell ref="E1402:I1402"/>
    <mergeCell ref="E1403:I1403"/>
    <mergeCell ref="E1371:H1371"/>
    <mergeCell ref="E1406:I1406"/>
    <mergeCell ref="D1428:E1428"/>
    <mergeCell ref="E1447:H1447"/>
    <mergeCell ref="G1430:H1430"/>
    <mergeCell ref="E1431:F1431"/>
    <mergeCell ref="G1431:H1431"/>
    <mergeCell ref="E1432:F1432"/>
    <mergeCell ref="G1432:H1432"/>
    <mergeCell ref="D1429:J1429"/>
    <mergeCell ref="G1433:H1433"/>
    <mergeCell ref="D1426:J1426"/>
    <mergeCell ref="E1430:F1430"/>
    <mergeCell ref="E1421:H1421"/>
    <mergeCell ref="D1427:E1427"/>
    <mergeCell ref="G1359:J1359"/>
    <mergeCell ref="E1360:F1360"/>
    <mergeCell ref="G1360:J1360"/>
    <mergeCell ref="E1361:F1361"/>
    <mergeCell ref="G1361:J1361"/>
    <mergeCell ref="E1362:F1362"/>
    <mergeCell ref="G1362:J1362"/>
    <mergeCell ref="E1363:F1363"/>
    <mergeCell ref="G1363:J1363"/>
    <mergeCell ref="D1369:H1369"/>
    <mergeCell ref="E1370:I1370"/>
    <mergeCell ref="D1379:I1379"/>
    <mergeCell ref="E1372:F1372"/>
    <mergeCell ref="H1372:I1372"/>
    <mergeCell ref="E1375:I1375"/>
    <mergeCell ref="E1389:H1389"/>
    <mergeCell ref="E1390:H1390"/>
    <mergeCell ref="D1383:J1383"/>
    <mergeCell ref="E1384:H1384"/>
    <mergeCell ref="E1385:H1385"/>
    <mergeCell ref="D1376:I1376"/>
    <mergeCell ref="E1378:I1378"/>
    <mergeCell ref="D1338:I1338"/>
    <mergeCell ref="E1339:I1339"/>
    <mergeCell ref="D1309:I1309"/>
    <mergeCell ref="D1311:H1311"/>
    <mergeCell ref="E1312:H1312"/>
    <mergeCell ref="E1313:H1313"/>
    <mergeCell ref="D1314:H1314"/>
    <mergeCell ref="E1315:H1315"/>
    <mergeCell ref="D1316:D1317"/>
    <mergeCell ref="E1413:I1413"/>
    <mergeCell ref="D1414:I1414"/>
    <mergeCell ref="D1416:H1416"/>
    <mergeCell ref="F1417:H1417"/>
    <mergeCell ref="E1419:H1419"/>
    <mergeCell ref="F1420:H1420"/>
    <mergeCell ref="E1418:H1418"/>
    <mergeCell ref="D1342:H1342"/>
    <mergeCell ref="D1340:F1340"/>
    <mergeCell ref="G1340:I1340"/>
    <mergeCell ref="E1329:I1329"/>
    <mergeCell ref="E1330:I1330"/>
    <mergeCell ref="E1331:I1331"/>
    <mergeCell ref="E1332:I1332"/>
    <mergeCell ref="E1333:I1333"/>
    <mergeCell ref="D1334:I1334"/>
    <mergeCell ref="E1335:I1335"/>
    <mergeCell ref="D1336:I1336"/>
    <mergeCell ref="E1337:I1337"/>
    <mergeCell ref="E1396:H1396"/>
    <mergeCell ref="D1397:H1397"/>
    <mergeCell ref="D1399:J1399"/>
    <mergeCell ref="E1359:F1359"/>
    <mergeCell ref="G1299:H1299"/>
    <mergeCell ref="G1300:I1300"/>
    <mergeCell ref="D1302:I1302"/>
    <mergeCell ref="D1304:I1304"/>
    <mergeCell ref="E1308:I1308"/>
    <mergeCell ref="H1293:I1293"/>
    <mergeCell ref="H1294:I1294"/>
    <mergeCell ref="E1301:I1301"/>
    <mergeCell ref="F1318:H1318"/>
    <mergeCell ref="D1319:H1319"/>
    <mergeCell ref="D1321:J1321"/>
    <mergeCell ref="E1322:I1322"/>
    <mergeCell ref="E1323:I1323"/>
    <mergeCell ref="E1324:I1324"/>
    <mergeCell ref="E1325:I1325"/>
    <mergeCell ref="D1326:I1326"/>
    <mergeCell ref="D1328:I1328"/>
    <mergeCell ref="D1160:E1160"/>
    <mergeCell ref="D1161:J1161"/>
    <mergeCell ref="E1163:F1163"/>
    <mergeCell ref="G1213:J1213"/>
    <mergeCell ref="E1271:I1271"/>
    <mergeCell ref="E1273:I1273"/>
    <mergeCell ref="D1274:I1274"/>
    <mergeCell ref="D1276:I1276"/>
    <mergeCell ref="E1279:I1279"/>
    <mergeCell ref="D1280:I1280"/>
    <mergeCell ref="D1282:H1282"/>
    <mergeCell ref="F1283:H1283"/>
    <mergeCell ref="E1285:H1285"/>
    <mergeCell ref="E1272:I1272"/>
    <mergeCell ref="E1261:H1261"/>
    <mergeCell ref="E1231:F1231"/>
    <mergeCell ref="G1231:J1231"/>
    <mergeCell ref="E1232:F1232"/>
    <mergeCell ref="G1232:J1232"/>
    <mergeCell ref="E1233:F1233"/>
    <mergeCell ref="G1233:J1233"/>
    <mergeCell ref="D1235:H1235"/>
    <mergeCell ref="E1236:I1236"/>
    <mergeCell ref="E1237:H1237"/>
    <mergeCell ref="E1255:H1255"/>
    <mergeCell ref="E1256:H1256"/>
    <mergeCell ref="E1258:H1258"/>
    <mergeCell ref="D1245:I1245"/>
    <mergeCell ref="E1277:I1277"/>
    <mergeCell ref="E1278:I1278"/>
    <mergeCell ref="E1262:H1262"/>
    <mergeCell ref="D1263:H1263"/>
    <mergeCell ref="E1121:H1121"/>
    <mergeCell ref="E1122:H1122"/>
    <mergeCell ref="E1124:H1124"/>
    <mergeCell ref="E1096:F1096"/>
    <mergeCell ref="G1225:J1225"/>
    <mergeCell ref="E1226:F1226"/>
    <mergeCell ref="G1226:J1226"/>
    <mergeCell ref="E1227:F1227"/>
    <mergeCell ref="G1227:J1227"/>
    <mergeCell ref="E1228:F1228"/>
    <mergeCell ref="E1094:F1094"/>
    <mergeCell ref="F1050:H1050"/>
    <mergeCell ref="D1051:H1051"/>
    <mergeCell ref="D1053:J1053"/>
    <mergeCell ref="E1054:I1054"/>
    <mergeCell ref="E1055:I1055"/>
    <mergeCell ref="E1056:I1056"/>
    <mergeCell ref="E1057:I1057"/>
    <mergeCell ref="D1058:I1058"/>
    <mergeCell ref="D1060:I1060"/>
    <mergeCell ref="D1072:F1072"/>
    <mergeCell ref="G1072:I1072"/>
    <mergeCell ref="D1084:F1084"/>
    <mergeCell ref="D1085:F1085"/>
    <mergeCell ref="G1085:J1085"/>
    <mergeCell ref="D1088:J1088"/>
    <mergeCell ref="D1089:J1089"/>
    <mergeCell ref="E1162:F1162"/>
    <mergeCell ref="G1162:H1162"/>
    <mergeCell ref="G1163:H1163"/>
    <mergeCell ref="E1164:F1164"/>
    <mergeCell ref="G1164:H1164"/>
    <mergeCell ref="D1046:H1046"/>
    <mergeCell ref="E1047:H1047"/>
    <mergeCell ref="D1048:D1049"/>
    <mergeCell ref="D1034:I1034"/>
    <mergeCell ref="D1074:H1074"/>
    <mergeCell ref="E1061:I1061"/>
    <mergeCell ref="E1062:I1062"/>
    <mergeCell ref="E1063:I1063"/>
    <mergeCell ref="G1224:J1224"/>
    <mergeCell ref="D1217:J1217"/>
    <mergeCell ref="D1204:I1204"/>
    <mergeCell ref="E1205:I1205"/>
    <mergeCell ref="D1209:J1209"/>
    <mergeCell ref="D1222:J1222"/>
    <mergeCell ref="E1195:I1195"/>
    <mergeCell ref="E1196:I1196"/>
    <mergeCell ref="G1092:J1092"/>
    <mergeCell ref="E1093:F1093"/>
    <mergeCell ref="G1093:J1093"/>
    <mergeCell ref="E1064:I1064"/>
    <mergeCell ref="E1065:I1065"/>
    <mergeCell ref="D1066:I1066"/>
    <mergeCell ref="E1069:I1069"/>
    <mergeCell ref="G1077:J1077"/>
    <mergeCell ref="D1086:F1086"/>
    <mergeCell ref="G1086:J1086"/>
    <mergeCell ref="F1182:H1182"/>
    <mergeCell ref="F1183:H1183"/>
    <mergeCell ref="E1165:F1165"/>
    <mergeCell ref="E1166:F1166"/>
    <mergeCell ref="E1171:I1171"/>
    <mergeCell ref="E1125:H1125"/>
    <mergeCell ref="D1036:I1036"/>
    <mergeCell ref="D1024:J1024"/>
    <mergeCell ref="D1023:H1023"/>
    <mergeCell ref="E992:H992"/>
    <mergeCell ref="E993:H993"/>
    <mergeCell ref="D995:H995"/>
    <mergeCell ref="D997:J997"/>
    <mergeCell ref="D1014:H1014"/>
    <mergeCell ref="D1026:E1026"/>
    <mergeCell ref="D1027:J1027"/>
    <mergeCell ref="E991:H991"/>
    <mergeCell ref="E1048:E1049"/>
    <mergeCell ref="F1048:H1048"/>
    <mergeCell ref="F1049:H1049"/>
    <mergeCell ref="E1031:F1031"/>
    <mergeCell ref="E1032:F1032"/>
    <mergeCell ref="E1037:I1037"/>
    <mergeCell ref="E1028:F1028"/>
    <mergeCell ref="G1028:H1028"/>
    <mergeCell ref="E1029:F1029"/>
    <mergeCell ref="G1029:H1029"/>
    <mergeCell ref="H1026:I1026"/>
    <mergeCell ref="E1030:F1030"/>
    <mergeCell ref="G1031:H1031"/>
    <mergeCell ref="G1032:I1032"/>
    <mergeCell ref="E1038:I1038"/>
    <mergeCell ref="E1039:I1039"/>
    <mergeCell ref="G1030:H1030"/>
    <mergeCell ref="D1041:I1041"/>
    <mergeCell ref="D1043:H1043"/>
    <mergeCell ref="E1044:H1044"/>
    <mergeCell ref="E1045:H1045"/>
    <mergeCell ref="D1025:E1025"/>
    <mergeCell ref="E1000:I1000"/>
    <mergeCell ref="E1001:I1001"/>
    <mergeCell ref="E1002:H1002"/>
    <mergeCell ref="E1003:I1003"/>
    <mergeCell ref="D984:I984"/>
    <mergeCell ref="D986:J986"/>
    <mergeCell ref="E987:H987"/>
    <mergeCell ref="E988:H988"/>
    <mergeCell ref="E990:H990"/>
    <mergeCell ref="D1021:I1021"/>
    <mergeCell ref="E1020:I1020"/>
    <mergeCell ref="E1017:H1017"/>
    <mergeCell ref="F1018:H1018"/>
    <mergeCell ref="E970:F970"/>
    <mergeCell ref="H970:I970"/>
    <mergeCell ref="E982:H982"/>
    <mergeCell ref="E983:H983"/>
    <mergeCell ref="E994:H994"/>
    <mergeCell ref="E1016:H1016"/>
    <mergeCell ref="E1019:H1019"/>
    <mergeCell ref="F1015:H1015"/>
    <mergeCell ref="E1009:I1009"/>
    <mergeCell ref="E1010:I1010"/>
    <mergeCell ref="E1005:I1005"/>
    <mergeCell ref="D1006:I1006"/>
    <mergeCell ref="D1008:I1008"/>
    <mergeCell ref="E1011:I1011"/>
    <mergeCell ref="D1012:I1012"/>
    <mergeCell ref="D978:I978"/>
    <mergeCell ref="E933:I933"/>
    <mergeCell ref="E931:I931"/>
    <mergeCell ref="D934:I934"/>
    <mergeCell ref="E935:I935"/>
    <mergeCell ref="E905:I905"/>
    <mergeCell ref="D912:H912"/>
    <mergeCell ref="E913:H913"/>
    <mergeCell ref="D914:D915"/>
    <mergeCell ref="E914:E915"/>
    <mergeCell ref="F914:H914"/>
    <mergeCell ref="E911:H911"/>
    <mergeCell ref="E906:I906"/>
    <mergeCell ref="E965:F965"/>
    <mergeCell ref="G965:J965"/>
    <mergeCell ref="E964:F964"/>
    <mergeCell ref="D980:H980"/>
    <mergeCell ref="D981:J981"/>
    <mergeCell ref="G959:J959"/>
    <mergeCell ref="E960:F960"/>
    <mergeCell ref="G960:J960"/>
    <mergeCell ref="G956:J956"/>
    <mergeCell ref="E942:F942"/>
    <mergeCell ref="G942:J942"/>
    <mergeCell ref="E943:F943"/>
    <mergeCell ref="G943:J943"/>
    <mergeCell ref="E944:F944"/>
    <mergeCell ref="G944:J944"/>
    <mergeCell ref="E945:F945"/>
    <mergeCell ref="G945:J945"/>
    <mergeCell ref="E946:F946"/>
    <mergeCell ref="G946:J946"/>
    <mergeCell ref="G952:J952"/>
    <mergeCell ref="E856:H856"/>
    <mergeCell ref="F915:H915"/>
    <mergeCell ref="E929:I929"/>
    <mergeCell ref="E910:H910"/>
    <mergeCell ref="E860:H860"/>
    <mergeCell ref="D861:H861"/>
    <mergeCell ref="D863:J863"/>
    <mergeCell ref="D874:I874"/>
    <mergeCell ref="D887:I887"/>
    <mergeCell ref="D889:H889"/>
    <mergeCell ref="D892:E892"/>
    <mergeCell ref="G898:I898"/>
    <mergeCell ref="D926:I926"/>
    <mergeCell ref="D919:J919"/>
    <mergeCell ref="E920:I920"/>
    <mergeCell ref="E921:I921"/>
    <mergeCell ref="E927:I927"/>
    <mergeCell ref="E928:I928"/>
    <mergeCell ref="G897:H897"/>
    <mergeCell ref="E859:H859"/>
    <mergeCell ref="H892:I892"/>
    <mergeCell ref="D924:I924"/>
    <mergeCell ref="D909:H909"/>
    <mergeCell ref="F916:H916"/>
    <mergeCell ref="D917:H917"/>
    <mergeCell ref="E159:F159"/>
    <mergeCell ref="G159:J159"/>
    <mergeCell ref="E167:F167"/>
    <mergeCell ref="H167:I167"/>
    <mergeCell ref="D146:F146"/>
    <mergeCell ref="D147:F147"/>
    <mergeCell ref="D151:J151"/>
    <mergeCell ref="D775:H775"/>
    <mergeCell ref="E725:H725"/>
    <mergeCell ref="D756:J756"/>
    <mergeCell ref="D757:E757"/>
    <mergeCell ref="D706:I706"/>
    <mergeCell ref="E708:I708"/>
    <mergeCell ref="D709:I709"/>
    <mergeCell ref="G697:J697"/>
    <mergeCell ref="D699:H699"/>
    <mergeCell ref="E693:F693"/>
    <mergeCell ref="G693:J693"/>
    <mergeCell ref="E720:H720"/>
    <mergeCell ref="E722:H722"/>
    <mergeCell ref="E723:H723"/>
    <mergeCell ref="H596:I596"/>
    <mergeCell ref="E569:F569"/>
    <mergeCell ref="H569:I569"/>
    <mergeCell ref="F616:H616"/>
    <mergeCell ref="D619:I619"/>
    <mergeCell ref="D624:E624"/>
    <mergeCell ref="D625:J625"/>
    <mergeCell ref="G629:H629"/>
    <mergeCell ref="D639:I639"/>
    <mergeCell ref="E629:F629"/>
    <mergeCell ref="E630:F630"/>
    <mergeCell ref="E155:F155"/>
    <mergeCell ref="G152:J152"/>
    <mergeCell ref="E153:F153"/>
    <mergeCell ref="E628:F628"/>
    <mergeCell ref="G628:H628"/>
    <mergeCell ref="E637:I637"/>
    <mergeCell ref="E636:I636"/>
    <mergeCell ref="D623:E623"/>
    <mergeCell ref="D547:J547"/>
    <mergeCell ref="D644:H644"/>
    <mergeCell ref="E645:H645"/>
    <mergeCell ref="E258:I258"/>
    <mergeCell ref="E234:I234"/>
    <mergeCell ref="E235:I235"/>
    <mergeCell ref="D242:H242"/>
    <mergeCell ref="E243:H243"/>
    <mergeCell ref="D244:D245"/>
    <mergeCell ref="E244:E245"/>
    <mergeCell ref="F244:H244"/>
    <mergeCell ref="E240:H240"/>
    <mergeCell ref="E241:H241"/>
    <mergeCell ref="E257:I257"/>
    <mergeCell ref="D237:I237"/>
    <mergeCell ref="E571:I571"/>
    <mergeCell ref="D572:I572"/>
    <mergeCell ref="E574:I574"/>
    <mergeCell ref="H489:I489"/>
    <mergeCell ref="H490:I490"/>
    <mergeCell ref="E559:F559"/>
    <mergeCell ref="G559:J559"/>
    <mergeCell ref="E251:I251"/>
    <mergeCell ref="F245:H245"/>
    <mergeCell ref="G153:J153"/>
    <mergeCell ref="E154:F154"/>
    <mergeCell ref="G154:J154"/>
    <mergeCell ref="E142:F142"/>
    <mergeCell ref="D173:I173"/>
    <mergeCell ref="E156:F156"/>
    <mergeCell ref="G156:J156"/>
    <mergeCell ref="E178:H178"/>
    <mergeCell ref="E157:F157"/>
    <mergeCell ref="G157:J157"/>
    <mergeCell ref="E165:H165"/>
    <mergeCell ref="E152:F152"/>
    <mergeCell ref="D163:H163"/>
    <mergeCell ref="E164:I164"/>
    <mergeCell ref="G155:J155"/>
    <mergeCell ref="H32:I32"/>
    <mergeCell ref="E117:I117"/>
    <mergeCell ref="D43:J43"/>
    <mergeCell ref="E35:I35"/>
    <mergeCell ref="D36:I36"/>
    <mergeCell ref="E38:I38"/>
    <mergeCell ref="D39:I39"/>
    <mergeCell ref="E166:F166"/>
    <mergeCell ref="H166:I166"/>
    <mergeCell ref="E169:I169"/>
    <mergeCell ref="D170:I170"/>
    <mergeCell ref="E172:I172"/>
    <mergeCell ref="D98:I98"/>
    <mergeCell ref="E99:I99"/>
    <mergeCell ref="E102:I102"/>
    <mergeCell ref="E92:F92"/>
    <mergeCell ref="D115:J115"/>
    <mergeCell ref="D150:J150"/>
    <mergeCell ref="D136:H136"/>
    <mergeCell ref="D96:I96"/>
    <mergeCell ref="E126:I126"/>
    <mergeCell ref="D148:F148"/>
    <mergeCell ref="G148:J148"/>
    <mergeCell ref="D132:I132"/>
    <mergeCell ref="E93:F93"/>
    <mergeCell ref="D85:H85"/>
    <mergeCell ref="D87:E87"/>
    <mergeCell ref="D83:I83"/>
    <mergeCell ref="F112:H112"/>
    <mergeCell ref="D113:H113"/>
    <mergeCell ref="E141:F141"/>
    <mergeCell ref="G141:J141"/>
    <mergeCell ref="H87:I87"/>
    <mergeCell ref="E129:I129"/>
    <mergeCell ref="D130:I130"/>
    <mergeCell ref="H88:I88"/>
    <mergeCell ref="E119:I119"/>
    <mergeCell ref="D120:I120"/>
    <mergeCell ref="D122:I122"/>
    <mergeCell ref="E123:I123"/>
    <mergeCell ref="E124:I124"/>
    <mergeCell ref="G142:J142"/>
    <mergeCell ref="E143:F143"/>
    <mergeCell ref="G143:J143"/>
    <mergeCell ref="G147:J147"/>
    <mergeCell ref="E131:I131"/>
    <mergeCell ref="G138:J138"/>
    <mergeCell ref="E139:F139"/>
    <mergeCell ref="G139:J139"/>
    <mergeCell ref="E71:I71"/>
    <mergeCell ref="D103:I103"/>
    <mergeCell ref="E45:H45"/>
    <mergeCell ref="D46:I46"/>
    <mergeCell ref="D48:J48"/>
    <mergeCell ref="E110:E111"/>
    <mergeCell ref="E78:H78"/>
    <mergeCell ref="E79:H79"/>
    <mergeCell ref="G92:H92"/>
    <mergeCell ref="E72:I72"/>
    <mergeCell ref="D105:H105"/>
    <mergeCell ref="E106:H106"/>
    <mergeCell ref="E73:I73"/>
    <mergeCell ref="D74:I74"/>
    <mergeCell ref="D76:H76"/>
    <mergeCell ref="F77:H77"/>
    <mergeCell ref="D89:J89"/>
    <mergeCell ref="E90:F90"/>
    <mergeCell ref="E62:I62"/>
    <mergeCell ref="E63:I63"/>
    <mergeCell ref="E64:H64"/>
    <mergeCell ref="E50:H50"/>
    <mergeCell ref="E52:H52"/>
    <mergeCell ref="F80:H80"/>
    <mergeCell ref="E81:H81"/>
    <mergeCell ref="D88:E88"/>
    <mergeCell ref="D86:J86"/>
    <mergeCell ref="E82:I82"/>
    <mergeCell ref="E101:I101"/>
    <mergeCell ref="E67:I67"/>
    <mergeCell ref="G90:H90"/>
    <mergeCell ref="E91:F91"/>
    <mergeCell ref="E66:I66"/>
    <mergeCell ref="D70:I70"/>
    <mergeCell ref="E55:H55"/>
    <mergeCell ref="E56:H56"/>
    <mergeCell ref="D57:H57"/>
    <mergeCell ref="D59:J59"/>
    <mergeCell ref="E65:I65"/>
    <mergeCell ref="D68:I68"/>
    <mergeCell ref="E31:H31"/>
    <mergeCell ref="E32:F32"/>
    <mergeCell ref="E33:F33"/>
    <mergeCell ref="H33:I33"/>
    <mergeCell ref="E34:F34"/>
    <mergeCell ref="H34:I34"/>
    <mergeCell ref="E49:H49"/>
    <mergeCell ref="E53:H53"/>
    <mergeCell ref="E44:H44"/>
    <mergeCell ref="G6:J6"/>
    <mergeCell ref="G7:J7"/>
    <mergeCell ref="G8:J8"/>
    <mergeCell ref="G9:J9"/>
    <mergeCell ref="E8:F8"/>
    <mergeCell ref="G18:J18"/>
    <mergeCell ref="D12:F12"/>
    <mergeCell ref="D13:F13"/>
    <mergeCell ref="G13:J13"/>
    <mergeCell ref="E27:F27"/>
    <mergeCell ref="G27:J27"/>
    <mergeCell ref="D29:H29"/>
    <mergeCell ref="E30:I30"/>
    <mergeCell ref="D14:F14"/>
    <mergeCell ref="G14:J14"/>
    <mergeCell ref="D16:J16"/>
    <mergeCell ref="E54:H54"/>
    <mergeCell ref="E37:I37"/>
    <mergeCell ref="G26:J26"/>
    <mergeCell ref="E184:H184"/>
    <mergeCell ref="D217:I217"/>
    <mergeCell ref="D2:H2"/>
    <mergeCell ref="E22:F22"/>
    <mergeCell ref="G22:J22"/>
    <mergeCell ref="E23:F23"/>
    <mergeCell ref="G23:J23"/>
    <mergeCell ref="E25:F25"/>
    <mergeCell ref="G25:J25"/>
    <mergeCell ref="E19:F19"/>
    <mergeCell ref="G19:J19"/>
    <mergeCell ref="E20:F20"/>
    <mergeCell ref="G20:J20"/>
    <mergeCell ref="E21:F21"/>
    <mergeCell ref="G21:J21"/>
    <mergeCell ref="D40:I40"/>
    <mergeCell ref="D42:H42"/>
    <mergeCell ref="E26:F26"/>
    <mergeCell ref="D3:J3"/>
    <mergeCell ref="D11:J11"/>
    <mergeCell ref="E4:F4"/>
    <mergeCell ref="G4:J4"/>
    <mergeCell ref="E5:F5"/>
    <mergeCell ref="E6:F6"/>
    <mergeCell ref="E7:F7"/>
    <mergeCell ref="G12:I12"/>
    <mergeCell ref="D17:J17"/>
    <mergeCell ref="E18:F18"/>
    <mergeCell ref="E24:F24"/>
    <mergeCell ref="G24:J24"/>
    <mergeCell ref="E9:F9"/>
    <mergeCell ref="G5:J5"/>
    <mergeCell ref="D282:F282"/>
    <mergeCell ref="E294:F294"/>
    <mergeCell ref="E286:F286"/>
    <mergeCell ref="E334:I334"/>
    <mergeCell ref="E305:I305"/>
    <mergeCell ref="G281:J281"/>
    <mergeCell ref="G275:J275"/>
    <mergeCell ref="E276:F276"/>
    <mergeCell ref="G276:J276"/>
    <mergeCell ref="E277:F277"/>
    <mergeCell ref="G292:J292"/>
    <mergeCell ref="E215:H215"/>
    <mergeCell ref="H302:I302"/>
    <mergeCell ref="E293:F293"/>
    <mergeCell ref="E216:I216"/>
    <mergeCell ref="D239:H239"/>
    <mergeCell ref="G286:J286"/>
    <mergeCell ref="E303:I303"/>
    <mergeCell ref="G280:I280"/>
    <mergeCell ref="G289:J289"/>
    <mergeCell ref="D247:H247"/>
    <mergeCell ref="E236:I236"/>
    <mergeCell ref="F246:H246"/>
    <mergeCell ref="D230:I230"/>
    <mergeCell ref="E253:I253"/>
    <mergeCell ref="D254:I254"/>
    <mergeCell ref="D327:J327"/>
    <mergeCell ref="E330:I330"/>
    <mergeCell ref="E331:I331"/>
    <mergeCell ref="E332:H332"/>
    <mergeCell ref="H222:I222"/>
    <mergeCell ref="E225:F225"/>
    <mergeCell ref="G274:J274"/>
    <mergeCell ref="E275:F275"/>
    <mergeCell ref="F1819:H1819"/>
    <mergeCell ref="E1821:H1821"/>
    <mergeCell ref="E425:F425"/>
    <mergeCell ref="G425:J425"/>
    <mergeCell ref="G1767:J1767"/>
    <mergeCell ref="E433:H433"/>
    <mergeCell ref="E469:I469"/>
    <mergeCell ref="D470:I470"/>
    <mergeCell ref="E408:F408"/>
    <mergeCell ref="G408:J408"/>
    <mergeCell ref="F378:H378"/>
    <mergeCell ref="F379:H379"/>
    <mergeCell ref="G416:J416"/>
    <mergeCell ref="D418:J418"/>
    <mergeCell ref="E447:H447"/>
    <mergeCell ref="E367:I367"/>
    <mergeCell ref="D371:I371"/>
    <mergeCell ref="E324:H324"/>
    <mergeCell ref="D325:H325"/>
    <mergeCell ref="E423:F423"/>
    <mergeCell ref="G423:J423"/>
    <mergeCell ref="G358:H358"/>
    <mergeCell ref="D355:E355"/>
    <mergeCell ref="E301:F301"/>
    <mergeCell ref="H301:I301"/>
    <mergeCell ref="E302:F302"/>
    <mergeCell ref="E1804:I1804"/>
    <mergeCell ref="E1805:I1805"/>
    <mergeCell ref="G293:J293"/>
    <mergeCell ref="G294:J294"/>
    <mergeCell ref="E349:H349"/>
    <mergeCell ref="E427:F427"/>
    <mergeCell ref="G427:J427"/>
    <mergeCell ref="D398:I398"/>
    <mergeCell ref="E399:I399"/>
    <mergeCell ref="E377:H377"/>
    <mergeCell ref="D378:D379"/>
    <mergeCell ref="E378:E379"/>
    <mergeCell ref="D405:J405"/>
    <mergeCell ref="E374:H374"/>
    <mergeCell ref="D415:F415"/>
    <mergeCell ref="D388:I388"/>
    <mergeCell ref="D366:I366"/>
    <mergeCell ref="E375:H375"/>
    <mergeCell ref="G424:J424"/>
    <mergeCell ref="G415:J415"/>
    <mergeCell ref="E422:F422"/>
    <mergeCell ref="G422:J422"/>
    <mergeCell ref="E363:I363"/>
    <mergeCell ref="E397:I397"/>
    <mergeCell ref="E362:F362"/>
    <mergeCell ref="D357:J357"/>
    <mergeCell ref="E370:I370"/>
    <mergeCell ref="D376:H376"/>
    <mergeCell ref="E359:F359"/>
    <mergeCell ref="D373:H373"/>
    <mergeCell ref="G362:I362"/>
    <mergeCell ref="G361:H361"/>
    <mergeCell ref="E387:I387"/>
    <mergeCell ref="D402:F402"/>
    <mergeCell ref="E386:I386"/>
    <mergeCell ref="F380:H380"/>
    <mergeCell ref="E468:I468"/>
    <mergeCell ref="E456:H456"/>
    <mergeCell ref="E457:H457"/>
    <mergeCell ref="E458:H458"/>
    <mergeCell ref="E1820:H1820"/>
    <mergeCell ref="E1813:I1813"/>
    <mergeCell ref="E1768:F1768"/>
    <mergeCell ref="G1768:J1768"/>
    <mergeCell ref="D768:I768"/>
    <mergeCell ref="F782:H782"/>
    <mergeCell ref="D755:H755"/>
    <mergeCell ref="G690:J690"/>
    <mergeCell ref="E691:F691"/>
    <mergeCell ref="E770:I770"/>
    <mergeCell ref="G691:J691"/>
    <mergeCell ref="E692:F692"/>
    <mergeCell ref="D646:D647"/>
    <mergeCell ref="D658:I658"/>
    <mergeCell ref="E655:I655"/>
    <mergeCell ref="D681:J681"/>
    <mergeCell ref="D940:H940"/>
    <mergeCell ref="D804:F804"/>
    <mergeCell ref="E812:F812"/>
    <mergeCell ref="G812:J812"/>
    <mergeCell ref="E830:F830"/>
    <mergeCell ref="E849:H849"/>
    <mergeCell ref="E897:F897"/>
    <mergeCell ref="E904:I904"/>
    <mergeCell ref="D816:F816"/>
    <mergeCell ref="E659:I659"/>
    <mergeCell ref="E787:I787"/>
    <mergeCell ref="E660:I660"/>
    <mergeCell ref="E335:I335"/>
    <mergeCell ref="D336:I336"/>
    <mergeCell ref="D338:I338"/>
    <mergeCell ref="E341:I341"/>
    <mergeCell ref="D342:I342"/>
    <mergeCell ref="D344:H344"/>
    <mergeCell ref="F345:H345"/>
    <mergeCell ref="F1822:H1822"/>
    <mergeCell ref="D622:J622"/>
    <mergeCell ref="G630:I630"/>
    <mergeCell ref="D632:I632"/>
    <mergeCell ref="D634:I634"/>
    <mergeCell ref="H623:I623"/>
    <mergeCell ref="H624:I624"/>
    <mergeCell ref="D621:H621"/>
    <mergeCell ref="F647:H647"/>
    <mergeCell ref="D354:J354"/>
    <mergeCell ref="G627:H627"/>
    <mergeCell ref="E451:H451"/>
    <mergeCell ref="E642:H642"/>
    <mergeCell ref="E1806:H1806"/>
    <mergeCell ref="E1807:I1807"/>
    <mergeCell ref="D1810:I1810"/>
    <mergeCell ref="D1812:I1812"/>
    <mergeCell ref="H355:I355"/>
    <mergeCell ref="H356:I356"/>
    <mergeCell ref="D351:I351"/>
    <mergeCell ref="D353:H353"/>
    <mergeCell ref="D364:I364"/>
    <mergeCell ref="E452:H452"/>
    <mergeCell ref="E454:H454"/>
    <mergeCell ref="E455:H455"/>
    <mergeCell ref="E407:F407"/>
    <mergeCell ref="D390:I390"/>
    <mergeCell ref="E393:I393"/>
    <mergeCell ref="E392:I392"/>
    <mergeCell ref="E391:I391"/>
    <mergeCell ref="G421:J421"/>
    <mergeCell ref="D416:F416"/>
    <mergeCell ref="E428:F428"/>
    <mergeCell ref="H435:I435"/>
    <mergeCell ref="E436:F436"/>
    <mergeCell ref="E437:I437"/>
    <mergeCell ref="D438:I438"/>
    <mergeCell ref="E440:I440"/>
    <mergeCell ref="E406:F406"/>
    <mergeCell ref="G406:J406"/>
    <mergeCell ref="G414:I414"/>
    <mergeCell ref="D413:J413"/>
    <mergeCell ref="D414:F414"/>
    <mergeCell ref="E395:I395"/>
    <mergeCell ref="D396:I396"/>
    <mergeCell ref="E394:I394"/>
    <mergeCell ref="D419:J419"/>
    <mergeCell ref="G429:J429"/>
    <mergeCell ref="D431:H431"/>
    <mergeCell ref="E434:F434"/>
    <mergeCell ref="E432:I432"/>
    <mergeCell ref="E446:H446"/>
    <mergeCell ref="G420:J420"/>
    <mergeCell ref="E421:F421"/>
    <mergeCell ref="E741:I741"/>
    <mergeCell ref="D815:J815"/>
    <mergeCell ref="D744:I744"/>
    <mergeCell ref="E643:H643"/>
    <mergeCell ref="H702:I702"/>
    <mergeCell ref="E705:I705"/>
    <mergeCell ref="E614:H614"/>
    <mergeCell ref="E602:I602"/>
    <mergeCell ref="E607:I607"/>
    <mergeCell ref="E679:F679"/>
    <mergeCell ref="G679:J679"/>
    <mergeCell ref="D716:I716"/>
    <mergeCell ref="E701:H701"/>
    <mergeCell ref="E435:F435"/>
    <mergeCell ref="H434:I434"/>
    <mergeCell ref="D450:J450"/>
    <mergeCell ref="E504:I504"/>
    <mergeCell ref="E772:I772"/>
    <mergeCell ref="E780:E781"/>
    <mergeCell ref="F780:H780"/>
    <mergeCell ref="D718:J718"/>
    <mergeCell ref="E439:I439"/>
    <mergeCell ref="D442:I442"/>
    <mergeCell ref="D444:H444"/>
    <mergeCell ref="D445:J445"/>
    <mergeCell ref="D472:I472"/>
    <mergeCell ref="E475:I475"/>
    <mergeCell ref="D1790:J1790"/>
    <mergeCell ref="E1815:I1815"/>
    <mergeCell ref="D780:D781"/>
    <mergeCell ref="E401:I401"/>
    <mergeCell ref="D579:J579"/>
    <mergeCell ref="E570:F570"/>
    <mergeCell ref="H570:I570"/>
    <mergeCell ref="F648:H648"/>
    <mergeCell ref="E646:E647"/>
    <mergeCell ref="F646:H646"/>
    <mergeCell ref="E424:F424"/>
    <mergeCell ref="E627:F627"/>
    <mergeCell ref="G826:J826"/>
    <mergeCell ref="E638:I638"/>
    <mergeCell ref="D778:H778"/>
    <mergeCell ref="E779:H779"/>
    <mergeCell ref="E898:F898"/>
    <mergeCell ref="E894:F894"/>
    <mergeCell ref="G894:H894"/>
    <mergeCell ref="E895:F895"/>
    <mergeCell ref="G895:H895"/>
    <mergeCell ref="E896:F896"/>
    <mergeCell ref="G896:H896"/>
    <mergeCell ref="E882:H882"/>
    <mergeCell ref="D682:F682"/>
    <mergeCell ref="D683:F683"/>
    <mergeCell ref="D766:I766"/>
    <mergeCell ref="E420:F420"/>
    <mergeCell ref="G428:J428"/>
    <mergeCell ref="E429:F429"/>
    <mergeCell ref="E848:H848"/>
    <mergeCell ref="D844:I844"/>
    <mergeCell ref="G831:J831"/>
    <mergeCell ref="D833:H833"/>
    <mergeCell ref="E834:I834"/>
    <mergeCell ref="E837:F837"/>
    <mergeCell ref="H837:I837"/>
    <mergeCell ref="D713:J713"/>
    <mergeCell ref="E714:H714"/>
    <mergeCell ref="D1192:I1192"/>
    <mergeCell ref="E749:H749"/>
    <mergeCell ref="F750:H750"/>
    <mergeCell ref="D753:I753"/>
    <mergeCell ref="E826:F826"/>
    <mergeCell ref="F781:H781"/>
    <mergeCell ref="E763:F763"/>
    <mergeCell ref="E764:F764"/>
    <mergeCell ref="E769:I769"/>
    <mergeCell ref="E789:I789"/>
    <mergeCell ref="D807:J807"/>
    <mergeCell ref="D821:J821"/>
    <mergeCell ref="E1081:F1081"/>
    <mergeCell ref="E1189:I1189"/>
    <mergeCell ref="D806:H806"/>
    <mergeCell ref="E794:I794"/>
    <mergeCell ref="E876:I876"/>
    <mergeCell ref="E871:I871"/>
    <mergeCell ref="D872:I872"/>
    <mergeCell ref="D852:J852"/>
    <mergeCell ref="E853:H853"/>
    <mergeCell ref="E854:H854"/>
    <mergeCell ref="E886:I886"/>
    <mergeCell ref="E885:H885"/>
    <mergeCell ref="D932:I932"/>
    <mergeCell ref="G957:J957"/>
    <mergeCell ref="E958:F958"/>
    <mergeCell ref="G1081:J1081"/>
    <mergeCell ref="G827:J827"/>
    <mergeCell ref="E835:H835"/>
    <mergeCell ref="E839:I839"/>
    <mergeCell ref="E661:I661"/>
    <mergeCell ref="E695:F695"/>
    <mergeCell ref="G695:J695"/>
    <mergeCell ref="E696:F696"/>
    <mergeCell ref="G696:J696"/>
    <mergeCell ref="E697:F697"/>
    <mergeCell ref="E947:F947"/>
    <mergeCell ref="G947:J947"/>
    <mergeCell ref="E808:F808"/>
    <mergeCell ref="D673:J673"/>
    <mergeCell ref="D790:I790"/>
    <mergeCell ref="E688:F688"/>
    <mergeCell ref="G688:J688"/>
    <mergeCell ref="E667:I667"/>
    <mergeCell ref="D880:H880"/>
    <mergeCell ref="F881:H881"/>
    <mergeCell ref="E793:I793"/>
    <mergeCell ref="D890:J890"/>
    <mergeCell ref="D893:J893"/>
    <mergeCell ref="E719:H719"/>
    <mergeCell ref="E702:F702"/>
    <mergeCell ref="E822:F822"/>
    <mergeCell ref="E795:I795"/>
    <mergeCell ref="E796:I796"/>
    <mergeCell ref="E827:F827"/>
    <mergeCell ref="E877:I877"/>
    <mergeCell ref="D878:I878"/>
    <mergeCell ref="D792:I792"/>
    <mergeCell ref="E813:F813"/>
    <mergeCell ref="G813:J813"/>
    <mergeCell ref="E810:F810"/>
    <mergeCell ref="G810:J810"/>
    <mergeCell ref="E811:F811"/>
    <mergeCell ref="G811:J811"/>
    <mergeCell ref="H836:I836"/>
    <mergeCell ref="E831:F831"/>
    <mergeCell ref="E883:H883"/>
    <mergeCell ref="F884:H884"/>
    <mergeCell ref="E838:F838"/>
    <mergeCell ref="H838:I838"/>
    <mergeCell ref="E829:F829"/>
    <mergeCell ref="G829:J829"/>
    <mergeCell ref="E836:F836"/>
    <mergeCell ref="E857:H857"/>
    <mergeCell ref="E858:H858"/>
    <mergeCell ref="E875:I875"/>
    <mergeCell ref="D817:F817"/>
    <mergeCell ref="G817:J817"/>
    <mergeCell ref="D818:F818"/>
    <mergeCell ref="G818:J818"/>
    <mergeCell ref="D820:J820"/>
    <mergeCell ref="D840:I840"/>
    <mergeCell ref="E842:I842"/>
    <mergeCell ref="D843:I843"/>
    <mergeCell ref="D846:H846"/>
    <mergeCell ref="D847:J847"/>
    <mergeCell ref="F1452:H1452"/>
    <mergeCell ref="D1453:H1453"/>
    <mergeCell ref="D1455:J1455"/>
    <mergeCell ref="D1468:I1468"/>
    <mergeCell ref="E1469:I1469"/>
    <mergeCell ref="D1476:H1476"/>
    <mergeCell ref="G1492:J1492"/>
    <mergeCell ref="D1474:F1474"/>
    <mergeCell ref="G1474:I1474"/>
    <mergeCell ref="E1495:F1495"/>
    <mergeCell ref="E1493:F1493"/>
    <mergeCell ref="G1493:J1493"/>
    <mergeCell ref="E1494:F1494"/>
    <mergeCell ref="G1482:J1482"/>
    <mergeCell ref="E1483:F1483"/>
    <mergeCell ref="G1483:J1483"/>
    <mergeCell ref="D1477:J1477"/>
    <mergeCell ref="E1480:F1480"/>
    <mergeCell ref="G1480:J1480"/>
    <mergeCell ref="E1458:I1458"/>
    <mergeCell ref="E1466:I1466"/>
    <mergeCell ref="E1467:I1467"/>
    <mergeCell ref="G1479:J1479"/>
    <mergeCell ref="D1485:J1485"/>
    <mergeCell ref="E1459:I1459"/>
    <mergeCell ref="D1460:I1460"/>
    <mergeCell ref="D1462:I1462"/>
    <mergeCell ref="D1472:I1472"/>
    <mergeCell ref="E1473:I1473"/>
    <mergeCell ref="E1456:I1456"/>
    <mergeCell ref="E1457:I1457"/>
    <mergeCell ref="E1463:I1463"/>
    <mergeCell ref="E733:I733"/>
    <mergeCell ref="D738:I738"/>
    <mergeCell ref="D758:E758"/>
    <mergeCell ref="D759:J759"/>
    <mergeCell ref="E751:H751"/>
    <mergeCell ref="F1184:H1184"/>
    <mergeCell ref="D1185:H1185"/>
    <mergeCell ref="E760:F760"/>
    <mergeCell ref="E1126:H1126"/>
    <mergeCell ref="E1127:H1127"/>
    <mergeCell ref="E1139:I1139"/>
    <mergeCell ref="D1142:I1142"/>
    <mergeCell ref="E1449:H1449"/>
    <mergeCell ref="D1450:D1451"/>
    <mergeCell ref="E1441:I1441"/>
    <mergeCell ref="E866:I866"/>
    <mergeCell ref="E867:I867"/>
    <mergeCell ref="E868:H868"/>
    <mergeCell ref="E869:I869"/>
    <mergeCell ref="D850:I850"/>
    <mergeCell ref="E1173:I1173"/>
    <mergeCell ref="D900:I900"/>
    <mergeCell ref="D902:I902"/>
    <mergeCell ref="D938:F938"/>
    <mergeCell ref="G938:I938"/>
    <mergeCell ref="D936:I936"/>
    <mergeCell ref="E961:F961"/>
    <mergeCell ref="G961:J961"/>
    <mergeCell ref="D1118:I1118"/>
    <mergeCell ref="E1450:E1451"/>
    <mergeCell ref="F1450:H1450"/>
    <mergeCell ref="E786:I786"/>
    <mergeCell ref="E1174:I1174"/>
    <mergeCell ref="D1177:H1177"/>
    <mergeCell ref="E1178:H1178"/>
    <mergeCell ref="E1179:H1179"/>
    <mergeCell ref="D1180:H1180"/>
    <mergeCell ref="D1194:I1194"/>
    <mergeCell ref="G1345:J1345"/>
    <mergeCell ref="E1346:F1346"/>
    <mergeCell ref="G1346:J1346"/>
    <mergeCell ref="G1347:J1347"/>
    <mergeCell ref="E1348:F1348"/>
    <mergeCell ref="G1348:J1348"/>
    <mergeCell ref="G1228:J1228"/>
    <mergeCell ref="E1229:F1229"/>
    <mergeCell ref="G1229:J1229"/>
    <mergeCell ref="D1246:I1246"/>
    <mergeCell ref="D1248:H1248"/>
    <mergeCell ref="D1249:J1249"/>
    <mergeCell ref="E1250:H1250"/>
    <mergeCell ref="E1251:H1251"/>
    <mergeCell ref="E1241:I1241"/>
    <mergeCell ref="D1242:I1242"/>
    <mergeCell ref="E1244:I1244"/>
    <mergeCell ref="E1296:F1296"/>
    <mergeCell ref="E1316:E1317"/>
    <mergeCell ref="G1296:H1296"/>
    <mergeCell ref="E1297:F1297"/>
    <mergeCell ref="G1297:H1297"/>
    <mergeCell ref="E1298:F1298"/>
    <mergeCell ref="G1298:H1298"/>
    <mergeCell ref="E1284:H1284"/>
    <mergeCell ref="E1287:H1287"/>
    <mergeCell ref="D1252:I1252"/>
    <mergeCell ref="D1254:J1254"/>
    <mergeCell ref="E1230:F1230"/>
    <mergeCell ref="G1230:J1230"/>
    <mergeCell ref="D1265:J1265"/>
    <mergeCell ref="E1268:I1268"/>
    <mergeCell ref="E1225:F1225"/>
    <mergeCell ref="F1451:H1451"/>
    <mergeCell ref="E1269:I1269"/>
    <mergeCell ref="E1270:H1270"/>
    <mergeCell ref="D1380:I1380"/>
    <mergeCell ref="D1382:H1382"/>
    <mergeCell ref="E1364:F1364"/>
    <mergeCell ref="E1349:F1349"/>
    <mergeCell ref="G1366:J1366"/>
    <mergeCell ref="E1367:F1367"/>
    <mergeCell ref="D1448:H1448"/>
    <mergeCell ref="G1349:J1349"/>
    <mergeCell ref="E1435:I1435"/>
    <mergeCell ref="E1440:I1440"/>
    <mergeCell ref="D1293:E1293"/>
    <mergeCell ref="F1286:H1286"/>
    <mergeCell ref="D1289:I1289"/>
    <mergeCell ref="D1291:H1291"/>
    <mergeCell ref="D1294:E1294"/>
    <mergeCell ref="D1295:J1295"/>
    <mergeCell ref="D1292:J1292"/>
    <mergeCell ref="F1316:H1316"/>
    <mergeCell ref="F1317:H1317"/>
    <mergeCell ref="E1299:F1299"/>
    <mergeCell ref="E1300:F1300"/>
    <mergeCell ref="E1305:I1305"/>
    <mergeCell ref="D1146:I1146"/>
    <mergeCell ref="D1111:I1111"/>
    <mergeCell ref="D783:H783"/>
    <mergeCell ref="E776:H776"/>
    <mergeCell ref="E777:H777"/>
    <mergeCell ref="E788:I788"/>
    <mergeCell ref="E732:I732"/>
    <mergeCell ref="D1170:I1170"/>
    <mergeCell ref="D1175:I1175"/>
    <mergeCell ref="E1259:H1259"/>
    <mergeCell ref="E1260:H1260"/>
    <mergeCell ref="D1206:F1206"/>
    <mergeCell ref="G1206:I1206"/>
    <mergeCell ref="G1220:J1220"/>
    <mergeCell ref="E1224:F1224"/>
    <mergeCell ref="D1445:H1445"/>
    <mergeCell ref="E1446:H1446"/>
    <mergeCell ref="D1187:J1187"/>
    <mergeCell ref="E1306:I1306"/>
    <mergeCell ref="E1307:I1307"/>
    <mergeCell ref="E1344:F1344"/>
    <mergeCell ref="G1344:J1344"/>
    <mergeCell ref="E1345:F1345"/>
    <mergeCell ref="E1191:I1191"/>
    <mergeCell ref="E1190:I1190"/>
    <mergeCell ref="E1181:H1181"/>
    <mergeCell ref="D1182:D1183"/>
    <mergeCell ref="E1182:E1183"/>
    <mergeCell ref="G1367:J1367"/>
    <mergeCell ref="E1347:F1347"/>
    <mergeCell ref="E1188:I1188"/>
    <mergeCell ref="E1172:I1172"/>
    <mergeCell ref="E957:F957"/>
    <mergeCell ref="D672:H672"/>
    <mergeCell ref="G682:I682"/>
    <mergeCell ref="E703:F703"/>
    <mergeCell ref="H703:I703"/>
    <mergeCell ref="E704:F704"/>
    <mergeCell ref="H757:I757"/>
    <mergeCell ref="D1168:I1168"/>
    <mergeCell ref="F747:H747"/>
    <mergeCell ref="D670:F670"/>
    <mergeCell ref="G670:I670"/>
    <mergeCell ref="E635:I635"/>
    <mergeCell ref="E626:F626"/>
    <mergeCell ref="G626:H626"/>
    <mergeCell ref="D746:H746"/>
    <mergeCell ref="E742:I742"/>
    <mergeCell ref="E726:H726"/>
    <mergeCell ref="D727:H727"/>
    <mergeCell ref="E743:I743"/>
    <mergeCell ref="E690:F690"/>
    <mergeCell ref="E715:H715"/>
    <mergeCell ref="G692:J692"/>
    <mergeCell ref="D666:I666"/>
    <mergeCell ref="D1159:E1159"/>
    <mergeCell ref="E1143:I1143"/>
    <mergeCell ref="E1144:I1144"/>
    <mergeCell ref="E1128:H1128"/>
    <mergeCell ref="D1129:H1129"/>
    <mergeCell ref="D1155:I1155"/>
    <mergeCell ref="D1157:H1157"/>
    <mergeCell ref="D1158:J1158"/>
    <mergeCell ref="E1145:I1145"/>
    <mergeCell ref="D1131:J1131"/>
    <mergeCell ref="E1080:F1080"/>
    <mergeCell ref="G1080:J1080"/>
    <mergeCell ref="D1148:H1148"/>
    <mergeCell ref="E617:H617"/>
    <mergeCell ref="E652:I652"/>
    <mergeCell ref="E771:I771"/>
    <mergeCell ref="H704:I704"/>
    <mergeCell ref="E724:H724"/>
    <mergeCell ref="E665:I665"/>
    <mergeCell ref="G557:J557"/>
    <mergeCell ref="E555:F555"/>
    <mergeCell ref="G822:J822"/>
    <mergeCell ref="D729:J729"/>
    <mergeCell ref="D582:I582"/>
    <mergeCell ref="D578:H578"/>
    <mergeCell ref="D668:I668"/>
    <mergeCell ref="E669:I669"/>
    <mergeCell ref="E558:F558"/>
    <mergeCell ref="G558:J558"/>
    <mergeCell ref="E968:I968"/>
    <mergeCell ref="E969:H969"/>
    <mergeCell ref="D1120:J1120"/>
    <mergeCell ref="E599:I599"/>
    <mergeCell ref="E600:H600"/>
    <mergeCell ref="D576:I576"/>
    <mergeCell ref="E581:H581"/>
    <mergeCell ref="G562:J562"/>
    <mergeCell ref="G563:J563"/>
    <mergeCell ref="D565:H565"/>
    <mergeCell ref="E566:I566"/>
    <mergeCell ref="E567:H567"/>
    <mergeCell ref="E870:I870"/>
    <mergeCell ref="E1004:I1004"/>
    <mergeCell ref="E1138:I1138"/>
    <mergeCell ref="E1078:F1078"/>
    <mergeCell ref="E653:I653"/>
    <mergeCell ref="E654:I654"/>
    <mergeCell ref="E2016:F2016"/>
    <mergeCell ref="E663:I663"/>
    <mergeCell ref="D664:I664"/>
    <mergeCell ref="E557:F557"/>
    <mergeCell ref="E1153:H1153"/>
    <mergeCell ref="E608:I608"/>
    <mergeCell ref="E825:F825"/>
    <mergeCell ref="G825:J825"/>
    <mergeCell ref="G760:H760"/>
    <mergeCell ref="E601:I601"/>
    <mergeCell ref="D656:I656"/>
    <mergeCell ref="E609:I609"/>
    <mergeCell ref="D610:I610"/>
    <mergeCell ref="D649:H649"/>
    <mergeCell ref="D651:J651"/>
    <mergeCell ref="D641:H641"/>
    <mergeCell ref="E678:F678"/>
    <mergeCell ref="G678:J678"/>
    <mergeCell ref="E689:F689"/>
    <mergeCell ref="G689:J689"/>
    <mergeCell ref="E752:I752"/>
    <mergeCell ref="E765:I765"/>
    <mergeCell ref="E631:I631"/>
    <mergeCell ref="H758:I758"/>
    <mergeCell ref="G1078:J1078"/>
    <mergeCell ref="E1079:F1079"/>
    <mergeCell ref="F2894:H2894"/>
    <mergeCell ref="D3056:H3056"/>
    <mergeCell ref="E2916:I2916"/>
    <mergeCell ref="D2946:I2946"/>
    <mergeCell ref="E2947:I2947"/>
    <mergeCell ref="D2900:J2900"/>
    <mergeCell ref="E2906:F2906"/>
    <mergeCell ref="E1866:I1866"/>
    <mergeCell ref="G2839:J2839"/>
    <mergeCell ref="G1165:H1165"/>
    <mergeCell ref="G1166:I1166"/>
    <mergeCell ref="D612:H612"/>
    <mergeCell ref="F613:H613"/>
    <mergeCell ref="D773:I773"/>
    <mergeCell ref="E797:I797"/>
    <mergeCell ref="D798:I798"/>
    <mergeCell ref="E799:I799"/>
    <mergeCell ref="D800:I800"/>
    <mergeCell ref="E801:I801"/>
    <mergeCell ref="E823:F823"/>
    <mergeCell ref="E1136:H1136"/>
    <mergeCell ref="E1137:I1137"/>
    <mergeCell ref="G824:J824"/>
    <mergeCell ref="D687:J687"/>
    <mergeCell ref="E700:I700"/>
    <mergeCell ref="E676:F676"/>
    <mergeCell ref="G676:J676"/>
    <mergeCell ref="E677:F677"/>
    <mergeCell ref="G677:J677"/>
    <mergeCell ref="D785:J785"/>
    <mergeCell ref="G830:J830"/>
    <mergeCell ref="E736:I736"/>
    <mergeCell ref="D532:I532"/>
    <mergeCell ref="E533:I533"/>
    <mergeCell ref="D512:D513"/>
    <mergeCell ref="E512:E513"/>
    <mergeCell ref="F512:H512"/>
    <mergeCell ref="F513:H513"/>
    <mergeCell ref="E495:F495"/>
    <mergeCell ref="D498:I498"/>
    <mergeCell ref="D500:I500"/>
    <mergeCell ref="D517:J517"/>
    <mergeCell ref="D524:I524"/>
    <mergeCell ref="D548:F548"/>
    <mergeCell ref="G548:I548"/>
    <mergeCell ref="E556:F556"/>
    <mergeCell ref="D549:F549"/>
    <mergeCell ref="E518:I518"/>
    <mergeCell ref="D539:J539"/>
    <mergeCell ref="E544:F544"/>
    <mergeCell ref="G544:J544"/>
    <mergeCell ref="E545:F545"/>
    <mergeCell ref="G545:J545"/>
    <mergeCell ref="E535:I535"/>
    <mergeCell ref="G2906:H2906"/>
    <mergeCell ref="E2966:F2966"/>
    <mergeCell ref="D2901:E2901"/>
    <mergeCell ref="E2952:F2952"/>
    <mergeCell ref="G2952:J2952"/>
    <mergeCell ref="G2954:J2954"/>
    <mergeCell ref="E2955:F2955"/>
    <mergeCell ref="G2966:J2966"/>
    <mergeCell ref="D2959:J2959"/>
    <mergeCell ref="D2965:J2965"/>
    <mergeCell ref="E2953:F2953"/>
    <mergeCell ref="G2953:J2953"/>
    <mergeCell ref="D2917:I2917"/>
    <mergeCell ref="D2919:H2919"/>
    <mergeCell ref="E2920:H2920"/>
    <mergeCell ref="E2921:H2921"/>
    <mergeCell ref="D2922:H2922"/>
    <mergeCell ref="E2923:H2923"/>
    <mergeCell ref="D2924:D2925"/>
    <mergeCell ref="E2924:E2925"/>
    <mergeCell ref="G2905:H2905"/>
    <mergeCell ref="F2924:H2924"/>
    <mergeCell ref="F2925:H2925"/>
    <mergeCell ref="E2940:I2940"/>
    <mergeCell ref="D2929:J2929"/>
    <mergeCell ref="E2930:I2930"/>
    <mergeCell ref="D2951:J2951"/>
    <mergeCell ref="D2948:F2948"/>
    <mergeCell ref="G2948:I2948"/>
    <mergeCell ref="D2950:H2950"/>
    <mergeCell ref="E2941:I2941"/>
    <mergeCell ref="G2961:J2961"/>
    <mergeCell ref="G2016:J2016"/>
    <mergeCell ref="E2017:F2017"/>
    <mergeCell ref="G2017:J2017"/>
    <mergeCell ref="E2018:F2018"/>
    <mergeCell ref="G2018:J2018"/>
    <mergeCell ref="E2019:F2019"/>
    <mergeCell ref="G2019:J2019"/>
    <mergeCell ref="D2160:J2160"/>
    <mergeCell ref="D2161:J2161"/>
    <mergeCell ref="G2235:H2235"/>
    <mergeCell ref="E2028:F2028"/>
    <mergeCell ref="D2155:J2155"/>
    <mergeCell ref="E2066:H2066"/>
    <mergeCell ref="D2067:H2067"/>
    <mergeCell ref="D2069:J2069"/>
    <mergeCell ref="E2072:I2072"/>
    <mergeCell ref="E2073:I2073"/>
    <mergeCell ref="E2074:H2074"/>
    <mergeCell ref="E2076:I2076"/>
    <mergeCell ref="E2104:F2104"/>
    <mergeCell ref="E2047:I2047"/>
    <mergeCell ref="E2181:I2181"/>
    <mergeCell ref="D2039:H2039"/>
    <mergeCell ref="E2110:I2110"/>
    <mergeCell ref="D2078:I2078"/>
    <mergeCell ref="E2048:I2048"/>
    <mergeCell ref="D2049:I2049"/>
    <mergeCell ref="E2226:I2226"/>
    <mergeCell ref="E2127:I2127"/>
    <mergeCell ref="E2128:I2128"/>
    <mergeCell ref="E2129:I2129"/>
    <mergeCell ref="D2130:I2130"/>
    <mergeCell ref="E1978:I1978"/>
    <mergeCell ref="D1989:H1989"/>
    <mergeCell ref="D1991:J1991"/>
    <mergeCell ref="E2165:F2165"/>
    <mergeCell ref="G2165:J2165"/>
    <mergeCell ref="E2166:F2166"/>
    <mergeCell ref="G2166:J2166"/>
    <mergeCell ref="E1849:H1849"/>
    <mergeCell ref="E2111:I2111"/>
    <mergeCell ref="E1869:I1869"/>
    <mergeCell ref="D1870:I1870"/>
    <mergeCell ref="E1871:I1871"/>
    <mergeCell ref="D1919:J1919"/>
    <mergeCell ref="E1842:I1842"/>
    <mergeCell ref="E1843:I1843"/>
    <mergeCell ref="E1884:F1884"/>
    <mergeCell ref="G1884:J1884"/>
    <mergeCell ref="E1885:F1885"/>
    <mergeCell ref="G1885:J1885"/>
    <mergeCell ref="D1887:J1887"/>
    <mergeCell ref="G1888:I1888"/>
    <mergeCell ref="D1874:I1874"/>
    <mergeCell ref="E1875:I1875"/>
    <mergeCell ref="D1879:J1879"/>
    <mergeCell ref="G1883:J1883"/>
    <mergeCell ref="E1942:I1942"/>
    <mergeCell ref="G1890:J1890"/>
    <mergeCell ref="D1892:J1892"/>
    <mergeCell ref="D1864:I1864"/>
    <mergeCell ref="D1922:I1922"/>
    <mergeCell ref="D1924:J1924"/>
    <mergeCell ref="E1925:H1925"/>
    <mergeCell ref="E1794:H1794"/>
    <mergeCell ref="E1791:H1791"/>
    <mergeCell ref="E1792:H1792"/>
    <mergeCell ref="D1788:I1788"/>
    <mergeCell ref="E1748:F1748"/>
    <mergeCell ref="E1702:F1702"/>
    <mergeCell ref="E1724:I1724"/>
    <mergeCell ref="F1718:H1718"/>
    <mergeCell ref="F1719:H1719"/>
    <mergeCell ref="E1766:F1766"/>
    <mergeCell ref="G1766:J1766"/>
    <mergeCell ref="D1716:H1716"/>
    <mergeCell ref="E1717:H1717"/>
    <mergeCell ref="E1777:I1777"/>
    <mergeCell ref="G1754:I1754"/>
    <mergeCell ref="G1760:J1760"/>
    <mergeCell ref="E1741:I1741"/>
    <mergeCell ref="D1756:F1756"/>
    <mergeCell ref="G1765:J1765"/>
    <mergeCell ref="D1728:I1728"/>
    <mergeCell ref="D1730:I1730"/>
    <mergeCell ref="E1747:F1747"/>
    <mergeCell ref="G1747:J1747"/>
    <mergeCell ref="D1785:J1785"/>
    <mergeCell ref="D1781:I1781"/>
    <mergeCell ref="E1734:I1734"/>
    <mergeCell ref="E1735:I1735"/>
    <mergeCell ref="D1713:H1713"/>
    <mergeCell ref="E1714:H1714"/>
    <mergeCell ref="E1715:H1715"/>
    <mergeCell ref="E1746:F1746"/>
    <mergeCell ref="G1746:J1746"/>
    <mergeCell ref="E1773:H1773"/>
    <mergeCell ref="E1779:I1779"/>
    <mergeCell ref="D1697:J1697"/>
    <mergeCell ref="D1695:E1695"/>
    <mergeCell ref="E1675:I1675"/>
    <mergeCell ref="D1736:I1736"/>
    <mergeCell ref="E1732:I1732"/>
    <mergeCell ref="E1733:I1733"/>
    <mergeCell ref="G1699:H1699"/>
    <mergeCell ref="E1700:F1700"/>
    <mergeCell ref="D1753:J1753"/>
    <mergeCell ref="D1711:I1711"/>
    <mergeCell ref="E1761:F1761"/>
    <mergeCell ref="E1767:F1767"/>
    <mergeCell ref="E1707:I1707"/>
    <mergeCell ref="E1698:F1698"/>
    <mergeCell ref="E1708:I1708"/>
    <mergeCell ref="E1709:I1709"/>
    <mergeCell ref="D1723:J1723"/>
    <mergeCell ref="D1740:I1740"/>
    <mergeCell ref="E1760:F1760"/>
    <mergeCell ref="D1754:F1754"/>
    <mergeCell ref="D1755:F1755"/>
    <mergeCell ref="G1755:J1755"/>
    <mergeCell ref="E1775:F1775"/>
    <mergeCell ref="H1775:I1775"/>
    <mergeCell ref="D1650:H1650"/>
    <mergeCell ref="D1651:J1651"/>
    <mergeCell ref="E1652:H1652"/>
    <mergeCell ref="E1653:H1653"/>
    <mergeCell ref="E1670:I1670"/>
    <mergeCell ref="E1658:H1658"/>
    <mergeCell ref="E1660:H1660"/>
    <mergeCell ref="E1661:H1661"/>
    <mergeCell ref="E1662:H1662"/>
    <mergeCell ref="E1663:H1663"/>
    <mergeCell ref="D1744:H1744"/>
    <mergeCell ref="G1749:J1749"/>
    <mergeCell ref="G1700:H1700"/>
    <mergeCell ref="D1682:I1682"/>
    <mergeCell ref="D1684:H1684"/>
    <mergeCell ref="D1691:I1691"/>
    <mergeCell ref="E1726:I1726"/>
    <mergeCell ref="E1727:I1727"/>
    <mergeCell ref="E1725:I1725"/>
    <mergeCell ref="E1701:F1701"/>
    <mergeCell ref="D1706:I1706"/>
    <mergeCell ref="E1710:I1710"/>
    <mergeCell ref="D1704:I1704"/>
    <mergeCell ref="E1657:H1657"/>
    <mergeCell ref="D1855:H1855"/>
    <mergeCell ref="D1857:J1857"/>
    <mergeCell ref="E1858:I1858"/>
    <mergeCell ref="E1859:I1859"/>
    <mergeCell ref="E1860:I1860"/>
    <mergeCell ref="E1861:I1861"/>
    <mergeCell ref="D1862:I1862"/>
    <mergeCell ref="D2750:I2750"/>
    <mergeCell ref="D2739:J2739"/>
    <mergeCell ref="D2726:I2726"/>
    <mergeCell ref="E2752:I2752"/>
    <mergeCell ref="D2728:J2728"/>
    <mergeCell ref="E2566:F2566"/>
    <mergeCell ref="G2566:J2566"/>
    <mergeCell ref="E2567:F2567"/>
    <mergeCell ref="E2571:F2571"/>
    <mergeCell ref="G2571:J2571"/>
    <mergeCell ref="D2563:J2563"/>
    <mergeCell ref="D2366:E2366"/>
    <mergeCell ref="E2236:F2236"/>
    <mergeCell ref="G2236:H2236"/>
    <mergeCell ref="D2095:H2095"/>
    <mergeCell ref="E1895:F1895"/>
    <mergeCell ref="D2227:I2227"/>
    <mergeCell ref="D2233:J2233"/>
    <mergeCell ref="D1979:I1979"/>
    <mergeCell ref="D2326:J2326"/>
    <mergeCell ref="E2253:H2253"/>
    <mergeCell ref="D2247:I2247"/>
    <mergeCell ref="D2249:H2249"/>
    <mergeCell ref="G2234:H2234"/>
    <mergeCell ref="E2297:F2297"/>
    <mergeCell ref="G2836:J2836"/>
    <mergeCell ref="E2837:F2837"/>
    <mergeCell ref="G2837:J2837"/>
    <mergeCell ref="D2748:I2748"/>
    <mergeCell ref="G2285:J2285"/>
    <mergeCell ref="E2286:F2286"/>
    <mergeCell ref="D2854:I2854"/>
    <mergeCell ref="G2770:H2770"/>
    <mergeCell ref="D2843:H2843"/>
    <mergeCell ref="E2823:F2823"/>
    <mergeCell ref="D2830:J2830"/>
    <mergeCell ref="E2818:F2818"/>
    <mergeCell ref="E2804:I2804"/>
    <mergeCell ref="E2809:I2809"/>
    <mergeCell ref="D2810:I2810"/>
    <mergeCell ref="E2811:I2811"/>
    <mergeCell ref="D2817:J2817"/>
    <mergeCell ref="G2286:J2286"/>
    <mergeCell ref="E2287:F2287"/>
    <mergeCell ref="G2287:J2287"/>
    <mergeCell ref="D2471:J2471"/>
    <mergeCell ref="E2474:I2474"/>
    <mergeCell ref="E2475:I2475"/>
    <mergeCell ref="E2476:H2476"/>
    <mergeCell ref="E2477:I2477"/>
    <mergeCell ref="E2493:H2493"/>
    <mergeCell ref="D2499:E2499"/>
    <mergeCell ref="E2514:I2514"/>
    <mergeCell ref="E2483:I2483"/>
    <mergeCell ref="G2305:J2305"/>
    <mergeCell ref="H2310:I2310"/>
    <mergeCell ref="G2372:I2372"/>
    <mergeCell ref="D2856:H2856"/>
    <mergeCell ref="D2857:J2857"/>
    <mergeCell ref="G2826:I2826"/>
    <mergeCell ref="E2839:F2839"/>
    <mergeCell ref="E2689:F2689"/>
    <mergeCell ref="G2841:J2841"/>
    <mergeCell ref="G2370:H2370"/>
    <mergeCell ref="E2834:F2834"/>
    <mergeCell ref="G2834:J2834"/>
    <mergeCell ref="E2462:H2462"/>
    <mergeCell ref="E2464:H2464"/>
    <mergeCell ref="E2465:H2465"/>
    <mergeCell ref="E2409:I2409"/>
    <mergeCell ref="E2378:I2378"/>
    <mergeCell ref="E2379:I2379"/>
    <mergeCell ref="E2466:H2466"/>
    <mergeCell ref="E2551:F2551"/>
    <mergeCell ref="G2551:J2551"/>
    <mergeCell ref="E2552:F2552"/>
    <mergeCell ref="G2552:J2552"/>
    <mergeCell ref="E2418:F2418"/>
    <mergeCell ref="G2418:J2418"/>
    <mergeCell ref="E2419:F2419"/>
    <mergeCell ref="G2419:J2419"/>
    <mergeCell ref="E2420:F2420"/>
    <mergeCell ref="G2420:J2420"/>
    <mergeCell ref="E2421:F2421"/>
    <mergeCell ref="G2421:J2421"/>
    <mergeCell ref="D2423:J2423"/>
    <mergeCell ref="E2388:E2389"/>
    <mergeCell ref="F2388:H2388"/>
    <mergeCell ref="F2389:H2389"/>
    <mergeCell ref="E1992:I1992"/>
    <mergeCell ref="E2105:I2105"/>
    <mergeCell ref="D2050:I2050"/>
    <mergeCell ref="D2098:E2098"/>
    <mergeCell ref="G2037:J2037"/>
    <mergeCell ref="E2040:I2040"/>
    <mergeCell ref="E2029:F2029"/>
    <mergeCell ref="E1968:F1968"/>
    <mergeCell ref="G3492:J3492"/>
    <mergeCell ref="E3493:F3493"/>
    <mergeCell ref="D3036:E3036"/>
    <mergeCell ref="D3275:J3275"/>
    <mergeCell ref="E3370:F3370"/>
    <mergeCell ref="E3253:I3253"/>
    <mergeCell ref="E3048:I3048"/>
    <mergeCell ref="E3662:H3662"/>
    <mergeCell ref="G3087:J3087"/>
    <mergeCell ref="E3043:I3043"/>
    <mergeCell ref="D3044:I3044"/>
    <mergeCell ref="D3046:I3046"/>
    <mergeCell ref="E3050:I3050"/>
    <mergeCell ref="G3096:J3096"/>
    <mergeCell ref="D3098:J3098"/>
    <mergeCell ref="E3077:I3077"/>
    <mergeCell ref="D3078:I3078"/>
    <mergeCell ref="E3079:I3079"/>
    <mergeCell ref="D3084:H3084"/>
    <mergeCell ref="G3038:H3038"/>
    <mergeCell ref="E3039:F3039"/>
    <mergeCell ref="G3039:H3039"/>
    <mergeCell ref="E3040:F3040"/>
    <mergeCell ref="G3040:H3040"/>
    <mergeCell ref="E2313:I2313"/>
    <mergeCell ref="D2314:I2314"/>
    <mergeCell ref="G2368:H2368"/>
    <mergeCell ref="E2369:F2369"/>
    <mergeCell ref="E2323:H2323"/>
    <mergeCell ref="G2417:J2417"/>
    <mergeCell ref="E2356:H2356"/>
    <mergeCell ref="E2359:H2359"/>
    <mergeCell ref="D2352:I2352"/>
    <mergeCell ref="D2354:H2354"/>
    <mergeCell ref="F2355:H2355"/>
    <mergeCell ref="E2344:I2344"/>
    <mergeCell ref="E2342:H2342"/>
    <mergeCell ref="D2410:I2410"/>
    <mergeCell ref="D2406:I2406"/>
    <mergeCell ref="E2407:I2407"/>
    <mergeCell ref="F2390:H2390"/>
    <mergeCell ref="D2391:H2391"/>
    <mergeCell ref="E2403:I2403"/>
    <mergeCell ref="G2416:J2416"/>
    <mergeCell ref="E2417:F2417"/>
    <mergeCell ref="E2397:I2397"/>
    <mergeCell ref="D2398:I2398"/>
    <mergeCell ref="D2400:I2400"/>
    <mergeCell ref="E2404:I2404"/>
    <mergeCell ref="E2405:I2405"/>
    <mergeCell ref="D2374:I2374"/>
    <mergeCell ref="D2376:I2376"/>
    <mergeCell ref="G2369:H2369"/>
    <mergeCell ref="G91:H91"/>
    <mergeCell ref="E125:I125"/>
    <mergeCell ref="D110:D111"/>
    <mergeCell ref="E100:I100"/>
    <mergeCell ref="D128:I128"/>
    <mergeCell ref="E118:I118"/>
    <mergeCell ref="E94:F94"/>
    <mergeCell ref="E107:H107"/>
    <mergeCell ref="D108:H108"/>
    <mergeCell ref="E109:H109"/>
    <mergeCell ref="E138:F138"/>
    <mergeCell ref="E116:I116"/>
    <mergeCell ref="E127:I127"/>
    <mergeCell ref="G93:H93"/>
    <mergeCell ref="D2096:J2096"/>
    <mergeCell ref="D176:H176"/>
    <mergeCell ref="D249:J249"/>
    <mergeCell ref="E250:I250"/>
    <mergeCell ref="G1748:J1748"/>
    <mergeCell ref="E1749:F1749"/>
    <mergeCell ref="D476:I476"/>
    <mergeCell ref="D478:H478"/>
    <mergeCell ref="F479:H479"/>
    <mergeCell ref="E502:I502"/>
    <mergeCell ref="D552:J552"/>
    <mergeCell ref="E1673:I1673"/>
    <mergeCell ref="D1696:E1696"/>
    <mergeCell ref="D1818:H1818"/>
    <mergeCell ref="E1737:I1737"/>
    <mergeCell ref="E615:H615"/>
    <mergeCell ref="E265:I265"/>
    <mergeCell ref="G227:H227"/>
    <mergeCell ref="E140:F140"/>
    <mergeCell ref="G140:J140"/>
    <mergeCell ref="G134:I134"/>
    <mergeCell ref="D134:F134"/>
    <mergeCell ref="F110:H110"/>
    <mergeCell ref="F111:H111"/>
    <mergeCell ref="G94:I94"/>
    <mergeCell ref="E585:H585"/>
    <mergeCell ref="G763:H763"/>
    <mergeCell ref="G1698:H1698"/>
    <mergeCell ref="E1786:H1786"/>
    <mergeCell ref="E1787:H1787"/>
    <mergeCell ref="G764:I764"/>
    <mergeCell ref="D710:I710"/>
    <mergeCell ref="D2052:H2052"/>
    <mergeCell ref="D2232:E2232"/>
    <mergeCell ref="D1830:E1830"/>
    <mergeCell ref="E707:I707"/>
    <mergeCell ref="E1366:F1366"/>
    <mergeCell ref="D1771:H1771"/>
    <mergeCell ref="E1699:F1699"/>
    <mergeCell ref="D1738:I1738"/>
    <mergeCell ref="E171:I171"/>
    <mergeCell ref="D256:I256"/>
    <mergeCell ref="F1854:H1854"/>
    <mergeCell ref="E2216:I2216"/>
    <mergeCell ref="E2200:H2200"/>
    <mergeCell ref="E2197:H2197"/>
    <mergeCell ref="E2198:H2198"/>
    <mergeCell ref="E2075:I2075"/>
    <mergeCell ref="D1893:J1893"/>
    <mergeCell ref="E1894:F1894"/>
    <mergeCell ref="D182:J182"/>
    <mergeCell ref="E206:I206"/>
    <mergeCell ref="D219:H219"/>
    <mergeCell ref="D222:E222"/>
    <mergeCell ref="D223:J223"/>
    <mergeCell ref="D221:E221"/>
    <mergeCell ref="E183:H183"/>
    <mergeCell ref="E200:I200"/>
    <mergeCell ref="E229:I229"/>
    <mergeCell ref="G272:J272"/>
    <mergeCell ref="E273:F273"/>
    <mergeCell ref="G273:J273"/>
    <mergeCell ref="E2300:F2300"/>
    <mergeCell ref="E2309:H2309"/>
    <mergeCell ref="E2303:F2303"/>
    <mergeCell ref="G2304:J2304"/>
    <mergeCell ref="E2305:F2305"/>
    <mergeCell ref="G1894:J1894"/>
    <mergeCell ref="D2099:J2099"/>
    <mergeCell ref="D2201:H2201"/>
    <mergeCell ref="D2203:J2203"/>
    <mergeCell ref="E2206:I2206"/>
    <mergeCell ref="E2182:I2182"/>
    <mergeCell ref="D2183:I2183"/>
    <mergeCell ref="E1976:I1976"/>
    <mergeCell ref="D2053:J2053"/>
    <mergeCell ref="E2054:H2054"/>
    <mergeCell ref="E2055:H2055"/>
    <mergeCell ref="D2125:J2125"/>
    <mergeCell ref="E2126:I2126"/>
    <mergeCell ref="E2193:H2193"/>
    <mergeCell ref="E2196:H2196"/>
    <mergeCell ref="E259:I259"/>
    <mergeCell ref="D280:F280"/>
    <mergeCell ref="D266:I266"/>
    <mergeCell ref="E267:I267"/>
    <mergeCell ref="D279:J279"/>
    <mergeCell ref="G282:J282"/>
    <mergeCell ref="E263:I263"/>
    <mergeCell ref="F348:H348"/>
    <mergeCell ref="E346:H346"/>
    <mergeCell ref="E252:I252"/>
    <mergeCell ref="H221:I221"/>
    <mergeCell ref="D232:I232"/>
    <mergeCell ref="E190:H190"/>
    <mergeCell ref="D191:H191"/>
    <mergeCell ref="D193:J193"/>
    <mergeCell ref="D174:I174"/>
    <mergeCell ref="G160:J160"/>
    <mergeCell ref="E161:F161"/>
    <mergeCell ref="G161:J161"/>
    <mergeCell ref="E160:F160"/>
    <mergeCell ref="E168:F168"/>
    <mergeCell ref="H168:I168"/>
    <mergeCell ref="E207:I207"/>
    <mergeCell ref="E186:H186"/>
    <mergeCell ref="D220:J220"/>
    <mergeCell ref="G225:H225"/>
    <mergeCell ref="E201:I201"/>
    <mergeCell ref="F214:H214"/>
    <mergeCell ref="E187:H187"/>
    <mergeCell ref="E188:H188"/>
    <mergeCell ref="E189:H189"/>
    <mergeCell ref="D180:I180"/>
    <mergeCell ref="E272:F272"/>
    <mergeCell ref="G277:J277"/>
    <mergeCell ref="D262:I262"/>
    <mergeCell ref="D268:F268"/>
    <mergeCell ref="G268:I268"/>
    <mergeCell ref="E260:I260"/>
    <mergeCell ref="E261:I261"/>
    <mergeCell ref="D271:J271"/>
    <mergeCell ref="D264:I264"/>
    <mergeCell ref="D307:I307"/>
    <mergeCell ref="E339:I339"/>
    <mergeCell ref="E320:H320"/>
    <mergeCell ref="E542:F542"/>
    <mergeCell ref="G359:H359"/>
    <mergeCell ref="E360:F360"/>
    <mergeCell ref="G360:H360"/>
    <mergeCell ref="E361:F361"/>
    <mergeCell ref="D281:F281"/>
    <mergeCell ref="E290:F290"/>
    <mergeCell ref="G290:J290"/>
    <mergeCell ref="D297:H297"/>
    <mergeCell ref="E298:I298"/>
    <mergeCell ref="E289:F289"/>
    <mergeCell ref="E288:F288"/>
    <mergeCell ref="G288:J288"/>
    <mergeCell ref="D284:J284"/>
    <mergeCell ref="G541:J541"/>
    <mergeCell ref="G492:H492"/>
    <mergeCell ref="E483:H483"/>
    <mergeCell ref="E300:F300"/>
    <mergeCell ref="H300:I300"/>
    <mergeCell ref="E295:F295"/>
    <mergeCell ref="G496:I496"/>
    <mergeCell ref="E333:I333"/>
    <mergeCell ref="D314:I314"/>
    <mergeCell ref="E291:F291"/>
    <mergeCell ref="E299:H299"/>
    <mergeCell ref="G291:J291"/>
    <mergeCell ref="E358:F358"/>
    <mergeCell ref="E317:H317"/>
    <mergeCell ref="E318:H318"/>
    <mergeCell ref="E274:F274"/>
    <mergeCell ref="E480:H480"/>
    <mergeCell ref="D459:H459"/>
    <mergeCell ref="D448:I448"/>
    <mergeCell ref="E287:F287"/>
    <mergeCell ref="G287:J287"/>
    <mergeCell ref="D285:J285"/>
    <mergeCell ref="E497:I497"/>
    <mergeCell ref="E347:H347"/>
    <mergeCell ref="E350:I350"/>
    <mergeCell ref="E493:F493"/>
    <mergeCell ref="G493:H493"/>
    <mergeCell ref="D491:J491"/>
    <mergeCell ref="D356:E356"/>
    <mergeCell ref="E368:I368"/>
    <mergeCell ref="E369:I369"/>
    <mergeCell ref="G295:J295"/>
    <mergeCell ref="D316:J316"/>
    <mergeCell ref="E321:H321"/>
    <mergeCell ref="E322:H322"/>
    <mergeCell ref="E323:H323"/>
    <mergeCell ref="H436:I436"/>
    <mergeCell ref="G407:J407"/>
    <mergeCell ref="E508:H508"/>
    <mergeCell ref="E509:H509"/>
    <mergeCell ref="D510:H510"/>
    <mergeCell ref="E511:H511"/>
    <mergeCell ref="E494:F494"/>
    <mergeCell ref="E409:F409"/>
    <mergeCell ref="G409:J409"/>
    <mergeCell ref="E410:F410"/>
    <mergeCell ref="G402:I402"/>
    <mergeCell ref="G410:J410"/>
    <mergeCell ref="E411:F411"/>
    <mergeCell ref="G411:J411"/>
    <mergeCell ref="D489:E489"/>
    <mergeCell ref="D490:E490"/>
    <mergeCell ref="E618:I618"/>
    <mergeCell ref="G1079:J1079"/>
    <mergeCell ref="D515:H515"/>
    <mergeCell ref="D505:I505"/>
    <mergeCell ref="D507:H507"/>
    <mergeCell ref="F514:H514"/>
    <mergeCell ref="E562:F562"/>
    <mergeCell ref="G683:J683"/>
    <mergeCell ref="D684:F684"/>
    <mergeCell ref="G684:J684"/>
    <mergeCell ref="D686:J686"/>
    <mergeCell ref="G540:J540"/>
    <mergeCell ref="E541:F541"/>
    <mergeCell ref="G675:J675"/>
    <mergeCell ref="D530:I530"/>
    <mergeCell ref="E531:I531"/>
    <mergeCell ref="G495:H495"/>
    <mergeCell ref="G550:J550"/>
    <mergeCell ref="D584:J584"/>
    <mergeCell ref="E586:H586"/>
    <mergeCell ref="E588:H588"/>
    <mergeCell ref="E589:H589"/>
    <mergeCell ref="E590:H590"/>
    <mergeCell ref="G556:J556"/>
    <mergeCell ref="E561:F561"/>
    <mergeCell ref="G561:J561"/>
    <mergeCell ref="E568:F568"/>
    <mergeCell ref="E592:H592"/>
    <mergeCell ref="D593:H593"/>
    <mergeCell ref="D595:J595"/>
    <mergeCell ref="E598:I598"/>
    <mergeCell ref="D553:J553"/>
    <mergeCell ref="H568:I568"/>
    <mergeCell ref="E554:F554"/>
    <mergeCell ref="E591:H591"/>
    <mergeCell ref="E603:I603"/>
    <mergeCell ref="D604:I604"/>
    <mergeCell ref="D606:I606"/>
    <mergeCell ref="E563:F563"/>
    <mergeCell ref="E484:I484"/>
    <mergeCell ref="E503:I503"/>
    <mergeCell ref="E496:F496"/>
    <mergeCell ref="E501:I501"/>
    <mergeCell ref="E540:F540"/>
    <mergeCell ref="E492:F492"/>
    <mergeCell ref="G542:J542"/>
    <mergeCell ref="D488:J488"/>
    <mergeCell ref="G536:I536"/>
    <mergeCell ref="E519:I519"/>
    <mergeCell ref="E520:I520"/>
    <mergeCell ref="D538:H538"/>
    <mergeCell ref="E573:I573"/>
    <mergeCell ref="D534:I534"/>
    <mergeCell ref="E525:I525"/>
    <mergeCell ref="E526:I526"/>
    <mergeCell ref="E527:I527"/>
    <mergeCell ref="E528:I528"/>
    <mergeCell ref="E529:I529"/>
    <mergeCell ref="D536:F536"/>
    <mergeCell ref="E521:I521"/>
    <mergeCell ref="D522:I522"/>
    <mergeCell ref="G554:J554"/>
    <mergeCell ref="G549:J549"/>
    <mergeCell ref="G555:J555"/>
    <mergeCell ref="E543:F543"/>
    <mergeCell ref="G543:J543"/>
    <mergeCell ref="D550:F550"/>
    <mergeCell ref="E95:I95"/>
    <mergeCell ref="E1151:H1151"/>
    <mergeCell ref="F1152:H1152"/>
    <mergeCell ref="D712:H712"/>
    <mergeCell ref="E748:H748"/>
    <mergeCell ref="D740:I740"/>
    <mergeCell ref="E734:H734"/>
    <mergeCell ref="E735:I735"/>
    <mergeCell ref="E737:I737"/>
    <mergeCell ref="D1140:I1140"/>
    <mergeCell ref="G1094:J1094"/>
    <mergeCell ref="E1095:F1095"/>
    <mergeCell ref="D485:I485"/>
    <mergeCell ref="G762:H762"/>
    <mergeCell ref="E340:I340"/>
    <mergeCell ref="D308:I308"/>
    <mergeCell ref="D310:H310"/>
    <mergeCell ref="D311:J311"/>
    <mergeCell ref="E312:H312"/>
    <mergeCell ref="E313:H313"/>
    <mergeCell ref="D400:I400"/>
    <mergeCell ref="D381:H381"/>
    <mergeCell ref="D383:J383"/>
    <mergeCell ref="E384:I384"/>
    <mergeCell ref="E385:I385"/>
    <mergeCell ref="G494:H494"/>
    <mergeCell ref="E473:I473"/>
    <mergeCell ref="E474:I474"/>
    <mergeCell ref="E466:H466"/>
    <mergeCell ref="E467:I467"/>
    <mergeCell ref="F482:H482"/>
    <mergeCell ref="G1095:J1095"/>
    <mergeCell ref="E1033:I1033"/>
    <mergeCell ref="G808:J808"/>
    <mergeCell ref="E809:F809"/>
    <mergeCell ref="G809:J809"/>
    <mergeCell ref="D461:J461"/>
    <mergeCell ref="E464:I464"/>
    <mergeCell ref="E465:I465"/>
    <mergeCell ref="E481:H481"/>
    <mergeCell ref="E674:F674"/>
    <mergeCell ref="G674:J674"/>
    <mergeCell ref="E675:F675"/>
    <mergeCell ref="G1834:H1834"/>
    <mergeCell ref="D1831:J1831"/>
    <mergeCell ref="E841:I841"/>
    <mergeCell ref="E975:I975"/>
    <mergeCell ref="E1109:I1109"/>
    <mergeCell ref="E1243:I1243"/>
    <mergeCell ref="E1377:I1377"/>
    <mergeCell ref="E1511:I1511"/>
    <mergeCell ref="E1645:I1645"/>
    <mergeCell ref="G823:J823"/>
    <mergeCell ref="E824:F824"/>
    <mergeCell ref="G816:I816"/>
    <mergeCell ref="E761:F761"/>
    <mergeCell ref="G761:H761"/>
    <mergeCell ref="E762:F762"/>
    <mergeCell ref="E1795:H1795"/>
    <mergeCell ref="D487:H487"/>
    <mergeCell ref="E580:H580"/>
    <mergeCell ref="E1797:H1797"/>
    <mergeCell ref="E899:I899"/>
    <mergeCell ref="E662:I662"/>
    <mergeCell ref="E4651:I4651"/>
    <mergeCell ref="E4517:I4517"/>
    <mergeCell ref="E4383:I4383"/>
    <mergeCell ref="E4249:I4249"/>
    <mergeCell ref="E4115:I4115"/>
    <mergeCell ref="E3981:I3981"/>
    <mergeCell ref="E3847:I3847"/>
    <mergeCell ref="E3713:I3713"/>
    <mergeCell ref="E3734:I3734"/>
    <mergeCell ref="E3735:I3735"/>
    <mergeCell ref="D3716:I3716"/>
    <mergeCell ref="D3752:F3752"/>
    <mergeCell ref="F3730:H3730"/>
    <mergeCell ref="D3731:H3731"/>
    <mergeCell ref="D3750:I3750"/>
    <mergeCell ref="E3751:I3751"/>
    <mergeCell ref="E3741:I3741"/>
    <mergeCell ref="E3742:I3742"/>
    <mergeCell ref="D3733:J3733"/>
    <mergeCell ref="E3743:I3743"/>
    <mergeCell ref="E3744:I3744"/>
    <mergeCell ref="E3745:I3745"/>
    <mergeCell ref="D3746:I3746"/>
    <mergeCell ref="G3752:I3752"/>
    <mergeCell ref="E3724:H3724"/>
    <mergeCell ref="E3725:H3725"/>
    <mergeCell ref="D3726:H3726"/>
    <mergeCell ref="E4057:I4057"/>
    <mergeCell ref="E3720:I3720"/>
    <mergeCell ref="E3747:I3747"/>
    <mergeCell ref="D3748:I3748"/>
    <mergeCell ref="E3749:I3749"/>
    <mergeCell ref="E3968:I3968"/>
    <mergeCell ref="E4102:I4102"/>
    <mergeCell ref="E4236:I4236"/>
    <mergeCell ref="E4370:I4370"/>
    <mergeCell ref="E3380:I3380"/>
    <mergeCell ref="G3354:J3354"/>
    <mergeCell ref="E3355:F3355"/>
    <mergeCell ref="G3355:J3355"/>
    <mergeCell ref="E3356:F3356"/>
    <mergeCell ref="G3356:J3356"/>
    <mergeCell ref="E3357:F3357"/>
    <mergeCell ref="G3357:J3357"/>
    <mergeCell ref="E3358:F3358"/>
    <mergeCell ref="G3358:J3358"/>
    <mergeCell ref="E3359:F3359"/>
    <mergeCell ref="E3119:I3119"/>
    <mergeCell ref="G3091:J3091"/>
    <mergeCell ref="D3099:J3099"/>
    <mergeCell ref="E3521:I3521"/>
    <mergeCell ref="E3655:I3655"/>
    <mergeCell ref="E3789:I3789"/>
    <mergeCell ref="E3923:I3923"/>
    <mergeCell ref="E3113:H3113"/>
    <mergeCell ref="E3247:H3247"/>
    <mergeCell ref="D3658:I3658"/>
    <mergeCell ref="E3649:H3649"/>
    <mergeCell ref="E3623:F3623"/>
    <mergeCell ref="D3686:I3686"/>
    <mergeCell ref="E3492:F3492"/>
    <mergeCell ref="E3354:F3354"/>
    <mergeCell ref="E3663:H3663"/>
    <mergeCell ref="D3664:I3664"/>
    <mergeCell ref="E3220:F3220"/>
    <mergeCell ref="D3167:H3167"/>
    <mergeCell ref="D3170:E3170"/>
    <mergeCell ref="D3128:I3128"/>
    <mergeCell ref="H3116:I3116"/>
    <mergeCell ref="G3094:I3094"/>
    <mergeCell ref="D3096:F3096"/>
    <mergeCell ref="G3175:H3175"/>
    <mergeCell ref="F3058:H3058"/>
    <mergeCell ref="F3059:H3059"/>
    <mergeCell ref="E3041:F3041"/>
    <mergeCell ref="E3042:F3042"/>
    <mergeCell ref="E3047:I3047"/>
    <mergeCell ref="E3038:F3038"/>
    <mergeCell ref="E3088:F3088"/>
    <mergeCell ref="G3088:J3088"/>
    <mergeCell ref="E3074:I3074"/>
    <mergeCell ref="E3075:I3075"/>
    <mergeCell ref="D3076:I3076"/>
    <mergeCell ref="G3108:J3108"/>
    <mergeCell ref="E3049:I3049"/>
    <mergeCell ref="E3101:F3101"/>
    <mergeCell ref="G3101:J3101"/>
    <mergeCell ref="E3086:F3086"/>
    <mergeCell ref="G3086:J3086"/>
    <mergeCell ref="E3087:F3087"/>
    <mergeCell ref="E3102:F3102"/>
    <mergeCell ref="D3093:J3093"/>
    <mergeCell ref="D3094:F3094"/>
    <mergeCell ref="G3102:J3102"/>
    <mergeCell ref="E3103:F3103"/>
    <mergeCell ref="D3095:F3095"/>
    <mergeCell ref="E2270:I2270"/>
    <mergeCell ref="G2290:I2290"/>
    <mergeCell ref="G2820:J2820"/>
    <mergeCell ref="E2907:F2907"/>
    <mergeCell ref="E2908:F2908"/>
    <mergeCell ref="E2807:I2807"/>
    <mergeCell ref="D2808:I2808"/>
    <mergeCell ref="E2863:H2863"/>
    <mergeCell ref="E2864:H2864"/>
    <mergeCell ref="D2897:I2897"/>
    <mergeCell ref="D2899:H2899"/>
    <mergeCell ref="D2902:E2902"/>
    <mergeCell ref="G2838:J2838"/>
    <mergeCell ref="E2840:F2840"/>
    <mergeCell ref="G2840:J2840"/>
    <mergeCell ref="E2896:I2896"/>
    <mergeCell ref="D2882:I2882"/>
    <mergeCell ref="E2507:I2507"/>
    <mergeCell ref="E2373:I2373"/>
    <mergeCell ref="E2327:H2327"/>
    <mergeCell ref="E2328:H2328"/>
    <mergeCell ref="E2494:I2494"/>
    <mergeCell ref="D2381:I2381"/>
    <mergeCell ref="D2383:H2383"/>
    <mergeCell ref="E2340:I2340"/>
    <mergeCell ref="E2341:I2341"/>
    <mergeCell ref="D2386:H2386"/>
    <mergeCell ref="E2387:H2387"/>
    <mergeCell ref="D2388:D2389"/>
    <mergeCell ref="E2372:F2372"/>
    <mergeCell ref="E2315:I2315"/>
    <mergeCell ref="E2449:I2449"/>
    <mergeCell ref="D1961:H1961"/>
    <mergeCell ref="D2266:I2266"/>
    <mergeCell ref="E2271:I2271"/>
    <mergeCell ref="D2272:I2272"/>
    <mergeCell ref="E1897:F1897"/>
    <mergeCell ref="G1897:J1897"/>
    <mergeCell ref="E1898:F1898"/>
    <mergeCell ref="E1824:I1824"/>
    <mergeCell ref="D1889:F1889"/>
    <mergeCell ref="G1889:J1889"/>
    <mergeCell ref="D1890:F1890"/>
    <mergeCell ref="E2251:H2251"/>
    <mergeCell ref="F2221:H2221"/>
    <mergeCell ref="E2223:H2223"/>
    <mergeCell ref="G2157:J2157"/>
    <mergeCell ref="E1833:F1833"/>
    <mergeCell ref="G1833:H1833"/>
    <mergeCell ref="D2106:I2106"/>
    <mergeCell ref="D2108:I2108"/>
    <mergeCell ref="E1896:F1896"/>
    <mergeCell ref="G1896:J1896"/>
    <mergeCell ref="G1898:J1898"/>
    <mergeCell ref="D1838:I1838"/>
    <mergeCell ref="D1828:J1828"/>
    <mergeCell ref="D1840:I1840"/>
    <mergeCell ref="E1913:I1913"/>
    <mergeCell ref="G2029:J2029"/>
    <mergeCell ref="E2030:F2030"/>
    <mergeCell ref="E2033:F2033"/>
    <mergeCell ref="G2033:J2033"/>
    <mergeCell ref="E2092:I2092"/>
    <mergeCell ref="G1968:H1968"/>
    <mergeCell ref="D1083:J1083"/>
    <mergeCell ref="G1096:J1096"/>
    <mergeCell ref="E1110:I1110"/>
    <mergeCell ref="F1149:H1149"/>
    <mergeCell ref="E1150:H1150"/>
    <mergeCell ref="E1154:I1154"/>
    <mergeCell ref="E1288:I1288"/>
    <mergeCell ref="E1422:I1422"/>
    <mergeCell ref="E1556:I1556"/>
    <mergeCell ref="E1690:I1690"/>
    <mergeCell ref="G1097:J1097"/>
    <mergeCell ref="G1750:J1750"/>
    <mergeCell ref="E1751:F1751"/>
    <mergeCell ref="E1739:I1739"/>
    <mergeCell ref="D1782:I1782"/>
    <mergeCell ref="D1784:H1784"/>
    <mergeCell ref="G1751:J1751"/>
    <mergeCell ref="G1763:J1763"/>
    <mergeCell ref="E1404:H1404"/>
    <mergeCell ref="E1405:I1405"/>
    <mergeCell ref="E1394:H1394"/>
    <mergeCell ref="E1395:H1395"/>
    <mergeCell ref="E1365:F1365"/>
    <mergeCell ref="G1365:J1365"/>
    <mergeCell ref="E1764:F1764"/>
    <mergeCell ref="E1703:I1703"/>
    <mergeCell ref="E1569:I1569"/>
    <mergeCell ref="E1167:I1167"/>
    <mergeCell ref="E1134:I1134"/>
    <mergeCell ref="E1135:I1135"/>
    <mergeCell ref="E1097:F1097"/>
    <mergeCell ref="D1648:I1648"/>
    <mergeCell ref="D2962:F2962"/>
    <mergeCell ref="G2962:J2962"/>
    <mergeCell ref="D2964:J2964"/>
    <mergeCell ref="E3091:F3091"/>
    <mergeCell ref="E3030:I3030"/>
    <mergeCell ref="E2985:I2985"/>
    <mergeCell ref="D2294:J2294"/>
    <mergeCell ref="E2330:H2330"/>
    <mergeCell ref="E2331:H2331"/>
    <mergeCell ref="E2308:I2308"/>
    <mergeCell ref="D2903:J2903"/>
    <mergeCell ref="E2937:I2937"/>
    <mergeCell ref="E2467:H2467"/>
    <mergeCell ref="E2371:F2371"/>
    <mergeCell ref="G2371:H2371"/>
    <mergeCell ref="E2370:F2370"/>
    <mergeCell ref="E2550:F2550"/>
    <mergeCell ref="G2550:J2550"/>
    <mergeCell ref="E2322:H2322"/>
    <mergeCell ref="E2762:I2762"/>
    <mergeCell ref="E2641:I2641"/>
    <mergeCell ref="E2298:F2298"/>
    <mergeCell ref="E2909:I2909"/>
    <mergeCell ref="E2915:I2915"/>
    <mergeCell ref="E2914:I2914"/>
    <mergeCell ref="E3089:F3089"/>
    <mergeCell ref="G3089:J3089"/>
    <mergeCell ref="E3090:F3090"/>
    <mergeCell ref="G3090:J3090"/>
    <mergeCell ref="D2691:J2691"/>
    <mergeCell ref="D2678:I2678"/>
    <mergeCell ref="E2679:I2679"/>
    <mergeCell ref="E6603:I6603"/>
    <mergeCell ref="E6737:I6737"/>
    <mergeCell ref="E6871:I6871"/>
    <mergeCell ref="E7005:I7005"/>
    <mergeCell ref="E7139:I7139"/>
    <mergeCell ref="E4191:I4191"/>
    <mergeCell ref="E4325:I4325"/>
    <mergeCell ref="E4459:I4459"/>
    <mergeCell ref="E4593:I4593"/>
    <mergeCell ref="E4727:I4727"/>
    <mergeCell ref="E4861:I4861"/>
    <mergeCell ref="E4995:I4995"/>
    <mergeCell ref="E5129:I5129"/>
    <mergeCell ref="E5263:I5263"/>
    <mergeCell ref="E5397:I5397"/>
    <mergeCell ref="E5531:I5531"/>
    <mergeCell ref="E5665:I5665"/>
    <mergeCell ref="E5799:I5799"/>
    <mergeCell ref="E5933:I5933"/>
    <mergeCell ref="E6067:I6067"/>
    <mergeCell ref="E6201:I6201"/>
    <mergeCell ref="E6335:I6335"/>
    <mergeCell ref="E4220:I4220"/>
    <mergeCell ref="E4233:H4233"/>
    <mergeCell ref="F4234:H4234"/>
    <mergeCell ref="E4235:H4235"/>
    <mergeCell ref="D4237:I4237"/>
    <mergeCell ref="D4239:H4239"/>
    <mergeCell ref="D4240:J4240"/>
    <mergeCell ref="D4241:E4241"/>
    <mergeCell ref="D4242:E4242"/>
    <mergeCell ref="E4638:I4638"/>
  </mergeCells>
  <conditionalFormatting sqref="J46">
    <cfRule type="containsErrors" dxfId="834" priority="1565">
      <formula>ISERROR(J46)</formula>
    </cfRule>
  </conditionalFormatting>
  <conditionalFormatting sqref="J57">
    <cfRule type="containsErrors" dxfId="833" priority="1564">
      <formula>ISERROR(J57)</formula>
    </cfRule>
  </conditionalFormatting>
  <conditionalFormatting sqref="J90">
    <cfRule type="containsErrors" dxfId="832" priority="1549">
      <formula>ISERROR(J90)</formula>
    </cfRule>
  </conditionalFormatting>
  <conditionalFormatting sqref="J94">
    <cfRule type="containsErrors" dxfId="831" priority="1545">
      <formula>ISERROR(J94)</formula>
    </cfRule>
  </conditionalFormatting>
  <conditionalFormatting sqref="J358 J492 J626 J760 J894 J1028 J2100 J2234 J2368 J2502 J2636 J2770 J2904 J3038 J3172">
    <cfRule type="containsErrors" dxfId="830" priority="1542">
      <formula>ISERROR(J358)</formula>
    </cfRule>
  </conditionalFormatting>
  <conditionalFormatting sqref="J362 J496 J630 J764 J898 J1032 J2104 J2238 J2372 J2506 J2640 J2774 J2908 J3042 J3176">
    <cfRule type="containsErrors" dxfId="829" priority="1541">
      <formula>ISERROR(J362)</formula>
    </cfRule>
  </conditionalFormatting>
  <conditionalFormatting sqref="J44:J45">
    <cfRule type="containsErrors" dxfId="828" priority="1259">
      <formula>ISERROR(J44)</formula>
    </cfRule>
  </conditionalFormatting>
  <conditionalFormatting sqref="J49:J56">
    <cfRule type="containsErrors" dxfId="827" priority="1258">
      <formula>ISERROR(J49)</formula>
    </cfRule>
  </conditionalFormatting>
  <conditionalFormatting sqref="J40">
    <cfRule type="containsErrors" dxfId="826" priority="1257">
      <formula>ISERROR(J40)</formula>
    </cfRule>
  </conditionalFormatting>
  <conditionalFormatting sqref="J299">
    <cfRule type="containsErrors" dxfId="825" priority="1252">
      <formula>ISERROR(J299)</formula>
    </cfRule>
  </conditionalFormatting>
  <conditionalFormatting sqref="J308">
    <cfRule type="containsErrors" dxfId="824" priority="1249">
      <formula>ISERROR(J308)</formula>
    </cfRule>
  </conditionalFormatting>
  <conditionalFormatting sqref="J576">
    <cfRule type="containsErrors" dxfId="823" priority="1241">
      <formula>ISERROR(J576)</formula>
    </cfRule>
  </conditionalFormatting>
  <conditionalFormatting sqref="J710">
    <cfRule type="containsErrors" dxfId="822" priority="1237">
      <formula>ISERROR(J710)</formula>
    </cfRule>
  </conditionalFormatting>
  <conditionalFormatting sqref="J844">
    <cfRule type="containsErrors" dxfId="821" priority="1233">
      <formula>ISERROR(J844)</formula>
    </cfRule>
  </conditionalFormatting>
  <conditionalFormatting sqref="J978">
    <cfRule type="containsErrors" dxfId="820" priority="1229">
      <formula>ISERROR(J978)</formula>
    </cfRule>
  </conditionalFormatting>
  <conditionalFormatting sqref="J2586">
    <cfRule type="containsErrors" dxfId="819" priority="1213">
      <formula>ISERROR(J2586)</formula>
    </cfRule>
  </conditionalFormatting>
  <conditionalFormatting sqref="J2452">
    <cfRule type="containsErrors" dxfId="818" priority="1209">
      <formula>ISERROR(J2452)</formula>
    </cfRule>
  </conditionalFormatting>
  <conditionalFormatting sqref="J2318">
    <cfRule type="containsErrors" dxfId="817" priority="1205">
      <formula>ISERROR(J2318)</formula>
    </cfRule>
  </conditionalFormatting>
  <conditionalFormatting sqref="J2592">
    <cfRule type="containsErrors" dxfId="816" priority="1180">
      <formula>ISERROR(J2592)</formula>
    </cfRule>
  </conditionalFormatting>
  <conditionalFormatting sqref="J2603">
    <cfRule type="containsErrors" dxfId="815" priority="1179">
      <formula>ISERROR(J2603)</formula>
    </cfRule>
  </conditionalFormatting>
  <conditionalFormatting sqref="J2590:J2591">
    <cfRule type="containsErrors" dxfId="814" priority="1178">
      <formula>ISERROR(J2590)</formula>
    </cfRule>
  </conditionalFormatting>
  <conditionalFormatting sqref="J2595:J2602">
    <cfRule type="containsErrors" dxfId="813" priority="1177">
      <formula>ISERROR(J2595)</formula>
    </cfRule>
  </conditionalFormatting>
  <conditionalFormatting sqref="J2458">
    <cfRule type="containsErrors" dxfId="812" priority="1176">
      <formula>ISERROR(J2458)</formula>
    </cfRule>
  </conditionalFormatting>
  <conditionalFormatting sqref="J2469">
    <cfRule type="containsErrors" dxfId="811" priority="1175">
      <formula>ISERROR(J2469)</formula>
    </cfRule>
  </conditionalFormatting>
  <conditionalFormatting sqref="J2456:J2457">
    <cfRule type="containsErrors" dxfId="810" priority="1174">
      <formula>ISERROR(J2456)</formula>
    </cfRule>
  </conditionalFormatting>
  <conditionalFormatting sqref="J2461:J2468">
    <cfRule type="containsErrors" dxfId="809" priority="1173">
      <formula>ISERROR(J2461)</formula>
    </cfRule>
  </conditionalFormatting>
  <conditionalFormatting sqref="J2324">
    <cfRule type="containsErrors" dxfId="808" priority="1172">
      <formula>ISERROR(J2324)</formula>
    </cfRule>
  </conditionalFormatting>
  <conditionalFormatting sqref="J2335">
    <cfRule type="containsErrors" dxfId="807" priority="1171">
      <formula>ISERROR(J2335)</formula>
    </cfRule>
  </conditionalFormatting>
  <conditionalFormatting sqref="J2322:J2323">
    <cfRule type="containsErrors" dxfId="806" priority="1170">
      <formula>ISERROR(J2322)</formula>
    </cfRule>
  </conditionalFormatting>
  <conditionalFormatting sqref="J2327:J2334">
    <cfRule type="containsErrors" dxfId="805" priority="1169">
      <formula>ISERROR(J2327)</formula>
    </cfRule>
  </conditionalFormatting>
  <conditionalFormatting sqref="J2190">
    <cfRule type="containsErrors" dxfId="804" priority="1168">
      <formula>ISERROR(J2190)</formula>
    </cfRule>
  </conditionalFormatting>
  <conditionalFormatting sqref="J2188:J2189">
    <cfRule type="containsErrors" dxfId="803" priority="1166">
      <formula>ISERROR(J2188)</formula>
    </cfRule>
  </conditionalFormatting>
  <conditionalFormatting sqref="J2056">
    <cfRule type="containsErrors" dxfId="802" priority="1164">
      <formula>ISERROR(J2056)</formula>
    </cfRule>
  </conditionalFormatting>
  <conditionalFormatting sqref="J2054:J2055">
    <cfRule type="containsErrors" dxfId="801" priority="1162">
      <formula>ISERROR(J2054)</formula>
    </cfRule>
  </conditionalFormatting>
  <conditionalFormatting sqref="J984">
    <cfRule type="containsErrors" dxfId="800" priority="1132">
      <formula>ISERROR(J984)</formula>
    </cfRule>
  </conditionalFormatting>
  <conditionalFormatting sqref="J995">
    <cfRule type="containsErrors" dxfId="799" priority="1131">
      <formula>ISERROR(J995)</formula>
    </cfRule>
  </conditionalFormatting>
  <conditionalFormatting sqref="J982:J983">
    <cfRule type="containsErrors" dxfId="798" priority="1130">
      <formula>ISERROR(J982)</formula>
    </cfRule>
  </conditionalFormatting>
  <conditionalFormatting sqref="J987:J994">
    <cfRule type="containsErrors" dxfId="797" priority="1129">
      <formula>ISERROR(J987)</formula>
    </cfRule>
  </conditionalFormatting>
  <conditionalFormatting sqref="J850">
    <cfRule type="containsErrors" dxfId="796" priority="1128">
      <formula>ISERROR(J850)</formula>
    </cfRule>
  </conditionalFormatting>
  <conditionalFormatting sqref="J861">
    <cfRule type="containsErrors" dxfId="795" priority="1127">
      <formula>ISERROR(J861)</formula>
    </cfRule>
  </conditionalFormatting>
  <conditionalFormatting sqref="J848:J849">
    <cfRule type="containsErrors" dxfId="794" priority="1126">
      <formula>ISERROR(J848)</formula>
    </cfRule>
  </conditionalFormatting>
  <conditionalFormatting sqref="J853:J860">
    <cfRule type="containsErrors" dxfId="793" priority="1125">
      <formula>ISERROR(J853)</formula>
    </cfRule>
  </conditionalFormatting>
  <conditionalFormatting sqref="J716">
    <cfRule type="containsErrors" dxfId="792" priority="1124">
      <formula>ISERROR(J716)</formula>
    </cfRule>
  </conditionalFormatting>
  <conditionalFormatting sqref="J727">
    <cfRule type="containsErrors" dxfId="791" priority="1123">
      <formula>ISERROR(J727)</formula>
    </cfRule>
  </conditionalFormatting>
  <conditionalFormatting sqref="J714:J715">
    <cfRule type="containsErrors" dxfId="790" priority="1122">
      <formula>ISERROR(J714)</formula>
    </cfRule>
  </conditionalFormatting>
  <conditionalFormatting sqref="J719:J726">
    <cfRule type="containsErrors" dxfId="789" priority="1121">
      <formula>ISERROR(J719)</formula>
    </cfRule>
  </conditionalFormatting>
  <conditionalFormatting sqref="J582">
    <cfRule type="containsErrors" dxfId="788" priority="1120">
      <formula>ISERROR(J582)</formula>
    </cfRule>
  </conditionalFormatting>
  <conditionalFormatting sqref="J593">
    <cfRule type="containsErrors" dxfId="787" priority="1119">
      <formula>ISERROR(J593)</formula>
    </cfRule>
  </conditionalFormatting>
  <conditionalFormatting sqref="J580:J581">
    <cfRule type="containsErrors" dxfId="786" priority="1118">
      <formula>ISERROR(J580)</formula>
    </cfRule>
  </conditionalFormatting>
  <conditionalFormatting sqref="J585:J592">
    <cfRule type="containsErrors" dxfId="785" priority="1117">
      <formula>ISERROR(J585)</formula>
    </cfRule>
  </conditionalFormatting>
  <conditionalFormatting sqref="J448">
    <cfRule type="containsErrors" dxfId="784" priority="1116">
      <formula>ISERROR(J448)</formula>
    </cfRule>
  </conditionalFormatting>
  <conditionalFormatting sqref="J446:J447">
    <cfRule type="containsErrors" dxfId="783" priority="1114">
      <formula>ISERROR(J446)</formula>
    </cfRule>
  </conditionalFormatting>
  <conditionalFormatting sqref="J314">
    <cfRule type="containsErrors" dxfId="782" priority="1112">
      <formula>ISERROR(J314)</formula>
    </cfRule>
  </conditionalFormatting>
  <conditionalFormatting sqref="J325">
    <cfRule type="containsErrors" dxfId="781" priority="1111">
      <formula>ISERROR(J325)</formula>
    </cfRule>
  </conditionalFormatting>
  <conditionalFormatting sqref="J312:J313">
    <cfRule type="containsErrors" dxfId="780" priority="1110">
      <formula>ISERROR(J312)</formula>
    </cfRule>
  </conditionalFormatting>
  <conditionalFormatting sqref="J317:J324">
    <cfRule type="containsErrors" dxfId="779" priority="1109">
      <formula>ISERROR(J317)</formula>
    </cfRule>
  </conditionalFormatting>
  <conditionalFormatting sqref="J300">
    <cfRule type="containsErrors" dxfId="778" priority="1101">
      <formula>ISERROR(J300)</formula>
    </cfRule>
  </conditionalFormatting>
  <conditionalFormatting sqref="J32:J33">
    <cfRule type="containsErrors" dxfId="777" priority="1099">
      <formula>ISERROR(J32)</formula>
    </cfRule>
  </conditionalFormatting>
  <conditionalFormatting sqref="J2720">
    <cfRule type="containsErrors" dxfId="776" priority="1079">
      <formula>ISERROR(J2720)</formula>
    </cfRule>
  </conditionalFormatting>
  <conditionalFormatting sqref="J2726">
    <cfRule type="containsErrors" dxfId="775" priority="1078">
      <formula>ISERROR(J2726)</formula>
    </cfRule>
  </conditionalFormatting>
  <conditionalFormatting sqref="J2737">
    <cfRule type="containsErrors" dxfId="774" priority="1077">
      <formula>ISERROR(J2737)</formula>
    </cfRule>
  </conditionalFormatting>
  <conditionalFormatting sqref="J2724:J2725">
    <cfRule type="containsErrors" dxfId="773" priority="1076">
      <formula>ISERROR(J2724)</formula>
    </cfRule>
  </conditionalFormatting>
  <conditionalFormatting sqref="J2729:J2736">
    <cfRule type="containsErrors" dxfId="772" priority="1075">
      <formula>ISERROR(J2729)</formula>
    </cfRule>
  </conditionalFormatting>
  <conditionalFormatting sqref="J2854">
    <cfRule type="containsErrors" dxfId="771" priority="1071">
      <formula>ISERROR(J2854)</formula>
    </cfRule>
  </conditionalFormatting>
  <conditionalFormatting sqref="J2860">
    <cfRule type="containsErrors" dxfId="770" priority="1070">
      <formula>ISERROR(J2860)</formula>
    </cfRule>
  </conditionalFormatting>
  <conditionalFormatting sqref="J2871">
    <cfRule type="containsErrors" dxfId="769" priority="1069">
      <formula>ISERROR(J2871)</formula>
    </cfRule>
  </conditionalFormatting>
  <conditionalFormatting sqref="J2858:J2859">
    <cfRule type="containsErrors" dxfId="768" priority="1068">
      <formula>ISERROR(J2858)</formula>
    </cfRule>
  </conditionalFormatting>
  <conditionalFormatting sqref="J2863:J2870">
    <cfRule type="containsErrors" dxfId="767" priority="1067">
      <formula>ISERROR(J2863)</formula>
    </cfRule>
  </conditionalFormatting>
  <conditionalFormatting sqref="J2988">
    <cfRule type="containsErrors" dxfId="766" priority="1063">
      <formula>ISERROR(J2988)</formula>
    </cfRule>
  </conditionalFormatting>
  <conditionalFormatting sqref="J2994">
    <cfRule type="containsErrors" dxfId="765" priority="1062">
      <formula>ISERROR(J2994)</formula>
    </cfRule>
  </conditionalFormatting>
  <conditionalFormatting sqref="J3005">
    <cfRule type="containsErrors" dxfId="764" priority="1061">
      <formula>ISERROR(J3005)</formula>
    </cfRule>
  </conditionalFormatting>
  <conditionalFormatting sqref="J2992:J2993">
    <cfRule type="containsErrors" dxfId="763" priority="1060">
      <formula>ISERROR(J2992)</formula>
    </cfRule>
  </conditionalFormatting>
  <conditionalFormatting sqref="J2997:J3004">
    <cfRule type="containsErrors" dxfId="762" priority="1059">
      <formula>ISERROR(J2997)</formula>
    </cfRule>
  </conditionalFormatting>
  <conditionalFormatting sqref="J3122">
    <cfRule type="containsErrors" dxfId="761" priority="1055">
      <formula>ISERROR(J3122)</formula>
    </cfRule>
  </conditionalFormatting>
  <conditionalFormatting sqref="J3128">
    <cfRule type="containsErrors" dxfId="760" priority="1054">
      <formula>ISERROR(J3128)</formula>
    </cfRule>
  </conditionalFormatting>
  <conditionalFormatting sqref="J3139">
    <cfRule type="containsErrors" dxfId="759" priority="1053">
      <formula>ISERROR(J3139)</formula>
    </cfRule>
  </conditionalFormatting>
  <conditionalFormatting sqref="J3126:J3127">
    <cfRule type="containsErrors" dxfId="758" priority="1052">
      <formula>ISERROR(J3126)</formula>
    </cfRule>
  </conditionalFormatting>
  <conditionalFormatting sqref="J3131:J3138">
    <cfRule type="containsErrors" dxfId="757" priority="1051">
      <formula>ISERROR(J3131)</formula>
    </cfRule>
  </conditionalFormatting>
  <conditionalFormatting sqref="D88:E88 G88">
    <cfRule type="containsErrors" dxfId="756" priority="1006">
      <formula>ISERROR(D88)</formula>
    </cfRule>
  </conditionalFormatting>
  <conditionalFormatting sqref="J1118">
    <cfRule type="containsErrors" dxfId="755" priority="961">
      <formula>ISERROR(J1118)</formula>
    </cfRule>
  </conditionalFormatting>
  <conditionalFormatting sqref="J1129">
    <cfRule type="containsErrors" dxfId="754" priority="960">
      <formula>ISERROR(J1129)</formula>
    </cfRule>
  </conditionalFormatting>
  <conditionalFormatting sqref="J1162">
    <cfRule type="containsErrors" dxfId="753" priority="959">
      <formula>ISERROR(J1162)</formula>
    </cfRule>
  </conditionalFormatting>
  <conditionalFormatting sqref="J1166">
    <cfRule type="containsErrors" dxfId="752" priority="958">
      <formula>ISERROR(J1166)</formula>
    </cfRule>
  </conditionalFormatting>
  <conditionalFormatting sqref="J1103">
    <cfRule type="containsErrors" dxfId="751" priority="957">
      <formula>ISERROR(J1103)</formula>
    </cfRule>
  </conditionalFormatting>
  <conditionalFormatting sqref="J1116:J1117">
    <cfRule type="containsErrors" dxfId="750" priority="955">
      <formula>ISERROR(J1116)</formula>
    </cfRule>
  </conditionalFormatting>
  <conditionalFormatting sqref="J1121:J1128">
    <cfRule type="containsErrors" dxfId="749" priority="954">
      <formula>ISERROR(J1121)</formula>
    </cfRule>
  </conditionalFormatting>
  <conditionalFormatting sqref="J1112">
    <cfRule type="containsErrors" dxfId="748" priority="953">
      <formula>ISERROR(J1112)</formula>
    </cfRule>
  </conditionalFormatting>
  <conditionalFormatting sqref="J1104">
    <cfRule type="containsErrors" dxfId="747" priority="952">
      <formula>ISERROR(J1104)</formula>
    </cfRule>
  </conditionalFormatting>
  <conditionalFormatting sqref="J1252">
    <cfRule type="containsErrors" dxfId="746" priority="950">
      <formula>ISERROR(J1252)</formula>
    </cfRule>
  </conditionalFormatting>
  <conditionalFormatting sqref="J1263">
    <cfRule type="containsErrors" dxfId="745" priority="949">
      <formula>ISERROR(J1263)</formula>
    </cfRule>
  </conditionalFormatting>
  <conditionalFormatting sqref="J1296">
    <cfRule type="containsErrors" dxfId="744" priority="948">
      <formula>ISERROR(J1296)</formula>
    </cfRule>
  </conditionalFormatting>
  <conditionalFormatting sqref="J1300">
    <cfRule type="containsErrors" dxfId="743" priority="947">
      <formula>ISERROR(J1300)</formula>
    </cfRule>
  </conditionalFormatting>
  <conditionalFormatting sqref="J1237">
    <cfRule type="containsErrors" dxfId="742" priority="946">
      <formula>ISERROR(J1237)</formula>
    </cfRule>
  </conditionalFormatting>
  <conditionalFormatting sqref="J1250:J1251">
    <cfRule type="containsErrors" dxfId="741" priority="944">
      <formula>ISERROR(J1250)</formula>
    </cfRule>
  </conditionalFormatting>
  <conditionalFormatting sqref="J1255:J1262">
    <cfRule type="containsErrors" dxfId="740" priority="943">
      <formula>ISERROR(J1255)</formula>
    </cfRule>
  </conditionalFormatting>
  <conditionalFormatting sqref="J1246">
    <cfRule type="containsErrors" dxfId="739" priority="942">
      <formula>ISERROR(J1246)</formula>
    </cfRule>
  </conditionalFormatting>
  <conditionalFormatting sqref="J1238">
    <cfRule type="containsErrors" dxfId="738" priority="941">
      <formula>ISERROR(J1238)</formula>
    </cfRule>
  </conditionalFormatting>
  <conditionalFormatting sqref="J1386">
    <cfRule type="containsErrors" dxfId="737" priority="939">
      <formula>ISERROR(J1386)</formula>
    </cfRule>
  </conditionalFormatting>
  <conditionalFormatting sqref="J1397">
    <cfRule type="containsErrors" dxfId="736" priority="938">
      <formula>ISERROR(J1397)</formula>
    </cfRule>
  </conditionalFormatting>
  <conditionalFormatting sqref="J1430">
    <cfRule type="containsErrors" dxfId="735" priority="937">
      <formula>ISERROR(J1430)</formula>
    </cfRule>
  </conditionalFormatting>
  <conditionalFormatting sqref="J1434">
    <cfRule type="containsErrors" dxfId="734" priority="936">
      <formula>ISERROR(J1434)</formula>
    </cfRule>
  </conditionalFormatting>
  <conditionalFormatting sqref="J1371">
    <cfRule type="containsErrors" dxfId="733" priority="935">
      <formula>ISERROR(J1371)</formula>
    </cfRule>
  </conditionalFormatting>
  <conditionalFormatting sqref="J1384:J1385">
    <cfRule type="containsErrors" dxfId="732" priority="933">
      <formula>ISERROR(J1384)</formula>
    </cfRule>
  </conditionalFormatting>
  <conditionalFormatting sqref="J1389:J1396">
    <cfRule type="containsErrors" dxfId="731" priority="932">
      <formula>ISERROR(J1389)</formula>
    </cfRule>
  </conditionalFormatting>
  <conditionalFormatting sqref="J1380">
    <cfRule type="containsErrors" dxfId="730" priority="931">
      <formula>ISERROR(J1380)</formula>
    </cfRule>
  </conditionalFormatting>
  <conditionalFormatting sqref="J1372">
    <cfRule type="containsErrors" dxfId="729" priority="930">
      <formula>ISERROR(J1372)</formula>
    </cfRule>
  </conditionalFormatting>
  <conditionalFormatting sqref="J1520">
    <cfRule type="containsErrors" dxfId="728" priority="928">
      <formula>ISERROR(J1520)</formula>
    </cfRule>
  </conditionalFormatting>
  <conditionalFormatting sqref="J1531">
    <cfRule type="containsErrors" dxfId="727" priority="927">
      <formula>ISERROR(J1531)</formula>
    </cfRule>
  </conditionalFormatting>
  <conditionalFormatting sqref="J1564">
    <cfRule type="containsErrors" dxfId="726" priority="926">
      <formula>ISERROR(J1564)</formula>
    </cfRule>
  </conditionalFormatting>
  <conditionalFormatting sqref="J1568">
    <cfRule type="containsErrors" dxfId="725" priority="925">
      <formula>ISERROR(J1568)</formula>
    </cfRule>
  </conditionalFormatting>
  <conditionalFormatting sqref="J1505">
    <cfRule type="containsErrors" dxfId="724" priority="924">
      <formula>ISERROR(J1505)</formula>
    </cfRule>
  </conditionalFormatting>
  <conditionalFormatting sqref="J1518:J1519">
    <cfRule type="containsErrors" dxfId="723" priority="922">
      <formula>ISERROR(J1518)</formula>
    </cfRule>
  </conditionalFormatting>
  <conditionalFormatting sqref="J1523:J1530">
    <cfRule type="containsErrors" dxfId="722" priority="921">
      <formula>ISERROR(J1523)</formula>
    </cfRule>
  </conditionalFormatting>
  <conditionalFormatting sqref="J1514">
    <cfRule type="containsErrors" dxfId="721" priority="920">
      <formula>ISERROR(J1514)</formula>
    </cfRule>
  </conditionalFormatting>
  <conditionalFormatting sqref="J1506">
    <cfRule type="containsErrors" dxfId="720" priority="919">
      <formula>ISERROR(J1506)</formula>
    </cfRule>
  </conditionalFormatting>
  <conditionalFormatting sqref="J1654">
    <cfRule type="containsErrors" dxfId="719" priority="917">
      <formula>ISERROR(J1654)</formula>
    </cfRule>
  </conditionalFormatting>
  <conditionalFormatting sqref="J1665">
    <cfRule type="containsErrors" dxfId="718" priority="916">
      <formula>ISERROR(J1665)</formula>
    </cfRule>
  </conditionalFormatting>
  <conditionalFormatting sqref="J1698">
    <cfRule type="containsErrors" dxfId="717" priority="915">
      <formula>ISERROR(J1698)</formula>
    </cfRule>
  </conditionalFormatting>
  <conditionalFormatting sqref="J1702">
    <cfRule type="containsErrors" dxfId="716" priority="914">
      <formula>ISERROR(J1702)</formula>
    </cfRule>
  </conditionalFormatting>
  <conditionalFormatting sqref="J1639">
    <cfRule type="containsErrors" dxfId="715" priority="913">
      <formula>ISERROR(J1639)</formula>
    </cfRule>
  </conditionalFormatting>
  <conditionalFormatting sqref="J1652:J1653">
    <cfRule type="containsErrors" dxfId="714" priority="911">
      <formula>ISERROR(J1652)</formula>
    </cfRule>
  </conditionalFormatting>
  <conditionalFormatting sqref="J1657:J1664">
    <cfRule type="containsErrors" dxfId="713" priority="910">
      <formula>ISERROR(J1657)</formula>
    </cfRule>
  </conditionalFormatting>
  <conditionalFormatting sqref="J1648">
    <cfRule type="containsErrors" dxfId="712" priority="909">
      <formula>ISERROR(J1648)</formula>
    </cfRule>
  </conditionalFormatting>
  <conditionalFormatting sqref="J1640">
    <cfRule type="containsErrors" dxfId="711" priority="908">
      <formula>ISERROR(J1640)</formula>
    </cfRule>
  </conditionalFormatting>
  <conditionalFormatting sqref="J1788">
    <cfRule type="containsErrors" dxfId="710" priority="906">
      <formula>ISERROR(J1788)</formula>
    </cfRule>
  </conditionalFormatting>
  <conditionalFormatting sqref="J1799">
    <cfRule type="containsErrors" dxfId="709" priority="905">
      <formula>ISERROR(J1799)</formula>
    </cfRule>
  </conditionalFormatting>
  <conditionalFormatting sqref="J1832">
    <cfRule type="containsErrors" dxfId="708" priority="904">
      <formula>ISERROR(J1832)</formula>
    </cfRule>
  </conditionalFormatting>
  <conditionalFormatting sqref="J1836">
    <cfRule type="containsErrors" dxfId="707" priority="903">
      <formula>ISERROR(J1836)</formula>
    </cfRule>
  </conditionalFormatting>
  <conditionalFormatting sqref="J1773">
    <cfRule type="containsErrors" dxfId="706" priority="902">
      <formula>ISERROR(J1773)</formula>
    </cfRule>
  </conditionalFormatting>
  <conditionalFormatting sqref="J1786:J1787">
    <cfRule type="containsErrors" dxfId="705" priority="900">
      <formula>ISERROR(J1786)</formula>
    </cfRule>
  </conditionalFormatting>
  <conditionalFormatting sqref="J1791:J1798">
    <cfRule type="containsErrors" dxfId="704" priority="899">
      <formula>ISERROR(J1791)</formula>
    </cfRule>
  </conditionalFormatting>
  <conditionalFormatting sqref="J1782">
    <cfRule type="containsErrors" dxfId="703" priority="898">
      <formula>ISERROR(J1782)</formula>
    </cfRule>
  </conditionalFormatting>
  <conditionalFormatting sqref="J1774">
    <cfRule type="containsErrors" dxfId="702" priority="897">
      <formula>ISERROR(J1774)</formula>
    </cfRule>
  </conditionalFormatting>
  <conditionalFormatting sqref="J1922">
    <cfRule type="containsErrors" dxfId="701" priority="895">
      <formula>ISERROR(J1922)</formula>
    </cfRule>
  </conditionalFormatting>
  <conditionalFormatting sqref="J1933">
    <cfRule type="containsErrors" dxfId="700" priority="894">
      <formula>ISERROR(J1933)</formula>
    </cfRule>
  </conditionalFormatting>
  <conditionalFormatting sqref="J1966">
    <cfRule type="containsErrors" dxfId="699" priority="893">
      <formula>ISERROR(J1966)</formula>
    </cfRule>
  </conditionalFormatting>
  <conditionalFormatting sqref="J1970">
    <cfRule type="containsErrors" dxfId="698" priority="892">
      <formula>ISERROR(J1970)</formula>
    </cfRule>
  </conditionalFormatting>
  <conditionalFormatting sqref="J1907">
    <cfRule type="containsErrors" dxfId="697" priority="891">
      <formula>ISERROR(J1907)</formula>
    </cfRule>
  </conditionalFormatting>
  <conditionalFormatting sqref="J1920:J1921">
    <cfRule type="containsErrors" dxfId="696" priority="889">
      <formula>ISERROR(J1920)</formula>
    </cfRule>
  </conditionalFormatting>
  <conditionalFormatting sqref="J1925:J1932">
    <cfRule type="containsErrors" dxfId="695" priority="888">
      <formula>ISERROR(J1925)</formula>
    </cfRule>
  </conditionalFormatting>
  <conditionalFormatting sqref="J1916">
    <cfRule type="containsErrors" dxfId="694" priority="887">
      <formula>ISERROR(J1916)</formula>
    </cfRule>
  </conditionalFormatting>
  <conditionalFormatting sqref="J1908">
    <cfRule type="containsErrors" dxfId="693" priority="886">
      <formula>ISERROR(J1908)</formula>
    </cfRule>
  </conditionalFormatting>
  <conditionalFormatting sqref="J3262">
    <cfRule type="containsErrors" dxfId="692" priority="884">
      <formula>ISERROR(J3262)</formula>
    </cfRule>
  </conditionalFormatting>
  <conditionalFormatting sqref="J3273">
    <cfRule type="containsErrors" dxfId="691" priority="883">
      <formula>ISERROR(J3273)</formula>
    </cfRule>
  </conditionalFormatting>
  <conditionalFormatting sqref="J3306">
    <cfRule type="containsErrors" dxfId="690" priority="882">
      <formula>ISERROR(J3306)</formula>
    </cfRule>
  </conditionalFormatting>
  <conditionalFormatting sqref="J3310">
    <cfRule type="containsErrors" dxfId="689" priority="881">
      <formula>ISERROR(J3310)</formula>
    </cfRule>
  </conditionalFormatting>
  <conditionalFormatting sqref="J3247">
    <cfRule type="containsErrors" dxfId="688" priority="880">
      <formula>ISERROR(J3247)</formula>
    </cfRule>
  </conditionalFormatting>
  <conditionalFormatting sqref="J3260:J3261">
    <cfRule type="containsErrors" dxfId="687" priority="878">
      <formula>ISERROR(J3260)</formula>
    </cfRule>
  </conditionalFormatting>
  <conditionalFormatting sqref="J3265:J3272">
    <cfRule type="containsErrors" dxfId="686" priority="877">
      <formula>ISERROR(J3265)</formula>
    </cfRule>
  </conditionalFormatting>
  <conditionalFormatting sqref="J3256">
    <cfRule type="containsErrors" dxfId="685" priority="876">
      <formula>ISERROR(J3256)</formula>
    </cfRule>
  </conditionalFormatting>
  <conditionalFormatting sqref="J3248">
    <cfRule type="containsErrors" dxfId="684" priority="875">
      <formula>ISERROR(J3248)</formula>
    </cfRule>
  </conditionalFormatting>
  <conditionalFormatting sqref="J3396">
    <cfRule type="containsErrors" dxfId="683" priority="873">
      <formula>ISERROR(J3396)</formula>
    </cfRule>
  </conditionalFormatting>
  <conditionalFormatting sqref="J3407">
    <cfRule type="containsErrors" dxfId="682" priority="872">
      <formula>ISERROR(J3407)</formula>
    </cfRule>
  </conditionalFormatting>
  <conditionalFormatting sqref="J3440">
    <cfRule type="containsErrors" dxfId="681" priority="871">
      <formula>ISERROR(J3440)</formula>
    </cfRule>
  </conditionalFormatting>
  <conditionalFormatting sqref="J3444">
    <cfRule type="containsErrors" dxfId="680" priority="870">
      <formula>ISERROR(J3444)</formula>
    </cfRule>
  </conditionalFormatting>
  <conditionalFormatting sqref="J3381">
    <cfRule type="containsErrors" dxfId="679" priority="869">
      <formula>ISERROR(J3381)</formula>
    </cfRule>
  </conditionalFormatting>
  <conditionalFormatting sqref="J3394:J3395">
    <cfRule type="containsErrors" dxfId="678" priority="867">
      <formula>ISERROR(J3394)</formula>
    </cfRule>
  </conditionalFormatting>
  <conditionalFormatting sqref="J3399:J3406">
    <cfRule type="containsErrors" dxfId="677" priority="866">
      <formula>ISERROR(J3399)</formula>
    </cfRule>
  </conditionalFormatting>
  <conditionalFormatting sqref="J3390">
    <cfRule type="containsErrors" dxfId="676" priority="865">
      <formula>ISERROR(J3390)</formula>
    </cfRule>
  </conditionalFormatting>
  <conditionalFormatting sqref="J3382">
    <cfRule type="containsErrors" dxfId="675" priority="864">
      <formula>ISERROR(J3382)</formula>
    </cfRule>
  </conditionalFormatting>
  <conditionalFormatting sqref="J3530">
    <cfRule type="containsErrors" dxfId="674" priority="862">
      <formula>ISERROR(J3530)</formula>
    </cfRule>
  </conditionalFormatting>
  <conditionalFormatting sqref="J3541">
    <cfRule type="containsErrors" dxfId="673" priority="861">
      <formula>ISERROR(J3541)</formula>
    </cfRule>
  </conditionalFormatting>
  <conditionalFormatting sqref="J3574">
    <cfRule type="containsErrors" dxfId="672" priority="860">
      <formula>ISERROR(J3574)</formula>
    </cfRule>
  </conditionalFormatting>
  <conditionalFormatting sqref="J3578">
    <cfRule type="containsErrors" dxfId="671" priority="859">
      <formula>ISERROR(J3578)</formula>
    </cfRule>
  </conditionalFormatting>
  <conditionalFormatting sqref="J3515">
    <cfRule type="containsErrors" dxfId="670" priority="858">
      <formula>ISERROR(J3515)</formula>
    </cfRule>
  </conditionalFormatting>
  <conditionalFormatting sqref="J3528:J3529">
    <cfRule type="containsErrors" dxfId="669" priority="856">
      <formula>ISERROR(J3528)</formula>
    </cfRule>
  </conditionalFormatting>
  <conditionalFormatting sqref="J3533:J3540">
    <cfRule type="containsErrors" dxfId="668" priority="855">
      <formula>ISERROR(J3533)</formula>
    </cfRule>
  </conditionalFormatting>
  <conditionalFormatting sqref="J3524">
    <cfRule type="containsErrors" dxfId="667" priority="854">
      <formula>ISERROR(J3524)</formula>
    </cfRule>
  </conditionalFormatting>
  <conditionalFormatting sqref="J3516">
    <cfRule type="containsErrors" dxfId="666" priority="853">
      <formula>ISERROR(J3516)</formula>
    </cfRule>
  </conditionalFormatting>
  <conditionalFormatting sqref="J3664">
    <cfRule type="containsErrors" dxfId="665" priority="851">
      <formula>ISERROR(J3664)</formula>
    </cfRule>
  </conditionalFormatting>
  <conditionalFormatting sqref="J3675">
    <cfRule type="containsErrors" dxfId="664" priority="850">
      <formula>ISERROR(J3675)</formula>
    </cfRule>
  </conditionalFormatting>
  <conditionalFormatting sqref="J3708">
    <cfRule type="containsErrors" dxfId="663" priority="849">
      <formula>ISERROR(J3708)</formula>
    </cfRule>
  </conditionalFormatting>
  <conditionalFormatting sqref="J3712">
    <cfRule type="containsErrors" dxfId="662" priority="848">
      <formula>ISERROR(J3712)</formula>
    </cfRule>
  </conditionalFormatting>
  <conditionalFormatting sqref="J3649">
    <cfRule type="containsErrors" dxfId="661" priority="847">
      <formula>ISERROR(J3649)</formula>
    </cfRule>
  </conditionalFormatting>
  <conditionalFormatting sqref="J3662:J3663">
    <cfRule type="containsErrors" dxfId="660" priority="845">
      <formula>ISERROR(J3662)</formula>
    </cfRule>
  </conditionalFormatting>
  <conditionalFormatting sqref="J3667:J3674">
    <cfRule type="containsErrors" dxfId="659" priority="844">
      <formula>ISERROR(J3667)</formula>
    </cfRule>
  </conditionalFormatting>
  <conditionalFormatting sqref="J3658">
    <cfRule type="containsErrors" dxfId="658" priority="843">
      <formula>ISERROR(J3658)</formula>
    </cfRule>
  </conditionalFormatting>
  <conditionalFormatting sqref="J3650">
    <cfRule type="containsErrors" dxfId="657" priority="842">
      <formula>ISERROR(J3650)</formula>
    </cfRule>
  </conditionalFormatting>
  <conditionalFormatting sqref="J567">
    <cfRule type="containsErrors" dxfId="656" priority="837">
      <formula>ISERROR(J567)</formula>
    </cfRule>
  </conditionalFormatting>
  <conditionalFormatting sqref="J568">
    <cfRule type="containsErrors" dxfId="655" priority="835">
      <formula>ISERROR(J568)</formula>
    </cfRule>
  </conditionalFormatting>
  <conditionalFormatting sqref="J701">
    <cfRule type="containsErrors" dxfId="654" priority="834">
      <formula>ISERROR(J701)</formula>
    </cfRule>
  </conditionalFormatting>
  <conditionalFormatting sqref="J702">
    <cfRule type="containsErrors" dxfId="653" priority="832">
      <formula>ISERROR(J702)</formula>
    </cfRule>
  </conditionalFormatting>
  <conditionalFormatting sqref="J835">
    <cfRule type="containsErrors" dxfId="652" priority="831">
      <formula>ISERROR(J835)</formula>
    </cfRule>
  </conditionalFormatting>
  <conditionalFormatting sqref="J836">
    <cfRule type="containsErrors" dxfId="651" priority="829">
      <formula>ISERROR(J836)</formula>
    </cfRule>
  </conditionalFormatting>
  <conditionalFormatting sqref="J969">
    <cfRule type="containsErrors" dxfId="650" priority="828">
      <formula>ISERROR(J969)</formula>
    </cfRule>
  </conditionalFormatting>
  <conditionalFormatting sqref="J970">
    <cfRule type="containsErrors" dxfId="649" priority="826">
      <formula>ISERROR(J970)</formula>
    </cfRule>
  </conditionalFormatting>
  <conditionalFormatting sqref="J2309">
    <cfRule type="containsErrors" dxfId="648" priority="819">
      <formula>ISERROR(J2309)</formula>
    </cfRule>
  </conditionalFormatting>
  <conditionalFormatting sqref="J2310">
    <cfRule type="containsErrors" dxfId="647" priority="817">
      <formula>ISERROR(J2310)</formula>
    </cfRule>
  </conditionalFormatting>
  <conditionalFormatting sqref="J2443">
    <cfRule type="containsErrors" dxfId="646" priority="816">
      <formula>ISERROR(J2443)</formula>
    </cfRule>
  </conditionalFormatting>
  <conditionalFormatting sqref="J2444">
    <cfRule type="containsErrors" dxfId="645" priority="814">
      <formula>ISERROR(J2444)</formula>
    </cfRule>
  </conditionalFormatting>
  <conditionalFormatting sqref="J2577">
    <cfRule type="containsErrors" dxfId="644" priority="813">
      <formula>ISERROR(J2577)</formula>
    </cfRule>
  </conditionalFormatting>
  <conditionalFormatting sqref="J2578">
    <cfRule type="containsErrors" dxfId="643" priority="811">
      <formula>ISERROR(J2578)</formula>
    </cfRule>
  </conditionalFormatting>
  <conditionalFormatting sqref="J2711">
    <cfRule type="containsErrors" dxfId="642" priority="810">
      <formula>ISERROR(J2711)</formula>
    </cfRule>
  </conditionalFormatting>
  <conditionalFormatting sqref="J2712">
    <cfRule type="containsErrors" dxfId="641" priority="808">
      <formula>ISERROR(J2712)</formula>
    </cfRule>
  </conditionalFormatting>
  <conditionalFormatting sqref="J2845">
    <cfRule type="containsErrors" dxfId="640" priority="807">
      <formula>ISERROR(J2845)</formula>
    </cfRule>
  </conditionalFormatting>
  <conditionalFormatting sqref="J2846">
    <cfRule type="containsErrors" dxfId="639" priority="805">
      <formula>ISERROR(J2846)</formula>
    </cfRule>
  </conditionalFormatting>
  <conditionalFormatting sqref="J2979">
    <cfRule type="containsErrors" dxfId="638" priority="804">
      <formula>ISERROR(J2979)</formula>
    </cfRule>
  </conditionalFormatting>
  <conditionalFormatting sqref="J2980">
    <cfRule type="containsErrors" dxfId="637" priority="802">
      <formula>ISERROR(J2980)</formula>
    </cfRule>
  </conditionalFormatting>
  <conditionalFormatting sqref="J3113">
    <cfRule type="containsErrors" dxfId="636" priority="801">
      <formula>ISERROR(J3113)</formula>
    </cfRule>
  </conditionalFormatting>
  <conditionalFormatting sqref="J3114">
    <cfRule type="containsErrors" dxfId="635" priority="799">
      <formula>ISERROR(J3114)</formula>
    </cfRule>
  </conditionalFormatting>
  <conditionalFormatting sqref="J3798">
    <cfRule type="containsErrors" dxfId="634" priority="798">
      <formula>ISERROR(J3798)</formula>
    </cfRule>
  </conditionalFormatting>
  <conditionalFormatting sqref="J3809">
    <cfRule type="containsErrors" dxfId="633" priority="797">
      <formula>ISERROR(J3809)</formula>
    </cfRule>
  </conditionalFormatting>
  <conditionalFormatting sqref="J3842">
    <cfRule type="containsErrors" dxfId="632" priority="796">
      <formula>ISERROR(J3842)</formula>
    </cfRule>
  </conditionalFormatting>
  <conditionalFormatting sqref="J3846">
    <cfRule type="containsErrors" dxfId="631" priority="795">
      <formula>ISERROR(J3846)</formula>
    </cfRule>
  </conditionalFormatting>
  <conditionalFormatting sqref="J3783">
    <cfRule type="containsErrors" dxfId="630" priority="794">
      <formula>ISERROR(J3783)</formula>
    </cfRule>
  </conditionalFormatting>
  <conditionalFormatting sqref="J3796:J3797">
    <cfRule type="containsErrors" dxfId="629" priority="792">
      <formula>ISERROR(J3796)</formula>
    </cfRule>
  </conditionalFormatting>
  <conditionalFormatting sqref="J3801:J3808">
    <cfRule type="containsErrors" dxfId="628" priority="791">
      <formula>ISERROR(J3801)</formula>
    </cfRule>
  </conditionalFormatting>
  <conditionalFormatting sqref="J3792">
    <cfRule type="containsErrors" dxfId="627" priority="790">
      <formula>ISERROR(J3792)</formula>
    </cfRule>
  </conditionalFormatting>
  <conditionalFormatting sqref="J3784">
    <cfRule type="containsErrors" dxfId="626" priority="789">
      <formula>ISERROR(J3784)</formula>
    </cfRule>
  </conditionalFormatting>
  <conditionalFormatting sqref="J3932">
    <cfRule type="containsErrors" dxfId="625" priority="787">
      <formula>ISERROR(J3932)</formula>
    </cfRule>
  </conditionalFormatting>
  <conditionalFormatting sqref="J3943">
    <cfRule type="containsErrors" dxfId="624" priority="786">
      <formula>ISERROR(J3943)</formula>
    </cfRule>
  </conditionalFormatting>
  <conditionalFormatting sqref="J3976">
    <cfRule type="containsErrors" dxfId="623" priority="785">
      <formula>ISERROR(J3976)</formula>
    </cfRule>
  </conditionalFormatting>
  <conditionalFormatting sqref="J3980">
    <cfRule type="containsErrors" dxfId="622" priority="784">
      <formula>ISERROR(J3980)</formula>
    </cfRule>
  </conditionalFormatting>
  <conditionalFormatting sqref="J3917">
    <cfRule type="containsErrors" dxfId="621" priority="783">
      <formula>ISERROR(J3917)</formula>
    </cfRule>
  </conditionalFormatting>
  <conditionalFormatting sqref="J3930:J3931">
    <cfRule type="containsErrors" dxfId="620" priority="781">
      <formula>ISERROR(J3930)</formula>
    </cfRule>
  </conditionalFormatting>
  <conditionalFormatting sqref="J3935:J3942">
    <cfRule type="containsErrors" dxfId="619" priority="780">
      <formula>ISERROR(J3935)</formula>
    </cfRule>
  </conditionalFormatting>
  <conditionalFormatting sqref="J3926">
    <cfRule type="containsErrors" dxfId="618" priority="779">
      <formula>ISERROR(J3926)</formula>
    </cfRule>
  </conditionalFormatting>
  <conditionalFormatting sqref="J3918">
    <cfRule type="containsErrors" dxfId="617" priority="778">
      <formula>ISERROR(J3918)</formula>
    </cfRule>
  </conditionalFormatting>
  <conditionalFormatting sqref="J4066">
    <cfRule type="containsErrors" dxfId="616" priority="776">
      <formula>ISERROR(J4066)</formula>
    </cfRule>
  </conditionalFormatting>
  <conditionalFormatting sqref="J4077">
    <cfRule type="containsErrors" dxfId="615" priority="775">
      <formula>ISERROR(J4077)</formula>
    </cfRule>
  </conditionalFormatting>
  <conditionalFormatting sqref="J4110">
    <cfRule type="containsErrors" dxfId="614" priority="774">
      <formula>ISERROR(J4110)</formula>
    </cfRule>
  </conditionalFormatting>
  <conditionalFormatting sqref="J4114">
    <cfRule type="containsErrors" dxfId="613" priority="773">
      <formula>ISERROR(J4114)</formula>
    </cfRule>
  </conditionalFormatting>
  <conditionalFormatting sqref="J4051">
    <cfRule type="containsErrors" dxfId="612" priority="772">
      <formula>ISERROR(J4051)</formula>
    </cfRule>
  </conditionalFormatting>
  <conditionalFormatting sqref="J4064:J4065">
    <cfRule type="containsErrors" dxfId="611" priority="770">
      <formula>ISERROR(J4064)</formula>
    </cfRule>
  </conditionalFormatting>
  <conditionalFormatting sqref="J4069:J4076">
    <cfRule type="containsErrors" dxfId="610" priority="769">
      <formula>ISERROR(J4069)</formula>
    </cfRule>
  </conditionalFormatting>
  <conditionalFormatting sqref="J4060">
    <cfRule type="containsErrors" dxfId="609" priority="768">
      <formula>ISERROR(J4060)</formula>
    </cfRule>
  </conditionalFormatting>
  <conditionalFormatting sqref="J4052">
    <cfRule type="containsErrors" dxfId="608" priority="767">
      <formula>ISERROR(J4052)</formula>
    </cfRule>
  </conditionalFormatting>
  <conditionalFormatting sqref="J4200">
    <cfRule type="containsErrors" dxfId="607" priority="765">
      <formula>ISERROR(J4200)</formula>
    </cfRule>
  </conditionalFormatting>
  <conditionalFormatting sqref="J4211">
    <cfRule type="containsErrors" dxfId="606" priority="764">
      <formula>ISERROR(J4211)</formula>
    </cfRule>
  </conditionalFormatting>
  <conditionalFormatting sqref="J4244">
    <cfRule type="containsErrors" dxfId="605" priority="763">
      <formula>ISERROR(J4244)</formula>
    </cfRule>
  </conditionalFormatting>
  <conditionalFormatting sqref="J4248">
    <cfRule type="containsErrors" dxfId="604" priority="762">
      <formula>ISERROR(J4248)</formula>
    </cfRule>
  </conditionalFormatting>
  <conditionalFormatting sqref="J4185">
    <cfRule type="containsErrors" dxfId="603" priority="761">
      <formula>ISERROR(J4185)</formula>
    </cfRule>
  </conditionalFormatting>
  <conditionalFormatting sqref="J4198:J4199">
    <cfRule type="containsErrors" dxfId="602" priority="759">
      <formula>ISERROR(J4198)</formula>
    </cfRule>
  </conditionalFormatting>
  <conditionalFormatting sqref="J4203:J4210">
    <cfRule type="containsErrors" dxfId="601" priority="758">
      <formula>ISERROR(J4203)</formula>
    </cfRule>
  </conditionalFormatting>
  <conditionalFormatting sqref="J4194">
    <cfRule type="containsErrors" dxfId="600" priority="757">
      <formula>ISERROR(J4194)</formula>
    </cfRule>
  </conditionalFormatting>
  <conditionalFormatting sqref="J4186">
    <cfRule type="containsErrors" dxfId="599" priority="756">
      <formula>ISERROR(J4186)</formula>
    </cfRule>
  </conditionalFormatting>
  <conditionalFormatting sqref="J4334">
    <cfRule type="containsErrors" dxfId="598" priority="754">
      <formula>ISERROR(J4334)</formula>
    </cfRule>
  </conditionalFormatting>
  <conditionalFormatting sqref="J4345">
    <cfRule type="containsErrors" dxfId="597" priority="753">
      <formula>ISERROR(J4345)</formula>
    </cfRule>
  </conditionalFormatting>
  <conditionalFormatting sqref="J4378">
    <cfRule type="containsErrors" dxfId="596" priority="752">
      <formula>ISERROR(J4378)</formula>
    </cfRule>
  </conditionalFormatting>
  <conditionalFormatting sqref="J4382">
    <cfRule type="containsErrors" dxfId="595" priority="751">
      <formula>ISERROR(J4382)</formula>
    </cfRule>
  </conditionalFormatting>
  <conditionalFormatting sqref="J4319">
    <cfRule type="containsErrors" dxfId="594" priority="750">
      <formula>ISERROR(J4319)</formula>
    </cfRule>
  </conditionalFormatting>
  <conditionalFormatting sqref="J4332:J4333">
    <cfRule type="containsErrors" dxfId="593" priority="748">
      <formula>ISERROR(J4332)</formula>
    </cfRule>
  </conditionalFormatting>
  <conditionalFormatting sqref="J4337:J4344">
    <cfRule type="containsErrors" dxfId="592" priority="747">
      <formula>ISERROR(J4337)</formula>
    </cfRule>
  </conditionalFormatting>
  <conditionalFormatting sqref="J4328">
    <cfRule type="containsErrors" dxfId="591" priority="746">
      <formula>ISERROR(J4328)</formula>
    </cfRule>
  </conditionalFormatting>
  <conditionalFormatting sqref="J4320">
    <cfRule type="containsErrors" dxfId="590" priority="745">
      <formula>ISERROR(J4320)</formula>
    </cfRule>
  </conditionalFormatting>
  <conditionalFormatting sqref="J4468">
    <cfRule type="containsErrors" dxfId="589" priority="743">
      <formula>ISERROR(J4468)</formula>
    </cfRule>
  </conditionalFormatting>
  <conditionalFormatting sqref="J4479">
    <cfRule type="containsErrors" dxfId="588" priority="742">
      <formula>ISERROR(J4479)</formula>
    </cfRule>
  </conditionalFormatting>
  <conditionalFormatting sqref="J4512">
    <cfRule type="containsErrors" dxfId="587" priority="741">
      <formula>ISERROR(J4512)</formula>
    </cfRule>
  </conditionalFormatting>
  <conditionalFormatting sqref="J4516">
    <cfRule type="containsErrors" dxfId="586" priority="740">
      <formula>ISERROR(J4516)</formula>
    </cfRule>
  </conditionalFormatting>
  <conditionalFormatting sqref="J4453">
    <cfRule type="containsErrors" dxfId="585" priority="739">
      <formula>ISERROR(J4453)</formula>
    </cfRule>
  </conditionalFormatting>
  <conditionalFormatting sqref="J4466:J4467">
    <cfRule type="containsErrors" dxfId="584" priority="737">
      <formula>ISERROR(J4466)</formula>
    </cfRule>
  </conditionalFormatting>
  <conditionalFormatting sqref="J4471:J4478">
    <cfRule type="containsErrors" dxfId="583" priority="736">
      <formula>ISERROR(J4471)</formula>
    </cfRule>
  </conditionalFormatting>
  <conditionalFormatting sqref="J4462">
    <cfRule type="containsErrors" dxfId="582" priority="735">
      <formula>ISERROR(J4462)</formula>
    </cfRule>
  </conditionalFormatting>
  <conditionalFormatting sqref="J4454">
    <cfRule type="containsErrors" dxfId="581" priority="734">
      <formula>ISERROR(J4454)</formula>
    </cfRule>
  </conditionalFormatting>
  <conditionalFormatting sqref="J4602">
    <cfRule type="containsErrors" dxfId="580" priority="732">
      <formula>ISERROR(J4602)</formula>
    </cfRule>
  </conditionalFormatting>
  <conditionalFormatting sqref="J4613">
    <cfRule type="containsErrors" dxfId="579" priority="731">
      <formula>ISERROR(J4613)</formula>
    </cfRule>
  </conditionalFormatting>
  <conditionalFormatting sqref="J4646">
    <cfRule type="containsErrors" dxfId="578" priority="730">
      <formula>ISERROR(J4646)</formula>
    </cfRule>
  </conditionalFormatting>
  <conditionalFormatting sqref="J4650">
    <cfRule type="containsErrors" dxfId="577" priority="729">
      <formula>ISERROR(J4650)</formula>
    </cfRule>
  </conditionalFormatting>
  <conditionalFormatting sqref="J4587">
    <cfRule type="containsErrors" dxfId="576" priority="728">
      <formula>ISERROR(J4587)</formula>
    </cfRule>
  </conditionalFormatting>
  <conditionalFormatting sqref="J4600:J4601">
    <cfRule type="containsErrors" dxfId="575" priority="726">
      <formula>ISERROR(J4600)</formula>
    </cfRule>
  </conditionalFormatting>
  <conditionalFormatting sqref="J4605:J4612">
    <cfRule type="containsErrors" dxfId="574" priority="725">
      <formula>ISERROR(J4605)</formula>
    </cfRule>
  </conditionalFormatting>
  <conditionalFormatting sqref="J4596">
    <cfRule type="containsErrors" dxfId="573" priority="724">
      <formula>ISERROR(J4596)</formula>
    </cfRule>
  </conditionalFormatting>
  <conditionalFormatting sqref="J4588">
    <cfRule type="containsErrors" dxfId="572" priority="723">
      <formula>ISERROR(J4588)</formula>
    </cfRule>
  </conditionalFormatting>
  <conditionalFormatting sqref="J4736">
    <cfRule type="containsErrors" dxfId="571" priority="721">
      <formula>ISERROR(J4736)</formula>
    </cfRule>
  </conditionalFormatting>
  <conditionalFormatting sqref="J4747">
    <cfRule type="containsErrors" dxfId="570" priority="720">
      <formula>ISERROR(J4747)</formula>
    </cfRule>
  </conditionalFormatting>
  <conditionalFormatting sqref="J4780">
    <cfRule type="containsErrors" dxfId="569" priority="719">
      <formula>ISERROR(J4780)</formula>
    </cfRule>
  </conditionalFormatting>
  <conditionalFormatting sqref="J4784">
    <cfRule type="containsErrors" dxfId="568" priority="718">
      <formula>ISERROR(J4784)</formula>
    </cfRule>
  </conditionalFormatting>
  <conditionalFormatting sqref="J4721">
    <cfRule type="containsErrors" dxfId="567" priority="717">
      <formula>ISERROR(J4721)</formula>
    </cfRule>
  </conditionalFormatting>
  <conditionalFormatting sqref="J4734:J4735">
    <cfRule type="containsErrors" dxfId="566" priority="715">
      <formula>ISERROR(J4734)</formula>
    </cfRule>
  </conditionalFormatting>
  <conditionalFormatting sqref="J4739:J4746">
    <cfRule type="containsErrors" dxfId="565" priority="714">
      <formula>ISERROR(J4739)</formula>
    </cfRule>
  </conditionalFormatting>
  <conditionalFormatting sqref="J4730">
    <cfRule type="containsErrors" dxfId="564" priority="713">
      <formula>ISERROR(J4730)</formula>
    </cfRule>
  </conditionalFormatting>
  <conditionalFormatting sqref="J4722">
    <cfRule type="containsErrors" dxfId="563" priority="712">
      <formula>ISERROR(J4722)</formula>
    </cfRule>
  </conditionalFormatting>
  <conditionalFormatting sqref="J4870">
    <cfRule type="containsErrors" dxfId="562" priority="710">
      <formula>ISERROR(J4870)</formula>
    </cfRule>
  </conditionalFormatting>
  <conditionalFormatting sqref="J4881">
    <cfRule type="containsErrors" dxfId="561" priority="709">
      <formula>ISERROR(J4881)</formula>
    </cfRule>
  </conditionalFormatting>
  <conditionalFormatting sqref="J4914">
    <cfRule type="containsErrors" dxfId="560" priority="708">
      <formula>ISERROR(J4914)</formula>
    </cfRule>
  </conditionalFormatting>
  <conditionalFormatting sqref="J4918">
    <cfRule type="containsErrors" dxfId="559" priority="707">
      <formula>ISERROR(J4918)</formula>
    </cfRule>
  </conditionalFormatting>
  <conditionalFormatting sqref="J4855">
    <cfRule type="containsErrors" dxfId="558" priority="706">
      <formula>ISERROR(J4855)</formula>
    </cfRule>
  </conditionalFormatting>
  <conditionalFormatting sqref="J4868:J4869">
    <cfRule type="containsErrors" dxfId="557" priority="704">
      <formula>ISERROR(J4868)</formula>
    </cfRule>
  </conditionalFormatting>
  <conditionalFormatting sqref="J4873:J4880">
    <cfRule type="containsErrors" dxfId="556" priority="703">
      <formula>ISERROR(J4873)</formula>
    </cfRule>
  </conditionalFormatting>
  <conditionalFormatting sqref="J4864">
    <cfRule type="containsErrors" dxfId="555" priority="702">
      <formula>ISERROR(J4864)</formula>
    </cfRule>
  </conditionalFormatting>
  <conditionalFormatting sqref="J4856">
    <cfRule type="containsErrors" dxfId="554" priority="701">
      <formula>ISERROR(J4856)</formula>
    </cfRule>
  </conditionalFormatting>
  <conditionalFormatting sqref="J5004">
    <cfRule type="containsErrors" dxfId="553" priority="699">
      <formula>ISERROR(J5004)</formula>
    </cfRule>
  </conditionalFormatting>
  <conditionalFormatting sqref="J5015">
    <cfRule type="containsErrors" dxfId="552" priority="698">
      <formula>ISERROR(J5015)</formula>
    </cfRule>
  </conditionalFormatting>
  <conditionalFormatting sqref="J5048">
    <cfRule type="containsErrors" dxfId="551" priority="697">
      <formula>ISERROR(J5048)</formula>
    </cfRule>
  </conditionalFormatting>
  <conditionalFormatting sqref="J5052">
    <cfRule type="containsErrors" dxfId="550" priority="696">
      <formula>ISERROR(J5052)</formula>
    </cfRule>
  </conditionalFormatting>
  <conditionalFormatting sqref="J4989">
    <cfRule type="containsErrors" dxfId="549" priority="695">
      <formula>ISERROR(J4989)</formula>
    </cfRule>
  </conditionalFormatting>
  <conditionalFormatting sqref="J5002:J5003">
    <cfRule type="containsErrors" dxfId="548" priority="693">
      <formula>ISERROR(J5002)</formula>
    </cfRule>
  </conditionalFormatting>
  <conditionalFormatting sqref="J5007:J5014">
    <cfRule type="containsErrors" dxfId="547" priority="692">
      <formula>ISERROR(J5007)</formula>
    </cfRule>
  </conditionalFormatting>
  <conditionalFormatting sqref="J4998">
    <cfRule type="containsErrors" dxfId="546" priority="691">
      <formula>ISERROR(J4998)</formula>
    </cfRule>
  </conditionalFormatting>
  <conditionalFormatting sqref="J4990">
    <cfRule type="containsErrors" dxfId="545" priority="690">
      <formula>ISERROR(J4990)</formula>
    </cfRule>
  </conditionalFormatting>
  <conditionalFormatting sqref="J5138">
    <cfRule type="containsErrors" dxfId="544" priority="688">
      <formula>ISERROR(J5138)</formula>
    </cfRule>
  </conditionalFormatting>
  <conditionalFormatting sqref="J5149">
    <cfRule type="containsErrors" dxfId="543" priority="687">
      <formula>ISERROR(J5149)</formula>
    </cfRule>
  </conditionalFormatting>
  <conditionalFormatting sqref="J5182">
    <cfRule type="containsErrors" dxfId="542" priority="686">
      <formula>ISERROR(J5182)</formula>
    </cfRule>
  </conditionalFormatting>
  <conditionalFormatting sqref="J5186">
    <cfRule type="containsErrors" dxfId="541" priority="685">
      <formula>ISERROR(J5186)</formula>
    </cfRule>
  </conditionalFormatting>
  <conditionalFormatting sqref="J5123">
    <cfRule type="containsErrors" dxfId="540" priority="684">
      <formula>ISERROR(J5123)</formula>
    </cfRule>
  </conditionalFormatting>
  <conditionalFormatting sqref="J5136:J5137">
    <cfRule type="containsErrors" dxfId="539" priority="682">
      <formula>ISERROR(J5136)</formula>
    </cfRule>
  </conditionalFormatting>
  <conditionalFormatting sqref="J5141:J5148">
    <cfRule type="containsErrors" dxfId="538" priority="681">
      <formula>ISERROR(J5141)</formula>
    </cfRule>
  </conditionalFormatting>
  <conditionalFormatting sqref="J5132">
    <cfRule type="containsErrors" dxfId="537" priority="680">
      <formula>ISERROR(J5132)</formula>
    </cfRule>
  </conditionalFormatting>
  <conditionalFormatting sqref="J5124">
    <cfRule type="containsErrors" dxfId="536" priority="679">
      <formula>ISERROR(J5124)</formula>
    </cfRule>
  </conditionalFormatting>
  <conditionalFormatting sqref="J5272">
    <cfRule type="containsErrors" dxfId="535" priority="677">
      <formula>ISERROR(J5272)</formula>
    </cfRule>
  </conditionalFormatting>
  <conditionalFormatting sqref="J5283">
    <cfRule type="containsErrors" dxfId="534" priority="676">
      <formula>ISERROR(J5283)</formula>
    </cfRule>
  </conditionalFormatting>
  <conditionalFormatting sqref="J5316">
    <cfRule type="containsErrors" dxfId="533" priority="675">
      <formula>ISERROR(J5316)</formula>
    </cfRule>
  </conditionalFormatting>
  <conditionalFormatting sqref="J5320">
    <cfRule type="containsErrors" dxfId="532" priority="674">
      <formula>ISERROR(J5320)</formula>
    </cfRule>
  </conditionalFormatting>
  <conditionalFormatting sqref="J5257">
    <cfRule type="containsErrors" dxfId="531" priority="673">
      <formula>ISERROR(J5257)</formula>
    </cfRule>
  </conditionalFormatting>
  <conditionalFormatting sqref="J5270:J5271">
    <cfRule type="containsErrors" dxfId="530" priority="671">
      <formula>ISERROR(J5270)</formula>
    </cfRule>
  </conditionalFormatting>
  <conditionalFormatting sqref="J5275:J5282">
    <cfRule type="containsErrors" dxfId="529" priority="670">
      <formula>ISERROR(J5275)</formula>
    </cfRule>
  </conditionalFormatting>
  <conditionalFormatting sqref="J5266">
    <cfRule type="containsErrors" dxfId="528" priority="669">
      <formula>ISERROR(J5266)</formula>
    </cfRule>
  </conditionalFormatting>
  <conditionalFormatting sqref="J5258">
    <cfRule type="containsErrors" dxfId="527" priority="668">
      <formula>ISERROR(J5258)</formula>
    </cfRule>
  </conditionalFormatting>
  <conditionalFormatting sqref="J5406">
    <cfRule type="containsErrors" dxfId="526" priority="666">
      <formula>ISERROR(J5406)</formula>
    </cfRule>
  </conditionalFormatting>
  <conditionalFormatting sqref="J5417">
    <cfRule type="containsErrors" dxfId="525" priority="665">
      <formula>ISERROR(J5417)</formula>
    </cfRule>
  </conditionalFormatting>
  <conditionalFormatting sqref="J5450">
    <cfRule type="containsErrors" dxfId="524" priority="664">
      <formula>ISERROR(J5450)</formula>
    </cfRule>
  </conditionalFormatting>
  <conditionalFormatting sqref="J5454">
    <cfRule type="containsErrors" dxfId="523" priority="663">
      <formula>ISERROR(J5454)</formula>
    </cfRule>
  </conditionalFormatting>
  <conditionalFormatting sqref="J5391">
    <cfRule type="containsErrors" dxfId="522" priority="662">
      <formula>ISERROR(J5391)</formula>
    </cfRule>
  </conditionalFormatting>
  <conditionalFormatting sqref="J5404:J5405">
    <cfRule type="containsErrors" dxfId="521" priority="660">
      <formula>ISERROR(J5404)</formula>
    </cfRule>
  </conditionalFormatting>
  <conditionalFormatting sqref="J5409:J5416">
    <cfRule type="containsErrors" dxfId="520" priority="659">
      <formula>ISERROR(J5409)</formula>
    </cfRule>
  </conditionalFormatting>
  <conditionalFormatting sqref="J5400">
    <cfRule type="containsErrors" dxfId="519" priority="658">
      <formula>ISERROR(J5400)</formula>
    </cfRule>
  </conditionalFormatting>
  <conditionalFormatting sqref="J5392">
    <cfRule type="containsErrors" dxfId="518" priority="657">
      <formula>ISERROR(J5392)</formula>
    </cfRule>
  </conditionalFormatting>
  <conditionalFormatting sqref="J5540">
    <cfRule type="containsErrors" dxfId="517" priority="655">
      <formula>ISERROR(J5540)</formula>
    </cfRule>
  </conditionalFormatting>
  <conditionalFormatting sqref="J5551">
    <cfRule type="containsErrors" dxfId="516" priority="654">
      <formula>ISERROR(J5551)</formula>
    </cfRule>
  </conditionalFormatting>
  <conditionalFormatting sqref="J5584">
    <cfRule type="containsErrors" dxfId="515" priority="653">
      <formula>ISERROR(J5584)</formula>
    </cfRule>
  </conditionalFormatting>
  <conditionalFormatting sqref="J5588">
    <cfRule type="containsErrors" dxfId="514" priority="652">
      <formula>ISERROR(J5588)</formula>
    </cfRule>
  </conditionalFormatting>
  <conditionalFormatting sqref="J5525">
    <cfRule type="containsErrors" dxfId="513" priority="651">
      <formula>ISERROR(J5525)</formula>
    </cfRule>
  </conditionalFormatting>
  <conditionalFormatting sqref="J5538:J5539">
    <cfRule type="containsErrors" dxfId="512" priority="649">
      <formula>ISERROR(J5538)</formula>
    </cfRule>
  </conditionalFormatting>
  <conditionalFormatting sqref="J5543:J5550">
    <cfRule type="containsErrors" dxfId="511" priority="648">
      <formula>ISERROR(J5543)</formula>
    </cfRule>
  </conditionalFormatting>
  <conditionalFormatting sqref="J5534">
    <cfRule type="containsErrors" dxfId="510" priority="647">
      <formula>ISERROR(J5534)</formula>
    </cfRule>
  </conditionalFormatting>
  <conditionalFormatting sqref="J5526">
    <cfRule type="containsErrors" dxfId="509" priority="646">
      <formula>ISERROR(J5526)</formula>
    </cfRule>
  </conditionalFormatting>
  <conditionalFormatting sqref="J5674">
    <cfRule type="containsErrors" dxfId="508" priority="644">
      <formula>ISERROR(J5674)</formula>
    </cfRule>
  </conditionalFormatting>
  <conditionalFormatting sqref="J5685">
    <cfRule type="containsErrors" dxfId="507" priority="643">
      <formula>ISERROR(J5685)</formula>
    </cfRule>
  </conditionalFormatting>
  <conditionalFormatting sqref="J5718">
    <cfRule type="containsErrors" dxfId="506" priority="642">
      <formula>ISERROR(J5718)</formula>
    </cfRule>
  </conditionalFormatting>
  <conditionalFormatting sqref="J5722">
    <cfRule type="containsErrors" dxfId="505" priority="641">
      <formula>ISERROR(J5722)</formula>
    </cfRule>
  </conditionalFormatting>
  <conditionalFormatting sqref="J5659">
    <cfRule type="containsErrors" dxfId="504" priority="640">
      <formula>ISERROR(J5659)</formula>
    </cfRule>
  </conditionalFormatting>
  <conditionalFormatting sqref="J5672:J5673">
    <cfRule type="containsErrors" dxfId="503" priority="638">
      <formula>ISERROR(J5672)</formula>
    </cfRule>
  </conditionalFormatting>
  <conditionalFormatting sqref="J5677:J5684">
    <cfRule type="containsErrors" dxfId="502" priority="637">
      <formula>ISERROR(J5677)</formula>
    </cfRule>
  </conditionalFormatting>
  <conditionalFormatting sqref="J5668">
    <cfRule type="containsErrors" dxfId="501" priority="636">
      <formula>ISERROR(J5668)</formula>
    </cfRule>
  </conditionalFormatting>
  <conditionalFormatting sqref="J5660">
    <cfRule type="containsErrors" dxfId="500" priority="635">
      <formula>ISERROR(J5660)</formula>
    </cfRule>
  </conditionalFormatting>
  <conditionalFormatting sqref="J5808">
    <cfRule type="containsErrors" dxfId="499" priority="633">
      <formula>ISERROR(J5808)</formula>
    </cfRule>
  </conditionalFormatting>
  <conditionalFormatting sqref="J5819">
    <cfRule type="containsErrors" dxfId="498" priority="632">
      <formula>ISERROR(J5819)</formula>
    </cfRule>
  </conditionalFormatting>
  <conditionalFormatting sqref="J5852">
    <cfRule type="containsErrors" dxfId="497" priority="631">
      <formula>ISERROR(J5852)</formula>
    </cfRule>
  </conditionalFormatting>
  <conditionalFormatting sqref="J5856">
    <cfRule type="containsErrors" dxfId="496" priority="630">
      <formula>ISERROR(J5856)</formula>
    </cfRule>
  </conditionalFormatting>
  <conditionalFormatting sqref="J5793">
    <cfRule type="containsErrors" dxfId="495" priority="629">
      <formula>ISERROR(J5793)</formula>
    </cfRule>
  </conditionalFormatting>
  <conditionalFormatting sqref="J5806:J5807">
    <cfRule type="containsErrors" dxfId="494" priority="627">
      <formula>ISERROR(J5806)</formula>
    </cfRule>
  </conditionalFormatting>
  <conditionalFormatting sqref="J5811:J5818">
    <cfRule type="containsErrors" dxfId="493" priority="626">
      <formula>ISERROR(J5811)</formula>
    </cfRule>
  </conditionalFormatting>
  <conditionalFormatting sqref="J5802">
    <cfRule type="containsErrors" dxfId="492" priority="625">
      <formula>ISERROR(J5802)</formula>
    </cfRule>
  </conditionalFormatting>
  <conditionalFormatting sqref="J5794">
    <cfRule type="containsErrors" dxfId="491" priority="624">
      <formula>ISERROR(J5794)</formula>
    </cfRule>
  </conditionalFormatting>
  <conditionalFormatting sqref="J5942">
    <cfRule type="containsErrors" dxfId="490" priority="622">
      <formula>ISERROR(J5942)</formula>
    </cfRule>
  </conditionalFormatting>
  <conditionalFormatting sqref="J5953">
    <cfRule type="containsErrors" dxfId="489" priority="621">
      <formula>ISERROR(J5953)</formula>
    </cfRule>
  </conditionalFormatting>
  <conditionalFormatting sqref="J5986">
    <cfRule type="containsErrors" dxfId="488" priority="620">
      <formula>ISERROR(J5986)</formula>
    </cfRule>
  </conditionalFormatting>
  <conditionalFormatting sqref="J5990">
    <cfRule type="containsErrors" dxfId="487" priority="619">
      <formula>ISERROR(J5990)</formula>
    </cfRule>
  </conditionalFormatting>
  <conditionalFormatting sqref="J5927">
    <cfRule type="containsErrors" dxfId="486" priority="618">
      <formula>ISERROR(J5927)</formula>
    </cfRule>
  </conditionalFormatting>
  <conditionalFormatting sqref="J5940:J5941">
    <cfRule type="containsErrors" dxfId="485" priority="616">
      <formula>ISERROR(J5940)</formula>
    </cfRule>
  </conditionalFormatting>
  <conditionalFormatting sqref="J5945:J5952">
    <cfRule type="containsErrors" dxfId="484" priority="615">
      <formula>ISERROR(J5945)</formula>
    </cfRule>
  </conditionalFormatting>
  <conditionalFormatting sqref="J5936">
    <cfRule type="containsErrors" dxfId="483" priority="614">
      <formula>ISERROR(J5936)</formula>
    </cfRule>
  </conditionalFormatting>
  <conditionalFormatting sqref="J5928">
    <cfRule type="containsErrors" dxfId="482" priority="613">
      <formula>ISERROR(J5928)</formula>
    </cfRule>
  </conditionalFormatting>
  <conditionalFormatting sqref="J6076">
    <cfRule type="containsErrors" dxfId="481" priority="611">
      <formula>ISERROR(J6076)</formula>
    </cfRule>
  </conditionalFormatting>
  <conditionalFormatting sqref="J6087">
    <cfRule type="containsErrors" dxfId="480" priority="610">
      <formula>ISERROR(J6087)</formula>
    </cfRule>
  </conditionalFormatting>
  <conditionalFormatting sqref="J6120">
    <cfRule type="containsErrors" dxfId="479" priority="609">
      <formula>ISERROR(J6120)</formula>
    </cfRule>
  </conditionalFormatting>
  <conditionalFormatting sqref="J6124">
    <cfRule type="containsErrors" dxfId="478" priority="608">
      <formula>ISERROR(J6124)</formula>
    </cfRule>
  </conditionalFormatting>
  <conditionalFormatting sqref="J6061">
    <cfRule type="containsErrors" dxfId="477" priority="607">
      <formula>ISERROR(J6061)</formula>
    </cfRule>
  </conditionalFormatting>
  <conditionalFormatting sqref="J6074:J6075">
    <cfRule type="containsErrors" dxfId="476" priority="605">
      <formula>ISERROR(J6074)</formula>
    </cfRule>
  </conditionalFormatting>
  <conditionalFormatting sqref="J6079:J6086">
    <cfRule type="containsErrors" dxfId="475" priority="604">
      <formula>ISERROR(J6079)</formula>
    </cfRule>
  </conditionalFormatting>
  <conditionalFormatting sqref="J6070">
    <cfRule type="containsErrors" dxfId="474" priority="603">
      <formula>ISERROR(J6070)</formula>
    </cfRule>
  </conditionalFormatting>
  <conditionalFormatting sqref="J6062">
    <cfRule type="containsErrors" dxfId="473" priority="602">
      <formula>ISERROR(J6062)</formula>
    </cfRule>
  </conditionalFormatting>
  <conditionalFormatting sqref="J6210">
    <cfRule type="containsErrors" dxfId="472" priority="600">
      <formula>ISERROR(J6210)</formula>
    </cfRule>
  </conditionalFormatting>
  <conditionalFormatting sqref="J6221">
    <cfRule type="containsErrors" dxfId="471" priority="599">
      <formula>ISERROR(J6221)</formula>
    </cfRule>
  </conditionalFormatting>
  <conditionalFormatting sqref="J6254">
    <cfRule type="containsErrors" dxfId="470" priority="598">
      <formula>ISERROR(J6254)</formula>
    </cfRule>
  </conditionalFormatting>
  <conditionalFormatting sqref="J6258">
    <cfRule type="containsErrors" dxfId="469" priority="597">
      <formula>ISERROR(J6258)</formula>
    </cfRule>
  </conditionalFormatting>
  <conditionalFormatting sqref="J6195">
    <cfRule type="containsErrors" dxfId="468" priority="596">
      <formula>ISERROR(J6195)</formula>
    </cfRule>
  </conditionalFormatting>
  <conditionalFormatting sqref="J6208:J6209">
    <cfRule type="containsErrors" dxfId="467" priority="594">
      <formula>ISERROR(J6208)</formula>
    </cfRule>
  </conditionalFormatting>
  <conditionalFormatting sqref="J6213:J6220">
    <cfRule type="containsErrors" dxfId="466" priority="593">
      <formula>ISERROR(J6213)</formula>
    </cfRule>
  </conditionalFormatting>
  <conditionalFormatting sqref="J6204">
    <cfRule type="containsErrors" dxfId="465" priority="592">
      <formula>ISERROR(J6204)</formula>
    </cfRule>
  </conditionalFormatting>
  <conditionalFormatting sqref="J6196">
    <cfRule type="containsErrors" dxfId="464" priority="591">
      <formula>ISERROR(J6196)</formula>
    </cfRule>
  </conditionalFormatting>
  <conditionalFormatting sqref="J6344">
    <cfRule type="containsErrors" dxfId="463" priority="589">
      <formula>ISERROR(J6344)</formula>
    </cfRule>
  </conditionalFormatting>
  <conditionalFormatting sqref="J6355">
    <cfRule type="containsErrors" dxfId="462" priority="588">
      <formula>ISERROR(J6355)</formula>
    </cfRule>
  </conditionalFormatting>
  <conditionalFormatting sqref="J6388">
    <cfRule type="containsErrors" dxfId="461" priority="587">
      <formula>ISERROR(J6388)</formula>
    </cfRule>
  </conditionalFormatting>
  <conditionalFormatting sqref="J6392">
    <cfRule type="containsErrors" dxfId="460" priority="586">
      <formula>ISERROR(J6392)</formula>
    </cfRule>
  </conditionalFormatting>
  <conditionalFormatting sqref="J6329">
    <cfRule type="containsErrors" dxfId="459" priority="585">
      <formula>ISERROR(J6329)</formula>
    </cfRule>
  </conditionalFormatting>
  <conditionalFormatting sqref="J6342:J6343">
    <cfRule type="containsErrors" dxfId="458" priority="583">
      <formula>ISERROR(J6342)</formula>
    </cfRule>
  </conditionalFormatting>
  <conditionalFormatting sqref="J6347:J6354">
    <cfRule type="containsErrors" dxfId="457" priority="582">
      <formula>ISERROR(J6347)</formula>
    </cfRule>
  </conditionalFormatting>
  <conditionalFormatting sqref="J6338">
    <cfRule type="containsErrors" dxfId="456" priority="581">
      <formula>ISERROR(J6338)</formula>
    </cfRule>
  </conditionalFormatting>
  <conditionalFormatting sqref="J6330">
    <cfRule type="containsErrors" dxfId="455" priority="580">
      <formula>ISERROR(J6330)</formula>
    </cfRule>
  </conditionalFormatting>
  <conditionalFormatting sqref="J6478">
    <cfRule type="containsErrors" dxfId="454" priority="578">
      <formula>ISERROR(J6478)</formula>
    </cfRule>
  </conditionalFormatting>
  <conditionalFormatting sqref="J6489">
    <cfRule type="containsErrors" dxfId="453" priority="577">
      <formula>ISERROR(J6489)</formula>
    </cfRule>
  </conditionalFormatting>
  <conditionalFormatting sqref="J6522">
    <cfRule type="containsErrors" dxfId="452" priority="576">
      <formula>ISERROR(J6522)</formula>
    </cfRule>
  </conditionalFormatting>
  <conditionalFormatting sqref="J6526">
    <cfRule type="containsErrors" dxfId="451" priority="575">
      <formula>ISERROR(J6526)</formula>
    </cfRule>
  </conditionalFormatting>
  <conditionalFormatting sqref="J6463">
    <cfRule type="containsErrors" dxfId="450" priority="574">
      <formula>ISERROR(J6463)</formula>
    </cfRule>
  </conditionalFormatting>
  <conditionalFormatting sqref="J6476:J6477">
    <cfRule type="containsErrors" dxfId="449" priority="572">
      <formula>ISERROR(J6476)</formula>
    </cfRule>
  </conditionalFormatting>
  <conditionalFormatting sqref="J6481:J6488">
    <cfRule type="containsErrors" dxfId="448" priority="571">
      <formula>ISERROR(J6481)</formula>
    </cfRule>
  </conditionalFormatting>
  <conditionalFormatting sqref="J6472">
    <cfRule type="containsErrors" dxfId="447" priority="570">
      <formula>ISERROR(J6472)</formula>
    </cfRule>
  </conditionalFormatting>
  <conditionalFormatting sqref="J6464">
    <cfRule type="containsErrors" dxfId="446" priority="569">
      <formula>ISERROR(J6464)</formula>
    </cfRule>
  </conditionalFormatting>
  <conditionalFormatting sqref="J6612">
    <cfRule type="containsErrors" dxfId="445" priority="556">
      <formula>ISERROR(J6612)</formula>
    </cfRule>
  </conditionalFormatting>
  <conditionalFormatting sqref="J6623">
    <cfRule type="containsErrors" dxfId="444" priority="555">
      <formula>ISERROR(J6623)</formula>
    </cfRule>
  </conditionalFormatting>
  <conditionalFormatting sqref="J6656">
    <cfRule type="containsErrors" dxfId="443" priority="554">
      <formula>ISERROR(J6656)</formula>
    </cfRule>
  </conditionalFormatting>
  <conditionalFormatting sqref="J6660">
    <cfRule type="containsErrors" dxfId="442" priority="553">
      <formula>ISERROR(J6660)</formula>
    </cfRule>
  </conditionalFormatting>
  <conditionalFormatting sqref="J6597">
    <cfRule type="containsErrors" dxfId="441" priority="552">
      <formula>ISERROR(J6597)</formula>
    </cfRule>
  </conditionalFormatting>
  <conditionalFormatting sqref="J6610:J6611">
    <cfRule type="containsErrors" dxfId="440" priority="550">
      <formula>ISERROR(J6610)</formula>
    </cfRule>
  </conditionalFormatting>
  <conditionalFormatting sqref="J6615:J6622">
    <cfRule type="containsErrors" dxfId="439" priority="549">
      <formula>ISERROR(J6615)</formula>
    </cfRule>
  </conditionalFormatting>
  <conditionalFormatting sqref="J6606">
    <cfRule type="containsErrors" dxfId="438" priority="548">
      <formula>ISERROR(J6606)</formula>
    </cfRule>
  </conditionalFormatting>
  <conditionalFormatting sqref="J6598">
    <cfRule type="containsErrors" dxfId="437" priority="547">
      <formula>ISERROR(J6598)</formula>
    </cfRule>
  </conditionalFormatting>
  <conditionalFormatting sqref="J6746">
    <cfRule type="containsErrors" dxfId="436" priority="545">
      <formula>ISERROR(J6746)</formula>
    </cfRule>
  </conditionalFormatting>
  <conditionalFormatting sqref="J6757">
    <cfRule type="containsErrors" dxfId="435" priority="544">
      <formula>ISERROR(J6757)</formula>
    </cfRule>
  </conditionalFormatting>
  <conditionalFormatting sqref="J6790">
    <cfRule type="containsErrors" dxfId="434" priority="543">
      <formula>ISERROR(J6790)</formula>
    </cfRule>
  </conditionalFormatting>
  <conditionalFormatting sqref="J6794">
    <cfRule type="containsErrors" dxfId="433" priority="542">
      <formula>ISERROR(J6794)</formula>
    </cfRule>
  </conditionalFormatting>
  <conditionalFormatting sqref="J6731">
    <cfRule type="containsErrors" dxfId="432" priority="541">
      <formula>ISERROR(J6731)</formula>
    </cfRule>
  </conditionalFormatting>
  <conditionalFormatting sqref="J6744:J6745">
    <cfRule type="containsErrors" dxfId="431" priority="539">
      <formula>ISERROR(J6744)</formula>
    </cfRule>
  </conditionalFormatting>
  <conditionalFormatting sqref="J6749:J6756">
    <cfRule type="containsErrors" dxfId="430" priority="538">
      <formula>ISERROR(J6749)</formula>
    </cfRule>
  </conditionalFormatting>
  <conditionalFormatting sqref="J6740">
    <cfRule type="containsErrors" dxfId="429" priority="537">
      <formula>ISERROR(J6740)</formula>
    </cfRule>
  </conditionalFormatting>
  <conditionalFormatting sqref="J6732">
    <cfRule type="containsErrors" dxfId="428" priority="536">
      <formula>ISERROR(J6732)</formula>
    </cfRule>
  </conditionalFormatting>
  <conditionalFormatting sqref="J433">
    <cfRule type="containsErrors" dxfId="427" priority="534">
      <formula>ISERROR(J433)</formula>
    </cfRule>
  </conditionalFormatting>
  <conditionalFormatting sqref="J442">
    <cfRule type="containsErrors" dxfId="426" priority="532">
      <formula>ISERROR(J442)</formula>
    </cfRule>
  </conditionalFormatting>
  <conditionalFormatting sqref="J434">
    <cfRule type="containsErrors" dxfId="425" priority="531">
      <formula>ISERROR(J434)</formula>
    </cfRule>
  </conditionalFormatting>
  <conditionalFormatting sqref="J459">
    <cfRule type="containsErrors" dxfId="424" priority="530">
      <formula>ISERROR(J459)</formula>
    </cfRule>
  </conditionalFormatting>
  <conditionalFormatting sqref="J451:J458">
    <cfRule type="containsErrors" dxfId="423" priority="529">
      <formula>ISERROR(J451)</formula>
    </cfRule>
  </conditionalFormatting>
  <conditionalFormatting sqref="J2041">
    <cfRule type="containsErrors" dxfId="422" priority="528">
      <formula>ISERROR(J2041)</formula>
    </cfRule>
  </conditionalFormatting>
  <conditionalFormatting sqref="J2050">
    <cfRule type="containsErrors" dxfId="421" priority="526">
      <formula>ISERROR(J2050)</formula>
    </cfRule>
  </conditionalFormatting>
  <conditionalFormatting sqref="J2042">
    <cfRule type="containsErrors" dxfId="420" priority="525">
      <formula>ISERROR(J2042)</formula>
    </cfRule>
  </conditionalFormatting>
  <conditionalFormatting sqref="J2067">
    <cfRule type="containsErrors" dxfId="419" priority="524">
      <formula>ISERROR(J2067)</formula>
    </cfRule>
  </conditionalFormatting>
  <conditionalFormatting sqref="J2059:J2066">
    <cfRule type="containsErrors" dxfId="418" priority="523">
      <formula>ISERROR(J2059)</formula>
    </cfRule>
  </conditionalFormatting>
  <conditionalFormatting sqref="J2201">
    <cfRule type="containsErrors" dxfId="417" priority="522">
      <formula>ISERROR(J2201)</formula>
    </cfRule>
  </conditionalFormatting>
  <conditionalFormatting sqref="J2193:J2200">
    <cfRule type="containsErrors" dxfId="416" priority="521">
      <formula>ISERROR(J2193)</formula>
    </cfRule>
  </conditionalFormatting>
  <conditionalFormatting sqref="J2175">
    <cfRule type="containsErrors" dxfId="415" priority="520">
      <formula>ISERROR(J2175)</formula>
    </cfRule>
  </conditionalFormatting>
  <conditionalFormatting sqref="J2184">
    <cfRule type="containsErrors" dxfId="414" priority="518">
      <formula>ISERROR(J2184)</formula>
    </cfRule>
  </conditionalFormatting>
  <conditionalFormatting sqref="J2176">
    <cfRule type="containsErrors" dxfId="413" priority="517">
      <formula>ISERROR(J2176)</formula>
    </cfRule>
  </conditionalFormatting>
  <conditionalFormatting sqref="J6880">
    <cfRule type="containsErrors" dxfId="412" priority="516">
      <formula>ISERROR(J6880)</formula>
    </cfRule>
  </conditionalFormatting>
  <conditionalFormatting sqref="J6891">
    <cfRule type="containsErrors" dxfId="411" priority="515">
      <formula>ISERROR(J6891)</formula>
    </cfRule>
  </conditionalFormatting>
  <conditionalFormatting sqref="J6924">
    <cfRule type="containsErrors" dxfId="410" priority="514">
      <formula>ISERROR(J6924)</formula>
    </cfRule>
  </conditionalFormatting>
  <conditionalFormatting sqref="J6928">
    <cfRule type="containsErrors" dxfId="409" priority="513">
      <formula>ISERROR(J6928)</formula>
    </cfRule>
  </conditionalFormatting>
  <conditionalFormatting sqref="J6865">
    <cfRule type="containsErrors" dxfId="408" priority="512">
      <formula>ISERROR(J6865)</formula>
    </cfRule>
  </conditionalFormatting>
  <conditionalFormatting sqref="J6878:J6879">
    <cfRule type="containsErrors" dxfId="407" priority="510">
      <formula>ISERROR(J6878)</formula>
    </cfRule>
  </conditionalFormatting>
  <conditionalFormatting sqref="J6883:J6890">
    <cfRule type="containsErrors" dxfId="406" priority="509">
      <formula>ISERROR(J6883)</formula>
    </cfRule>
  </conditionalFormatting>
  <conditionalFormatting sqref="J6874">
    <cfRule type="containsErrors" dxfId="405" priority="508">
      <formula>ISERROR(J6874)</formula>
    </cfRule>
  </conditionalFormatting>
  <conditionalFormatting sqref="J6866">
    <cfRule type="containsErrors" dxfId="404" priority="507">
      <formula>ISERROR(J6866)</formula>
    </cfRule>
  </conditionalFormatting>
  <conditionalFormatting sqref="J165">
    <cfRule type="containsErrors" dxfId="403" priority="505">
      <formula>ISERROR(J165)</formula>
    </cfRule>
  </conditionalFormatting>
  <conditionalFormatting sqref="J174">
    <cfRule type="containsErrors" dxfId="402" priority="503">
      <formula>ISERROR(J174)</formula>
    </cfRule>
  </conditionalFormatting>
  <conditionalFormatting sqref="J166">
    <cfRule type="containsErrors" dxfId="401" priority="502">
      <formula>ISERROR(J166)</formula>
    </cfRule>
  </conditionalFormatting>
  <conditionalFormatting sqref="J180">
    <cfRule type="containsErrors" dxfId="400" priority="501">
      <formula>ISERROR(J180)</formula>
    </cfRule>
  </conditionalFormatting>
  <conditionalFormatting sqref="J178:J179">
    <cfRule type="containsErrors" dxfId="399" priority="500">
      <formula>ISERROR(J178)</formula>
    </cfRule>
  </conditionalFormatting>
  <conditionalFormatting sqref="J191">
    <cfRule type="containsErrors" dxfId="398" priority="499">
      <formula>ISERROR(J191)</formula>
    </cfRule>
  </conditionalFormatting>
  <conditionalFormatting sqref="J183:J190">
    <cfRule type="containsErrors" dxfId="397" priority="498">
      <formula>ISERROR(J183)</formula>
    </cfRule>
  </conditionalFormatting>
  <conditionalFormatting sqref="J224">
    <cfRule type="containsErrors" dxfId="396" priority="497">
      <formula>ISERROR(J224)</formula>
    </cfRule>
  </conditionalFormatting>
  <conditionalFormatting sqref="J228">
    <cfRule type="containsErrors" dxfId="395" priority="496">
      <formula>ISERROR(J228)</formula>
    </cfRule>
  </conditionalFormatting>
  <conditionalFormatting sqref="J7014">
    <cfRule type="containsErrors" dxfId="394" priority="494">
      <formula>ISERROR(J7014)</formula>
    </cfRule>
  </conditionalFormatting>
  <conditionalFormatting sqref="J7025">
    <cfRule type="containsErrors" dxfId="393" priority="493">
      <formula>ISERROR(J7025)</formula>
    </cfRule>
  </conditionalFormatting>
  <conditionalFormatting sqref="J7058">
    <cfRule type="containsErrors" dxfId="392" priority="492">
      <formula>ISERROR(J7058)</formula>
    </cfRule>
  </conditionalFormatting>
  <conditionalFormatting sqref="J7062">
    <cfRule type="containsErrors" dxfId="391" priority="491">
      <formula>ISERROR(J7062)</formula>
    </cfRule>
  </conditionalFormatting>
  <conditionalFormatting sqref="J6999">
    <cfRule type="containsErrors" dxfId="390" priority="490">
      <formula>ISERROR(J6999)</formula>
    </cfRule>
  </conditionalFormatting>
  <conditionalFormatting sqref="J7012:J7013">
    <cfRule type="containsErrors" dxfId="389" priority="488">
      <formula>ISERROR(J7012)</formula>
    </cfRule>
  </conditionalFormatting>
  <conditionalFormatting sqref="J7017:J7024">
    <cfRule type="containsErrors" dxfId="388" priority="487">
      <formula>ISERROR(J7017)</formula>
    </cfRule>
  </conditionalFormatting>
  <conditionalFormatting sqref="J7008">
    <cfRule type="containsErrors" dxfId="387" priority="486">
      <formula>ISERROR(J7008)</formula>
    </cfRule>
  </conditionalFormatting>
  <conditionalFormatting sqref="J7000">
    <cfRule type="containsErrors" dxfId="386" priority="485">
      <formula>ISERROR(J7000)</formula>
    </cfRule>
  </conditionalFormatting>
  <conditionalFormatting sqref="J7148">
    <cfRule type="containsErrors" dxfId="385" priority="483">
      <formula>ISERROR(J7148)</formula>
    </cfRule>
  </conditionalFormatting>
  <conditionalFormatting sqref="J7159">
    <cfRule type="containsErrors" dxfId="384" priority="482">
      <formula>ISERROR(J7159)</formula>
    </cfRule>
  </conditionalFormatting>
  <conditionalFormatting sqref="J7192">
    <cfRule type="containsErrors" dxfId="383" priority="481">
      <formula>ISERROR(J7192)</formula>
    </cfRule>
  </conditionalFormatting>
  <conditionalFormatting sqref="J7196">
    <cfRule type="containsErrors" dxfId="382" priority="480">
      <formula>ISERROR(J7196)</formula>
    </cfRule>
  </conditionalFormatting>
  <conditionalFormatting sqref="J7133">
    <cfRule type="containsErrors" dxfId="381" priority="479">
      <formula>ISERROR(J7133)</formula>
    </cfRule>
  </conditionalFormatting>
  <conditionalFormatting sqref="J7146:J7147">
    <cfRule type="containsErrors" dxfId="380" priority="477">
      <formula>ISERROR(J7146)</formula>
    </cfRule>
  </conditionalFormatting>
  <conditionalFormatting sqref="J7151:J7158">
    <cfRule type="containsErrors" dxfId="379" priority="476">
      <formula>ISERROR(J7151)</formula>
    </cfRule>
  </conditionalFormatting>
  <conditionalFormatting sqref="J7142">
    <cfRule type="containsErrors" dxfId="378" priority="475">
      <formula>ISERROR(J7142)</formula>
    </cfRule>
  </conditionalFormatting>
  <conditionalFormatting sqref="J7134">
    <cfRule type="containsErrors" dxfId="377" priority="474">
      <formula>ISERROR(J7134)</formula>
    </cfRule>
  </conditionalFormatting>
  <conditionalFormatting sqref="H88">
    <cfRule type="containsErrors" dxfId="376" priority="472">
      <formula>ISERROR(H88)</formula>
    </cfRule>
  </conditionalFormatting>
  <conditionalFormatting sqref="F88">
    <cfRule type="containsErrors" dxfId="375" priority="471">
      <formula>ISERROR(F88)</formula>
    </cfRule>
  </conditionalFormatting>
  <conditionalFormatting sqref="D222:E222 G222">
    <cfRule type="containsErrors" dxfId="374" priority="431">
      <formula>ISERROR(D222)</formula>
    </cfRule>
  </conditionalFormatting>
  <conditionalFormatting sqref="H222">
    <cfRule type="containsErrors" dxfId="373" priority="430">
      <formula>ISERROR(H222)</formula>
    </cfRule>
  </conditionalFormatting>
  <conditionalFormatting sqref="F222">
    <cfRule type="containsErrors" dxfId="372" priority="429">
      <formula>ISERROR(F222)</formula>
    </cfRule>
  </conditionalFormatting>
  <conditionalFormatting sqref="D356:E356 G356">
    <cfRule type="containsErrors" dxfId="371" priority="428">
      <formula>ISERROR(D356)</formula>
    </cfRule>
  </conditionalFormatting>
  <conditionalFormatting sqref="H356">
    <cfRule type="containsErrors" dxfId="370" priority="427">
      <formula>ISERROR(H356)</formula>
    </cfRule>
  </conditionalFormatting>
  <conditionalFormatting sqref="F356">
    <cfRule type="containsErrors" dxfId="369" priority="426">
      <formula>ISERROR(F356)</formula>
    </cfRule>
  </conditionalFormatting>
  <conditionalFormatting sqref="D490:E490 G490">
    <cfRule type="containsErrors" dxfId="368" priority="425">
      <formula>ISERROR(D490)</formula>
    </cfRule>
  </conditionalFormatting>
  <conditionalFormatting sqref="H490">
    <cfRule type="containsErrors" dxfId="367" priority="424">
      <formula>ISERROR(H490)</formula>
    </cfRule>
  </conditionalFormatting>
  <conditionalFormatting sqref="F490">
    <cfRule type="containsErrors" dxfId="366" priority="423">
      <formula>ISERROR(F490)</formula>
    </cfRule>
  </conditionalFormatting>
  <conditionalFormatting sqref="D624:E624 G624">
    <cfRule type="containsErrors" dxfId="365" priority="422">
      <formula>ISERROR(D624)</formula>
    </cfRule>
  </conditionalFormatting>
  <conditionalFormatting sqref="H624">
    <cfRule type="containsErrors" dxfId="364" priority="421">
      <formula>ISERROR(H624)</formula>
    </cfRule>
  </conditionalFormatting>
  <conditionalFormatting sqref="F624">
    <cfRule type="containsErrors" dxfId="363" priority="420">
      <formula>ISERROR(F624)</formula>
    </cfRule>
  </conditionalFormatting>
  <conditionalFormatting sqref="D758:E758 G758">
    <cfRule type="containsErrors" dxfId="362" priority="419">
      <formula>ISERROR(D758)</formula>
    </cfRule>
  </conditionalFormatting>
  <conditionalFormatting sqref="H758">
    <cfRule type="containsErrors" dxfId="361" priority="418">
      <formula>ISERROR(H758)</formula>
    </cfRule>
  </conditionalFormatting>
  <conditionalFormatting sqref="F758">
    <cfRule type="containsErrors" dxfId="360" priority="417">
      <formula>ISERROR(F758)</formula>
    </cfRule>
  </conditionalFormatting>
  <conditionalFormatting sqref="D892:E892 G892">
    <cfRule type="containsErrors" dxfId="359" priority="416">
      <formula>ISERROR(D892)</formula>
    </cfRule>
  </conditionalFormatting>
  <conditionalFormatting sqref="H892">
    <cfRule type="containsErrors" dxfId="358" priority="415">
      <formula>ISERROR(H892)</formula>
    </cfRule>
  </conditionalFormatting>
  <conditionalFormatting sqref="F892">
    <cfRule type="containsErrors" dxfId="357" priority="414">
      <formula>ISERROR(F892)</formula>
    </cfRule>
  </conditionalFormatting>
  <conditionalFormatting sqref="D1026:E1026 G1026">
    <cfRule type="containsErrors" dxfId="356" priority="413">
      <formula>ISERROR(D1026)</formula>
    </cfRule>
  </conditionalFormatting>
  <conditionalFormatting sqref="H1026">
    <cfRule type="containsErrors" dxfId="355" priority="412">
      <formula>ISERROR(H1026)</formula>
    </cfRule>
  </conditionalFormatting>
  <conditionalFormatting sqref="F1026">
    <cfRule type="containsErrors" dxfId="354" priority="411">
      <formula>ISERROR(F1026)</formula>
    </cfRule>
  </conditionalFormatting>
  <conditionalFormatting sqref="D1160:E1160 G1160">
    <cfRule type="containsErrors" dxfId="353" priority="410">
      <formula>ISERROR(D1160)</formula>
    </cfRule>
  </conditionalFormatting>
  <conditionalFormatting sqref="H1160">
    <cfRule type="containsErrors" dxfId="352" priority="409">
      <formula>ISERROR(H1160)</formula>
    </cfRule>
  </conditionalFormatting>
  <conditionalFormatting sqref="F1160">
    <cfRule type="containsErrors" dxfId="351" priority="408">
      <formula>ISERROR(F1160)</formula>
    </cfRule>
  </conditionalFormatting>
  <conditionalFormatting sqref="D1294:E1294 G1294">
    <cfRule type="containsErrors" dxfId="350" priority="407">
      <formula>ISERROR(D1294)</formula>
    </cfRule>
  </conditionalFormatting>
  <conditionalFormatting sqref="H1294">
    <cfRule type="containsErrors" dxfId="349" priority="406">
      <formula>ISERROR(H1294)</formula>
    </cfRule>
  </conditionalFormatting>
  <conditionalFormatting sqref="F1294">
    <cfRule type="containsErrors" dxfId="348" priority="405">
      <formula>ISERROR(F1294)</formula>
    </cfRule>
  </conditionalFormatting>
  <conditionalFormatting sqref="D1428:E1428 G1428">
    <cfRule type="containsErrors" dxfId="347" priority="404">
      <formula>ISERROR(D1428)</formula>
    </cfRule>
  </conditionalFormatting>
  <conditionalFormatting sqref="H1428">
    <cfRule type="containsErrors" dxfId="346" priority="403">
      <formula>ISERROR(H1428)</formula>
    </cfRule>
  </conditionalFormatting>
  <conditionalFormatting sqref="F1428">
    <cfRule type="containsErrors" dxfId="345" priority="402">
      <formula>ISERROR(F1428)</formula>
    </cfRule>
  </conditionalFormatting>
  <conditionalFormatting sqref="D1562:E1562 G1562">
    <cfRule type="containsErrors" dxfId="344" priority="401">
      <formula>ISERROR(D1562)</formula>
    </cfRule>
  </conditionalFormatting>
  <conditionalFormatting sqref="H1562">
    <cfRule type="containsErrors" dxfId="343" priority="400">
      <formula>ISERROR(H1562)</formula>
    </cfRule>
  </conditionalFormatting>
  <conditionalFormatting sqref="F1562">
    <cfRule type="containsErrors" dxfId="342" priority="399">
      <formula>ISERROR(F1562)</formula>
    </cfRule>
  </conditionalFormatting>
  <conditionalFormatting sqref="D1696:E1696 G1696">
    <cfRule type="containsErrors" dxfId="341" priority="398">
      <formula>ISERROR(D1696)</formula>
    </cfRule>
  </conditionalFormatting>
  <conditionalFormatting sqref="H1696">
    <cfRule type="containsErrors" dxfId="340" priority="397">
      <formula>ISERROR(H1696)</formula>
    </cfRule>
  </conditionalFormatting>
  <conditionalFormatting sqref="F1696">
    <cfRule type="containsErrors" dxfId="339" priority="396">
      <formula>ISERROR(F1696)</formula>
    </cfRule>
  </conditionalFormatting>
  <conditionalFormatting sqref="D1830:E1830 G1830">
    <cfRule type="containsErrors" dxfId="338" priority="395">
      <formula>ISERROR(D1830)</formula>
    </cfRule>
  </conditionalFormatting>
  <conditionalFormatting sqref="H1830">
    <cfRule type="containsErrors" dxfId="337" priority="394">
      <formula>ISERROR(H1830)</formula>
    </cfRule>
  </conditionalFormatting>
  <conditionalFormatting sqref="F1830">
    <cfRule type="containsErrors" dxfId="336" priority="393">
      <formula>ISERROR(F1830)</formula>
    </cfRule>
  </conditionalFormatting>
  <conditionalFormatting sqref="D1964:E1964 G1964">
    <cfRule type="containsErrors" dxfId="335" priority="392">
      <formula>ISERROR(D1964)</formula>
    </cfRule>
  </conditionalFormatting>
  <conditionalFormatting sqref="H1964">
    <cfRule type="containsErrors" dxfId="334" priority="391">
      <formula>ISERROR(H1964)</formula>
    </cfRule>
  </conditionalFormatting>
  <conditionalFormatting sqref="F1964">
    <cfRule type="containsErrors" dxfId="333" priority="390">
      <formula>ISERROR(F1964)</formula>
    </cfRule>
  </conditionalFormatting>
  <conditionalFormatting sqref="D2098:E2098 G2098">
    <cfRule type="containsErrors" dxfId="332" priority="389">
      <formula>ISERROR(D2098)</formula>
    </cfRule>
  </conditionalFormatting>
  <conditionalFormatting sqref="H2098">
    <cfRule type="containsErrors" dxfId="331" priority="388">
      <formula>ISERROR(H2098)</formula>
    </cfRule>
  </conditionalFormatting>
  <conditionalFormatting sqref="F2098">
    <cfRule type="containsErrors" dxfId="330" priority="387">
      <formula>ISERROR(F2098)</formula>
    </cfRule>
  </conditionalFormatting>
  <conditionalFormatting sqref="D2232:E2232 G2232">
    <cfRule type="containsErrors" dxfId="329" priority="386">
      <formula>ISERROR(D2232)</formula>
    </cfRule>
  </conditionalFormatting>
  <conditionalFormatting sqref="H2232">
    <cfRule type="containsErrors" dxfId="328" priority="385">
      <formula>ISERROR(H2232)</formula>
    </cfRule>
  </conditionalFormatting>
  <conditionalFormatting sqref="F2232">
    <cfRule type="containsErrors" dxfId="327" priority="384">
      <formula>ISERROR(F2232)</formula>
    </cfRule>
  </conditionalFormatting>
  <conditionalFormatting sqref="D2366:E2366 G2366">
    <cfRule type="containsErrors" dxfId="326" priority="383">
      <formula>ISERROR(D2366)</formula>
    </cfRule>
  </conditionalFormatting>
  <conditionalFormatting sqref="H2366">
    <cfRule type="containsErrors" dxfId="325" priority="382">
      <formula>ISERROR(H2366)</formula>
    </cfRule>
  </conditionalFormatting>
  <conditionalFormatting sqref="F2366">
    <cfRule type="containsErrors" dxfId="324" priority="381">
      <formula>ISERROR(F2366)</formula>
    </cfRule>
  </conditionalFormatting>
  <conditionalFormatting sqref="D2500:E2500 G2500">
    <cfRule type="containsErrors" dxfId="323" priority="380">
      <formula>ISERROR(D2500)</formula>
    </cfRule>
  </conditionalFormatting>
  <conditionalFormatting sqref="H2500">
    <cfRule type="containsErrors" dxfId="322" priority="379">
      <formula>ISERROR(H2500)</formula>
    </cfRule>
  </conditionalFormatting>
  <conditionalFormatting sqref="F2500">
    <cfRule type="containsErrors" dxfId="321" priority="378">
      <formula>ISERROR(F2500)</formula>
    </cfRule>
  </conditionalFormatting>
  <conditionalFormatting sqref="D2634:E2634 G2634">
    <cfRule type="containsErrors" dxfId="320" priority="377">
      <formula>ISERROR(D2634)</formula>
    </cfRule>
  </conditionalFormatting>
  <conditionalFormatting sqref="H2634">
    <cfRule type="containsErrors" dxfId="319" priority="376">
      <formula>ISERROR(H2634)</formula>
    </cfRule>
  </conditionalFormatting>
  <conditionalFormatting sqref="F2634">
    <cfRule type="containsErrors" dxfId="318" priority="375">
      <formula>ISERROR(F2634)</formula>
    </cfRule>
  </conditionalFormatting>
  <conditionalFormatting sqref="D2768:E2768 G2768">
    <cfRule type="containsErrors" dxfId="317" priority="374">
      <formula>ISERROR(D2768)</formula>
    </cfRule>
  </conditionalFormatting>
  <conditionalFormatting sqref="H2768">
    <cfRule type="containsErrors" dxfId="316" priority="373">
      <formula>ISERROR(H2768)</formula>
    </cfRule>
  </conditionalFormatting>
  <conditionalFormatting sqref="F2768">
    <cfRule type="containsErrors" dxfId="315" priority="372">
      <formula>ISERROR(F2768)</formula>
    </cfRule>
  </conditionalFormatting>
  <conditionalFormatting sqref="D2902:E2902 G2902">
    <cfRule type="containsErrors" dxfId="314" priority="371">
      <formula>ISERROR(D2902)</formula>
    </cfRule>
  </conditionalFormatting>
  <conditionalFormatting sqref="H2902">
    <cfRule type="containsErrors" dxfId="313" priority="370">
      <formula>ISERROR(H2902)</formula>
    </cfRule>
  </conditionalFormatting>
  <conditionalFormatting sqref="F2902">
    <cfRule type="containsErrors" dxfId="312" priority="369">
      <formula>ISERROR(F2902)</formula>
    </cfRule>
  </conditionalFormatting>
  <conditionalFormatting sqref="D3036:E3036 G3036">
    <cfRule type="containsErrors" dxfId="311" priority="368">
      <formula>ISERROR(D3036)</formula>
    </cfRule>
  </conditionalFormatting>
  <conditionalFormatting sqref="H3036">
    <cfRule type="containsErrors" dxfId="310" priority="367">
      <formula>ISERROR(H3036)</formula>
    </cfRule>
  </conditionalFormatting>
  <conditionalFormatting sqref="F3036">
    <cfRule type="containsErrors" dxfId="309" priority="366">
      <formula>ISERROR(F3036)</formula>
    </cfRule>
  </conditionalFormatting>
  <conditionalFormatting sqref="D3170:E3170 G3170">
    <cfRule type="containsErrors" dxfId="308" priority="365">
      <formula>ISERROR(D3170)</formula>
    </cfRule>
  </conditionalFormatting>
  <conditionalFormatting sqref="H3170">
    <cfRule type="containsErrors" dxfId="307" priority="364">
      <formula>ISERROR(H3170)</formula>
    </cfRule>
  </conditionalFormatting>
  <conditionalFormatting sqref="F3170">
    <cfRule type="containsErrors" dxfId="306" priority="363">
      <formula>ISERROR(F3170)</formula>
    </cfRule>
  </conditionalFormatting>
  <conditionalFormatting sqref="D3304:E3304 G3304">
    <cfRule type="containsErrors" dxfId="305" priority="362">
      <formula>ISERROR(D3304)</formula>
    </cfRule>
  </conditionalFormatting>
  <conditionalFormatting sqref="H3304">
    <cfRule type="containsErrors" dxfId="304" priority="361">
      <formula>ISERROR(H3304)</formula>
    </cfRule>
  </conditionalFormatting>
  <conditionalFormatting sqref="F3304">
    <cfRule type="containsErrors" dxfId="303" priority="360">
      <formula>ISERROR(F3304)</formula>
    </cfRule>
  </conditionalFormatting>
  <conditionalFormatting sqref="D3438:E3438 G3438">
    <cfRule type="containsErrors" dxfId="302" priority="359">
      <formula>ISERROR(D3438)</formula>
    </cfRule>
  </conditionalFormatting>
  <conditionalFormatting sqref="H3438">
    <cfRule type="containsErrors" dxfId="301" priority="358">
      <formula>ISERROR(H3438)</formula>
    </cfRule>
  </conditionalFormatting>
  <conditionalFormatting sqref="F3438">
    <cfRule type="containsErrors" dxfId="300" priority="357">
      <formula>ISERROR(F3438)</formula>
    </cfRule>
  </conditionalFormatting>
  <conditionalFormatting sqref="D3572:E3572 G3572">
    <cfRule type="containsErrors" dxfId="299" priority="356">
      <formula>ISERROR(D3572)</formula>
    </cfRule>
  </conditionalFormatting>
  <conditionalFormatting sqref="H3572">
    <cfRule type="containsErrors" dxfId="298" priority="355">
      <formula>ISERROR(H3572)</formula>
    </cfRule>
  </conditionalFormatting>
  <conditionalFormatting sqref="F3572">
    <cfRule type="containsErrors" dxfId="297" priority="354">
      <formula>ISERROR(F3572)</formula>
    </cfRule>
  </conditionalFormatting>
  <conditionalFormatting sqref="D3706:E3706 G3706">
    <cfRule type="containsErrors" dxfId="296" priority="353">
      <formula>ISERROR(D3706)</formula>
    </cfRule>
  </conditionalFormatting>
  <conditionalFormatting sqref="H3706">
    <cfRule type="containsErrors" dxfId="295" priority="352">
      <formula>ISERROR(H3706)</formula>
    </cfRule>
  </conditionalFormatting>
  <conditionalFormatting sqref="F3706">
    <cfRule type="containsErrors" dxfId="294" priority="351">
      <formula>ISERROR(F3706)</formula>
    </cfRule>
  </conditionalFormatting>
  <conditionalFormatting sqref="D3840:E3840 G3840">
    <cfRule type="containsErrors" dxfId="293" priority="350">
      <formula>ISERROR(D3840)</formula>
    </cfRule>
  </conditionalFormatting>
  <conditionalFormatting sqref="H3840">
    <cfRule type="containsErrors" dxfId="292" priority="349">
      <formula>ISERROR(H3840)</formula>
    </cfRule>
  </conditionalFormatting>
  <conditionalFormatting sqref="F3840">
    <cfRule type="containsErrors" dxfId="291" priority="348">
      <formula>ISERROR(F3840)</formula>
    </cfRule>
  </conditionalFormatting>
  <conditionalFormatting sqref="D3974:E3974 G3974">
    <cfRule type="containsErrors" dxfId="290" priority="347">
      <formula>ISERROR(D3974)</formula>
    </cfRule>
  </conditionalFormatting>
  <conditionalFormatting sqref="H3974">
    <cfRule type="containsErrors" dxfId="289" priority="346">
      <formula>ISERROR(H3974)</formula>
    </cfRule>
  </conditionalFormatting>
  <conditionalFormatting sqref="F3974">
    <cfRule type="containsErrors" dxfId="288" priority="345">
      <formula>ISERROR(F3974)</formula>
    </cfRule>
  </conditionalFormatting>
  <conditionalFormatting sqref="D4108:E4108 G4108">
    <cfRule type="containsErrors" dxfId="287" priority="344">
      <formula>ISERROR(D4108)</formula>
    </cfRule>
  </conditionalFormatting>
  <conditionalFormatting sqref="H4108">
    <cfRule type="containsErrors" dxfId="286" priority="343">
      <formula>ISERROR(H4108)</formula>
    </cfRule>
  </conditionalFormatting>
  <conditionalFormatting sqref="F4108">
    <cfRule type="containsErrors" dxfId="285" priority="342">
      <formula>ISERROR(F4108)</formula>
    </cfRule>
  </conditionalFormatting>
  <conditionalFormatting sqref="D4242:E4242 G4242">
    <cfRule type="containsErrors" dxfId="284" priority="341">
      <formula>ISERROR(D4242)</formula>
    </cfRule>
  </conditionalFormatting>
  <conditionalFormatting sqref="H4242">
    <cfRule type="containsErrors" dxfId="283" priority="340">
      <formula>ISERROR(H4242)</formula>
    </cfRule>
  </conditionalFormatting>
  <conditionalFormatting sqref="F4242">
    <cfRule type="containsErrors" dxfId="282" priority="339">
      <formula>ISERROR(F4242)</formula>
    </cfRule>
  </conditionalFormatting>
  <conditionalFormatting sqref="D4376:E4376 G4376">
    <cfRule type="containsErrors" dxfId="281" priority="338">
      <formula>ISERROR(D4376)</formula>
    </cfRule>
  </conditionalFormatting>
  <conditionalFormatting sqref="H4376">
    <cfRule type="containsErrors" dxfId="280" priority="337">
      <formula>ISERROR(H4376)</formula>
    </cfRule>
  </conditionalFormatting>
  <conditionalFormatting sqref="F4376">
    <cfRule type="containsErrors" dxfId="279" priority="336">
      <formula>ISERROR(F4376)</formula>
    </cfRule>
  </conditionalFormatting>
  <conditionalFormatting sqref="D4510:E4510 G4510">
    <cfRule type="containsErrors" dxfId="278" priority="335">
      <formula>ISERROR(D4510)</formula>
    </cfRule>
  </conditionalFormatting>
  <conditionalFormatting sqref="H4510">
    <cfRule type="containsErrors" dxfId="277" priority="334">
      <formula>ISERROR(H4510)</formula>
    </cfRule>
  </conditionalFormatting>
  <conditionalFormatting sqref="F4510">
    <cfRule type="containsErrors" dxfId="276" priority="333">
      <formula>ISERROR(F4510)</formula>
    </cfRule>
  </conditionalFormatting>
  <conditionalFormatting sqref="D4644:E4644 G4644">
    <cfRule type="containsErrors" dxfId="275" priority="332">
      <formula>ISERROR(D4644)</formula>
    </cfRule>
  </conditionalFormatting>
  <conditionalFormatting sqref="H4644">
    <cfRule type="containsErrors" dxfId="274" priority="331">
      <formula>ISERROR(H4644)</formula>
    </cfRule>
  </conditionalFormatting>
  <conditionalFormatting sqref="F4644">
    <cfRule type="containsErrors" dxfId="273" priority="330">
      <formula>ISERROR(F4644)</formula>
    </cfRule>
  </conditionalFormatting>
  <conditionalFormatting sqref="D4778:E4778 G4778">
    <cfRule type="containsErrors" dxfId="272" priority="329">
      <formula>ISERROR(D4778)</formula>
    </cfRule>
  </conditionalFormatting>
  <conditionalFormatting sqref="H4778">
    <cfRule type="containsErrors" dxfId="271" priority="328">
      <formula>ISERROR(H4778)</formula>
    </cfRule>
  </conditionalFormatting>
  <conditionalFormatting sqref="F4778">
    <cfRule type="containsErrors" dxfId="270" priority="327">
      <formula>ISERROR(F4778)</formula>
    </cfRule>
  </conditionalFormatting>
  <conditionalFormatting sqref="D4912:E4912 G4912">
    <cfRule type="containsErrors" dxfId="269" priority="326">
      <formula>ISERROR(D4912)</formula>
    </cfRule>
  </conditionalFormatting>
  <conditionalFormatting sqref="H4912">
    <cfRule type="containsErrors" dxfId="268" priority="325">
      <formula>ISERROR(H4912)</formula>
    </cfRule>
  </conditionalFormatting>
  <conditionalFormatting sqref="F4912">
    <cfRule type="containsErrors" dxfId="267" priority="324">
      <formula>ISERROR(F4912)</formula>
    </cfRule>
  </conditionalFormatting>
  <conditionalFormatting sqref="D5046:E5046 G5046">
    <cfRule type="containsErrors" dxfId="266" priority="323">
      <formula>ISERROR(D5046)</formula>
    </cfRule>
  </conditionalFormatting>
  <conditionalFormatting sqref="H5046">
    <cfRule type="containsErrors" dxfId="265" priority="322">
      <formula>ISERROR(H5046)</formula>
    </cfRule>
  </conditionalFormatting>
  <conditionalFormatting sqref="F5046">
    <cfRule type="containsErrors" dxfId="264" priority="321">
      <formula>ISERROR(F5046)</formula>
    </cfRule>
  </conditionalFormatting>
  <conditionalFormatting sqref="D5180:E5180 G5180">
    <cfRule type="containsErrors" dxfId="263" priority="320">
      <formula>ISERROR(D5180)</formula>
    </cfRule>
  </conditionalFormatting>
  <conditionalFormatting sqref="H5180">
    <cfRule type="containsErrors" dxfId="262" priority="319">
      <formula>ISERROR(H5180)</formula>
    </cfRule>
  </conditionalFormatting>
  <conditionalFormatting sqref="F5180">
    <cfRule type="containsErrors" dxfId="261" priority="318">
      <formula>ISERROR(F5180)</formula>
    </cfRule>
  </conditionalFormatting>
  <conditionalFormatting sqref="D5314:E5314 G5314">
    <cfRule type="containsErrors" dxfId="260" priority="317">
      <formula>ISERROR(D5314)</formula>
    </cfRule>
  </conditionalFormatting>
  <conditionalFormatting sqref="H5314">
    <cfRule type="containsErrors" dxfId="259" priority="316">
      <formula>ISERROR(H5314)</formula>
    </cfRule>
  </conditionalFormatting>
  <conditionalFormatting sqref="F5314">
    <cfRule type="containsErrors" dxfId="258" priority="315">
      <formula>ISERROR(F5314)</formula>
    </cfRule>
  </conditionalFormatting>
  <conditionalFormatting sqref="D5448:E5448 G5448">
    <cfRule type="containsErrors" dxfId="257" priority="314">
      <formula>ISERROR(D5448)</formula>
    </cfRule>
  </conditionalFormatting>
  <conditionalFormatting sqref="H5448">
    <cfRule type="containsErrors" dxfId="256" priority="313">
      <formula>ISERROR(H5448)</formula>
    </cfRule>
  </conditionalFormatting>
  <conditionalFormatting sqref="F5448">
    <cfRule type="containsErrors" dxfId="255" priority="312">
      <formula>ISERROR(F5448)</formula>
    </cfRule>
  </conditionalFormatting>
  <conditionalFormatting sqref="D5582:E5582 G5582">
    <cfRule type="containsErrors" dxfId="254" priority="311">
      <formula>ISERROR(D5582)</formula>
    </cfRule>
  </conditionalFormatting>
  <conditionalFormatting sqref="H5582">
    <cfRule type="containsErrors" dxfId="253" priority="310">
      <formula>ISERROR(H5582)</formula>
    </cfRule>
  </conditionalFormatting>
  <conditionalFormatting sqref="F5582">
    <cfRule type="containsErrors" dxfId="252" priority="309">
      <formula>ISERROR(F5582)</formula>
    </cfRule>
  </conditionalFormatting>
  <conditionalFormatting sqref="D5716:E5716 G5716">
    <cfRule type="containsErrors" dxfId="251" priority="308">
      <formula>ISERROR(D5716)</formula>
    </cfRule>
  </conditionalFormatting>
  <conditionalFormatting sqref="H5716">
    <cfRule type="containsErrors" dxfId="250" priority="307">
      <formula>ISERROR(H5716)</formula>
    </cfRule>
  </conditionalFormatting>
  <conditionalFormatting sqref="F5716">
    <cfRule type="containsErrors" dxfId="249" priority="306">
      <formula>ISERROR(F5716)</formula>
    </cfRule>
  </conditionalFormatting>
  <conditionalFormatting sqref="D5850:E5850 G5850">
    <cfRule type="containsErrors" dxfId="248" priority="305">
      <formula>ISERROR(D5850)</formula>
    </cfRule>
  </conditionalFormatting>
  <conditionalFormatting sqref="H5850">
    <cfRule type="containsErrors" dxfId="247" priority="304">
      <formula>ISERROR(H5850)</formula>
    </cfRule>
  </conditionalFormatting>
  <conditionalFormatting sqref="F5850">
    <cfRule type="containsErrors" dxfId="246" priority="303">
      <formula>ISERROR(F5850)</formula>
    </cfRule>
  </conditionalFormatting>
  <conditionalFormatting sqref="D5984:E5984 G5984">
    <cfRule type="containsErrors" dxfId="245" priority="302">
      <formula>ISERROR(D5984)</formula>
    </cfRule>
  </conditionalFormatting>
  <conditionalFormatting sqref="H5984">
    <cfRule type="containsErrors" dxfId="244" priority="301">
      <formula>ISERROR(H5984)</formula>
    </cfRule>
  </conditionalFormatting>
  <conditionalFormatting sqref="F5984">
    <cfRule type="containsErrors" dxfId="243" priority="300">
      <formula>ISERROR(F5984)</formula>
    </cfRule>
  </conditionalFormatting>
  <conditionalFormatting sqref="D6118:E6118 G6118">
    <cfRule type="containsErrors" dxfId="242" priority="299">
      <formula>ISERROR(D6118)</formula>
    </cfRule>
  </conditionalFormatting>
  <conditionalFormatting sqref="H6118">
    <cfRule type="containsErrors" dxfId="241" priority="298">
      <formula>ISERROR(H6118)</formula>
    </cfRule>
  </conditionalFormatting>
  <conditionalFormatting sqref="F6118">
    <cfRule type="containsErrors" dxfId="240" priority="297">
      <formula>ISERROR(F6118)</formula>
    </cfRule>
  </conditionalFormatting>
  <conditionalFormatting sqref="D6252:E6252 G6252">
    <cfRule type="containsErrors" dxfId="239" priority="296">
      <formula>ISERROR(D6252)</formula>
    </cfRule>
  </conditionalFormatting>
  <conditionalFormatting sqref="H6252">
    <cfRule type="containsErrors" dxfId="238" priority="295">
      <formula>ISERROR(H6252)</formula>
    </cfRule>
  </conditionalFormatting>
  <conditionalFormatting sqref="F6252">
    <cfRule type="containsErrors" dxfId="237" priority="294">
      <formula>ISERROR(F6252)</formula>
    </cfRule>
  </conditionalFormatting>
  <conditionalFormatting sqref="D6386:E6386 G6386">
    <cfRule type="containsErrors" dxfId="236" priority="293">
      <formula>ISERROR(D6386)</formula>
    </cfRule>
  </conditionalFormatting>
  <conditionalFormatting sqref="H6386">
    <cfRule type="containsErrors" dxfId="235" priority="292">
      <formula>ISERROR(H6386)</formula>
    </cfRule>
  </conditionalFormatting>
  <conditionalFormatting sqref="F6386">
    <cfRule type="containsErrors" dxfId="234" priority="291">
      <formula>ISERROR(F6386)</formula>
    </cfRule>
  </conditionalFormatting>
  <conditionalFormatting sqref="D6520:E6520 G6520">
    <cfRule type="containsErrors" dxfId="233" priority="290">
      <formula>ISERROR(D6520)</formula>
    </cfRule>
  </conditionalFormatting>
  <conditionalFormatting sqref="H6520">
    <cfRule type="containsErrors" dxfId="232" priority="289">
      <formula>ISERROR(H6520)</formula>
    </cfRule>
  </conditionalFormatting>
  <conditionalFormatting sqref="F6520">
    <cfRule type="containsErrors" dxfId="231" priority="288">
      <formula>ISERROR(F6520)</formula>
    </cfRule>
  </conditionalFormatting>
  <conditionalFormatting sqref="D6654:E6654 G6654">
    <cfRule type="containsErrors" dxfId="230" priority="287">
      <formula>ISERROR(D6654)</formula>
    </cfRule>
  </conditionalFormatting>
  <conditionalFormatting sqref="H6654">
    <cfRule type="containsErrors" dxfId="229" priority="286">
      <formula>ISERROR(H6654)</formula>
    </cfRule>
  </conditionalFormatting>
  <conditionalFormatting sqref="F6654">
    <cfRule type="containsErrors" dxfId="228" priority="285">
      <formula>ISERROR(F6654)</formula>
    </cfRule>
  </conditionalFormatting>
  <conditionalFormatting sqref="D6788:E6788 G6788">
    <cfRule type="containsErrors" dxfId="227" priority="284">
      <formula>ISERROR(D6788)</formula>
    </cfRule>
  </conditionalFormatting>
  <conditionalFormatting sqref="H6788">
    <cfRule type="containsErrors" dxfId="226" priority="283">
      <formula>ISERROR(H6788)</formula>
    </cfRule>
  </conditionalFormatting>
  <conditionalFormatting sqref="F6788">
    <cfRule type="containsErrors" dxfId="225" priority="282">
      <formula>ISERROR(F6788)</formula>
    </cfRule>
  </conditionalFormatting>
  <conditionalFormatting sqref="D6922:E6922 G6922">
    <cfRule type="containsErrors" dxfId="224" priority="281">
      <formula>ISERROR(D6922)</formula>
    </cfRule>
  </conditionalFormatting>
  <conditionalFormatting sqref="H6922">
    <cfRule type="containsErrors" dxfId="223" priority="280">
      <formula>ISERROR(H6922)</formula>
    </cfRule>
  </conditionalFormatting>
  <conditionalFormatting sqref="F6922">
    <cfRule type="containsErrors" dxfId="222" priority="279">
      <formula>ISERROR(F6922)</formula>
    </cfRule>
  </conditionalFormatting>
  <conditionalFormatting sqref="D7056:E7056 G7056">
    <cfRule type="containsErrors" dxfId="221" priority="278">
      <formula>ISERROR(D7056)</formula>
    </cfRule>
  </conditionalFormatting>
  <conditionalFormatting sqref="H7056">
    <cfRule type="containsErrors" dxfId="220" priority="277">
      <formula>ISERROR(H7056)</formula>
    </cfRule>
  </conditionalFormatting>
  <conditionalFormatting sqref="F7056">
    <cfRule type="containsErrors" dxfId="219" priority="276">
      <formula>ISERROR(F7056)</formula>
    </cfRule>
  </conditionalFormatting>
  <conditionalFormatting sqref="D7190:E7190 G7190">
    <cfRule type="containsErrors" dxfId="218" priority="275">
      <formula>ISERROR(D7190)</formula>
    </cfRule>
  </conditionalFormatting>
  <conditionalFormatting sqref="H7190">
    <cfRule type="containsErrors" dxfId="217" priority="274">
      <formula>ISERROR(H7190)</formula>
    </cfRule>
  </conditionalFormatting>
  <conditionalFormatting sqref="F7190">
    <cfRule type="containsErrors" dxfId="216" priority="273">
      <formula>ISERROR(F7190)</formula>
    </cfRule>
  </conditionalFormatting>
  <conditionalFormatting sqref="J167">
    <cfRule type="containsErrors" dxfId="215" priority="272">
      <formula>ISERROR(J167)</formula>
    </cfRule>
  </conditionalFormatting>
  <conditionalFormatting sqref="J301">
    <cfRule type="containsErrors" dxfId="214" priority="271">
      <formula>ISERROR(J301)</formula>
    </cfRule>
  </conditionalFormatting>
  <conditionalFormatting sqref="J435">
    <cfRule type="containsErrors" dxfId="213" priority="270">
      <formula>ISERROR(J435)</formula>
    </cfRule>
  </conditionalFormatting>
  <conditionalFormatting sqref="J569">
    <cfRule type="containsErrors" dxfId="212" priority="269">
      <formula>ISERROR(J569)</formula>
    </cfRule>
  </conditionalFormatting>
  <conditionalFormatting sqref="J703">
    <cfRule type="containsErrors" dxfId="211" priority="268">
      <formula>ISERROR(J703)</formula>
    </cfRule>
  </conditionalFormatting>
  <conditionalFormatting sqref="J837">
    <cfRule type="containsErrors" dxfId="210" priority="267">
      <formula>ISERROR(J837)</formula>
    </cfRule>
  </conditionalFormatting>
  <conditionalFormatting sqref="J971">
    <cfRule type="containsErrors" dxfId="209" priority="266">
      <formula>ISERROR(J971)</formula>
    </cfRule>
  </conditionalFormatting>
  <conditionalFormatting sqref="J1105">
    <cfRule type="containsErrors" dxfId="208" priority="265">
      <formula>ISERROR(J1105)</formula>
    </cfRule>
  </conditionalFormatting>
  <conditionalFormatting sqref="J1239">
    <cfRule type="containsErrors" dxfId="207" priority="264">
      <formula>ISERROR(J1239)</formula>
    </cfRule>
  </conditionalFormatting>
  <conditionalFormatting sqref="J1373">
    <cfRule type="containsErrors" dxfId="206" priority="263">
      <formula>ISERROR(J1373)</formula>
    </cfRule>
  </conditionalFormatting>
  <conditionalFormatting sqref="J1507">
    <cfRule type="containsErrors" dxfId="205" priority="262">
      <formula>ISERROR(J1507)</formula>
    </cfRule>
  </conditionalFormatting>
  <conditionalFormatting sqref="J1641">
    <cfRule type="containsErrors" dxfId="204" priority="261">
      <formula>ISERROR(J1641)</formula>
    </cfRule>
  </conditionalFormatting>
  <conditionalFormatting sqref="J1775">
    <cfRule type="containsErrors" dxfId="203" priority="260">
      <formula>ISERROR(J1775)</formula>
    </cfRule>
  </conditionalFormatting>
  <conditionalFormatting sqref="J1909">
    <cfRule type="containsErrors" dxfId="202" priority="259">
      <formula>ISERROR(J1909)</formula>
    </cfRule>
  </conditionalFormatting>
  <conditionalFormatting sqref="J2043">
    <cfRule type="containsErrors" dxfId="201" priority="258">
      <formula>ISERROR(J2043)</formula>
    </cfRule>
  </conditionalFormatting>
  <conditionalFormatting sqref="J2177">
    <cfRule type="containsErrors" dxfId="200" priority="257">
      <formula>ISERROR(J2177)</formula>
    </cfRule>
  </conditionalFormatting>
  <conditionalFormatting sqref="J2311">
    <cfRule type="containsErrors" dxfId="199" priority="256">
      <formula>ISERROR(J2311)</formula>
    </cfRule>
  </conditionalFormatting>
  <conditionalFormatting sqref="J2445">
    <cfRule type="containsErrors" dxfId="198" priority="255">
      <formula>ISERROR(J2445)</formula>
    </cfRule>
  </conditionalFormatting>
  <conditionalFormatting sqref="J2579">
    <cfRule type="containsErrors" dxfId="197" priority="254">
      <formula>ISERROR(J2579)</formula>
    </cfRule>
  </conditionalFormatting>
  <conditionalFormatting sqref="J2713">
    <cfRule type="containsErrors" dxfId="196" priority="253">
      <formula>ISERROR(J2713)</formula>
    </cfRule>
  </conditionalFormatting>
  <conditionalFormatting sqref="J2847">
    <cfRule type="containsErrors" dxfId="195" priority="252">
      <formula>ISERROR(J2847)</formula>
    </cfRule>
  </conditionalFormatting>
  <conditionalFormatting sqref="J2981">
    <cfRule type="containsErrors" dxfId="194" priority="251">
      <formula>ISERROR(J2981)</formula>
    </cfRule>
  </conditionalFormatting>
  <conditionalFormatting sqref="J3115">
    <cfRule type="containsErrors" dxfId="193" priority="250">
      <formula>ISERROR(J3115)</formula>
    </cfRule>
  </conditionalFormatting>
  <conditionalFormatting sqref="J3249">
    <cfRule type="containsErrors" dxfId="192" priority="249">
      <formula>ISERROR(J3249)</formula>
    </cfRule>
  </conditionalFormatting>
  <conditionalFormatting sqref="J3383">
    <cfRule type="containsErrors" dxfId="191" priority="248">
      <formula>ISERROR(J3383)</formula>
    </cfRule>
  </conditionalFormatting>
  <conditionalFormatting sqref="J3517">
    <cfRule type="containsErrors" dxfId="190" priority="247">
      <formula>ISERROR(J3517)</formula>
    </cfRule>
  </conditionalFormatting>
  <conditionalFormatting sqref="J3651">
    <cfRule type="containsErrors" dxfId="189" priority="246">
      <formula>ISERROR(J3651)</formula>
    </cfRule>
  </conditionalFormatting>
  <conditionalFormatting sqref="J3785">
    <cfRule type="containsErrors" dxfId="188" priority="245">
      <formula>ISERROR(J3785)</formula>
    </cfRule>
  </conditionalFormatting>
  <conditionalFormatting sqref="J3919">
    <cfRule type="containsErrors" dxfId="187" priority="244">
      <formula>ISERROR(J3919)</formula>
    </cfRule>
  </conditionalFormatting>
  <conditionalFormatting sqref="J4053">
    <cfRule type="containsErrors" dxfId="186" priority="243">
      <formula>ISERROR(J4053)</formula>
    </cfRule>
  </conditionalFormatting>
  <conditionalFormatting sqref="J4187">
    <cfRule type="containsErrors" dxfId="185" priority="242">
      <formula>ISERROR(J4187)</formula>
    </cfRule>
  </conditionalFormatting>
  <conditionalFormatting sqref="J4321">
    <cfRule type="containsErrors" dxfId="184" priority="241">
      <formula>ISERROR(J4321)</formula>
    </cfRule>
  </conditionalFormatting>
  <conditionalFormatting sqref="J4455">
    <cfRule type="containsErrors" dxfId="183" priority="240">
      <formula>ISERROR(J4455)</formula>
    </cfRule>
  </conditionalFormatting>
  <conditionalFormatting sqref="J4589">
    <cfRule type="containsErrors" dxfId="182" priority="239">
      <formula>ISERROR(J4589)</formula>
    </cfRule>
  </conditionalFormatting>
  <conditionalFormatting sqref="J4723">
    <cfRule type="containsErrors" dxfId="181" priority="238">
      <formula>ISERROR(J4723)</formula>
    </cfRule>
  </conditionalFormatting>
  <conditionalFormatting sqref="J4857">
    <cfRule type="containsErrors" dxfId="180" priority="237">
      <formula>ISERROR(J4857)</formula>
    </cfRule>
  </conditionalFormatting>
  <conditionalFormatting sqref="J4991">
    <cfRule type="containsErrors" dxfId="179" priority="236">
      <formula>ISERROR(J4991)</formula>
    </cfRule>
  </conditionalFormatting>
  <conditionalFormatting sqref="J5125">
    <cfRule type="containsErrors" dxfId="178" priority="235">
      <formula>ISERROR(J5125)</formula>
    </cfRule>
  </conditionalFormatting>
  <conditionalFormatting sqref="J5259">
    <cfRule type="containsErrors" dxfId="177" priority="234">
      <formula>ISERROR(J5259)</formula>
    </cfRule>
  </conditionalFormatting>
  <conditionalFormatting sqref="J5393">
    <cfRule type="containsErrors" dxfId="176" priority="233">
      <formula>ISERROR(J5393)</formula>
    </cfRule>
  </conditionalFormatting>
  <conditionalFormatting sqref="J5527">
    <cfRule type="containsErrors" dxfId="175" priority="232">
      <formula>ISERROR(J5527)</formula>
    </cfRule>
  </conditionalFormatting>
  <conditionalFormatting sqref="J5661">
    <cfRule type="containsErrors" dxfId="174" priority="231">
      <formula>ISERROR(J5661)</formula>
    </cfRule>
  </conditionalFormatting>
  <conditionalFormatting sqref="J5795">
    <cfRule type="containsErrors" dxfId="173" priority="230">
      <formula>ISERROR(J5795)</formula>
    </cfRule>
  </conditionalFormatting>
  <conditionalFormatting sqref="J5929">
    <cfRule type="containsErrors" dxfId="172" priority="229">
      <formula>ISERROR(J5929)</formula>
    </cfRule>
  </conditionalFormatting>
  <conditionalFormatting sqref="J6063">
    <cfRule type="containsErrors" dxfId="171" priority="228">
      <formula>ISERROR(J6063)</formula>
    </cfRule>
  </conditionalFormatting>
  <conditionalFormatting sqref="J6197">
    <cfRule type="containsErrors" dxfId="170" priority="227">
      <formula>ISERROR(J6197)</formula>
    </cfRule>
  </conditionalFormatting>
  <conditionalFormatting sqref="J6331">
    <cfRule type="containsErrors" dxfId="169" priority="226">
      <formula>ISERROR(J6331)</formula>
    </cfRule>
  </conditionalFormatting>
  <conditionalFormatting sqref="J6465">
    <cfRule type="containsErrors" dxfId="168" priority="225">
      <formula>ISERROR(J6465)</formula>
    </cfRule>
  </conditionalFormatting>
  <conditionalFormatting sqref="J6599">
    <cfRule type="containsErrors" dxfId="167" priority="224">
      <formula>ISERROR(J6599)</formula>
    </cfRule>
  </conditionalFormatting>
  <conditionalFormatting sqref="J6733">
    <cfRule type="containsErrors" dxfId="166" priority="223">
      <formula>ISERROR(J6733)</formula>
    </cfRule>
  </conditionalFormatting>
  <conditionalFormatting sqref="J6867">
    <cfRule type="containsErrors" dxfId="165" priority="222">
      <formula>ISERROR(J6867)</formula>
    </cfRule>
  </conditionalFormatting>
  <conditionalFormatting sqref="J7001">
    <cfRule type="containsErrors" dxfId="164" priority="221">
      <formula>ISERROR(J7001)</formula>
    </cfRule>
  </conditionalFormatting>
  <conditionalFormatting sqref="J7135">
    <cfRule type="containsErrors" dxfId="163" priority="220">
      <formula>ISERROR(J7135)</formula>
    </cfRule>
  </conditionalFormatting>
  <conditionalFormatting sqref="J34">
    <cfRule type="containsErrors" dxfId="162" priority="219">
      <formula>ISERROR(J34)</formula>
    </cfRule>
  </conditionalFormatting>
  <conditionalFormatting sqref="J168">
    <cfRule type="containsErrors" dxfId="161" priority="166">
      <formula>ISERROR(J168)</formula>
    </cfRule>
  </conditionalFormatting>
  <conditionalFormatting sqref="J302">
    <cfRule type="containsErrors" dxfId="160" priority="165">
      <formula>ISERROR(J302)</formula>
    </cfRule>
  </conditionalFormatting>
  <conditionalFormatting sqref="J436">
    <cfRule type="containsErrors" dxfId="159" priority="164">
      <formula>ISERROR(J436)</formula>
    </cfRule>
  </conditionalFormatting>
  <conditionalFormatting sqref="J570">
    <cfRule type="containsErrors" dxfId="158" priority="163">
      <formula>ISERROR(J570)</formula>
    </cfRule>
  </conditionalFormatting>
  <conditionalFormatting sqref="J704">
    <cfRule type="containsErrors" dxfId="157" priority="162">
      <formula>ISERROR(J704)</formula>
    </cfRule>
  </conditionalFormatting>
  <conditionalFormatting sqref="J838">
    <cfRule type="containsErrors" dxfId="156" priority="161">
      <formula>ISERROR(J838)</formula>
    </cfRule>
  </conditionalFormatting>
  <conditionalFormatting sqref="J972">
    <cfRule type="containsErrors" dxfId="155" priority="160">
      <formula>ISERROR(J972)</formula>
    </cfRule>
  </conditionalFormatting>
  <conditionalFormatting sqref="J1106">
    <cfRule type="containsErrors" dxfId="154" priority="159">
      <formula>ISERROR(J1106)</formula>
    </cfRule>
  </conditionalFormatting>
  <conditionalFormatting sqref="J1240">
    <cfRule type="containsErrors" dxfId="153" priority="158">
      <formula>ISERROR(J1240)</formula>
    </cfRule>
  </conditionalFormatting>
  <conditionalFormatting sqref="J1374">
    <cfRule type="containsErrors" dxfId="152" priority="157">
      <formula>ISERROR(J1374)</formula>
    </cfRule>
  </conditionalFormatting>
  <conditionalFormatting sqref="J1508">
    <cfRule type="containsErrors" dxfId="151" priority="156">
      <formula>ISERROR(J1508)</formula>
    </cfRule>
  </conditionalFormatting>
  <conditionalFormatting sqref="J1642">
    <cfRule type="containsErrors" dxfId="150" priority="155">
      <formula>ISERROR(J1642)</formula>
    </cfRule>
  </conditionalFormatting>
  <conditionalFormatting sqref="J1776">
    <cfRule type="containsErrors" dxfId="149" priority="154">
      <formula>ISERROR(J1776)</formula>
    </cfRule>
  </conditionalFormatting>
  <conditionalFormatting sqref="J1910">
    <cfRule type="containsErrors" dxfId="148" priority="153">
      <formula>ISERROR(J1910)</formula>
    </cfRule>
  </conditionalFormatting>
  <conditionalFormatting sqref="J2044">
    <cfRule type="containsErrors" dxfId="147" priority="152">
      <formula>ISERROR(J2044)</formula>
    </cfRule>
  </conditionalFormatting>
  <conditionalFormatting sqref="J2178">
    <cfRule type="containsErrors" dxfId="146" priority="151">
      <formula>ISERROR(J2178)</formula>
    </cfRule>
  </conditionalFormatting>
  <conditionalFormatting sqref="J2312">
    <cfRule type="containsErrors" dxfId="145" priority="150">
      <formula>ISERROR(J2312)</formula>
    </cfRule>
  </conditionalFormatting>
  <conditionalFormatting sqref="J2446">
    <cfRule type="containsErrors" dxfId="144" priority="149">
      <formula>ISERROR(J2446)</formula>
    </cfRule>
  </conditionalFormatting>
  <conditionalFormatting sqref="J2580">
    <cfRule type="containsErrors" dxfId="143" priority="148">
      <formula>ISERROR(J2580)</formula>
    </cfRule>
  </conditionalFormatting>
  <conditionalFormatting sqref="J2714">
    <cfRule type="containsErrors" dxfId="142" priority="147">
      <formula>ISERROR(J2714)</formula>
    </cfRule>
  </conditionalFormatting>
  <conditionalFormatting sqref="J2848">
    <cfRule type="containsErrors" dxfId="141" priority="146">
      <formula>ISERROR(J2848)</formula>
    </cfRule>
  </conditionalFormatting>
  <conditionalFormatting sqref="J2982">
    <cfRule type="containsErrors" dxfId="140" priority="145">
      <formula>ISERROR(J2982)</formula>
    </cfRule>
  </conditionalFormatting>
  <conditionalFormatting sqref="J3116">
    <cfRule type="containsErrors" dxfId="139" priority="144">
      <formula>ISERROR(J3116)</formula>
    </cfRule>
  </conditionalFormatting>
  <conditionalFormatting sqref="J3250">
    <cfRule type="containsErrors" dxfId="138" priority="143">
      <formula>ISERROR(J3250)</formula>
    </cfRule>
  </conditionalFormatting>
  <conditionalFormatting sqref="J3384">
    <cfRule type="containsErrors" dxfId="137" priority="142">
      <formula>ISERROR(J3384)</formula>
    </cfRule>
  </conditionalFormatting>
  <conditionalFormatting sqref="J3518">
    <cfRule type="containsErrors" dxfId="136" priority="141">
      <formula>ISERROR(J3518)</formula>
    </cfRule>
  </conditionalFormatting>
  <conditionalFormatting sqref="J3652">
    <cfRule type="containsErrors" dxfId="135" priority="140">
      <formula>ISERROR(J3652)</formula>
    </cfRule>
  </conditionalFormatting>
  <conditionalFormatting sqref="J3786">
    <cfRule type="containsErrors" dxfId="134" priority="139">
      <formula>ISERROR(J3786)</formula>
    </cfRule>
  </conditionalFormatting>
  <conditionalFormatting sqref="J3920">
    <cfRule type="containsErrors" dxfId="133" priority="138">
      <formula>ISERROR(J3920)</formula>
    </cfRule>
  </conditionalFormatting>
  <conditionalFormatting sqref="J4054">
    <cfRule type="containsErrors" dxfId="132" priority="137">
      <formula>ISERROR(J4054)</formula>
    </cfRule>
  </conditionalFormatting>
  <conditionalFormatting sqref="J4188">
    <cfRule type="containsErrors" dxfId="131" priority="136">
      <formula>ISERROR(J4188)</formula>
    </cfRule>
  </conditionalFormatting>
  <conditionalFormatting sqref="J4322">
    <cfRule type="containsErrors" dxfId="130" priority="135">
      <formula>ISERROR(J4322)</formula>
    </cfRule>
  </conditionalFormatting>
  <conditionalFormatting sqref="J4456">
    <cfRule type="containsErrors" dxfId="129" priority="134">
      <formula>ISERROR(J4456)</formula>
    </cfRule>
  </conditionalFormatting>
  <conditionalFormatting sqref="J4590">
    <cfRule type="containsErrors" dxfId="128" priority="133">
      <formula>ISERROR(J4590)</formula>
    </cfRule>
  </conditionalFormatting>
  <conditionalFormatting sqref="J4724">
    <cfRule type="containsErrors" dxfId="127" priority="132">
      <formula>ISERROR(J4724)</formula>
    </cfRule>
  </conditionalFormatting>
  <conditionalFormatting sqref="J4858">
    <cfRule type="containsErrors" dxfId="126" priority="131">
      <formula>ISERROR(J4858)</formula>
    </cfRule>
  </conditionalFormatting>
  <conditionalFormatting sqref="J4992">
    <cfRule type="containsErrors" dxfId="125" priority="130">
      <formula>ISERROR(J4992)</formula>
    </cfRule>
  </conditionalFormatting>
  <conditionalFormatting sqref="J5126">
    <cfRule type="containsErrors" dxfId="124" priority="129">
      <formula>ISERROR(J5126)</formula>
    </cfRule>
  </conditionalFormatting>
  <conditionalFormatting sqref="J5260">
    <cfRule type="containsErrors" dxfId="123" priority="128">
      <formula>ISERROR(J5260)</formula>
    </cfRule>
  </conditionalFormatting>
  <conditionalFormatting sqref="J5394">
    <cfRule type="containsErrors" dxfId="122" priority="127">
      <formula>ISERROR(J5394)</formula>
    </cfRule>
  </conditionalFormatting>
  <conditionalFormatting sqref="J5528">
    <cfRule type="containsErrors" dxfId="121" priority="126">
      <formula>ISERROR(J5528)</formula>
    </cfRule>
  </conditionalFormatting>
  <conditionalFormatting sqref="J5662">
    <cfRule type="containsErrors" dxfId="120" priority="125">
      <formula>ISERROR(J5662)</formula>
    </cfRule>
  </conditionalFormatting>
  <conditionalFormatting sqref="J5796">
    <cfRule type="containsErrors" dxfId="119" priority="124">
      <formula>ISERROR(J5796)</formula>
    </cfRule>
  </conditionalFormatting>
  <conditionalFormatting sqref="J5930">
    <cfRule type="containsErrors" dxfId="118" priority="123">
      <formula>ISERROR(J5930)</formula>
    </cfRule>
  </conditionalFormatting>
  <conditionalFormatting sqref="J6064">
    <cfRule type="containsErrors" dxfId="117" priority="122">
      <formula>ISERROR(J6064)</formula>
    </cfRule>
  </conditionalFormatting>
  <conditionalFormatting sqref="J6198">
    <cfRule type="containsErrors" dxfId="116" priority="121">
      <formula>ISERROR(J6198)</formula>
    </cfRule>
  </conditionalFormatting>
  <conditionalFormatting sqref="J6332">
    <cfRule type="containsErrors" dxfId="115" priority="120">
      <formula>ISERROR(J6332)</formula>
    </cfRule>
  </conditionalFormatting>
  <conditionalFormatting sqref="J6466">
    <cfRule type="containsErrors" dxfId="114" priority="119">
      <formula>ISERROR(J6466)</formula>
    </cfRule>
  </conditionalFormatting>
  <conditionalFormatting sqref="J6600">
    <cfRule type="containsErrors" dxfId="113" priority="118">
      <formula>ISERROR(J6600)</formula>
    </cfRule>
  </conditionalFormatting>
  <conditionalFormatting sqref="J6734">
    <cfRule type="containsErrors" dxfId="112" priority="117">
      <formula>ISERROR(J6734)</formula>
    </cfRule>
  </conditionalFormatting>
  <conditionalFormatting sqref="J6868">
    <cfRule type="containsErrors" dxfId="111" priority="116">
      <formula>ISERROR(J6868)</formula>
    </cfRule>
  </conditionalFormatting>
  <conditionalFormatting sqref="J7002">
    <cfRule type="containsErrors" dxfId="110" priority="115">
      <formula>ISERROR(J7002)</formula>
    </cfRule>
  </conditionalFormatting>
  <conditionalFormatting sqref="J7136">
    <cfRule type="containsErrors" dxfId="109" priority="114">
      <formula>ISERROR(J7136)</formula>
    </cfRule>
  </conditionalFormatting>
  <conditionalFormatting sqref="J77:J82">
    <cfRule type="containsErrors" dxfId="108" priority="109">
      <formula>ISERROR(J77)</formula>
    </cfRule>
  </conditionalFormatting>
  <conditionalFormatting sqref="J211:J216">
    <cfRule type="containsErrors" dxfId="107" priority="108">
      <formula>ISERROR(J211)</formula>
    </cfRule>
  </conditionalFormatting>
  <conditionalFormatting sqref="J345:J350">
    <cfRule type="containsErrors" dxfId="106" priority="107">
      <formula>ISERROR(J345)</formula>
    </cfRule>
  </conditionalFormatting>
  <conditionalFormatting sqref="J479:J484">
    <cfRule type="containsErrors" dxfId="105" priority="106">
      <formula>ISERROR(J479)</formula>
    </cfRule>
  </conditionalFormatting>
  <conditionalFormatting sqref="J613:J618">
    <cfRule type="containsErrors" dxfId="104" priority="105">
      <formula>ISERROR(J613)</formula>
    </cfRule>
  </conditionalFormatting>
  <conditionalFormatting sqref="J747:J752">
    <cfRule type="containsErrors" dxfId="103" priority="104">
      <formula>ISERROR(J747)</formula>
    </cfRule>
  </conditionalFormatting>
  <conditionalFormatting sqref="J881:J886">
    <cfRule type="containsErrors" dxfId="102" priority="103">
      <formula>ISERROR(J881)</formula>
    </cfRule>
  </conditionalFormatting>
  <conditionalFormatting sqref="J1015:J1020">
    <cfRule type="containsErrors" dxfId="101" priority="102">
      <formula>ISERROR(J1015)</formula>
    </cfRule>
  </conditionalFormatting>
  <conditionalFormatting sqref="J1149:J1154">
    <cfRule type="containsErrors" dxfId="100" priority="101">
      <formula>ISERROR(J1149)</formula>
    </cfRule>
  </conditionalFormatting>
  <conditionalFormatting sqref="J1283:J1288">
    <cfRule type="containsErrors" dxfId="99" priority="100">
      <formula>ISERROR(J1283)</formula>
    </cfRule>
  </conditionalFormatting>
  <conditionalFormatting sqref="J1417:J1422">
    <cfRule type="containsErrors" dxfId="98" priority="99">
      <formula>ISERROR(J1417)</formula>
    </cfRule>
  </conditionalFormatting>
  <conditionalFormatting sqref="J1551:J1556">
    <cfRule type="containsErrors" dxfId="97" priority="98">
      <formula>ISERROR(J1551)</formula>
    </cfRule>
  </conditionalFormatting>
  <conditionalFormatting sqref="J1685:J1690">
    <cfRule type="containsErrors" dxfId="96" priority="97">
      <formula>ISERROR(J1685)</formula>
    </cfRule>
  </conditionalFormatting>
  <conditionalFormatting sqref="J1819:J1824">
    <cfRule type="containsErrors" dxfId="95" priority="96">
      <formula>ISERROR(J1819)</formula>
    </cfRule>
  </conditionalFormatting>
  <conditionalFormatting sqref="J1953:J1958">
    <cfRule type="containsErrors" dxfId="94" priority="95">
      <formula>ISERROR(J1953)</formula>
    </cfRule>
  </conditionalFormatting>
  <conditionalFormatting sqref="J2087:J2092">
    <cfRule type="containsErrors" dxfId="93" priority="94">
      <formula>ISERROR(J2087)</formula>
    </cfRule>
  </conditionalFormatting>
  <conditionalFormatting sqref="J2221:J2226">
    <cfRule type="containsErrors" dxfId="92" priority="93">
      <formula>ISERROR(J2221)</formula>
    </cfRule>
  </conditionalFormatting>
  <conditionalFormatting sqref="J2355:J2360">
    <cfRule type="containsErrors" dxfId="91" priority="92">
      <formula>ISERROR(J2355)</formula>
    </cfRule>
  </conditionalFormatting>
  <conditionalFormatting sqref="J2489:J2494">
    <cfRule type="containsErrors" dxfId="90" priority="91">
      <formula>ISERROR(J2489)</formula>
    </cfRule>
  </conditionalFormatting>
  <conditionalFormatting sqref="J2623:J2628">
    <cfRule type="containsErrors" dxfId="89" priority="90">
      <formula>ISERROR(J2623)</formula>
    </cfRule>
  </conditionalFormatting>
  <conditionalFormatting sqref="J2757:J2762">
    <cfRule type="containsErrors" dxfId="88" priority="89">
      <formula>ISERROR(J2757)</formula>
    </cfRule>
  </conditionalFormatting>
  <conditionalFormatting sqref="J2891:J2896">
    <cfRule type="containsErrors" dxfId="87" priority="88">
      <formula>ISERROR(J2891)</formula>
    </cfRule>
  </conditionalFormatting>
  <conditionalFormatting sqref="J3025:J3030">
    <cfRule type="containsErrors" dxfId="86" priority="87">
      <formula>ISERROR(J3025)</formula>
    </cfRule>
  </conditionalFormatting>
  <conditionalFormatting sqref="J3159:J3164">
    <cfRule type="containsErrors" dxfId="85" priority="86">
      <formula>ISERROR(J3159)</formula>
    </cfRule>
  </conditionalFormatting>
  <conditionalFormatting sqref="J3293:J3298">
    <cfRule type="containsErrors" dxfId="84" priority="85">
      <formula>ISERROR(J3293)</formula>
    </cfRule>
  </conditionalFormatting>
  <conditionalFormatting sqref="J3427:J3432">
    <cfRule type="containsErrors" dxfId="83" priority="84">
      <formula>ISERROR(J3427)</formula>
    </cfRule>
  </conditionalFormatting>
  <conditionalFormatting sqref="J3561:J3566">
    <cfRule type="containsErrors" dxfId="82" priority="83">
      <formula>ISERROR(J3561)</formula>
    </cfRule>
  </conditionalFormatting>
  <conditionalFormatting sqref="J3695:J3700">
    <cfRule type="containsErrors" dxfId="81" priority="82">
      <formula>ISERROR(J3695)</formula>
    </cfRule>
  </conditionalFormatting>
  <conditionalFormatting sqref="J3829:J3834">
    <cfRule type="containsErrors" dxfId="80" priority="81">
      <formula>ISERROR(J3829)</formula>
    </cfRule>
  </conditionalFormatting>
  <conditionalFormatting sqref="J3963:J3968">
    <cfRule type="containsErrors" dxfId="79" priority="80">
      <formula>ISERROR(J3963)</formula>
    </cfRule>
  </conditionalFormatting>
  <conditionalFormatting sqref="J4097:J4102">
    <cfRule type="containsErrors" dxfId="78" priority="79">
      <formula>ISERROR(J4097)</formula>
    </cfRule>
  </conditionalFormatting>
  <conditionalFormatting sqref="J4231:J4236">
    <cfRule type="containsErrors" dxfId="77" priority="78">
      <formula>ISERROR(J4231)</formula>
    </cfRule>
  </conditionalFormatting>
  <conditionalFormatting sqref="J4365:J4370">
    <cfRule type="containsErrors" dxfId="76" priority="77">
      <formula>ISERROR(J4365)</formula>
    </cfRule>
  </conditionalFormatting>
  <conditionalFormatting sqref="J4499:J4504">
    <cfRule type="containsErrors" dxfId="75" priority="76">
      <formula>ISERROR(J4499)</formula>
    </cfRule>
  </conditionalFormatting>
  <conditionalFormatting sqref="J4633:J4638">
    <cfRule type="containsErrors" dxfId="74" priority="75">
      <formula>ISERROR(J4633)</formula>
    </cfRule>
  </conditionalFormatting>
  <conditionalFormatting sqref="J4767:J4772">
    <cfRule type="containsErrors" dxfId="73" priority="74">
      <formula>ISERROR(J4767)</formula>
    </cfRule>
  </conditionalFormatting>
  <conditionalFormatting sqref="J4901:J4906">
    <cfRule type="containsErrors" dxfId="72" priority="73">
      <formula>ISERROR(J4901)</formula>
    </cfRule>
  </conditionalFormatting>
  <conditionalFormatting sqref="J5035:J5040">
    <cfRule type="containsErrors" dxfId="71" priority="72">
      <formula>ISERROR(J5035)</formula>
    </cfRule>
  </conditionalFormatting>
  <conditionalFormatting sqref="J5169:J5174">
    <cfRule type="containsErrors" dxfId="70" priority="71">
      <formula>ISERROR(J5169)</formula>
    </cfRule>
  </conditionalFormatting>
  <conditionalFormatting sqref="J5303:J5308">
    <cfRule type="containsErrors" dxfId="69" priority="70">
      <formula>ISERROR(J5303)</formula>
    </cfRule>
  </conditionalFormatting>
  <conditionalFormatting sqref="J5437:J5442">
    <cfRule type="containsErrors" dxfId="68" priority="69">
      <formula>ISERROR(J5437)</formula>
    </cfRule>
  </conditionalFormatting>
  <conditionalFormatting sqref="J5571:J5576">
    <cfRule type="containsErrors" dxfId="67" priority="68">
      <formula>ISERROR(J5571)</formula>
    </cfRule>
  </conditionalFormatting>
  <conditionalFormatting sqref="J5705:J5710">
    <cfRule type="containsErrors" dxfId="66" priority="67">
      <formula>ISERROR(J5705)</formula>
    </cfRule>
  </conditionalFormatting>
  <conditionalFormatting sqref="J5839:J5844">
    <cfRule type="containsErrors" dxfId="65" priority="66">
      <formula>ISERROR(J5839)</formula>
    </cfRule>
  </conditionalFormatting>
  <conditionalFormatting sqref="J5973:J5978">
    <cfRule type="containsErrors" dxfId="64" priority="65">
      <formula>ISERROR(J5973)</formula>
    </cfRule>
  </conditionalFormatting>
  <conditionalFormatting sqref="J6107:J6112">
    <cfRule type="containsErrors" dxfId="63" priority="64">
      <formula>ISERROR(J6107)</formula>
    </cfRule>
  </conditionalFormatting>
  <conditionalFormatting sqref="J6241:J6246">
    <cfRule type="containsErrors" dxfId="62" priority="63">
      <formula>ISERROR(J6241)</formula>
    </cfRule>
  </conditionalFormatting>
  <conditionalFormatting sqref="J6375:J6380">
    <cfRule type="containsErrors" dxfId="61" priority="62">
      <formula>ISERROR(J6375)</formula>
    </cfRule>
  </conditionalFormatting>
  <conditionalFormatting sqref="J6509:J6514">
    <cfRule type="containsErrors" dxfId="60" priority="61">
      <formula>ISERROR(J6509)</formula>
    </cfRule>
  </conditionalFormatting>
  <conditionalFormatting sqref="J6643:J6648">
    <cfRule type="containsErrors" dxfId="59" priority="60">
      <formula>ISERROR(J6643)</formula>
    </cfRule>
  </conditionalFormatting>
  <conditionalFormatting sqref="J6777:J6782">
    <cfRule type="containsErrors" dxfId="58" priority="59">
      <formula>ISERROR(J6777)</formula>
    </cfRule>
  </conditionalFormatting>
  <conditionalFormatting sqref="J6911:J6916">
    <cfRule type="containsErrors" dxfId="57" priority="58">
      <formula>ISERROR(J6911)</formula>
    </cfRule>
  </conditionalFormatting>
  <conditionalFormatting sqref="J7045:J7050">
    <cfRule type="containsErrors" dxfId="56" priority="57">
      <formula>ISERROR(J7045)</formula>
    </cfRule>
  </conditionalFormatting>
  <conditionalFormatting sqref="J7179:J7184">
    <cfRule type="containsErrors" dxfId="55" priority="56">
      <formula>ISERROR(J7179)</formula>
    </cfRule>
  </conditionalFormatting>
  <conditionalFormatting sqref="J31">
    <cfRule type="containsErrors" dxfId="54" priority="55">
      <formula>ISERROR(J31)</formula>
    </cfRule>
  </conditionalFormatting>
  <conditionalFormatting sqref="J37">
    <cfRule type="containsErrors" dxfId="53" priority="54">
      <formula>ISERROR(J37)</formula>
    </cfRule>
  </conditionalFormatting>
  <conditionalFormatting sqref="J171">
    <cfRule type="containsErrors" dxfId="52" priority="53">
      <formula>ISERROR(J171)</formula>
    </cfRule>
  </conditionalFormatting>
  <conditionalFormatting sqref="J305">
    <cfRule type="containsErrors" dxfId="51" priority="52">
      <formula>ISERROR(J305)</formula>
    </cfRule>
  </conditionalFormatting>
  <conditionalFormatting sqref="J439">
    <cfRule type="containsErrors" dxfId="50" priority="51">
      <formula>ISERROR(J439)</formula>
    </cfRule>
  </conditionalFormatting>
  <conditionalFormatting sqref="J573">
    <cfRule type="containsErrors" dxfId="49" priority="50">
      <formula>ISERROR(J573)</formula>
    </cfRule>
  </conditionalFormatting>
  <conditionalFormatting sqref="J707">
    <cfRule type="containsErrors" dxfId="48" priority="49">
      <formula>ISERROR(J707)</formula>
    </cfRule>
  </conditionalFormatting>
  <conditionalFormatting sqref="J841">
    <cfRule type="containsErrors" dxfId="47" priority="48">
      <formula>ISERROR(J841)</formula>
    </cfRule>
  </conditionalFormatting>
  <conditionalFormatting sqref="J975">
    <cfRule type="containsErrors" dxfId="46" priority="47">
      <formula>ISERROR(J975)</formula>
    </cfRule>
  </conditionalFormatting>
  <conditionalFormatting sqref="J1109">
    <cfRule type="containsErrors" dxfId="45" priority="46">
      <formula>ISERROR(J1109)</formula>
    </cfRule>
  </conditionalFormatting>
  <conditionalFormatting sqref="J1243">
    <cfRule type="containsErrors" dxfId="44" priority="45">
      <formula>ISERROR(J1243)</formula>
    </cfRule>
  </conditionalFormatting>
  <conditionalFormatting sqref="J1377">
    <cfRule type="containsErrors" dxfId="43" priority="44">
      <formula>ISERROR(J1377)</formula>
    </cfRule>
  </conditionalFormatting>
  <conditionalFormatting sqref="J1511">
    <cfRule type="containsErrors" dxfId="42" priority="43">
      <formula>ISERROR(J1511)</formula>
    </cfRule>
  </conditionalFormatting>
  <conditionalFormatting sqref="J1645">
    <cfRule type="containsErrors" dxfId="41" priority="42">
      <formula>ISERROR(J1645)</formula>
    </cfRule>
  </conditionalFormatting>
  <conditionalFormatting sqref="J1779">
    <cfRule type="containsErrors" dxfId="40" priority="41">
      <formula>ISERROR(J1779)</formula>
    </cfRule>
  </conditionalFormatting>
  <conditionalFormatting sqref="J1913">
    <cfRule type="containsErrors" dxfId="39" priority="40">
      <formula>ISERROR(J1913)</formula>
    </cfRule>
  </conditionalFormatting>
  <conditionalFormatting sqref="J2047">
    <cfRule type="containsErrors" dxfId="38" priority="39">
      <formula>ISERROR(J2047)</formula>
    </cfRule>
  </conditionalFormatting>
  <conditionalFormatting sqref="J2181">
    <cfRule type="containsErrors" dxfId="37" priority="38">
      <formula>ISERROR(J2181)</formula>
    </cfRule>
  </conditionalFormatting>
  <conditionalFormatting sqref="J2315">
    <cfRule type="containsErrors" dxfId="36" priority="37">
      <formula>ISERROR(J2315)</formula>
    </cfRule>
  </conditionalFormatting>
  <conditionalFormatting sqref="J2449">
    <cfRule type="containsErrors" dxfId="35" priority="36">
      <formula>ISERROR(J2449)</formula>
    </cfRule>
  </conditionalFormatting>
  <conditionalFormatting sqref="J2583">
    <cfRule type="containsErrors" dxfId="34" priority="35">
      <formula>ISERROR(J2583)</formula>
    </cfRule>
  </conditionalFormatting>
  <conditionalFormatting sqref="J2717">
    <cfRule type="containsErrors" dxfId="33" priority="34">
      <formula>ISERROR(J2717)</formula>
    </cfRule>
  </conditionalFormatting>
  <conditionalFormatting sqref="J2851">
    <cfRule type="containsErrors" dxfId="32" priority="33">
      <formula>ISERROR(J2851)</formula>
    </cfRule>
  </conditionalFormatting>
  <conditionalFormatting sqref="J2985">
    <cfRule type="containsErrors" dxfId="31" priority="32">
      <formula>ISERROR(J2985)</formula>
    </cfRule>
  </conditionalFormatting>
  <conditionalFormatting sqref="J3119">
    <cfRule type="containsErrors" dxfId="30" priority="31">
      <formula>ISERROR(J3119)</formula>
    </cfRule>
  </conditionalFormatting>
  <conditionalFormatting sqref="J3253">
    <cfRule type="containsErrors" dxfId="29" priority="30">
      <formula>ISERROR(J3253)</formula>
    </cfRule>
  </conditionalFormatting>
  <conditionalFormatting sqref="J3387">
    <cfRule type="containsErrors" dxfId="28" priority="29">
      <formula>ISERROR(J3387)</formula>
    </cfRule>
  </conditionalFormatting>
  <conditionalFormatting sqref="J3521">
    <cfRule type="containsErrors" dxfId="27" priority="28">
      <formula>ISERROR(J3521)</formula>
    </cfRule>
  </conditionalFormatting>
  <conditionalFormatting sqref="J3655">
    <cfRule type="containsErrors" dxfId="26" priority="27">
      <formula>ISERROR(J3655)</formula>
    </cfRule>
  </conditionalFormatting>
  <conditionalFormatting sqref="J3789">
    <cfRule type="containsErrors" dxfId="25" priority="26">
      <formula>ISERROR(J3789)</formula>
    </cfRule>
  </conditionalFormatting>
  <conditionalFormatting sqref="J3923">
    <cfRule type="containsErrors" dxfId="24" priority="25">
      <formula>ISERROR(J3923)</formula>
    </cfRule>
  </conditionalFormatting>
  <conditionalFormatting sqref="J4057">
    <cfRule type="containsErrors" dxfId="23" priority="24">
      <formula>ISERROR(J4057)</formula>
    </cfRule>
  </conditionalFormatting>
  <conditionalFormatting sqref="J4191">
    <cfRule type="containsErrors" dxfId="22" priority="23">
      <formula>ISERROR(J4191)</formula>
    </cfRule>
  </conditionalFormatting>
  <conditionalFormatting sqref="J4325">
    <cfRule type="containsErrors" dxfId="21" priority="22">
      <formula>ISERROR(J4325)</formula>
    </cfRule>
  </conditionalFormatting>
  <conditionalFormatting sqref="J4459">
    <cfRule type="containsErrors" dxfId="20" priority="21">
      <formula>ISERROR(J4459)</formula>
    </cfRule>
  </conditionalFormatting>
  <conditionalFormatting sqref="J4593">
    <cfRule type="containsErrors" dxfId="19" priority="20">
      <formula>ISERROR(J4593)</formula>
    </cfRule>
  </conditionalFormatting>
  <conditionalFormatting sqref="J4727">
    <cfRule type="containsErrors" dxfId="18" priority="19">
      <formula>ISERROR(J4727)</formula>
    </cfRule>
  </conditionalFormatting>
  <conditionalFormatting sqref="J4861">
    <cfRule type="containsErrors" dxfId="17" priority="18">
      <formula>ISERROR(J4861)</formula>
    </cfRule>
  </conditionalFormatting>
  <conditionalFormatting sqref="J4995">
    <cfRule type="containsErrors" dxfId="16" priority="17">
      <formula>ISERROR(J4995)</formula>
    </cfRule>
  </conditionalFormatting>
  <conditionalFormatting sqref="J5129">
    <cfRule type="containsErrors" dxfId="15" priority="16">
      <formula>ISERROR(J5129)</formula>
    </cfRule>
  </conditionalFormatting>
  <conditionalFormatting sqref="J5263">
    <cfRule type="containsErrors" dxfId="14" priority="15">
      <formula>ISERROR(J5263)</formula>
    </cfRule>
  </conditionalFormatting>
  <conditionalFormatting sqref="J5397">
    <cfRule type="containsErrors" dxfId="13" priority="14">
      <formula>ISERROR(J5397)</formula>
    </cfRule>
  </conditionalFormatting>
  <conditionalFormatting sqref="J5531">
    <cfRule type="containsErrors" dxfId="12" priority="13">
      <formula>ISERROR(J5531)</formula>
    </cfRule>
  </conditionalFormatting>
  <conditionalFormatting sqref="J5665">
    <cfRule type="containsErrors" dxfId="11" priority="12">
      <formula>ISERROR(J5665)</formula>
    </cfRule>
  </conditionalFormatting>
  <conditionalFormatting sqref="J5799">
    <cfRule type="containsErrors" dxfId="10" priority="11">
      <formula>ISERROR(J5799)</formula>
    </cfRule>
  </conditionalFormatting>
  <conditionalFormatting sqref="J5933">
    <cfRule type="containsErrors" dxfId="9" priority="10">
      <formula>ISERROR(J5933)</formula>
    </cfRule>
  </conditionalFormatting>
  <conditionalFormatting sqref="J6067">
    <cfRule type="containsErrors" dxfId="8" priority="9">
      <formula>ISERROR(J6067)</formula>
    </cfRule>
  </conditionalFormatting>
  <conditionalFormatting sqref="J6201">
    <cfRule type="containsErrors" dxfId="7" priority="8">
      <formula>ISERROR(J6201)</formula>
    </cfRule>
  </conditionalFormatting>
  <conditionalFormatting sqref="J6335">
    <cfRule type="containsErrors" dxfId="6" priority="7">
      <formula>ISERROR(J6335)</formula>
    </cfRule>
  </conditionalFormatting>
  <conditionalFormatting sqref="J6469">
    <cfRule type="containsErrors" dxfId="5" priority="6">
      <formula>ISERROR(J6469)</formula>
    </cfRule>
  </conditionalFormatting>
  <conditionalFormatting sqref="J6603">
    <cfRule type="containsErrors" dxfId="4" priority="5">
      <formula>ISERROR(J6603)</formula>
    </cfRule>
  </conditionalFormatting>
  <conditionalFormatting sqref="J6737">
    <cfRule type="containsErrors" dxfId="3" priority="4">
      <formula>ISERROR(J6737)</formula>
    </cfRule>
  </conditionalFormatting>
  <conditionalFormatting sqref="J6871">
    <cfRule type="containsErrors" dxfId="2" priority="3">
      <formula>ISERROR(J6871)</formula>
    </cfRule>
  </conditionalFormatting>
  <conditionalFormatting sqref="J7005">
    <cfRule type="containsErrors" dxfId="1" priority="2">
      <formula>ISERROR(J7005)</formula>
    </cfRule>
  </conditionalFormatting>
  <conditionalFormatting sqref="J7139">
    <cfRule type="containsErrors" dxfId="0" priority="1">
      <formula>ISERROR(J7139)</formula>
    </cfRule>
  </conditionalFormatting>
  <printOptions horizontalCentered="1"/>
  <pageMargins left="0.27559055118110237" right="0.19685039370078741" top="0.59055118110236227" bottom="0.39370078740157483" header="0.19685039370078741" footer="0.19685039370078741"/>
  <pageSetup paperSize="9" fitToHeight="0" orientation="landscape" r:id="rId1"/>
  <rowBreaks count="105" manualBreakCount="105">
    <brk id="47" max="16383" man="1"/>
    <brk id="135" max="16383" man="1"/>
    <brk id="181" max="16383" man="1"/>
    <brk id="269" max="16383" man="1"/>
    <brk id="315" max="16383" man="1"/>
    <brk id="403" max="16383" man="1"/>
    <brk id="449" max="16383" man="1"/>
    <brk id="537" max="16383" man="1"/>
    <brk id="583" max="16383" man="1"/>
    <brk id="671" max="16383" man="1"/>
    <brk id="717" max="16383" man="1"/>
    <brk id="805" max="16383" man="1"/>
    <brk id="851" max="16383" man="1"/>
    <brk id="939" max="16383" man="1"/>
    <brk id="985" max="16383" man="1"/>
    <brk id="1073" max="16383" man="1"/>
    <brk id="1119" max="16383" man="1"/>
    <brk id="1207" max="16383" man="1"/>
    <brk id="1253" max="16383" man="1"/>
    <brk id="1341" max="16383" man="1"/>
    <brk id="1387" max="16383" man="1"/>
    <brk id="1475" max="16383" man="1"/>
    <brk id="1521" max="16383" man="1"/>
    <brk id="1609" max="16383" man="1"/>
    <brk id="1655" max="16383" man="1"/>
    <brk id="1743" max="16383" man="1"/>
    <brk id="1789" max="16383" man="1"/>
    <brk id="1877" max="16383" man="1"/>
    <brk id="1923" max="16383" man="1"/>
    <brk id="2011" max="16383" man="1"/>
    <brk id="2057" max="16383" man="1"/>
    <brk id="2145" max="16383" man="1"/>
    <brk id="2191" max="16383" man="1"/>
    <brk id="2279" max="16383" man="1"/>
    <brk id="2325" max="16383" man="1"/>
    <brk id="2413" max="16383" man="1"/>
    <brk id="2459" max="16383" man="1"/>
    <brk id="2547" max="16383" man="1"/>
    <brk id="2593" max="16383" man="1"/>
    <brk id="2681" max="16383" man="1"/>
    <brk id="2727" max="16383" man="1"/>
    <brk id="2815" max="16383" man="1"/>
    <brk id="2861" max="16383" man="1"/>
    <brk id="2949" max="16383" man="1"/>
    <brk id="2995" max="16383" man="1"/>
    <brk id="3083" max="16383" man="1"/>
    <brk id="3129" max="16383" man="1"/>
    <brk id="3217" max="16383" man="1"/>
    <brk id="3263" max="16383" man="1"/>
    <brk id="3351" max="16383" man="1"/>
    <brk id="3397" max="16383" man="1"/>
    <brk id="3485" max="16383" man="1"/>
    <brk id="3531" max="16383" man="1"/>
    <brk id="3619" max="16383" man="1"/>
    <brk id="3665" max="16383" man="1"/>
    <brk id="3753" max="16383" man="1"/>
    <brk id="3799" max="16383" man="1"/>
    <brk id="3887" max="16383" man="1"/>
    <brk id="3933" max="16383" man="1"/>
    <brk id="4021" max="16383" man="1"/>
    <brk id="4067" max="16383" man="1"/>
    <brk id="4155" max="16383" man="1"/>
    <brk id="4201" max="16383" man="1"/>
    <brk id="4289" max="16383" man="1"/>
    <brk id="4335" max="16383" man="1"/>
    <brk id="4423" max="16383" man="1"/>
    <brk id="4469" max="16383" man="1"/>
    <brk id="4557" max="16383" man="1"/>
    <brk id="4603" max="16383" man="1"/>
    <brk id="4691" max="16383" man="1"/>
    <brk id="4737" max="16383" man="1"/>
    <brk id="4825" max="16383" man="1"/>
    <brk id="4871" max="16383" man="1"/>
    <brk id="4959" max="16383" man="1"/>
    <brk id="5005" max="16383" man="1"/>
    <brk id="5093" max="16383" man="1"/>
    <brk id="5139" max="16383" man="1"/>
    <brk id="5227" max="16383" man="1"/>
    <brk id="5273" max="16383" man="1"/>
    <brk id="5361" max="16383" man="1"/>
    <brk id="5407" max="16383" man="1"/>
    <brk id="5495" max="16383" man="1"/>
    <brk id="5541" max="16383" man="1"/>
    <brk id="5629" max="16383" man="1"/>
    <brk id="5675" max="16383" man="1"/>
    <brk id="5763" max="16383" man="1"/>
    <brk id="5809" max="16383" man="1"/>
    <brk id="5897" max="16383" man="1"/>
    <brk id="5943" max="16383" man="1"/>
    <brk id="6031" max="16383" man="1"/>
    <brk id="6077" max="16383" man="1"/>
    <brk id="6165" max="16383" man="1"/>
    <brk id="6211" max="16383" man="1"/>
    <brk id="6299" max="16383" man="1"/>
    <brk id="6345" max="16383" man="1"/>
    <brk id="6433" max="16383" man="1"/>
    <brk id="6479" max="16383" man="1"/>
    <brk id="6567" max="16383" man="1"/>
    <brk id="6613" max="16383" man="1"/>
    <brk id="6701" max="16383" man="1"/>
    <brk id="6747" max="16383" man="1"/>
    <brk id="6835" max="16383" man="1"/>
    <brk id="6881" max="16383" man="1"/>
    <brk id="6969" min="3" max="9" man="1"/>
    <brk id="7103" min="3" max="9" man="1"/>
  </rowBreaks>
  <ignoredErrors>
    <ignoredError sqref="I44:I45 I90:I93 D337:I337 I358:I361 D477:I477 D873:J873 D908:I909 D1007:I1007 I1028:I1031 D2085:J2085 I2234:I2237 D2347:J2347 D2362:J2363 I2502:I2505 I2636:I2639 I2770:I2773 D894:I898 D2100:I2104 D492:I496 D879:J879 D2368:I2371 D2367:J2367 D2487:J2487 I2904:I2907 I3172:I3175 I3038:I3041 I312:I313 I446:I447 I580:I581 I714:I715 I848:I849 D916:H916 I982:I983 I2054:I2055 I2188:I2189 I2322:I2323 I2456:I2457 I2590:I2591 I3126:I3127 I2992:I2993 I2858:I2859 I2724:I2725 G3086:J3088 G2952:J2954 G2818:J2820 G2684:J2686 G2550:J2552 G2416:J2418 G2282:J2284 G2148:J2150 G2014:J2016 G942:J944 G808:J810 G674:J676 G540:J542 G406:J408 G272:J274 G4:J6 E600:H600 E598:I599 I600 E597:I597 D620:J621 I642:I643 I648 E734:H734 E732:I733 I734 E731:I731 D754:J755 I776:I782 E868:H868 E866:I867 I868 E865:I865 D912:H915 D910:H910 D911:H911 I910:I916 E1002:H1002 E1000:I1001 I1002 E999:I999 I1044:I1050 I3188:I3189 I3194 E3146:H3146 E3144:I3145 I3146 E3143:I3143 I3054:I3055 I3060 E3012:H3012 E3010:I3011 I3012 E3009:I3009 I2920:I2926 E2878:H2878 E2876:I2877 I2878 E2875:I2875 I2786:I2792 E2744:H2744 E2742:I2743 I2744 E2741:I2741 E2610:H2610 E2608:I2609 I2610 E2607:I2607 I2652:I2658 E2476:H2476 E2474:I2475 I2476 E2473:I2473 I2518:I2524 E2342:H2342 E2340:I2341 I2342 E2339:I2339 I2384:I2390 D625:J629 D759:J763 G8:J8 E61:I64 G138:J140 H275:J275 G7:J7 G275:G276 I3724:I3731 E3679:I3682 G3622:J3624 G3626:J3626 G3089:G3090 G3220:J3222 I3322:I3329 G3354:J3356 E3411:I3414 I3456:I3463 G3488:J3490 D3528:I3530 E3545:I3548 D3574:I3578 I3590:I3597 G2956:J2956 G2822:J2822 G2688:J2688 G2554:J2554 G2420:J2420 G2286:J2286 G2151:G2152 G2018:J2018 D1966:I1970 I1982:I1989 E1937:I1940 D1920:I1922 G1880:J1882 I1848:I1855 E1803:I1806 D1786:I1788 G1746:J1748 E1669:I1672 D1652:I1654 G1612:J1614 I1580:I1587 E1535:I1538 D1518:I1520 G1478:J1480 I1446:I1453 E1401:I1404 G1344:J1346 I1312:I1319 D1250:I1252 G1210:J1212 I1178:I1185 D1116:I1118 G1076:J1078 G1080:J1080 G946:J946 G812:J812 G678:J678 G544:J544 G410:J410 G141:J141 G142:J142 G3756:J3758 E3813:I3816 I3858:I3865 G3890:J3892 E3947:I3950 D3976:I3980 I3992:I3999 G4024:J4026 I4126:I4133 D4198:I4200 E4215:I4218 D4250:I4250 G4292:J4294 E4349:I4352 D4466:I4468 D4480:J4485 D4471:I4479 G4560:J4562 D4603:J4604 D4600:I4602 D4614:J4619 D4605:I4613 D4653:J4661 D4652:I4652 G4694:J4696 I4734:I4735 D4751:J4753 D4780:I4784 G4828:J4830 D4868:J4887 D4908:J4910 G4962:J4964 I5002:I5003 D5025:I5027 D5048:I5052 G5096:J5098 I5136:I5137 E5153:I5156 D5167:J5167 I5182:I5185 I5198:I5204 G5230:J5232 D5270:J5289 D5310:J5312 D5332:J5356 D5357:I5357 D5404:J5423 D5444:J5446 I5466:I5472 G5498:J5500 D5538:J5557 D5584:I5588 G5632:J5634 D5672:J5691 D5712:J5714 I5734:I5740 G5766:J5768 D5806:J5825 D5846:J5848 I5868:I5874 G5900:J5902 D5940:J5959 D5971:J5971 D5986:I5990 G6034:J6036 D6074:J6093 D6114:J6116 I6136:I6142 G6168:J6170 D6225:J6227 D6239:I6239 G6302:J6304 G6436:J6438 G6570:J6572 I6610:I6611 D6633:I6635 I6656:I6659 I6672:I6678 G6704:J6706 I6744:I6745 E6761:I6764 D6775:J6775 D6790:I6794 G4158:J4160 D6231:J6233 D6228:I6228 D6094:I6094 D5960:I5960 D5826:I5826 D5692:I5692 D5558:I5558 D5424:I5424 D5290:I5290 D4888:I4888 D4757:J4759 D4754:I4754 D4620:I4620 D4486:I4486 E329:I332 I374:J381 E463:I466 I508:I514 E2205:I2208 E2071:I2074 I2250:I2256 I2116:I2122 G6708:J6708 G6838:J6840 I6878:I6879 E6895:I6898 I6924:I6927 I6940:I6946 I178:I179 E195:I198 I224:I227 I240:I246 J205:J207 D343:I343 J339:J341 J473:J475 J607:J609 J741:J743 J875:J877 D1013:I1013 J1009:J1011 J1143:J1145 J1277:J1279 J1411:J1413 J1545:J1547 J1679:J1681 J1813:J1815 J1947:J1949 J2081:J2083 J2215:J2217 J2349:J2351 J2483:J2485 J2617:J2619 J2751:J2753 J2885:J2887 J3019:J3021 J3153:J3155 J3287:J3289 J3421:J3423 J3555:J3557 J3689:J3691 J3823:J3825 J3957:J3959 J4091:J4093 J4225:J4227 J4359:J4361 J4493:J4495 J4627:J4629 D4765:J4765 J4761:J4763 J4895:J4897 D5033:I5033 J5029:J5031 J5163:J5165 J5297:J5299 J5431:J5433 J5565:J5567 J5699:J5701 J5833:J5835 J5967:J5969 J6101:J6103 J6235:J6237 J6369:J6371 J6503:J6505 D6641:I6641 J6637:J6639 J6771:J6773 J6905:J6907 G6842:J6842 G6972:J6977 G7106:J7110 I7074:I7080 I7058:I7061 J7039:J7041 E7029:I7032 I7012:I7013 I7146:I7147 E7163:I7166 J7173:J7175 I7192:I7195 I7208:I7214 G6841:J6841 G6707:J6707 G409:J409 G543:J543 G677:J677 G811:J811 G945:J945 G1079:J1079 G1213:J1214 G1347:J1348 G1481:J1482 G1615:J1616 G1749:J1750 G1883:J1884 G2017:J2017 G2285:J2285 G2419:J2419 G2553:J2553 G2687:J2687 G2821:J2821 G2955:J2955 G3223:J3224 G3357:J3358 G3491:J3492 G3625 G3759:J3760 G3893:J3894 G4027:J4028 G4161:J4162 G4295:J4296 G4429 G4563:J4564 G4697:J4698 G4831:J4832 G4965:J4966 G5099:J5100 G5233:J5234 G5367 G5501:J5502 G5635:J5636 G5769:J5770 G5903:J5904 G6037:J6038 G6171:J6172 G6305:J6306 G6439:J6440 G6573:J6574 D4913:J4917 D5315:J5319 D5449:J5453 D5717:J5721 D5851:J5855 D6119:J6123 D4755:J4755 D5019:I5023 D6229:J6229 D6627:I6631 I77:I81 I211:I215 I345:I349 I479:I483 I613:I617 I747:I751 I881:I885 I1015:I1019 I1149:I1153 I1283:I1287 I1417:I1421 I1551:I1555 I1685:I1689 I1819:I1823 I1953:I1957 I2087:I2091 I2221:I2225 I2355:I2359 I2489:I2493 I2623:I2627 I2757:I2761 I2891:I2895 I3025:I3029 I3159:I3163 I3293:I3297 I3427:I3431 I3561:I3565 I3695:I3699 I3829:I3833 I3963:I3967 I4097:I4101 I4231:I4235 I4365:I4369 I4499:I4503 I4633:I4637 I4767:I4771 I4901:I4905 I5035:I5039 I5169:I5173 I5303:I5307 I5437:I5441 I5571:I5575 I5705:I5709 I5839:I5843 I5973:I5977 I6107:I6111 I6241:I6245 I6375:I6379 I6509:I6513 I6643:I6647 I6777:I6781 I6911:I6915 I7045:I7049 I7179:I7183 D6796:I6812 D5992:I6008 D5590:I5606 D5054:I5070 D4786:I4802 D3982:I3982 D3580:I3580 D2106:I2107 D1972:I1972 D900:I901 D498:I499" unlockedFormula="1"/>
    <ignoredError sqref="A1878:C1878 D4424:J4425 A4431:J4431 A4426:F4430 J4821:J4822 D4937:J4955 D4930:H4936 J4930:J4936 J5089:J5090 J5223:J5224 D5362:J5363 A5364:F5368 J5491:J5492 J5625:J5626 J5759:J5760 J5893:J5894 J6027:J6028 J6161:J6162 J6697:J6698 J6831:J6832 J4956 J6965:J6966 J5358 J7099:J7100 J7233:J7234 A136:C136 A270:C270 A404:C404 A538:C538 A672:C672 A806:C806 A940:C940 A1074:C1074 A1208:C1208 A1342:C1342 A1476:C1476 A1610:C1610 A1744:C1744 A2012:C2012 A2146:C2146 A2280:C2280 A2414:C2414 A2548:C2548 A2682:C2682 A2816:C2816 A2950:C2950 A3084:C3084 A3218:C3218 A3352:C3352 A3486:C3486 A3620:C3620 A3754:C3754 A3888:C3888 A4022:C4022 A4156:C4156 A4290:C4290 A4424:C4425 A4558:C4559 A4692:C4693 A4826:C4827 A4960:C4961 A5094:C5095 A5228:C5229 A5362:C5363 A5496:C5497 A5630:C5631 A5764:C5765 A5898:C5899 A6032:C6033 A6166:C6167 A6300:C6301 A6434:C6435 A6568:C6569 A6702:C6703 A6836:C6837 A6970:C6971 A7104:C7105" formula="1"/>
    <ignoredError sqref="J90:J94 A107:C135 D248:J248 A267:J267 A265:I265 A3330:C3330 A3023:C3023 A3157:C3157 A255:I264 A3337:C3351 A383:C388 J133:J134 A266:I266 J252:J264 J337 D382:J388 J392:J398 J401:J402 J471 J520:J532 J535:J536 J605 D640:J641 D649:J649 D642:H648 J642:J648 J654:J666 J669:J670 J774:J783 J788:J800 J803:J804 J910:J917 J922:J934 J937:J938 J1044:J1051 J1056:J1068 J1071:J1072 J1190:J1202 J1205:J1206 J1324:J1336 J1339:J1340 J1458:J1470 J1473:J1474 J1592:J1604 J1607:J1608 J1726:J1738 J1741:J1742 J1860:J1872 J1875:J1876 J1994:J2006 J2009:J2010 J2128:J2140 J2144 J2262:J2274 J2278 J2353 J2372 J2384:J2391 J2396:J2408 J2412 J2518:J2525 J2530:J2542 J2545:J2546 J2615 J2650:J2659 J2664:J2676 J2679:J2680 A2738:C2738 J2786:J2793 J2798:J2810 J2813:J2814 A2889:C2889 J2932:J2944 J2947:J2948 A3006:C3006 A2872:C2872 A3017:C3017 A3151:C3151 J3751:J3752 D3732:J3738 J3617:J3618 J3602:J3604 A3598:C3619 J3483:J3484 J3468:J3470 J3349:J3350 B3331:J3336 J3209:J3212 J3215:J3216 J3200:J3202 I3195:J3195 J3188:J3194 A3140:C3140 J3075:J3078 J3081:J3082 J3066:J3068 I3061:J3061 J3054:J3060 A3186:C3217 A3052:C3083 A2516:C2547 A3464:C3485 A2928:C2949 J2920:J2927 A68:C69 A2615:C2615 A2481:C2481 J1007 D739:J739 A2650:C2679 A248:C254 A308:C326 A443:C449 A604:C605 A738:C739 A872:C873 A1006:C1007 A2051:C2057 A2185:C2191 A2346:C2347 A574:C574 A842:C842 A2883:C2883 A2749:C2749 A2784:C2814 A2918:J2918 A3732:C3752 A372:J372 A516:C537 A639:C671 A773:C805 A907:C939 A1041:C1072 A1186:C1192 A1320:C1326 A1454:C1471 A1588:C1608 A1722:C1743 A1856:C1877 A1990:C2011 A2124:C2145 A2258:C2279 A2316:C2316 A2381:C2413 J2875:J2877 J2747:J2749 J2770:J2774 J2502 A269:J269 A268:F268 H268:J268 A357:C362 A491:C496 A625:C630 A759:C764 A89:C94 A3171:C3176 A3037:C3042 A893:C898 A1027:C1032 A2099:C2104 A2233:C2238 A2367:C2372 A2501:C2506 A2635:C2640 A2769:C2774 A2903:C2908 J36 J44:J46 J49:J57 J74 D88:E88 J106:J112 I113:J113 J118:J130 J3741:J3748 D3707:J3707 D3712:J3712 D3708:H3711 J3708:J3711 D3693:J3693 D3664:J3675 D3662:H3663 J3662:J3663 J3654 J3252 D3262:J3273 D3260:H3261 J3260:J3261 D3283:J3285 D3277:D3280 J3277:J3279 D3305:J3305 D3310:J3310 D3306:H3309 J3306:J3309 J3339:J3346 J3386 D3396:J3407 D3394:H3395 J3394:J3395 D3425:J3425 D3439:J3439 D3444:J3444 D3440:H3443 J3440:J3443 J3473:J3480 J3520 J3533:J3541 J3607:J3614 J1925:J1933 J1912 D1831:J1831 D1836:J1836 D1832:H1835 J1832:J1835 J1791:J1799 J1778 D1702:J1702 D1721:J1721 D1714:H1720 J1714:J1720 D1698:H1701 D1697:J1697 J1698:J1701 J1657:J1665 J1644 D1563:J1563 D1568:J1568 D1564:H1567 J1564:J1567 J1523:J1531 J1510 D1429:J1429 D1434:J1434 D1430:H1433 J1430:J1433 J1389:J1397 D1386:J1386 D1384:H1385 J1384:J1385 J1376 D1295:J1295 D1300:J1300 D1296:H1299 J1296:J1299 D1281:J1281 D1255:J1266 D1267:D1270 J1267:J1269 J1242 D1161:J1161 D1166:J1166 D1162:H1165 J1162:J1165 D1139:J1141 D1133:D1136 J1133:J1135 J1121:J1129 J1108 D3291:J3291 D3788:J3788 D3798:J3809 D3796:H3797 J3796:J3797 D3827:J3827 D3841:J3841 D3846:J3846 D3842:H3845 J3842:J3845 J3870:J3872 J3875:J3882 J3885:J3886 J3922 D3932:J3943 D3930:H3931 J3930:J3931 D3961:J3961 J4004:J4006 J4009:J4016 J4019:J4020 D4056:J4056 D4066:J4077 D4064:H4065 J4064:J4065 D4085:J4085 D4081:D4084 J4081:J4083 D4095:J4095 D4109:J4109 D4114:J4114 D4110:H4113 J4110:J4113 J4138:J4140 J4143:J4150 J4153:J4154 J4190 J4203:J4211 D4229:J4229 D4238:J4240 D4267:J4274 D4260:H4266 J4260:J4266 J4277:J4284 J4287:J4288 D4324:J4324 D4334:J4345 D4332:H4333 J4332:J4333 D4363:J4363 D4377:J4377 D4382:J4382 D4378:H4381 J4378:J4381 D4401:J4418 D4421:J4421 D4419:I4419 D4394:H4400 J4394:J4400 J4422 J4458 D4497:J4497 D4511:J4511 D4516:J4516 D4512:H4515 J4512:J4515 D4535:J4552 D4555:J4556 D4553:I4553 D4528:H4534 J4528:J4534 J4592 D4631:J4631 D4640:J4642 D4670:J4686 D4687:I4689 J4689:J4690 J6200 D6253:J6253 D6277:J6277 J6254:J6258 J6282:J6294 J6297:J6298 J6334 D6344:J6355 D6342:H6343 J6342:J6343 J6359:J6361 D6387:J6387 J6388:J6392 J6416:J6428 J6431:J6432 D6468:J6468 D6478:J6489 D6476:H6477 J6476:J6477 D6521:J6521 D6545:J6545 J6522:J6526 J6550:J6562 J6565:J6566 J6373 J6507 J6499:J6501 J6365:J6367 J2881:J2882 A337:C337 A471:C471 A2079:J2079 A2213:J2213 D4420:I4420 D4554:I4554 D6470:J6475 D4326:J4331 D4058:J4063 D3790:J3795 A71:C75 A343:C343 A477:C477 A611:C611 A745:C745 A879:C879 A1013:C1013 A2085:C2085 A2219:C2219 A2353:C2353 A2487:C2487 A2621:C2621 A2755:C2755 G88 D4243:J4243 D4645:J4645 J32 J1104 J1238 J1372 J1506 J1640 J1774 J1908 J3248 J3382 J3516 J3650 D3784:J3784 J3918 D4052:J4052 J4186 D4320:J4320 J4454 J4588 J6196 J6330 D6464:J6464 A40:C65 J68 A576:C601 A710:C735 A844:C869 A978:C1003 D1137:J1137 A2318:C2343 J2745 J2879 D3281:J3281 D4089:J4089 J6363 J6493:J6497 A1473:C1474 D4088:I4088 A84:C85 A352:C353 A486:C487 A620:C621 A754:C755 A888:C889 A1022:C1023 A2094:C2095 A2228:C2229 A2362:C2363 A2496:C2497 A2630:C2631 A2764:C2765 A2898:C2899 A3032:C3033 A3166:C3167 J6528:J6544 J6394:J6411 J6260:J6276 D4518:J4518 D4384:J4384 D4116:J4116 D3848:J3848 D3714:J3714 D3446:J3446 D3312:J3312 A3178:C3179 A3044:C3045 A2910:C2911 J2776 A2776:C2777 A2642:C2643 A2508:C2509 J2374:J2375 A2374:C2377 A2240:C2241 A2106:C2107 D1838:J1838 D1704:J1713 D1570:J1570 D1436:J1436 D1302:J1302 D1168:J1168 A1034:C1037 A900:C903 A766:C769 A632:C635 A498:C499 A364:C365 J96 A96:C99 J38:J40 J1110:J1112 J1244:J1246 J1378:J1380 J1512:J1514 J1646:J1648 J1780:J1782 J1914:J1916 J3254:J3256 J3388:J3390 J3522:J3524 J3656:J3658 J3924:J3926 J4192:J4194 J4460:J4462 J4594:J4596 J6202:J6204 J6336:J6338" evalError="1"/>
    <ignoredError sqref="A389:C403 A382:C382 J265:J266 J399:J400 J533:J534 J667:J668 J801:J802 J935:J936 J1069:J1070 J1203:J1204 J1337:J1338 J1471:J1472 J1605:J1606 J1739:J1740 J1873:J1874 J2007:J2008 J2141:J2143 J2275:J2277 J2409:J2411 J2543:J2544 J2677:J2678 J2811:J2812 J2945:J2946 J3749:J3750 J3615:J3616 J3481:J3482 J3347:J3348 J3213:J3214 J3079:J3080 A1073:C1073 A1193:C1207 A1327:C1341 J131:J132 J3883:J3884 J4017:J4018 J4151:J4152 J4285:J4286 J4419:J4420 J4553:J4554 J4687:J4688 J6295:J6296 J6429:J6430 J6563:J6564" evalError="1" formula="1"/>
    <ignoredError sqref="J61 D471:I471 J2368:J2371 I644:I647 I3190:I3193 I3056:I3059 J71:J73 I106:I112 J3724:J3731 I3708:I3711 I3662:I3663 I3260:I3261 E3277:I3280 I3306:I3309 J3322:J3329 I3394:I3395 I3440:I3443 J3456:J3463 J3528:J3530 J3574:J3578 J3590:J3597 J1982:J1989 J1966:J1970 J1920:J1922 J1848:J1855 I1832:I1835 J1786:J1788 I1714:I1720 I1698:I1701 J1652:J1654 J1580:J1587 I1564:I1567 J1518:J1520 J1446:J1453 I1430:I1433 I1384:I1385 J1312:J1319 I1296:I1299 E1267:I1270 J1250:J1252 J1178:J1185 I1162:I1165 E1133:I1136 J1116:J1118 I3796:I3797 I3842:I3845 J3858:J3865 I3930:I3931 J3976:J3980 J3992:J3999 I4064:I4065 E4081:I4084 I4110:I4113 J4126:J4133 J4198:J4200 D4244:J4248 J4250 I4260:I4266 I4332:I4333 I4378:I4381 I4394:I4400 J4466:J4468 J4471:J4479 I4512:I4515 I4528:I4534 J4600:J4602 J4605:J4613 D4646:J4650 J4652 D4662:J4669 D6208:J6221 J6239 D6261:I6276 D6254:I6258 I6342:I6343 D6365:I6367 D6388:I6392 I6476:I6477 D6499:I6501 D6522:I6526 D6373:I6373 D6507:I6507 D6359:I6363 D6493:I6497 D6528:I6544 D6394:I6411 D6260:I6260 J3982 J3580 J1972" evalError="1" unlockedFormula="1"/>
    <ignoredError sqref="G4426:J4428 I4930:I4936 J5357 G5364:J5366 G4430:J4430 H4429:J4429 G5368:J5368 H5367:J5367" formula="1" unlocked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06FEA3-4313-45F3-9644-FF2F29D0CF37}">
  <sheetPr>
    <pageSetUpPr fitToPage="1"/>
  </sheetPr>
  <dimension ref="A1:Y57"/>
  <sheetViews>
    <sheetView zoomScaleNormal="100" workbookViewId="0">
      <pane ySplit="1" topLeftCell="A36" activePane="bottomLeft" state="frozen"/>
      <selection pane="bottomLeft" activeCell="A25" sqref="A25:XFD25"/>
    </sheetView>
  </sheetViews>
  <sheetFormatPr defaultRowHeight="15" x14ac:dyDescent="0.2"/>
  <cols>
    <col min="1" max="1" width="3.85546875" style="98" customWidth="1"/>
    <col min="2" max="2" width="9.42578125" style="108" bestFit="1" customWidth="1"/>
    <col min="3" max="3" width="53.28515625" style="98" bestFit="1" customWidth="1"/>
    <col min="4" max="4" width="37.42578125" style="98" bestFit="1" customWidth="1"/>
    <col min="5" max="5" width="16.85546875" style="98" customWidth="1"/>
    <col min="6" max="6" width="17.42578125" style="108" customWidth="1"/>
    <col min="7" max="7" width="12.140625" style="108" customWidth="1"/>
    <col min="8" max="8" width="14.85546875" style="108" bestFit="1" customWidth="1"/>
    <col min="9" max="9" width="17.5703125" style="98" bestFit="1" customWidth="1"/>
    <col min="10" max="10" width="12.5703125" style="143" customWidth="1"/>
    <col min="11" max="11" width="11" style="98" bestFit="1" customWidth="1"/>
    <col min="12" max="16384" width="9.140625" style="98"/>
  </cols>
  <sheetData>
    <row r="1" spans="1:25" ht="48" thickBot="1" x14ac:dyDescent="0.25">
      <c r="A1" s="110" t="s">
        <v>128</v>
      </c>
      <c r="B1" s="163" t="s">
        <v>243</v>
      </c>
      <c r="C1" s="163" t="s">
        <v>16</v>
      </c>
      <c r="D1" s="163" t="s">
        <v>282</v>
      </c>
      <c r="E1" s="163" t="s">
        <v>180</v>
      </c>
      <c r="F1" s="163" t="s">
        <v>283</v>
      </c>
      <c r="G1" s="163" t="s">
        <v>181</v>
      </c>
      <c r="H1" s="163" t="s">
        <v>284</v>
      </c>
      <c r="I1" s="164" t="s">
        <v>237</v>
      </c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</row>
    <row r="2" spans="1:25" ht="20.25" customHeight="1" x14ac:dyDescent="0.2">
      <c r="A2" s="111">
        <v>1</v>
      </c>
      <c r="B2" s="103">
        <f>Planilhas!J2</f>
        <v>3</v>
      </c>
      <c r="C2" s="101" t="str">
        <f>Planilhas!G12</f>
        <v>Vigilante armado diurno - 12x36h</v>
      </c>
      <c r="D2" s="101" t="str">
        <f>Planilhas!G7</f>
        <v>BLUMENAU</v>
      </c>
      <c r="E2" s="102">
        <f>Planilhas!J134</f>
        <v>1170.26</v>
      </c>
      <c r="F2" s="103">
        <f>Planilhas!G24</f>
        <v>2</v>
      </c>
      <c r="G2" s="103">
        <f>Planilhas!G14</f>
        <v>1</v>
      </c>
      <c r="H2" s="103">
        <f>VLOOKUP($D2,Base!$B$99:$L$118,2,FALSE)</f>
        <v>24</v>
      </c>
      <c r="I2" s="137">
        <f t="shared" ref="I2:I33" si="0">E2*G2*H2</f>
        <v>28086.239999999998</v>
      </c>
    </row>
    <row r="3" spans="1:25" ht="20.25" customHeight="1" x14ac:dyDescent="0.2">
      <c r="A3" s="100">
        <f>A2+1</f>
        <v>2</v>
      </c>
      <c r="B3" s="106">
        <f>Planilhas!J136</f>
        <v>3</v>
      </c>
      <c r="C3" s="104" t="str">
        <f>Planilhas!G146</f>
        <v>Vigilante armado noturno - 12x36h</v>
      </c>
      <c r="D3" s="104" t="str">
        <f>Planilhas!G141</f>
        <v>BLUMENAU</v>
      </c>
      <c r="E3" s="105">
        <f>Planilhas!J268</f>
        <v>1170.26</v>
      </c>
      <c r="F3" s="106">
        <f>Planilhas!G158</f>
        <v>2</v>
      </c>
      <c r="G3" s="106">
        <f>Planilhas!G148</f>
        <v>1</v>
      </c>
      <c r="H3" s="106">
        <f>VLOOKUP(D3,Base!$B$99:$L$118,3,FALSE)</f>
        <v>24</v>
      </c>
      <c r="I3" s="107">
        <f t="shared" si="0"/>
        <v>28086.239999999998</v>
      </c>
      <c r="J3" s="144"/>
    </row>
    <row r="4" spans="1:25" ht="20.25" customHeight="1" x14ac:dyDescent="0.2">
      <c r="A4" s="100">
        <f t="shared" ref="A4:A55" si="1">A3+1</f>
        <v>3</v>
      </c>
      <c r="B4" s="106">
        <f>Planilhas!J270</f>
        <v>3</v>
      </c>
      <c r="C4" s="104" t="str">
        <f>Planilhas!G280</f>
        <v>Vigilante desarmado diurno - 12x36h</v>
      </c>
      <c r="D4" s="104" t="str">
        <f>Planilhas!G275</f>
        <v>BLUMENAU</v>
      </c>
      <c r="E4" s="105">
        <f>Planilhas!J402</f>
        <v>1170.26</v>
      </c>
      <c r="F4" s="106">
        <f>Planilhas!G292</f>
        <v>2</v>
      </c>
      <c r="G4" s="106">
        <f>Planilhas!G282</f>
        <v>1</v>
      </c>
      <c r="H4" s="106">
        <f>VLOOKUP(D4,Base!$B$99:$L$118,4,FALSE)</f>
        <v>24</v>
      </c>
      <c r="I4" s="107">
        <f t="shared" si="0"/>
        <v>28086.239999999998</v>
      </c>
      <c r="J4" s="144"/>
    </row>
    <row r="5" spans="1:25" ht="20.25" customHeight="1" x14ac:dyDescent="0.2">
      <c r="A5" s="100">
        <f t="shared" si="1"/>
        <v>4</v>
      </c>
      <c r="B5" s="106">
        <f>Planilhas!J404</f>
        <v>3</v>
      </c>
      <c r="C5" s="104" t="str">
        <f>Planilhas!G414</f>
        <v>Vigilante desarmado noturno - 12x36h</v>
      </c>
      <c r="D5" s="104" t="str">
        <f>Planilhas!G409</f>
        <v>BLUMENAU</v>
      </c>
      <c r="E5" s="105">
        <f>Planilhas!J536</f>
        <v>1170.26</v>
      </c>
      <c r="F5" s="106">
        <f>Planilhas!G426</f>
        <v>2</v>
      </c>
      <c r="G5" s="106">
        <f>Planilhas!G416</f>
        <v>1</v>
      </c>
      <c r="H5" s="106">
        <f>VLOOKUP(D5,Base!$B$99:$L$118,5,FALSE)</f>
        <v>24</v>
      </c>
      <c r="I5" s="107">
        <f t="shared" si="0"/>
        <v>28086.239999999998</v>
      </c>
      <c r="J5" s="144"/>
    </row>
    <row r="6" spans="1:25" ht="20.25" customHeight="1" x14ac:dyDescent="0.2">
      <c r="A6" s="100">
        <f t="shared" si="1"/>
        <v>5</v>
      </c>
      <c r="B6" s="106">
        <f>Planilhas!J538</f>
        <v>2</v>
      </c>
      <c r="C6" s="104" t="str">
        <f>Planilhas!G548</f>
        <v>Vigilante armado diurno - 12x36h</v>
      </c>
      <c r="D6" s="104" t="str">
        <f>Planilhas!G543</f>
        <v>CAPANEMA</v>
      </c>
      <c r="E6" s="105">
        <f>Planilhas!J670</f>
        <v>1425.67</v>
      </c>
      <c r="F6" s="106">
        <f>Planilhas!G560</f>
        <v>2</v>
      </c>
      <c r="G6" s="106">
        <f>Planilhas!G550</f>
        <v>2</v>
      </c>
      <c r="H6" s="106">
        <f>VLOOKUP(D6,Base!$B$99:$L$118,2,FALSE)</f>
        <v>24</v>
      </c>
      <c r="I6" s="107">
        <f t="shared" si="0"/>
        <v>68432.160000000003</v>
      </c>
      <c r="J6" s="144"/>
    </row>
    <row r="7" spans="1:25" ht="20.25" customHeight="1" x14ac:dyDescent="0.2">
      <c r="A7" s="100">
        <f t="shared" si="1"/>
        <v>6</v>
      </c>
      <c r="B7" s="106">
        <f>Planilhas!J672</f>
        <v>2</v>
      </c>
      <c r="C7" s="104" t="str">
        <f>Planilhas!G682</f>
        <v>Vigilante armado noturno - 12x36h</v>
      </c>
      <c r="D7" s="104" t="str">
        <f>Planilhas!G677</f>
        <v>CAPANEMA</v>
      </c>
      <c r="E7" s="105">
        <f>Planilhas!J804</f>
        <v>1425.67</v>
      </c>
      <c r="F7" s="106">
        <f>Planilhas!G694</f>
        <v>2</v>
      </c>
      <c r="G7" s="106">
        <f>Planilhas!G684</f>
        <v>2</v>
      </c>
      <c r="H7" s="106">
        <f>VLOOKUP(D7,Base!$B$99:$L$118,3,FALSE)</f>
        <v>24</v>
      </c>
      <c r="I7" s="107">
        <f t="shared" si="0"/>
        <v>68432.160000000003</v>
      </c>
      <c r="J7" s="144"/>
    </row>
    <row r="8" spans="1:25" ht="20.25" customHeight="1" x14ac:dyDescent="0.2">
      <c r="A8" s="100">
        <f t="shared" si="1"/>
        <v>7</v>
      </c>
      <c r="B8" s="106">
        <f>Planilhas!J806</f>
        <v>2</v>
      </c>
      <c r="C8" s="104" t="str">
        <f>Planilhas!G816</f>
        <v>Vigilante armado diurno - 12x36h</v>
      </c>
      <c r="D8" s="104" t="str">
        <f>Planilhas!G811</f>
        <v>CASCAVEL</v>
      </c>
      <c r="E8" s="105">
        <f>Planilhas!J938</f>
        <v>1752.44</v>
      </c>
      <c r="F8" s="106">
        <f>Planilhas!G828</f>
        <v>2</v>
      </c>
      <c r="G8" s="106">
        <f>Planilhas!G818</f>
        <v>5</v>
      </c>
      <c r="H8" s="106">
        <f>VLOOKUP(D8,Base!$B$99:$L$118,2,FALSE)</f>
        <v>24</v>
      </c>
      <c r="I8" s="107">
        <f t="shared" si="0"/>
        <v>210292.80000000002</v>
      </c>
      <c r="J8" s="144"/>
    </row>
    <row r="9" spans="1:25" ht="20.25" customHeight="1" x14ac:dyDescent="0.2">
      <c r="A9" s="100">
        <f t="shared" si="1"/>
        <v>8</v>
      </c>
      <c r="B9" s="106">
        <f>Planilhas!J940</f>
        <v>2</v>
      </c>
      <c r="C9" s="104" t="str">
        <f>Planilhas!G950</f>
        <v>Vigilante armado noturno - 12x36h</v>
      </c>
      <c r="D9" s="104" t="str">
        <f>Planilhas!G945</f>
        <v>CASCAVEL</v>
      </c>
      <c r="E9" s="105">
        <f>Planilhas!J1072</f>
        <v>1752.44</v>
      </c>
      <c r="F9" s="106">
        <f>Planilhas!G962</f>
        <v>2</v>
      </c>
      <c r="G9" s="106">
        <f>Planilhas!G952</f>
        <v>5</v>
      </c>
      <c r="H9" s="106">
        <f>VLOOKUP(D9,Base!$B$99:$L$118,3,FALSE)</f>
        <v>24</v>
      </c>
      <c r="I9" s="107">
        <f t="shared" si="0"/>
        <v>210292.80000000002</v>
      </c>
      <c r="J9" s="144"/>
    </row>
    <row r="10" spans="1:25" ht="20.25" customHeight="1" x14ac:dyDescent="0.2">
      <c r="A10" s="100">
        <f t="shared" si="1"/>
        <v>9</v>
      </c>
      <c r="B10" s="106">
        <f>Planilhas!J1074</f>
        <v>1</v>
      </c>
      <c r="C10" s="104" t="str">
        <f>Planilhas!G1084</f>
        <v>Vigilante armado diurno - 12x36h</v>
      </c>
      <c r="D10" s="104" t="str">
        <f>Planilhas!G1079</f>
        <v>CURITIBA</v>
      </c>
      <c r="E10" s="105">
        <f>Planilhas!J1206</f>
        <v>1801.66</v>
      </c>
      <c r="F10" s="106">
        <f>Planilhas!G1096</f>
        <v>2</v>
      </c>
      <c r="G10" s="106">
        <f>Planilhas!G1086</f>
        <v>6</v>
      </c>
      <c r="H10" s="106">
        <f>VLOOKUP(D10,Base!$B$99:$L$118,2,FALSE)</f>
        <v>24</v>
      </c>
      <c r="I10" s="107">
        <f t="shared" si="0"/>
        <v>259439.04000000004</v>
      </c>
      <c r="J10" s="144"/>
    </row>
    <row r="11" spans="1:25" ht="20.25" customHeight="1" x14ac:dyDescent="0.2">
      <c r="A11" s="100">
        <f t="shared" si="1"/>
        <v>10</v>
      </c>
      <c r="B11" s="106">
        <f>Planilhas!J1208</f>
        <v>1</v>
      </c>
      <c r="C11" s="104" t="str">
        <f>Planilhas!G1218</f>
        <v>Vigilante armado noturno - 12x36h</v>
      </c>
      <c r="D11" s="104" t="str">
        <f>Planilhas!G1213</f>
        <v>CURITIBA</v>
      </c>
      <c r="E11" s="105">
        <f>Planilhas!J1340</f>
        <v>1801.66</v>
      </c>
      <c r="F11" s="106">
        <f>Planilhas!G1230</f>
        <v>2</v>
      </c>
      <c r="G11" s="106">
        <f>Planilhas!G1220</f>
        <v>6</v>
      </c>
      <c r="H11" s="106">
        <f>VLOOKUP(D11,Base!$B$99:$L$118,3,FALSE)</f>
        <v>24</v>
      </c>
      <c r="I11" s="107">
        <f t="shared" si="0"/>
        <v>259439.04000000004</v>
      </c>
      <c r="J11" s="144"/>
    </row>
    <row r="12" spans="1:25" ht="20.25" customHeight="1" x14ac:dyDescent="0.2">
      <c r="A12" s="100">
        <f t="shared" si="1"/>
        <v>11</v>
      </c>
      <c r="B12" s="106">
        <f>Planilhas!J1342</f>
        <v>3</v>
      </c>
      <c r="C12" s="104" t="str">
        <f>Planilhas!G1352</f>
        <v>Vigilante armado diurno - 12x36h</v>
      </c>
      <c r="D12" s="104" t="str">
        <f>Planilhas!G1347</f>
        <v>DIONÍSIO CERQUEIRA</v>
      </c>
      <c r="E12" s="105">
        <f>Planilhas!J1474</f>
        <v>838.57999999999993</v>
      </c>
      <c r="F12" s="106">
        <f>Planilhas!G1364</f>
        <v>2</v>
      </c>
      <c r="G12" s="106">
        <f>Planilhas!G1354</f>
        <v>8</v>
      </c>
      <c r="H12" s="106">
        <f>VLOOKUP(D12,Base!$B$99:$L$118,2,FALSE)</f>
        <v>24</v>
      </c>
      <c r="I12" s="107">
        <f t="shared" si="0"/>
        <v>161007.35999999999</v>
      </c>
      <c r="J12" s="144"/>
    </row>
    <row r="13" spans="1:25" ht="20.25" customHeight="1" x14ac:dyDescent="0.2">
      <c r="A13" s="100">
        <f t="shared" si="1"/>
        <v>12</v>
      </c>
      <c r="B13" s="106">
        <f>Planilhas!J1476</f>
        <v>3</v>
      </c>
      <c r="C13" s="104" t="str">
        <f>Planilhas!G1486</f>
        <v>Vigilante armado noturno - 12x36h</v>
      </c>
      <c r="D13" s="104" t="str">
        <f>Planilhas!G1481</f>
        <v>DIONÍSIO CERQUEIRA</v>
      </c>
      <c r="E13" s="105">
        <f>Planilhas!J1608</f>
        <v>838.57999999999993</v>
      </c>
      <c r="F13" s="106">
        <f>Planilhas!G1498</f>
        <v>2</v>
      </c>
      <c r="G13" s="106">
        <f>Planilhas!G1488</f>
        <v>8</v>
      </c>
      <c r="H13" s="106">
        <f>VLOOKUP(D13,Base!$B$99:$L$118,3,FALSE)</f>
        <v>24</v>
      </c>
      <c r="I13" s="107">
        <f t="shared" si="0"/>
        <v>161007.35999999999</v>
      </c>
      <c r="J13" s="144"/>
    </row>
    <row r="14" spans="1:25" ht="20.25" customHeight="1" x14ac:dyDescent="0.2">
      <c r="A14" s="100">
        <f t="shared" si="1"/>
        <v>13</v>
      </c>
      <c r="B14" s="106">
        <f>Planilhas!J1610</f>
        <v>3</v>
      </c>
      <c r="C14" s="104" t="str">
        <f>Planilhas!G1620</f>
        <v>Vigilante armado diurno - 12x36h</v>
      </c>
      <c r="D14" s="104" t="str">
        <f>Planilhas!G1615</f>
        <v>FLORIANÓPOLIS</v>
      </c>
      <c r="E14" s="105">
        <f>Planilhas!J1742</f>
        <v>1143.56</v>
      </c>
      <c r="F14" s="106">
        <f>Planilhas!G1632</f>
        <v>2</v>
      </c>
      <c r="G14" s="106">
        <f>Planilhas!G1622</f>
        <v>1</v>
      </c>
      <c r="H14" s="106">
        <f>VLOOKUP(D14,Base!$B$99:$L$118,2,FALSE)</f>
        <v>24</v>
      </c>
      <c r="I14" s="107">
        <f t="shared" si="0"/>
        <v>27445.439999999999</v>
      </c>
      <c r="J14" s="144"/>
    </row>
    <row r="15" spans="1:25" ht="20.25" customHeight="1" x14ac:dyDescent="0.2">
      <c r="A15" s="100">
        <f t="shared" si="1"/>
        <v>14</v>
      </c>
      <c r="B15" s="106">
        <f>Planilhas!J1744</f>
        <v>3</v>
      </c>
      <c r="C15" s="104" t="str">
        <f>Planilhas!G1754</f>
        <v>Vigilante armado noturno - 12x36h</v>
      </c>
      <c r="D15" s="104" t="str">
        <f>Planilhas!G1749</f>
        <v>FLORIANÓPOLIS</v>
      </c>
      <c r="E15" s="105">
        <f>Planilhas!J1876</f>
        <v>1143.56</v>
      </c>
      <c r="F15" s="106">
        <f>Planilhas!G1766</f>
        <v>2</v>
      </c>
      <c r="G15" s="106">
        <f>Planilhas!G1756</f>
        <v>1</v>
      </c>
      <c r="H15" s="106">
        <f>VLOOKUP(D15,Base!$B$99:$L$118,3,FALSE)</f>
        <v>24</v>
      </c>
      <c r="I15" s="107">
        <f t="shared" si="0"/>
        <v>27445.439999999999</v>
      </c>
      <c r="J15" s="144"/>
    </row>
    <row r="16" spans="1:25" ht="20.25" customHeight="1" x14ac:dyDescent="0.2">
      <c r="A16" s="100">
        <f t="shared" si="1"/>
        <v>15</v>
      </c>
      <c r="B16" s="106">
        <f>Planilhas!J1878</f>
        <v>3</v>
      </c>
      <c r="C16" s="104" t="str">
        <f>Planilhas!G1888</f>
        <v>Vigilante desarmado diurno - 12x36h</v>
      </c>
      <c r="D16" s="104" t="str">
        <f>Planilhas!G1883</f>
        <v>FLORIANÓPOLIS</v>
      </c>
      <c r="E16" s="105">
        <f>Planilhas!J2010</f>
        <v>1143.56</v>
      </c>
      <c r="F16" s="106">
        <f>Planilhas!G1900</f>
        <v>2</v>
      </c>
      <c r="G16" s="106">
        <f>Planilhas!G1890</f>
        <v>1</v>
      </c>
      <c r="H16" s="106">
        <f>VLOOKUP(D16,Base!$B$99:$L$118,4,FALSE)</f>
        <v>24</v>
      </c>
      <c r="I16" s="107">
        <f t="shared" si="0"/>
        <v>27445.439999999999</v>
      </c>
      <c r="J16" s="144"/>
    </row>
    <row r="17" spans="1:10" ht="20.25" customHeight="1" x14ac:dyDescent="0.2">
      <c r="A17" s="100">
        <f t="shared" si="1"/>
        <v>16</v>
      </c>
      <c r="B17" s="106">
        <f>Planilhas!J2012</f>
        <v>3</v>
      </c>
      <c r="C17" s="104" t="str">
        <f>Planilhas!G2022</f>
        <v>Vigilante desarmado noturno - 12x36h</v>
      </c>
      <c r="D17" s="104" t="str">
        <f>Planilhas!G2017</f>
        <v>FLORIANÓPOLIS</v>
      </c>
      <c r="E17" s="105">
        <f>Planilhas!J2144</f>
        <v>1143.56</v>
      </c>
      <c r="F17" s="106">
        <f>Planilhas!G2034</f>
        <v>2</v>
      </c>
      <c r="G17" s="106">
        <f>Planilhas!G2024</f>
        <v>1</v>
      </c>
      <c r="H17" s="106">
        <f>VLOOKUP(D17,Base!$B$99:$L$118,5,FALSE)</f>
        <v>24</v>
      </c>
      <c r="I17" s="107">
        <f t="shared" si="0"/>
        <v>27445.439999999999</v>
      </c>
      <c r="J17" s="144"/>
    </row>
    <row r="18" spans="1:10" ht="20.25" customHeight="1" x14ac:dyDescent="0.2">
      <c r="A18" s="100">
        <f t="shared" si="1"/>
        <v>17</v>
      </c>
      <c r="B18" s="106">
        <f>Planilhas!J2146</f>
        <v>3</v>
      </c>
      <c r="C18" s="104" t="str">
        <f>Planilhas!G2156</f>
        <v>Vigilante armado diurno - 44h</v>
      </c>
      <c r="D18" s="104" t="str">
        <f>Planilhas!G2151</f>
        <v>FLORIANÓPOLIS</v>
      </c>
      <c r="E18" s="105">
        <f>Planilhas!J2278</f>
        <v>831.04000000000008</v>
      </c>
      <c r="F18" s="106">
        <f>Planilhas!G2168</f>
        <v>1</v>
      </c>
      <c r="G18" s="106">
        <f>Planilhas!G2158</f>
        <v>1</v>
      </c>
      <c r="H18" s="106">
        <f>VLOOKUP(D18,Base!$B$99:$L$118,10,FALSE)</f>
        <v>24</v>
      </c>
      <c r="I18" s="107">
        <f t="shared" si="0"/>
        <v>19944.960000000003</v>
      </c>
      <c r="J18" s="144"/>
    </row>
    <row r="19" spans="1:10" ht="20.25" customHeight="1" x14ac:dyDescent="0.2">
      <c r="A19" s="100">
        <f t="shared" si="1"/>
        <v>18</v>
      </c>
      <c r="B19" s="106">
        <f>Planilhas!J2280</f>
        <v>2</v>
      </c>
      <c r="C19" s="104" t="str">
        <f>Planilhas!G2290</f>
        <v>Vigilante armado diurno - 12x36h</v>
      </c>
      <c r="D19" s="104" t="str">
        <f>Planilhas!G2285</f>
        <v>FOZ DO IGUAÇU</v>
      </c>
      <c r="E19" s="105">
        <f>Planilhas!J2412</f>
        <v>1733.4700000000003</v>
      </c>
      <c r="F19" s="106">
        <f>Planilhas!G2302</f>
        <v>2</v>
      </c>
      <c r="G19" s="106">
        <f>Planilhas!G2292</f>
        <v>31</v>
      </c>
      <c r="H19" s="106">
        <f>VLOOKUP(D19,Base!$B$99:$L$118,6,FALSE)</f>
        <v>24</v>
      </c>
      <c r="I19" s="107">
        <f t="shared" si="0"/>
        <v>1289701.6800000002</v>
      </c>
      <c r="J19" s="144"/>
    </row>
    <row r="20" spans="1:10" ht="20.25" customHeight="1" x14ac:dyDescent="0.2">
      <c r="A20" s="100">
        <f t="shared" si="1"/>
        <v>19</v>
      </c>
      <c r="B20" s="106">
        <f>Planilhas!J2414</f>
        <v>2</v>
      </c>
      <c r="C20" s="104" t="str">
        <f>Planilhas!G2424</f>
        <v>Vigilante armado noturno - 12x36h</v>
      </c>
      <c r="D20" s="104" t="str">
        <f>Planilhas!G2419</f>
        <v>FOZ DO IGUAÇU</v>
      </c>
      <c r="E20" s="105">
        <f>Planilhas!J2546</f>
        <v>1733.4700000000003</v>
      </c>
      <c r="F20" s="106">
        <f>Planilhas!G2436</f>
        <v>2</v>
      </c>
      <c r="G20" s="106">
        <f>Planilhas!G2426</f>
        <v>28</v>
      </c>
      <c r="H20" s="106">
        <f>VLOOKUP(D20,Base!$B$99:$L$118,7,FALSE)</f>
        <v>24</v>
      </c>
      <c r="I20" s="107">
        <f t="shared" si="0"/>
        <v>1164891.8400000001</v>
      </c>
      <c r="J20" s="144"/>
    </row>
    <row r="21" spans="1:10" ht="20.25" customHeight="1" x14ac:dyDescent="0.2">
      <c r="A21" s="100">
        <f t="shared" si="1"/>
        <v>20</v>
      </c>
      <c r="B21" s="106">
        <f>Planilhas!J2548</f>
        <v>2</v>
      </c>
      <c r="C21" s="104" t="str">
        <f>Planilhas!G2558</f>
        <v>Vigilante armado diurno - 12x36h - LÍDER</v>
      </c>
      <c r="D21" s="104" t="str">
        <f>Planilhas!G2553</f>
        <v>FOZ DO IGUAÇU</v>
      </c>
      <c r="E21" s="105">
        <f>Planilhas!J2680</f>
        <v>2547.73</v>
      </c>
      <c r="F21" s="106">
        <f>Planilhas!G2570</f>
        <v>2</v>
      </c>
      <c r="G21" s="106">
        <f>Planilhas!G2560</f>
        <v>2</v>
      </c>
      <c r="H21" s="106">
        <f>VLOOKUP(D21,Base!$B$99:$L$118,8,FALSE)</f>
        <v>24</v>
      </c>
      <c r="I21" s="107">
        <f t="shared" si="0"/>
        <v>122291.04000000001</v>
      </c>
      <c r="J21" s="144"/>
    </row>
    <row r="22" spans="1:10" ht="20.25" customHeight="1" x14ac:dyDescent="0.2">
      <c r="A22" s="100">
        <f t="shared" si="1"/>
        <v>21</v>
      </c>
      <c r="B22" s="106">
        <f>Planilhas!J2682</f>
        <v>2</v>
      </c>
      <c r="C22" s="104" t="str">
        <f>Planilhas!G2692</f>
        <v>Vigilante armado noturno - 12x36h - LÍDER</v>
      </c>
      <c r="D22" s="104" t="str">
        <f>Planilhas!G2687</f>
        <v>FOZ DO IGUAÇU</v>
      </c>
      <c r="E22" s="105">
        <f>Planilhas!J2814</f>
        <v>2547.73</v>
      </c>
      <c r="F22" s="106">
        <f>Planilhas!G2704</f>
        <v>2</v>
      </c>
      <c r="G22" s="106">
        <f>Planilhas!G2694</f>
        <v>2</v>
      </c>
      <c r="H22" s="106">
        <f>VLOOKUP(D22,Base!$B$99:$L$118,9,FALSE)</f>
        <v>24</v>
      </c>
      <c r="I22" s="107">
        <f t="shared" si="0"/>
        <v>122291.04000000001</v>
      </c>
      <c r="J22" s="144"/>
    </row>
    <row r="23" spans="1:10" ht="20.25" customHeight="1" x14ac:dyDescent="0.2">
      <c r="A23" s="100">
        <f t="shared" si="1"/>
        <v>22</v>
      </c>
      <c r="B23" s="106">
        <f>Planilhas!J2816</f>
        <v>2</v>
      </c>
      <c r="C23" s="104" t="str">
        <f>Planilhas!G2826</f>
        <v>Vigilante armado diurno - 12x36h - SUPERVISOR</v>
      </c>
      <c r="D23" s="104" t="str">
        <f>Planilhas!G2821</f>
        <v>FOZ DO IGUAÇU</v>
      </c>
      <c r="E23" s="140">
        <f>Planilhas!J2948</f>
        <v>4176.29</v>
      </c>
      <c r="F23" s="106">
        <f>Planilhas!G2838</f>
        <v>2</v>
      </c>
      <c r="G23" s="106">
        <f>Planilhas!G2828</f>
        <v>1</v>
      </c>
      <c r="H23" s="106">
        <f>VLOOKUP(D23,Base!$B$99:$L$118,10,FALSE)</f>
        <v>24</v>
      </c>
      <c r="I23" s="107">
        <f t="shared" si="0"/>
        <v>100230.95999999999</v>
      </c>
      <c r="J23" s="144"/>
    </row>
    <row r="24" spans="1:10" ht="20.25" customHeight="1" x14ac:dyDescent="0.2">
      <c r="A24" s="100">
        <f t="shared" si="1"/>
        <v>23</v>
      </c>
      <c r="B24" s="106">
        <f>Planilhas!J2950</f>
        <v>2</v>
      </c>
      <c r="C24" s="104" t="str">
        <f>Planilhas!G2960</f>
        <v>Vigilante armado noturno - 12x36h - SUPERVISOR</v>
      </c>
      <c r="D24" s="104" t="str">
        <f>Planilhas!G2955</f>
        <v>FOZ DO IGUAÇU</v>
      </c>
      <c r="E24" s="105">
        <f>Planilhas!J3082</f>
        <v>4176.29</v>
      </c>
      <c r="F24" s="106">
        <f>Planilhas!G2972</f>
        <v>2</v>
      </c>
      <c r="G24" s="106">
        <f>Planilhas!G2962</f>
        <v>1</v>
      </c>
      <c r="H24" s="106">
        <f>VLOOKUP(D24,Base!$B$99:$L$118,2,FALSE)</f>
        <v>24</v>
      </c>
      <c r="I24" s="107">
        <f t="shared" si="0"/>
        <v>100230.95999999999</v>
      </c>
      <c r="J24" s="144"/>
    </row>
    <row r="25" spans="1:10" ht="20.25" customHeight="1" x14ac:dyDescent="0.2">
      <c r="A25" s="100">
        <f t="shared" si="1"/>
        <v>24</v>
      </c>
      <c r="B25" s="106">
        <f>Planilhas!J3084</f>
        <v>2</v>
      </c>
      <c r="C25" s="104" t="str">
        <f>Planilhas!G3094</f>
        <v>Vigilante armado diurno - 44h</v>
      </c>
      <c r="D25" s="104" t="str">
        <f>Planilhas!G3089</f>
        <v>FOZ DO IGUAÇU</v>
      </c>
      <c r="E25" s="105">
        <f>Planilhas!J3216</f>
        <v>1210.1399999999999</v>
      </c>
      <c r="F25" s="106">
        <f>Planilhas!G3106</f>
        <v>1</v>
      </c>
      <c r="G25" s="106">
        <f>Planilhas!G3096</f>
        <v>1</v>
      </c>
      <c r="H25" s="106">
        <f>VLOOKUP(D25,Base!$B$99:$L$118,3,FALSE)</f>
        <v>24</v>
      </c>
      <c r="I25" s="107">
        <f t="shared" si="0"/>
        <v>29043.359999999997</v>
      </c>
      <c r="J25" s="144"/>
    </row>
    <row r="26" spans="1:10" ht="20.25" customHeight="1" x14ac:dyDescent="0.2">
      <c r="A26" s="100">
        <f t="shared" si="1"/>
        <v>25</v>
      </c>
      <c r="B26" s="106">
        <f>Planilhas!J3218</f>
        <v>2</v>
      </c>
      <c r="C26" s="104" t="str">
        <f>Planilhas!G3228</f>
        <v>Vigilante armado diurno - 12x36h</v>
      </c>
      <c r="D26" s="104" t="str">
        <f>Planilhas!G3223</f>
        <v>GUAÍRA</v>
      </c>
      <c r="E26" s="105">
        <f>Planilhas!J3350</f>
        <v>1645.1000000000001</v>
      </c>
      <c r="F26" s="106">
        <f>Planilhas!G3240</f>
        <v>2</v>
      </c>
      <c r="G26" s="106">
        <f>Planilhas!G3230</f>
        <v>3</v>
      </c>
      <c r="H26" s="106">
        <f>VLOOKUP(D26,Base!$B$99:$L$118,2,FALSE)</f>
        <v>24</v>
      </c>
      <c r="I26" s="107">
        <f t="shared" si="0"/>
        <v>118447.20000000001</v>
      </c>
      <c r="J26" s="144"/>
    </row>
    <row r="27" spans="1:10" ht="20.25" customHeight="1" x14ac:dyDescent="0.2">
      <c r="A27" s="100">
        <f t="shared" si="1"/>
        <v>26</v>
      </c>
      <c r="B27" s="106">
        <f>Planilhas!J3352</f>
        <v>2</v>
      </c>
      <c r="C27" s="104" t="str">
        <f>Planilhas!G3362</f>
        <v>Vigilante armado noturno - 12x36h</v>
      </c>
      <c r="D27" s="104" t="str">
        <f>Planilhas!G3357</f>
        <v>GUAÍRA</v>
      </c>
      <c r="E27" s="105">
        <f>Planilhas!J3484</f>
        <v>1645.1000000000001</v>
      </c>
      <c r="F27" s="106">
        <f>Planilhas!G3374</f>
        <v>2</v>
      </c>
      <c r="G27" s="106">
        <f>Planilhas!G3364</f>
        <v>3</v>
      </c>
      <c r="H27" s="106">
        <f>VLOOKUP(D27,Base!$B$99:$L$118,3,FALSE)</f>
        <v>24</v>
      </c>
      <c r="I27" s="107">
        <f t="shared" si="0"/>
        <v>118447.20000000001</v>
      </c>
      <c r="J27" s="144"/>
    </row>
    <row r="28" spans="1:10" ht="20.25" customHeight="1" x14ac:dyDescent="0.2">
      <c r="A28" s="100">
        <f t="shared" si="1"/>
        <v>27</v>
      </c>
      <c r="B28" s="106">
        <f>Planilhas!J3486</f>
        <v>3</v>
      </c>
      <c r="C28" s="104" t="str">
        <f>Planilhas!G3496</f>
        <v>Vigilante armado diurno - 12x36h</v>
      </c>
      <c r="D28" s="104" t="str">
        <f>Planilhas!G3491</f>
        <v>ITAJAÍ</v>
      </c>
      <c r="E28" s="105">
        <f>Planilhas!J3618</f>
        <v>1062.9199999999998</v>
      </c>
      <c r="F28" s="106">
        <f>Planilhas!G3508</f>
        <v>2</v>
      </c>
      <c r="G28" s="106">
        <f>Planilhas!G3498</f>
        <v>1</v>
      </c>
      <c r="H28" s="106">
        <f>VLOOKUP(D28,Base!$B$99:$L$118,2,FALSE)</f>
        <v>24</v>
      </c>
      <c r="I28" s="107">
        <f t="shared" si="0"/>
        <v>25510.079999999994</v>
      </c>
      <c r="J28" s="144"/>
    </row>
    <row r="29" spans="1:10" ht="20.25" customHeight="1" x14ac:dyDescent="0.2">
      <c r="A29" s="100">
        <f t="shared" si="1"/>
        <v>28</v>
      </c>
      <c r="B29" s="106">
        <f>Planilhas!J3620</f>
        <v>3</v>
      </c>
      <c r="C29" s="104" t="str">
        <f>Planilhas!G3630</f>
        <v>Vigilante armado noturno - 12x36h</v>
      </c>
      <c r="D29" s="104" t="str">
        <f>Planilhas!G3625</f>
        <v>ITAJAÍ</v>
      </c>
      <c r="E29" s="105">
        <f>Planilhas!J3752</f>
        <v>1062.9199999999998</v>
      </c>
      <c r="F29" s="106">
        <f>Planilhas!G3642</f>
        <v>2</v>
      </c>
      <c r="G29" s="106">
        <f>Planilhas!G3632</f>
        <v>1</v>
      </c>
      <c r="H29" s="106">
        <f>VLOOKUP(D29,Base!$B$99:$L$118,3,FALSE)</f>
        <v>24</v>
      </c>
      <c r="I29" s="107">
        <f t="shared" si="0"/>
        <v>25510.079999999994</v>
      </c>
      <c r="J29" s="144"/>
    </row>
    <row r="30" spans="1:10" ht="20.25" customHeight="1" x14ac:dyDescent="0.2">
      <c r="A30" s="100">
        <f t="shared" si="1"/>
        <v>29</v>
      </c>
      <c r="B30" s="106">
        <f>Planilhas!J3754</f>
        <v>3</v>
      </c>
      <c r="C30" s="104" t="str">
        <f>Planilhas!G3764</f>
        <v>Vigilante desarmado diurno - 12x36h</v>
      </c>
      <c r="D30" s="104" t="str">
        <f>Planilhas!G3759</f>
        <v>ITAJAÍ</v>
      </c>
      <c r="E30" s="105">
        <f>Planilhas!J3886</f>
        <v>1062.9199999999998</v>
      </c>
      <c r="F30" s="106">
        <f>Planilhas!G3776</f>
        <v>2</v>
      </c>
      <c r="G30" s="106">
        <f>Planilhas!G3766</f>
        <v>1</v>
      </c>
      <c r="H30" s="106">
        <f>VLOOKUP(D30,Base!$B$99:$L$118,4,FALSE)</f>
        <v>24</v>
      </c>
      <c r="I30" s="107">
        <f t="shared" si="0"/>
        <v>25510.079999999994</v>
      </c>
      <c r="J30" s="144"/>
    </row>
    <row r="31" spans="1:10" ht="20.25" customHeight="1" x14ac:dyDescent="0.2">
      <c r="A31" s="100">
        <f t="shared" si="1"/>
        <v>30</v>
      </c>
      <c r="B31" s="106">
        <f>Planilhas!J3888</f>
        <v>3</v>
      </c>
      <c r="C31" s="104" t="str">
        <f>Planilhas!G3898</f>
        <v>Vigilante desarmado noturno - 12x36h</v>
      </c>
      <c r="D31" s="104" t="str">
        <f>Planilhas!G3893</f>
        <v>ITAJAÍ</v>
      </c>
      <c r="E31" s="105">
        <f>Planilhas!J4020</f>
        <v>1062.9199999999998</v>
      </c>
      <c r="F31" s="106">
        <f>Planilhas!G3910</f>
        <v>2</v>
      </c>
      <c r="G31" s="106">
        <f>Planilhas!G3900</f>
        <v>1</v>
      </c>
      <c r="H31" s="106">
        <f>VLOOKUP(D31,Base!$B$99:$L$118,5,FALSE)</f>
        <v>24</v>
      </c>
      <c r="I31" s="107">
        <f t="shared" si="0"/>
        <v>25510.079999999994</v>
      </c>
      <c r="J31" s="144"/>
    </row>
    <row r="32" spans="1:10" ht="20.25" customHeight="1" x14ac:dyDescent="0.2">
      <c r="A32" s="100">
        <f t="shared" si="1"/>
        <v>31</v>
      </c>
      <c r="B32" s="106">
        <f>Planilhas!J4022</f>
        <v>3</v>
      </c>
      <c r="C32" s="104" t="str">
        <f>Planilhas!G4032</f>
        <v>Vigilante armado diurno - 12x36h</v>
      </c>
      <c r="D32" s="104" t="str">
        <f>Planilhas!G4027</f>
        <v>JOAÇABA</v>
      </c>
      <c r="E32" s="105">
        <f>Planilhas!J4154</f>
        <v>1147.2</v>
      </c>
      <c r="F32" s="106">
        <f>Planilhas!G4044</f>
        <v>2</v>
      </c>
      <c r="G32" s="106">
        <f>Planilhas!G4034</f>
        <v>2</v>
      </c>
      <c r="H32" s="106">
        <f>VLOOKUP(D32,Base!$B$99:$L$118,2,FALSE)</f>
        <v>24</v>
      </c>
      <c r="I32" s="107">
        <f t="shared" si="0"/>
        <v>55065.600000000006</v>
      </c>
      <c r="J32" s="144"/>
    </row>
    <row r="33" spans="1:10" ht="20.25" customHeight="1" x14ac:dyDescent="0.2">
      <c r="A33" s="100">
        <f t="shared" si="1"/>
        <v>32</v>
      </c>
      <c r="B33" s="106">
        <f>Planilhas!J4156</f>
        <v>3</v>
      </c>
      <c r="C33" s="104" t="str">
        <f>Planilhas!G4166</f>
        <v>Vigilante armado noturno - 12x36h</v>
      </c>
      <c r="D33" s="104" t="str">
        <f>Planilhas!G4161</f>
        <v>JOAÇABA</v>
      </c>
      <c r="E33" s="105">
        <f>Planilhas!J4288</f>
        <v>1147.2</v>
      </c>
      <c r="F33" s="106">
        <f>Planilhas!G4178</f>
        <v>2</v>
      </c>
      <c r="G33" s="106">
        <f>Planilhas!G4168</f>
        <v>2</v>
      </c>
      <c r="H33" s="106">
        <f>VLOOKUP(D33,Base!$B$99:$L$118,3,FALSE)</f>
        <v>24</v>
      </c>
      <c r="I33" s="107">
        <f t="shared" si="0"/>
        <v>55065.600000000006</v>
      </c>
      <c r="J33" s="144"/>
    </row>
    <row r="34" spans="1:10" ht="20.25" customHeight="1" x14ac:dyDescent="0.2">
      <c r="A34" s="100">
        <f t="shared" si="1"/>
        <v>33</v>
      </c>
      <c r="B34" s="106">
        <f>Planilhas!J4290</f>
        <v>3</v>
      </c>
      <c r="C34" s="104" t="str">
        <f>Planilhas!G4300</f>
        <v>Vigilante desarmado diurno - 12x36h</v>
      </c>
      <c r="D34" s="104" t="str">
        <f>Planilhas!G4295</f>
        <v>JOAÇABA</v>
      </c>
      <c r="E34" s="105">
        <f>Planilhas!J4422</f>
        <v>1147.2</v>
      </c>
      <c r="F34" s="106">
        <f>Planilhas!G4312</f>
        <v>2</v>
      </c>
      <c r="G34" s="106">
        <f>Planilhas!G4302</f>
        <v>1</v>
      </c>
      <c r="H34" s="106">
        <f>VLOOKUP(D34,Base!$B$99:$L$118,4,FALSE)</f>
        <v>24</v>
      </c>
      <c r="I34" s="107">
        <f t="shared" ref="I34:I54" si="2">E34*G34*H34</f>
        <v>27532.800000000003</v>
      </c>
      <c r="J34" s="144"/>
    </row>
    <row r="35" spans="1:10" ht="20.25" customHeight="1" x14ac:dyDescent="0.2">
      <c r="A35" s="100">
        <f t="shared" si="1"/>
        <v>34</v>
      </c>
      <c r="B35" s="106">
        <f>Planilhas!J4424</f>
        <v>3</v>
      </c>
      <c r="C35" s="104" t="str">
        <f>Planilhas!G4434</f>
        <v>Vigilante desarmado noturno - 12x36h</v>
      </c>
      <c r="D35" s="104" t="str">
        <f>Planilhas!G4429</f>
        <v>JOAÇABA</v>
      </c>
      <c r="E35" s="105">
        <f>Planilhas!J4556</f>
        <v>1147.2</v>
      </c>
      <c r="F35" s="106">
        <f>Planilhas!G4446</f>
        <v>2</v>
      </c>
      <c r="G35" s="106">
        <f>Planilhas!G4436</f>
        <v>1</v>
      </c>
      <c r="H35" s="106">
        <f>VLOOKUP(D35,Base!$B$99:$L$118,5,FALSE)</f>
        <v>24</v>
      </c>
      <c r="I35" s="107">
        <f t="shared" si="2"/>
        <v>27532.800000000003</v>
      </c>
      <c r="J35" s="144"/>
    </row>
    <row r="36" spans="1:10" ht="20.25" customHeight="1" x14ac:dyDescent="0.2">
      <c r="A36" s="100">
        <f t="shared" si="1"/>
        <v>35</v>
      </c>
      <c r="B36" s="106">
        <f>Planilhas!J4558</f>
        <v>3</v>
      </c>
      <c r="C36" s="104" t="str">
        <f>Planilhas!G4568</f>
        <v>Vigilante armado diurno - 12x36h</v>
      </c>
      <c r="D36" s="104" t="str">
        <f>Planilhas!G4563</f>
        <v>JOINVILLE</v>
      </c>
      <c r="E36" s="105">
        <f>Planilhas!J4690</f>
        <v>1160.8200000000002</v>
      </c>
      <c r="F36" s="106">
        <f>Planilhas!G4580</f>
        <v>2</v>
      </c>
      <c r="G36" s="106">
        <f>Planilhas!G4570</f>
        <v>2</v>
      </c>
      <c r="H36" s="106">
        <f>VLOOKUP(D36,Base!$B$99:$L$118,2,FALSE)</f>
        <v>24</v>
      </c>
      <c r="I36" s="107">
        <f t="shared" si="2"/>
        <v>55719.360000000008</v>
      </c>
      <c r="J36" s="144"/>
    </row>
    <row r="37" spans="1:10" ht="20.25" customHeight="1" x14ac:dyDescent="0.2">
      <c r="A37" s="100">
        <f t="shared" si="1"/>
        <v>36</v>
      </c>
      <c r="B37" s="106">
        <f>Planilhas!J4692</f>
        <v>3</v>
      </c>
      <c r="C37" s="104" t="str">
        <f>Planilhas!G4702</f>
        <v>Vigilante armado noturno - 12x36h</v>
      </c>
      <c r="D37" s="104" t="str">
        <f>Planilhas!G4697</f>
        <v>JOINVILLE</v>
      </c>
      <c r="E37" s="105">
        <f>Planilhas!J4824</f>
        <v>1160.8200000000002</v>
      </c>
      <c r="F37" s="106">
        <f>Planilhas!G4714</f>
        <v>2</v>
      </c>
      <c r="G37" s="106">
        <f>Planilhas!G4704</f>
        <v>2</v>
      </c>
      <c r="H37" s="106">
        <f>VLOOKUP(D37,Base!$B$99:$L$118,3,FALSE)</f>
        <v>24</v>
      </c>
      <c r="I37" s="107">
        <f t="shared" si="2"/>
        <v>55719.360000000008</v>
      </c>
      <c r="J37" s="144"/>
    </row>
    <row r="38" spans="1:10" ht="20.25" customHeight="1" x14ac:dyDescent="0.2">
      <c r="A38" s="100">
        <f t="shared" si="1"/>
        <v>37</v>
      </c>
      <c r="B38" s="106">
        <f>Planilhas!J4826</f>
        <v>3</v>
      </c>
      <c r="C38" s="104" t="str">
        <f>Planilhas!G4836</f>
        <v>Vigilante armado diurno - 44h</v>
      </c>
      <c r="D38" s="104" t="str">
        <f>Planilhas!G4831</f>
        <v>JOINVILLE</v>
      </c>
      <c r="E38" s="105">
        <f>Planilhas!J4958</f>
        <v>843.69</v>
      </c>
      <c r="F38" s="106">
        <f>Planilhas!G4848</f>
        <v>1</v>
      </c>
      <c r="G38" s="106">
        <f>Planilhas!G4838</f>
        <v>1</v>
      </c>
      <c r="H38" s="106">
        <f>VLOOKUP(D38,Base!$B$99:$L$118,10,FALSE)</f>
        <v>24</v>
      </c>
      <c r="I38" s="107">
        <f t="shared" si="2"/>
        <v>20248.560000000001</v>
      </c>
      <c r="J38" s="144"/>
    </row>
    <row r="39" spans="1:10" ht="20.25" customHeight="1" x14ac:dyDescent="0.2">
      <c r="A39" s="100">
        <f t="shared" si="1"/>
        <v>38</v>
      </c>
      <c r="B39" s="106">
        <f>Planilhas!J4960</f>
        <v>1</v>
      </c>
      <c r="C39" s="104" t="str">
        <f>Planilhas!G4970</f>
        <v>Vigilante armado diurno - 12x36h</v>
      </c>
      <c r="D39" s="104" t="str">
        <f>Planilhas!G4965</f>
        <v>LONDRINA</v>
      </c>
      <c r="E39" s="105">
        <f>Planilhas!J5092</f>
        <v>1734.19</v>
      </c>
      <c r="F39" s="106">
        <f>Planilhas!G4982</f>
        <v>2</v>
      </c>
      <c r="G39" s="106">
        <f>Planilhas!G4972</f>
        <v>4</v>
      </c>
      <c r="H39" s="106">
        <f>VLOOKUP(D39,Base!$B$99:$L$118,2,FALSE)</f>
        <v>24</v>
      </c>
      <c r="I39" s="107">
        <f t="shared" si="2"/>
        <v>166482.23999999999</v>
      </c>
      <c r="J39" s="144"/>
    </row>
    <row r="40" spans="1:10" ht="20.25" customHeight="1" x14ac:dyDescent="0.2">
      <c r="A40" s="100">
        <f t="shared" si="1"/>
        <v>39</v>
      </c>
      <c r="B40" s="106">
        <f>Planilhas!J5094</f>
        <v>1</v>
      </c>
      <c r="C40" s="104" t="str">
        <f>Planilhas!G5104</f>
        <v>Vigilante armado noturno - 12x36h</v>
      </c>
      <c r="D40" s="104" t="str">
        <f>Planilhas!G5099</f>
        <v>LONDRINA</v>
      </c>
      <c r="E40" s="105">
        <f>Planilhas!J5226</f>
        <v>1734.19</v>
      </c>
      <c r="F40" s="106">
        <f>Planilhas!G5116</f>
        <v>2</v>
      </c>
      <c r="G40" s="106">
        <f>Planilhas!G5106</f>
        <v>6</v>
      </c>
      <c r="H40" s="106">
        <f>VLOOKUP(D40,Base!$B$99:$L$118,3,FALSE)</f>
        <v>24</v>
      </c>
      <c r="I40" s="107">
        <f t="shared" si="2"/>
        <v>249723.36</v>
      </c>
      <c r="J40" s="144"/>
    </row>
    <row r="41" spans="1:10" ht="20.25" customHeight="1" x14ac:dyDescent="0.2">
      <c r="A41" s="100">
        <f t="shared" si="1"/>
        <v>40</v>
      </c>
      <c r="B41" s="106">
        <f>Planilhas!J5228</f>
        <v>1</v>
      </c>
      <c r="C41" s="104" t="str">
        <f>Planilhas!G5238</f>
        <v>Vigilante armado diurno - 44h</v>
      </c>
      <c r="D41" s="104" t="str">
        <f>Planilhas!G5233</f>
        <v>LONDRINA</v>
      </c>
      <c r="E41" s="105">
        <f>Planilhas!J5360</f>
        <v>1211.31</v>
      </c>
      <c r="F41" s="106">
        <f>Planilhas!G5250</f>
        <v>1</v>
      </c>
      <c r="G41" s="106">
        <f>Planilhas!G5240</f>
        <v>1</v>
      </c>
      <c r="H41" s="106">
        <f>VLOOKUP(D41,Base!$B$99:$L$118,10,FALSE)</f>
        <v>24</v>
      </c>
      <c r="I41" s="107">
        <f t="shared" si="2"/>
        <v>29071.439999999999</v>
      </c>
      <c r="J41" s="144"/>
    </row>
    <row r="42" spans="1:10" ht="20.25" customHeight="1" x14ac:dyDescent="0.2">
      <c r="A42" s="100">
        <f t="shared" si="1"/>
        <v>41</v>
      </c>
      <c r="B42" s="106">
        <f>Planilhas!J5362</f>
        <v>1</v>
      </c>
      <c r="C42" s="104" t="str">
        <f>Planilhas!G5372</f>
        <v>Vigilante armado diurno - 12x36h</v>
      </c>
      <c r="D42" s="104" t="str">
        <f>Planilhas!G5367</f>
        <v>MARINGÁ</v>
      </c>
      <c r="E42" s="105">
        <f>Planilhas!J5494</f>
        <v>1734.19</v>
      </c>
      <c r="F42" s="106">
        <f>Planilhas!G5384</f>
        <v>2</v>
      </c>
      <c r="G42" s="106">
        <f>Planilhas!G5374</f>
        <v>3</v>
      </c>
      <c r="H42" s="106">
        <f>VLOOKUP(D42,Base!$B$99:$L$118,2,FALSE)</f>
        <v>24</v>
      </c>
      <c r="I42" s="107">
        <f t="shared" si="2"/>
        <v>124861.68</v>
      </c>
      <c r="J42" s="144"/>
    </row>
    <row r="43" spans="1:10" ht="20.25" customHeight="1" x14ac:dyDescent="0.2">
      <c r="A43" s="100">
        <f t="shared" si="1"/>
        <v>42</v>
      </c>
      <c r="B43" s="106">
        <f>Planilhas!J5496</f>
        <v>1</v>
      </c>
      <c r="C43" s="104" t="str">
        <f>Planilhas!G5506</f>
        <v>Vigilante armado noturno - 12x36h</v>
      </c>
      <c r="D43" s="104" t="str">
        <f>Planilhas!G5501</f>
        <v>MARINGÁ</v>
      </c>
      <c r="E43" s="105">
        <f>Planilhas!J5628</f>
        <v>1734.19</v>
      </c>
      <c r="F43" s="106">
        <f>Planilhas!G5518</f>
        <v>2</v>
      </c>
      <c r="G43" s="106">
        <f>Planilhas!G5508</f>
        <v>3</v>
      </c>
      <c r="H43" s="106">
        <f>VLOOKUP(D43,Base!$B$99:$L$118,3,FALSE)</f>
        <v>24</v>
      </c>
      <c r="I43" s="107">
        <f t="shared" si="2"/>
        <v>124861.68</v>
      </c>
      <c r="J43" s="144"/>
    </row>
    <row r="44" spans="1:10" ht="20.25" customHeight="1" x14ac:dyDescent="0.2">
      <c r="A44" s="100">
        <f t="shared" si="1"/>
        <v>43</v>
      </c>
      <c r="B44" s="106">
        <f>Planilhas!J5630</f>
        <v>1</v>
      </c>
      <c r="C44" s="104" t="str">
        <f>Planilhas!G5640</f>
        <v>Vigilante armado diurno - 12x36h</v>
      </c>
      <c r="D44" s="104" t="str">
        <f>Planilhas!G5635</f>
        <v>PARANAGUÁ</v>
      </c>
      <c r="E44" s="105">
        <f>Planilhas!J5762</f>
        <v>1699.91</v>
      </c>
      <c r="F44" s="106">
        <f>Planilhas!G5652</f>
        <v>2</v>
      </c>
      <c r="G44" s="106">
        <f>Planilhas!G5642</f>
        <v>2</v>
      </c>
      <c r="H44" s="106">
        <f>VLOOKUP(D44,Base!$B$99:$L$118,2,FALSE)</f>
        <v>24</v>
      </c>
      <c r="I44" s="107">
        <f t="shared" si="2"/>
        <v>81595.680000000008</v>
      </c>
      <c r="J44" s="144"/>
    </row>
    <row r="45" spans="1:10" ht="20.25" customHeight="1" x14ac:dyDescent="0.2">
      <c r="A45" s="100">
        <f t="shared" si="1"/>
        <v>44</v>
      </c>
      <c r="B45" s="106">
        <f>Planilhas!J5764</f>
        <v>1</v>
      </c>
      <c r="C45" s="104" t="str">
        <f>Planilhas!G5774</f>
        <v>Vigilante armado noturno - 12x36h</v>
      </c>
      <c r="D45" s="104" t="str">
        <f>Planilhas!G5769</f>
        <v>PARANAGUÁ</v>
      </c>
      <c r="E45" s="105">
        <f>Planilhas!J5896</f>
        <v>1699.91</v>
      </c>
      <c r="F45" s="106">
        <f>Planilhas!G5786</f>
        <v>2</v>
      </c>
      <c r="G45" s="106">
        <f>Planilhas!G5776</f>
        <v>3</v>
      </c>
      <c r="H45" s="106">
        <f>VLOOKUP(D45,Base!$B$99:$L$118,3,FALSE)</f>
        <v>24</v>
      </c>
      <c r="I45" s="107">
        <f t="shared" si="2"/>
        <v>122393.52000000002</v>
      </c>
      <c r="J45" s="144"/>
    </row>
    <row r="46" spans="1:10" ht="20.25" customHeight="1" x14ac:dyDescent="0.2">
      <c r="A46" s="100">
        <f t="shared" si="1"/>
        <v>45</v>
      </c>
      <c r="B46" s="106">
        <f>Planilhas!J5898</f>
        <v>1</v>
      </c>
      <c r="C46" s="104" t="str">
        <f>Planilhas!G5908</f>
        <v>Vigilante armado diurno - 44h</v>
      </c>
      <c r="D46" s="104" t="str">
        <f>Planilhas!G5903</f>
        <v>PARANAGUÁ</v>
      </c>
      <c r="E46" s="105">
        <f>Planilhas!J6030</f>
        <v>1184.8499999999999</v>
      </c>
      <c r="F46" s="106">
        <f>Planilhas!G5920</f>
        <v>1</v>
      </c>
      <c r="G46" s="106">
        <f>Planilhas!G5910</f>
        <v>1</v>
      </c>
      <c r="H46" s="106">
        <f>VLOOKUP(D46,Base!$B$99:$L$118,10,FALSE)</f>
        <v>24</v>
      </c>
      <c r="I46" s="107">
        <f t="shared" si="2"/>
        <v>28436.399999999998</v>
      </c>
      <c r="J46" s="144"/>
    </row>
    <row r="47" spans="1:10" ht="20.25" customHeight="1" x14ac:dyDescent="0.2">
      <c r="A47" s="100">
        <f t="shared" si="1"/>
        <v>46</v>
      </c>
      <c r="B47" s="106">
        <f>Planilhas!J6032</f>
        <v>1</v>
      </c>
      <c r="C47" s="104" t="str">
        <f>Planilhas!G6042</f>
        <v>Vigilante armado diurno - 12x36h</v>
      </c>
      <c r="D47" s="104" t="str">
        <f>Planilhas!G6037</f>
        <v>PONTA GROSSA</v>
      </c>
      <c r="E47" s="105">
        <f>Planilhas!J6164</f>
        <v>1682.7600000000002</v>
      </c>
      <c r="F47" s="106">
        <f>Planilhas!G6054</f>
        <v>2</v>
      </c>
      <c r="G47" s="106">
        <f>Planilhas!G6044</f>
        <v>3</v>
      </c>
      <c r="H47" s="106">
        <f>VLOOKUP(D47,Base!$B$99:$L$118,2,FALSE)</f>
        <v>24</v>
      </c>
      <c r="I47" s="107">
        <f t="shared" si="2"/>
        <v>121158.72000000002</v>
      </c>
      <c r="J47" s="144"/>
    </row>
    <row r="48" spans="1:10" ht="20.25" customHeight="1" x14ac:dyDescent="0.2">
      <c r="A48" s="100">
        <f t="shared" si="1"/>
        <v>47</v>
      </c>
      <c r="B48" s="106">
        <f>Planilhas!J6166</f>
        <v>1</v>
      </c>
      <c r="C48" s="104" t="str">
        <f>Planilhas!G6176</f>
        <v>Vigilante armado noturno - 12x36h</v>
      </c>
      <c r="D48" s="104" t="str">
        <f>Planilhas!G6171</f>
        <v>PONTA GROSSA</v>
      </c>
      <c r="E48" s="105">
        <f>Planilhas!J6298</f>
        <v>1682.7600000000002</v>
      </c>
      <c r="F48" s="106">
        <f>Planilhas!G6188</f>
        <v>2</v>
      </c>
      <c r="G48" s="106">
        <f>Planilhas!G6178</f>
        <v>2</v>
      </c>
      <c r="H48" s="106">
        <f>VLOOKUP(D48,Base!$B$99:$L$118,3,FALSE)</f>
        <v>24</v>
      </c>
      <c r="I48" s="107">
        <f t="shared" si="2"/>
        <v>80772.48000000001</v>
      </c>
      <c r="J48" s="144"/>
    </row>
    <row r="49" spans="1:10" ht="20.25" customHeight="1" x14ac:dyDescent="0.2">
      <c r="A49" s="100">
        <f t="shared" si="1"/>
        <v>48</v>
      </c>
      <c r="B49" s="106">
        <f>Planilhas!J6300</f>
        <v>2</v>
      </c>
      <c r="C49" s="104" t="str">
        <f>Planilhas!G6310</f>
        <v>Vigilante armado diurno - 12x36h</v>
      </c>
      <c r="D49" s="104" t="str">
        <f>Planilhas!G6305</f>
        <v>SANTO ANTONIO DO SUDOESTE</v>
      </c>
      <c r="E49" s="105">
        <f>Planilhas!J6432</f>
        <v>1425.67</v>
      </c>
      <c r="F49" s="106">
        <f>Planilhas!G6322</f>
        <v>2</v>
      </c>
      <c r="G49" s="106">
        <f>Planilhas!G6312</f>
        <v>1</v>
      </c>
      <c r="H49" s="106">
        <f>VLOOKUP(D49,Base!$B$99:$L$118,2,FALSE)</f>
        <v>24</v>
      </c>
      <c r="I49" s="107">
        <f t="shared" si="2"/>
        <v>34216.080000000002</v>
      </c>
      <c r="J49" s="144"/>
    </row>
    <row r="50" spans="1:10" ht="20.25" customHeight="1" x14ac:dyDescent="0.2">
      <c r="A50" s="100">
        <f t="shared" si="1"/>
        <v>49</v>
      </c>
      <c r="B50" s="106">
        <f>Planilhas!J6434</f>
        <v>2</v>
      </c>
      <c r="C50" s="104" t="str">
        <f>Planilhas!G6444</f>
        <v>Vigilante armado noturno - 12x36h</v>
      </c>
      <c r="D50" s="104" t="str">
        <f>Planilhas!G6439</f>
        <v>SANTO ANTONIO DO SUDOESTE</v>
      </c>
      <c r="E50" s="105">
        <f>Planilhas!J6566</f>
        <v>1425.67</v>
      </c>
      <c r="F50" s="106">
        <f>Planilhas!G6456</f>
        <v>2</v>
      </c>
      <c r="G50" s="106">
        <f>Planilhas!G6446</f>
        <v>1</v>
      </c>
      <c r="H50" s="106">
        <f>VLOOKUP(D50,Base!$B$99:$L$118,3,FALSE)</f>
        <v>24</v>
      </c>
      <c r="I50" s="107">
        <f t="shared" si="2"/>
        <v>34216.080000000002</v>
      </c>
      <c r="J50" s="144"/>
    </row>
    <row r="51" spans="1:10" ht="20.25" customHeight="1" x14ac:dyDescent="0.2">
      <c r="A51" s="100">
        <f t="shared" si="1"/>
        <v>50</v>
      </c>
      <c r="B51" s="106">
        <f>Planilhas!J6568</f>
        <v>3</v>
      </c>
      <c r="C51" s="104" t="str">
        <f>Planilhas!G6578</f>
        <v>Vigilante desarmado diurno - 44h</v>
      </c>
      <c r="D51" s="104" t="str">
        <f>Planilhas!G6573</f>
        <v>SÃO FRANCISCO DO SUL</v>
      </c>
      <c r="E51" s="105">
        <f>Planilhas!J6700</f>
        <v>842.71</v>
      </c>
      <c r="F51" s="106">
        <f>Planilhas!G6590</f>
        <v>1</v>
      </c>
      <c r="G51" s="106">
        <f>Planilhas!G6580</f>
        <v>2</v>
      </c>
      <c r="H51" s="106">
        <f>VLOOKUP(D51,Base!$B$99:$L$118,11,FALSE)</f>
        <v>24</v>
      </c>
      <c r="I51" s="107">
        <f t="shared" si="2"/>
        <v>40450.080000000002</v>
      </c>
      <c r="J51" s="144"/>
    </row>
    <row r="52" spans="1:10" ht="20.25" customHeight="1" x14ac:dyDescent="0.2">
      <c r="A52" s="100">
        <f t="shared" si="1"/>
        <v>51</v>
      </c>
      <c r="B52" s="106">
        <f>Planilhas!J6702</f>
        <v>3</v>
      </c>
      <c r="C52" s="104" t="str">
        <f>Planilhas!G6712</f>
        <v>Vigilante armado diurno - 12x36h</v>
      </c>
      <c r="D52" s="104" t="str">
        <f>Planilhas!G6707</f>
        <v>SÃO JOSÉ</v>
      </c>
      <c r="E52" s="105">
        <f>Planilhas!J6834</f>
        <v>1119.27</v>
      </c>
      <c r="F52" s="106">
        <f>Planilhas!G6724</f>
        <v>2</v>
      </c>
      <c r="G52" s="106">
        <f>Planilhas!G6714</f>
        <v>2</v>
      </c>
      <c r="H52" s="106">
        <f>VLOOKUP(D52,Base!$B$99:$L$118,2,FALSE)</f>
        <v>24</v>
      </c>
      <c r="I52" s="107">
        <f t="shared" si="2"/>
        <v>53724.959999999999</v>
      </c>
      <c r="J52" s="144"/>
    </row>
    <row r="53" spans="1:10" ht="20.25" customHeight="1" x14ac:dyDescent="0.2">
      <c r="A53" s="100">
        <f t="shared" si="1"/>
        <v>52</v>
      </c>
      <c r="B53" s="106">
        <f>Planilhas!J6836</f>
        <v>3</v>
      </c>
      <c r="C53" s="104" t="str">
        <f>Planilhas!G6846</f>
        <v>Vigilante armado noturno - 12x36h</v>
      </c>
      <c r="D53" s="104" t="str">
        <f>Planilhas!G6841</f>
        <v>SÃO JOSÉ</v>
      </c>
      <c r="E53" s="105">
        <f>Planilhas!J6968</f>
        <v>1119.27</v>
      </c>
      <c r="F53" s="106">
        <f>Planilhas!G6858</f>
        <v>2</v>
      </c>
      <c r="G53" s="106">
        <f>Planilhas!G6848</f>
        <v>2</v>
      </c>
      <c r="H53" s="106">
        <f>VLOOKUP(D53,Base!$B$99:$L$118,3,FALSE)</f>
        <v>24</v>
      </c>
      <c r="I53" s="107">
        <f t="shared" si="2"/>
        <v>53724.959999999999</v>
      </c>
      <c r="J53" s="144"/>
    </row>
    <row r="54" spans="1:10" ht="20.25" customHeight="1" x14ac:dyDescent="0.2">
      <c r="A54" s="100">
        <f t="shared" si="1"/>
        <v>53</v>
      </c>
      <c r="B54" s="106">
        <f>Planilhas!J6970</f>
        <v>1</v>
      </c>
      <c r="C54" s="104" t="str">
        <f>Planilhas!G6980</f>
        <v>Vigilante armado diurno - 12x36h</v>
      </c>
      <c r="D54" s="104" t="str">
        <f>Planilhas!G6975</f>
        <v>SÃO JOSÉ DOS PINHAIS</v>
      </c>
      <c r="E54" s="105">
        <f>Planilhas!J7102</f>
        <v>1768.8700000000001</v>
      </c>
      <c r="F54" s="106">
        <f>Planilhas!G6992</f>
        <v>2</v>
      </c>
      <c r="G54" s="106">
        <f>Planilhas!G6982</f>
        <v>1</v>
      </c>
      <c r="H54" s="106">
        <f>VLOOKUP(D54,Base!$B$99:$L$118,2,FALSE)</f>
        <v>24</v>
      </c>
      <c r="I54" s="107">
        <f t="shared" si="2"/>
        <v>42452.880000000005</v>
      </c>
      <c r="J54" s="144"/>
    </row>
    <row r="55" spans="1:10" ht="20.25" customHeight="1" thickBot="1" x14ac:dyDescent="0.25">
      <c r="A55" s="347">
        <f t="shared" si="1"/>
        <v>54</v>
      </c>
      <c r="B55" s="348">
        <f>Planilhas!J7104</f>
        <v>1</v>
      </c>
      <c r="C55" s="349" t="str">
        <f>Planilhas!G7114</f>
        <v>Vigilante armado noturno - 12x36h</v>
      </c>
      <c r="D55" s="349" t="str">
        <f>Planilhas!G7109</f>
        <v>SÃO JOSÉ DOS PINHAIS</v>
      </c>
      <c r="E55" s="350">
        <f>Planilhas!J7236</f>
        <v>1768.8700000000001</v>
      </c>
      <c r="F55" s="348">
        <f>Planilhas!G7126</f>
        <v>2</v>
      </c>
      <c r="G55" s="348">
        <f>Planilhas!G7116</f>
        <v>1</v>
      </c>
      <c r="H55" s="348">
        <f>VLOOKUP(D55,Base!$B$99:$L$118,3,FALSE)</f>
        <v>24</v>
      </c>
      <c r="I55" s="351">
        <f t="shared" ref="I55" si="3">E55*G55*H55</f>
        <v>42452.880000000005</v>
      </c>
      <c r="J55" s="144"/>
    </row>
    <row r="56" spans="1:10" ht="6" customHeight="1" thickBot="1" x14ac:dyDescent="0.25"/>
    <row r="57" spans="1:10" ht="20.25" customHeight="1" thickBot="1" x14ac:dyDescent="0.25">
      <c r="A57" s="699" t="s">
        <v>100</v>
      </c>
      <c r="B57" s="700"/>
      <c r="C57" s="700"/>
      <c r="D57" s="700"/>
      <c r="E57" s="700"/>
      <c r="F57" s="344"/>
      <c r="G57" s="345">
        <f>SUM(G2:G55)</f>
        <v>176</v>
      </c>
      <c r="H57" s="344"/>
      <c r="I57" s="346">
        <f>SUM(I2:I55)</f>
        <v>6635509.2000000002</v>
      </c>
      <c r="J57" s="145"/>
    </row>
  </sheetData>
  <autoFilter ref="B1:D55" xr:uid="{7806FEA3-4313-45F3-9644-FF2F29D0CF37}"/>
  <mergeCells count="1">
    <mergeCell ref="A57:E57"/>
  </mergeCells>
  <printOptions horizontalCentered="1" verticalCentered="1"/>
  <pageMargins left="0.11811023622047245" right="0.11811023622047245" top="0.39370078740157483" bottom="0.39370078740157483" header="0.31496062992125984" footer="0.31496062992125984"/>
  <pageSetup paperSize="9" scale="81" fitToHeight="0" orientation="landscape" r:id="rId1"/>
  <ignoredErrors>
    <ignoredError sqref="H6:H13 H50:H51 H49 H52:H54 H42:H45 H19:H27 H14:H18 H28 H47:H48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Q69"/>
  <sheetViews>
    <sheetView workbookViewId="0">
      <selection activeCell="A59" sqref="A59:XFD61"/>
    </sheetView>
  </sheetViews>
  <sheetFormatPr defaultRowHeight="12.75" x14ac:dyDescent="0.2"/>
  <cols>
    <col min="1" max="1" width="7.85546875" style="119" customWidth="1"/>
    <col min="2" max="2" width="44.28515625" style="119" bestFit="1" customWidth="1"/>
    <col min="3" max="3" width="29.85546875" style="109" bestFit="1" customWidth="1"/>
    <col min="4" max="4" width="12.7109375" style="119" customWidth="1"/>
    <col min="5" max="5" width="12.28515625" style="119" bestFit="1" customWidth="1"/>
    <col min="6" max="6" width="9.85546875" style="119" customWidth="1"/>
    <col min="7" max="7" width="12" style="119" bestFit="1" customWidth="1"/>
    <col min="8" max="8" width="12.7109375" style="109" customWidth="1"/>
    <col min="9" max="9" width="16" style="109" customWidth="1"/>
    <col min="10" max="10" width="8.85546875" style="109" customWidth="1"/>
    <col min="11" max="11" width="7.85546875" style="119" customWidth="1"/>
    <col min="12" max="12" width="22.28515625" style="109" customWidth="1"/>
    <col min="13" max="13" width="12.7109375" style="119" customWidth="1"/>
    <col min="14" max="14" width="11.7109375" style="119" customWidth="1"/>
    <col min="15" max="15" width="12.7109375" style="119" customWidth="1"/>
    <col min="16" max="18" width="12.7109375" style="109" customWidth="1"/>
    <col min="19" max="16384" width="9.140625" style="109"/>
  </cols>
  <sheetData>
    <row r="1" spans="1:17" ht="25.5" x14ac:dyDescent="0.2">
      <c r="A1" s="146" t="s">
        <v>136</v>
      </c>
      <c r="B1" s="705" t="s">
        <v>291</v>
      </c>
      <c r="C1" s="705"/>
      <c r="D1" s="705"/>
      <c r="E1" s="705"/>
      <c r="F1" s="705"/>
      <c r="G1" s="705"/>
      <c r="H1" s="705"/>
      <c r="I1" s="706"/>
      <c r="L1" s="119"/>
      <c r="P1" s="119"/>
      <c r="Q1" s="119"/>
    </row>
    <row r="2" spans="1:17" ht="26.25" thickBot="1" x14ac:dyDescent="0.25">
      <c r="A2" s="149" t="s">
        <v>133</v>
      </c>
      <c r="B2" s="150"/>
      <c r="C2" s="150" t="s">
        <v>134</v>
      </c>
      <c r="D2" s="150" t="s">
        <v>180</v>
      </c>
      <c r="E2" s="150" t="s">
        <v>179</v>
      </c>
      <c r="F2" s="150" t="s">
        <v>181</v>
      </c>
      <c r="G2" s="162" t="str">
        <f>Cálculo!H1</f>
        <v>Prazo Contratação</v>
      </c>
      <c r="H2" s="150" t="s">
        <v>285</v>
      </c>
      <c r="I2" s="151" t="s">
        <v>237</v>
      </c>
      <c r="L2" s="119"/>
      <c r="P2" s="119"/>
      <c r="Q2" s="119"/>
    </row>
    <row r="3" spans="1:17" ht="18.75" customHeight="1" x14ac:dyDescent="0.2">
      <c r="A3" s="152">
        <f>Cálculo!A10</f>
        <v>9</v>
      </c>
      <c r="B3" s="153" t="str">
        <f>Cálculo!C10</f>
        <v>Vigilante armado diurno - 12x36h</v>
      </c>
      <c r="C3" s="153" t="str">
        <f>Cálculo!D10</f>
        <v>CURITIBA</v>
      </c>
      <c r="D3" s="154">
        <f>Cálculo!E10</f>
        <v>1801.66</v>
      </c>
      <c r="E3" s="155">
        <f>Cálculo!F10</f>
        <v>2</v>
      </c>
      <c r="F3" s="155">
        <f>Cálculo!G10</f>
        <v>6</v>
      </c>
      <c r="G3" s="155">
        <f>Cálculo!H10</f>
        <v>24</v>
      </c>
      <c r="H3" s="154">
        <f>F3*D3</f>
        <v>10809.960000000001</v>
      </c>
      <c r="I3" s="156">
        <f>H3*G3</f>
        <v>259439.04000000004</v>
      </c>
      <c r="J3" s="115"/>
      <c r="L3" s="119"/>
      <c r="P3" s="119"/>
      <c r="Q3" s="119"/>
    </row>
    <row r="4" spans="1:17" ht="18.75" customHeight="1" x14ac:dyDescent="0.2">
      <c r="A4" s="147">
        <f>Cálculo!A11</f>
        <v>10</v>
      </c>
      <c r="B4" s="113" t="str">
        <f>Cálculo!C11</f>
        <v>Vigilante armado noturno - 12x36h</v>
      </c>
      <c r="C4" s="113" t="str">
        <f>Cálculo!D11</f>
        <v>CURITIBA</v>
      </c>
      <c r="D4" s="114">
        <f>Cálculo!E11</f>
        <v>1801.66</v>
      </c>
      <c r="E4" s="112">
        <f>Cálculo!F11</f>
        <v>2</v>
      </c>
      <c r="F4" s="112">
        <f>Cálculo!G11</f>
        <v>6</v>
      </c>
      <c r="G4" s="112">
        <f>Cálculo!H11</f>
        <v>24</v>
      </c>
      <c r="H4" s="114">
        <f>F4*D4</f>
        <v>10809.960000000001</v>
      </c>
      <c r="I4" s="148">
        <f>H4*G4</f>
        <v>259439.04000000004</v>
      </c>
      <c r="J4" s="115"/>
      <c r="L4" s="119"/>
      <c r="P4" s="119"/>
      <c r="Q4" s="119"/>
    </row>
    <row r="5" spans="1:17" ht="18.75" customHeight="1" x14ac:dyDescent="0.2">
      <c r="A5" s="147">
        <f>Cálculo!A39</f>
        <v>38</v>
      </c>
      <c r="B5" s="113" t="str">
        <f>Cálculo!C39</f>
        <v>Vigilante armado diurno - 12x36h</v>
      </c>
      <c r="C5" s="113" t="str">
        <f>Cálculo!D39</f>
        <v>LONDRINA</v>
      </c>
      <c r="D5" s="114">
        <f>Cálculo!E39</f>
        <v>1734.19</v>
      </c>
      <c r="E5" s="112">
        <f>Cálculo!F39</f>
        <v>2</v>
      </c>
      <c r="F5" s="112">
        <f>Cálculo!G39</f>
        <v>4</v>
      </c>
      <c r="G5" s="112">
        <f>Cálculo!H39</f>
        <v>24</v>
      </c>
      <c r="H5" s="114">
        <f t="shared" ref="H5:H14" si="0">F5*D5</f>
        <v>6936.76</v>
      </c>
      <c r="I5" s="148">
        <f t="shared" ref="I5:I14" si="1">H5*G5</f>
        <v>166482.23999999999</v>
      </c>
      <c r="J5" s="115"/>
      <c r="L5" s="119"/>
      <c r="P5" s="119"/>
      <c r="Q5" s="119"/>
    </row>
    <row r="6" spans="1:17" ht="18.75" customHeight="1" x14ac:dyDescent="0.2">
      <c r="A6" s="147">
        <f>Cálculo!A40</f>
        <v>39</v>
      </c>
      <c r="B6" s="113" t="str">
        <f>Cálculo!C40</f>
        <v>Vigilante armado noturno - 12x36h</v>
      </c>
      <c r="C6" s="113" t="str">
        <f>Cálculo!D40</f>
        <v>LONDRINA</v>
      </c>
      <c r="D6" s="114">
        <f>Cálculo!E40</f>
        <v>1734.19</v>
      </c>
      <c r="E6" s="112">
        <f>Cálculo!F40</f>
        <v>2</v>
      </c>
      <c r="F6" s="112">
        <f>Cálculo!G40</f>
        <v>6</v>
      </c>
      <c r="G6" s="112">
        <f>Cálculo!H40</f>
        <v>24</v>
      </c>
      <c r="H6" s="114">
        <f t="shared" si="0"/>
        <v>10405.14</v>
      </c>
      <c r="I6" s="148">
        <f t="shared" si="1"/>
        <v>249723.36</v>
      </c>
      <c r="J6" s="115"/>
      <c r="L6" s="119"/>
      <c r="P6" s="119"/>
      <c r="Q6" s="119"/>
    </row>
    <row r="7" spans="1:17" ht="18.75" customHeight="1" x14ac:dyDescent="0.2">
      <c r="A7" s="147">
        <f>Cálculo!A41</f>
        <v>40</v>
      </c>
      <c r="B7" s="113" t="str">
        <f>Cálculo!C41</f>
        <v>Vigilante armado diurno - 44h</v>
      </c>
      <c r="C7" s="113" t="str">
        <f>Cálculo!D41</f>
        <v>LONDRINA</v>
      </c>
      <c r="D7" s="114">
        <f>Cálculo!E41</f>
        <v>1211.31</v>
      </c>
      <c r="E7" s="112">
        <f>Cálculo!F41</f>
        <v>1</v>
      </c>
      <c r="F7" s="112">
        <f>Cálculo!G41</f>
        <v>1</v>
      </c>
      <c r="G7" s="112">
        <f>Cálculo!H41</f>
        <v>24</v>
      </c>
      <c r="H7" s="114">
        <f t="shared" si="0"/>
        <v>1211.31</v>
      </c>
      <c r="I7" s="148">
        <f t="shared" si="1"/>
        <v>29071.439999999999</v>
      </c>
      <c r="J7" s="115"/>
      <c r="L7" s="119"/>
      <c r="P7" s="119"/>
      <c r="Q7" s="119"/>
    </row>
    <row r="8" spans="1:17" ht="18.75" customHeight="1" x14ac:dyDescent="0.2">
      <c r="A8" s="147">
        <f>Cálculo!A42</f>
        <v>41</v>
      </c>
      <c r="B8" s="113" t="str">
        <f>Cálculo!C42</f>
        <v>Vigilante armado diurno - 12x36h</v>
      </c>
      <c r="C8" s="113" t="str">
        <f>Cálculo!D42</f>
        <v>MARINGÁ</v>
      </c>
      <c r="D8" s="114">
        <f>Cálculo!E42</f>
        <v>1734.19</v>
      </c>
      <c r="E8" s="112">
        <f>Cálculo!F42</f>
        <v>2</v>
      </c>
      <c r="F8" s="112">
        <f>Cálculo!G42</f>
        <v>3</v>
      </c>
      <c r="G8" s="112">
        <f>Cálculo!H42</f>
        <v>24</v>
      </c>
      <c r="H8" s="114">
        <f t="shared" si="0"/>
        <v>5202.57</v>
      </c>
      <c r="I8" s="148">
        <f t="shared" si="1"/>
        <v>124861.68</v>
      </c>
      <c r="J8" s="116"/>
      <c r="L8" s="119"/>
      <c r="P8" s="119"/>
      <c r="Q8" s="119"/>
    </row>
    <row r="9" spans="1:17" ht="18.75" customHeight="1" x14ac:dyDescent="0.2">
      <c r="A9" s="147">
        <f>Cálculo!A43</f>
        <v>42</v>
      </c>
      <c r="B9" s="113" t="str">
        <f>Cálculo!C43</f>
        <v>Vigilante armado noturno - 12x36h</v>
      </c>
      <c r="C9" s="113" t="str">
        <f>Cálculo!D43</f>
        <v>MARINGÁ</v>
      </c>
      <c r="D9" s="114">
        <f>Cálculo!E43</f>
        <v>1734.19</v>
      </c>
      <c r="E9" s="112">
        <f>Cálculo!F43</f>
        <v>2</v>
      </c>
      <c r="F9" s="112">
        <f>Cálculo!G43</f>
        <v>3</v>
      </c>
      <c r="G9" s="112">
        <f>Cálculo!H43</f>
        <v>24</v>
      </c>
      <c r="H9" s="114">
        <f t="shared" si="0"/>
        <v>5202.57</v>
      </c>
      <c r="I9" s="148">
        <f t="shared" si="1"/>
        <v>124861.68</v>
      </c>
      <c r="J9" s="115"/>
      <c r="L9" s="119"/>
      <c r="P9" s="119"/>
      <c r="Q9" s="119"/>
    </row>
    <row r="10" spans="1:17" ht="18.75" customHeight="1" x14ac:dyDescent="0.2">
      <c r="A10" s="147">
        <f>Cálculo!A44</f>
        <v>43</v>
      </c>
      <c r="B10" s="113" t="str">
        <f>Cálculo!C44</f>
        <v>Vigilante armado diurno - 12x36h</v>
      </c>
      <c r="C10" s="113" t="str">
        <f>Cálculo!D44</f>
        <v>PARANAGUÁ</v>
      </c>
      <c r="D10" s="114">
        <f>Cálculo!E44</f>
        <v>1699.91</v>
      </c>
      <c r="E10" s="112">
        <f>Cálculo!F44</f>
        <v>2</v>
      </c>
      <c r="F10" s="112">
        <f>Cálculo!G44</f>
        <v>2</v>
      </c>
      <c r="G10" s="112">
        <f>Cálculo!H44</f>
        <v>24</v>
      </c>
      <c r="H10" s="114">
        <f t="shared" si="0"/>
        <v>3399.82</v>
      </c>
      <c r="I10" s="148">
        <f t="shared" si="1"/>
        <v>81595.680000000008</v>
      </c>
      <c r="J10" s="115"/>
      <c r="L10" s="119"/>
      <c r="P10" s="119"/>
      <c r="Q10" s="119"/>
    </row>
    <row r="11" spans="1:17" ht="18.75" customHeight="1" x14ac:dyDescent="0.2">
      <c r="A11" s="147">
        <f>Cálculo!A45</f>
        <v>44</v>
      </c>
      <c r="B11" s="113" t="str">
        <f>Cálculo!C45</f>
        <v>Vigilante armado noturno - 12x36h</v>
      </c>
      <c r="C11" s="113" t="str">
        <f>Cálculo!D45</f>
        <v>PARANAGUÁ</v>
      </c>
      <c r="D11" s="114">
        <f>Cálculo!E45</f>
        <v>1699.91</v>
      </c>
      <c r="E11" s="112">
        <f>Cálculo!F45</f>
        <v>2</v>
      </c>
      <c r="F11" s="112">
        <f>Cálculo!G45</f>
        <v>3</v>
      </c>
      <c r="G11" s="112">
        <f>Cálculo!H45</f>
        <v>24</v>
      </c>
      <c r="H11" s="114">
        <f t="shared" si="0"/>
        <v>5099.7300000000005</v>
      </c>
      <c r="I11" s="148">
        <f t="shared" si="1"/>
        <v>122393.52000000002</v>
      </c>
      <c r="J11" s="115"/>
      <c r="L11" s="119"/>
      <c r="P11" s="119"/>
      <c r="Q11" s="119"/>
    </row>
    <row r="12" spans="1:17" ht="18.75" customHeight="1" x14ac:dyDescent="0.2">
      <c r="A12" s="147">
        <f>Cálculo!A46</f>
        <v>45</v>
      </c>
      <c r="B12" s="113" t="str">
        <f>Cálculo!C46</f>
        <v>Vigilante armado diurno - 44h</v>
      </c>
      <c r="C12" s="113" t="str">
        <f>Cálculo!D46</f>
        <v>PARANAGUÁ</v>
      </c>
      <c r="D12" s="114">
        <f>Cálculo!E46</f>
        <v>1184.8499999999999</v>
      </c>
      <c r="E12" s="112">
        <f>Cálculo!F46</f>
        <v>1</v>
      </c>
      <c r="F12" s="112">
        <f>Cálculo!G46</f>
        <v>1</v>
      </c>
      <c r="G12" s="112">
        <f>Cálculo!H46</f>
        <v>24</v>
      </c>
      <c r="H12" s="114">
        <f t="shared" si="0"/>
        <v>1184.8499999999999</v>
      </c>
      <c r="I12" s="148">
        <f t="shared" si="1"/>
        <v>28436.399999999998</v>
      </c>
      <c r="J12" s="115"/>
      <c r="L12" s="119"/>
      <c r="P12" s="119"/>
      <c r="Q12" s="119"/>
    </row>
    <row r="13" spans="1:17" ht="18.75" customHeight="1" x14ac:dyDescent="0.2">
      <c r="A13" s="147">
        <f>Cálculo!A47</f>
        <v>46</v>
      </c>
      <c r="B13" s="113" t="str">
        <f>Cálculo!C47</f>
        <v>Vigilante armado diurno - 12x36h</v>
      </c>
      <c r="C13" s="113" t="str">
        <f>Cálculo!D47</f>
        <v>PONTA GROSSA</v>
      </c>
      <c r="D13" s="114">
        <f>Cálculo!E47</f>
        <v>1682.7600000000002</v>
      </c>
      <c r="E13" s="112">
        <f>Cálculo!F47</f>
        <v>2</v>
      </c>
      <c r="F13" s="112">
        <f>Cálculo!G47</f>
        <v>3</v>
      </c>
      <c r="G13" s="112">
        <f>Cálculo!H47</f>
        <v>24</v>
      </c>
      <c r="H13" s="114">
        <f t="shared" si="0"/>
        <v>5048.2800000000007</v>
      </c>
      <c r="I13" s="148">
        <f t="shared" si="1"/>
        <v>121158.72000000002</v>
      </c>
      <c r="J13" s="116"/>
      <c r="L13" s="119"/>
      <c r="P13" s="119"/>
      <c r="Q13" s="119"/>
    </row>
    <row r="14" spans="1:17" ht="18.75" customHeight="1" x14ac:dyDescent="0.2">
      <c r="A14" s="147">
        <f>Cálculo!A48</f>
        <v>47</v>
      </c>
      <c r="B14" s="113" t="str">
        <f>Cálculo!C48</f>
        <v>Vigilante armado noturno - 12x36h</v>
      </c>
      <c r="C14" s="113" t="str">
        <f>Cálculo!D48</f>
        <v>PONTA GROSSA</v>
      </c>
      <c r="D14" s="114">
        <f>Cálculo!E48</f>
        <v>1682.7600000000002</v>
      </c>
      <c r="E14" s="112">
        <f>Cálculo!F48</f>
        <v>2</v>
      </c>
      <c r="F14" s="112">
        <f>Cálculo!G48</f>
        <v>2</v>
      </c>
      <c r="G14" s="112">
        <f>Cálculo!H48</f>
        <v>24</v>
      </c>
      <c r="H14" s="114">
        <f t="shared" si="0"/>
        <v>3365.5200000000004</v>
      </c>
      <c r="I14" s="148">
        <f t="shared" si="1"/>
        <v>80772.48000000001</v>
      </c>
      <c r="J14" s="115"/>
      <c r="L14" s="119"/>
      <c r="P14" s="119"/>
      <c r="Q14" s="119"/>
    </row>
    <row r="15" spans="1:17" ht="18.75" customHeight="1" x14ac:dyDescent="0.2">
      <c r="A15" s="147">
        <f>Cálculo!A54</f>
        <v>53</v>
      </c>
      <c r="B15" s="113" t="str">
        <f>Cálculo!C54</f>
        <v>Vigilante armado diurno - 12x36h</v>
      </c>
      <c r="C15" s="113" t="str">
        <f>Cálculo!D54</f>
        <v>SÃO JOSÉ DOS PINHAIS</v>
      </c>
      <c r="D15" s="114">
        <f>Cálculo!E54</f>
        <v>1768.8700000000001</v>
      </c>
      <c r="E15" s="112">
        <f>Cálculo!F54</f>
        <v>2</v>
      </c>
      <c r="F15" s="112">
        <f>Cálculo!G54</f>
        <v>1</v>
      </c>
      <c r="G15" s="112">
        <f>Cálculo!H54</f>
        <v>24</v>
      </c>
      <c r="H15" s="114">
        <f t="shared" ref="H15:H16" si="2">F15*D15</f>
        <v>1768.8700000000001</v>
      </c>
      <c r="I15" s="148">
        <f t="shared" ref="I15:I16" si="3">H15*G15</f>
        <v>42452.880000000005</v>
      </c>
      <c r="J15" s="116"/>
      <c r="L15" s="119"/>
      <c r="P15" s="119"/>
      <c r="Q15" s="119"/>
    </row>
    <row r="16" spans="1:17" ht="18.75" customHeight="1" thickBot="1" x14ac:dyDescent="0.25">
      <c r="A16" s="231">
        <f>Cálculo!A55</f>
        <v>54</v>
      </c>
      <c r="B16" s="232" t="str">
        <f>Cálculo!C55</f>
        <v>Vigilante armado noturno - 12x36h</v>
      </c>
      <c r="C16" s="232" t="str">
        <f>Cálculo!D55</f>
        <v>SÃO JOSÉ DOS PINHAIS</v>
      </c>
      <c r="D16" s="190">
        <f>Cálculo!E55</f>
        <v>1768.8700000000001</v>
      </c>
      <c r="E16" s="233">
        <f>Cálculo!F55</f>
        <v>2</v>
      </c>
      <c r="F16" s="233">
        <f>Cálculo!G55</f>
        <v>1</v>
      </c>
      <c r="G16" s="233">
        <f>Cálculo!H55</f>
        <v>24</v>
      </c>
      <c r="H16" s="190">
        <f t="shared" si="2"/>
        <v>1768.8700000000001</v>
      </c>
      <c r="I16" s="167">
        <f t="shared" si="3"/>
        <v>42452.880000000005</v>
      </c>
      <c r="J16" s="116"/>
      <c r="L16" s="119"/>
      <c r="P16" s="119"/>
      <c r="Q16" s="119"/>
    </row>
    <row r="17" spans="1:17" ht="18.75" customHeight="1" thickBot="1" x14ac:dyDescent="0.25">
      <c r="A17" s="701" t="s">
        <v>247</v>
      </c>
      <c r="B17" s="702"/>
      <c r="C17" s="702"/>
      <c r="D17" s="702"/>
      <c r="E17" s="702"/>
      <c r="F17" s="702"/>
      <c r="G17" s="702"/>
      <c r="H17" s="702"/>
      <c r="I17" s="161">
        <f>SUM(I3:I16)</f>
        <v>1733141.0399999996</v>
      </c>
      <c r="L17" s="119"/>
      <c r="P17" s="119"/>
      <c r="Q17" s="119"/>
    </row>
    <row r="18" spans="1:17" ht="13.5" thickBot="1" x14ac:dyDescent="0.25">
      <c r="F18" s="119">
        <f>SUM(F3:F16)</f>
        <v>42</v>
      </c>
      <c r="L18" s="119"/>
      <c r="P18" s="119"/>
      <c r="Q18" s="119"/>
    </row>
    <row r="19" spans="1:17" ht="25.5" x14ac:dyDescent="0.2">
      <c r="A19" s="146" t="s">
        <v>138</v>
      </c>
      <c r="B19" s="705" t="s">
        <v>292</v>
      </c>
      <c r="C19" s="705"/>
      <c r="D19" s="705"/>
      <c r="E19" s="705"/>
      <c r="F19" s="705"/>
      <c r="G19" s="705"/>
      <c r="H19" s="705"/>
      <c r="I19" s="706"/>
      <c r="L19" s="119"/>
      <c r="P19" s="119"/>
      <c r="Q19" s="119"/>
    </row>
    <row r="20" spans="1:17" ht="26.25" thickBot="1" x14ac:dyDescent="0.25">
      <c r="A20" s="149" t="s">
        <v>133</v>
      </c>
      <c r="B20" s="150"/>
      <c r="C20" s="150" t="s">
        <v>134</v>
      </c>
      <c r="D20" s="150" t="s">
        <v>180</v>
      </c>
      <c r="E20" s="150" t="s">
        <v>261</v>
      </c>
      <c r="F20" s="150" t="s">
        <v>181</v>
      </c>
      <c r="G20" s="162" t="str">
        <f>Cálculo!H1</f>
        <v>Prazo Contratação</v>
      </c>
      <c r="H20" s="150" t="s">
        <v>285</v>
      </c>
      <c r="I20" s="151" t="s">
        <v>237</v>
      </c>
      <c r="L20" s="119"/>
      <c r="P20" s="119"/>
      <c r="Q20" s="119"/>
    </row>
    <row r="21" spans="1:17" ht="18.75" customHeight="1" x14ac:dyDescent="0.2">
      <c r="A21" s="152">
        <f>Cálculo!A6</f>
        <v>5</v>
      </c>
      <c r="B21" s="153" t="str">
        <f>Cálculo!C6</f>
        <v>Vigilante armado diurno - 12x36h</v>
      </c>
      <c r="C21" s="153" t="str">
        <f>Cálculo!D6</f>
        <v>CAPANEMA</v>
      </c>
      <c r="D21" s="154">
        <f>Cálculo!E6</f>
        <v>1425.67</v>
      </c>
      <c r="E21" s="155">
        <f>Cálculo!F6</f>
        <v>2</v>
      </c>
      <c r="F21" s="155">
        <f>Cálculo!G6</f>
        <v>2</v>
      </c>
      <c r="G21" s="155">
        <f>Cálculo!H6</f>
        <v>24</v>
      </c>
      <c r="H21" s="154">
        <f>F21*D21</f>
        <v>2851.34</v>
      </c>
      <c r="I21" s="156">
        <f>H21*G21</f>
        <v>68432.160000000003</v>
      </c>
      <c r="J21" s="117"/>
      <c r="L21" s="119"/>
      <c r="P21" s="119"/>
      <c r="Q21" s="119"/>
    </row>
    <row r="22" spans="1:17" ht="18.75" customHeight="1" x14ac:dyDescent="0.2">
      <c r="A22" s="147">
        <f>Cálculo!A7</f>
        <v>6</v>
      </c>
      <c r="B22" s="113" t="str">
        <f>Cálculo!C7</f>
        <v>Vigilante armado noturno - 12x36h</v>
      </c>
      <c r="C22" s="113" t="str">
        <f>Cálculo!D7</f>
        <v>CAPANEMA</v>
      </c>
      <c r="D22" s="114">
        <f>Cálculo!E7</f>
        <v>1425.67</v>
      </c>
      <c r="E22" s="112">
        <f>Cálculo!F7</f>
        <v>2</v>
      </c>
      <c r="F22" s="112">
        <f>Cálculo!G7</f>
        <v>2</v>
      </c>
      <c r="G22" s="112">
        <f>Cálculo!H7</f>
        <v>24</v>
      </c>
      <c r="H22" s="114">
        <f>F22*D22</f>
        <v>2851.34</v>
      </c>
      <c r="I22" s="148">
        <f>H22*G22</f>
        <v>68432.160000000003</v>
      </c>
      <c r="J22" s="118"/>
      <c r="L22" s="119"/>
      <c r="P22" s="119"/>
      <c r="Q22" s="119"/>
    </row>
    <row r="23" spans="1:17" ht="18.75" customHeight="1" x14ac:dyDescent="0.2">
      <c r="A23" s="147">
        <f>Cálculo!A8</f>
        <v>7</v>
      </c>
      <c r="B23" s="113" t="str">
        <f>Cálculo!C8</f>
        <v>Vigilante armado diurno - 12x36h</v>
      </c>
      <c r="C23" s="113" t="str">
        <f>Cálculo!D8</f>
        <v>CASCAVEL</v>
      </c>
      <c r="D23" s="114">
        <f>Cálculo!E8</f>
        <v>1752.44</v>
      </c>
      <c r="E23" s="112">
        <f>Cálculo!F8</f>
        <v>2</v>
      </c>
      <c r="F23" s="112">
        <f>Cálculo!G8</f>
        <v>5</v>
      </c>
      <c r="G23" s="112">
        <f>Cálculo!H8</f>
        <v>24</v>
      </c>
      <c r="H23" s="114">
        <f t="shared" ref="H23:H35" si="4">F23*D23</f>
        <v>8762.2000000000007</v>
      </c>
      <c r="I23" s="148">
        <f t="shared" ref="I23:I35" si="5">H23*G23</f>
        <v>210292.80000000002</v>
      </c>
      <c r="J23" s="117"/>
      <c r="L23" s="119"/>
      <c r="P23" s="119"/>
      <c r="Q23" s="119"/>
    </row>
    <row r="24" spans="1:17" ht="18.75" customHeight="1" x14ac:dyDescent="0.2">
      <c r="A24" s="147">
        <f>Cálculo!A9</f>
        <v>8</v>
      </c>
      <c r="B24" s="113" t="str">
        <f>Cálculo!C9</f>
        <v>Vigilante armado noturno - 12x36h</v>
      </c>
      <c r="C24" s="113" t="str">
        <f>Cálculo!D9</f>
        <v>CASCAVEL</v>
      </c>
      <c r="D24" s="114">
        <f>Cálculo!E9</f>
        <v>1752.44</v>
      </c>
      <c r="E24" s="112">
        <f>Cálculo!F9</f>
        <v>2</v>
      </c>
      <c r="F24" s="112">
        <f>Cálculo!G9</f>
        <v>5</v>
      </c>
      <c r="G24" s="112">
        <f>Cálculo!H9</f>
        <v>24</v>
      </c>
      <c r="H24" s="114">
        <f t="shared" si="4"/>
        <v>8762.2000000000007</v>
      </c>
      <c r="I24" s="148">
        <f t="shared" si="5"/>
        <v>210292.80000000002</v>
      </c>
      <c r="J24" s="117"/>
      <c r="L24" s="119"/>
      <c r="P24" s="119"/>
      <c r="Q24" s="119"/>
    </row>
    <row r="25" spans="1:17" ht="18.75" customHeight="1" x14ac:dyDescent="0.2">
      <c r="A25" s="147">
        <f>Cálculo!A19</f>
        <v>18</v>
      </c>
      <c r="B25" s="113" t="str">
        <f>Cálculo!C19</f>
        <v>Vigilante armado diurno - 12x36h</v>
      </c>
      <c r="C25" s="113" t="str">
        <f>Cálculo!D19</f>
        <v>FOZ DO IGUAÇU</v>
      </c>
      <c r="D25" s="114">
        <f>Cálculo!E19</f>
        <v>1733.4700000000003</v>
      </c>
      <c r="E25" s="112">
        <f>Cálculo!F19</f>
        <v>2</v>
      </c>
      <c r="F25" s="112">
        <f>Cálculo!G19</f>
        <v>31</v>
      </c>
      <c r="G25" s="112">
        <f>Cálculo!H19</f>
        <v>24</v>
      </c>
      <c r="H25" s="114">
        <f t="shared" si="4"/>
        <v>53737.570000000007</v>
      </c>
      <c r="I25" s="148">
        <f t="shared" si="5"/>
        <v>1289701.6800000002</v>
      </c>
      <c r="J25" s="117"/>
      <c r="L25" s="119"/>
      <c r="P25" s="119"/>
      <c r="Q25" s="119"/>
    </row>
    <row r="26" spans="1:17" ht="18.75" customHeight="1" x14ac:dyDescent="0.2">
      <c r="A26" s="147">
        <f>Cálculo!A20</f>
        <v>19</v>
      </c>
      <c r="B26" s="113" t="str">
        <f>Cálculo!C20</f>
        <v>Vigilante armado noturno - 12x36h</v>
      </c>
      <c r="C26" s="113" t="str">
        <f>Cálculo!D20</f>
        <v>FOZ DO IGUAÇU</v>
      </c>
      <c r="D26" s="114">
        <f>Cálculo!E20</f>
        <v>1733.4700000000003</v>
      </c>
      <c r="E26" s="112">
        <f>Cálculo!F20</f>
        <v>2</v>
      </c>
      <c r="F26" s="112">
        <f>Cálculo!G20</f>
        <v>28</v>
      </c>
      <c r="G26" s="112">
        <f>Cálculo!H20</f>
        <v>24</v>
      </c>
      <c r="H26" s="114">
        <f t="shared" si="4"/>
        <v>48537.16</v>
      </c>
      <c r="I26" s="148">
        <f t="shared" si="5"/>
        <v>1164891.8400000001</v>
      </c>
      <c r="J26" s="117"/>
      <c r="L26" s="119"/>
      <c r="P26" s="119"/>
      <c r="Q26" s="119"/>
    </row>
    <row r="27" spans="1:17" ht="18.75" customHeight="1" x14ac:dyDescent="0.2">
      <c r="A27" s="147">
        <f>Cálculo!A21</f>
        <v>20</v>
      </c>
      <c r="B27" s="113" t="str">
        <f>Cálculo!C21</f>
        <v>Vigilante armado diurno - 12x36h - LÍDER</v>
      </c>
      <c r="C27" s="113" t="str">
        <f>Cálculo!D21</f>
        <v>FOZ DO IGUAÇU</v>
      </c>
      <c r="D27" s="114">
        <f>Cálculo!E21</f>
        <v>2547.73</v>
      </c>
      <c r="E27" s="112">
        <f>Cálculo!F21</f>
        <v>2</v>
      </c>
      <c r="F27" s="225">
        <f>Cálculo!G21</f>
        <v>2</v>
      </c>
      <c r="G27" s="112">
        <f>Cálculo!H21</f>
        <v>24</v>
      </c>
      <c r="H27" s="114">
        <f t="shared" si="4"/>
        <v>5095.46</v>
      </c>
      <c r="I27" s="148">
        <f t="shared" si="5"/>
        <v>122291.04000000001</v>
      </c>
      <c r="J27" s="117"/>
      <c r="L27" s="119"/>
      <c r="P27" s="119"/>
      <c r="Q27" s="119"/>
    </row>
    <row r="28" spans="1:17" ht="18.75" customHeight="1" x14ac:dyDescent="0.2">
      <c r="A28" s="147">
        <f>Cálculo!A22</f>
        <v>21</v>
      </c>
      <c r="B28" s="113" t="str">
        <f>Cálculo!C22</f>
        <v>Vigilante armado noturno - 12x36h - LÍDER</v>
      </c>
      <c r="C28" s="113" t="str">
        <f>Cálculo!D22</f>
        <v>FOZ DO IGUAÇU</v>
      </c>
      <c r="D28" s="114">
        <f>Cálculo!E22</f>
        <v>2547.73</v>
      </c>
      <c r="E28" s="112">
        <f>Cálculo!F22</f>
        <v>2</v>
      </c>
      <c r="F28" s="225">
        <f>Cálculo!G22</f>
        <v>2</v>
      </c>
      <c r="G28" s="112">
        <f>Cálculo!H22</f>
        <v>24</v>
      </c>
      <c r="H28" s="114">
        <f t="shared" si="4"/>
        <v>5095.46</v>
      </c>
      <c r="I28" s="148">
        <f t="shared" si="5"/>
        <v>122291.04000000001</v>
      </c>
      <c r="J28" s="117"/>
      <c r="L28" s="119"/>
      <c r="P28" s="119"/>
      <c r="Q28" s="119"/>
    </row>
    <row r="29" spans="1:17" ht="18.75" customHeight="1" x14ac:dyDescent="0.2">
      <c r="A29" s="147">
        <f>Cálculo!A23</f>
        <v>22</v>
      </c>
      <c r="B29" s="113" t="str">
        <f>Cálculo!C23</f>
        <v>Vigilante armado diurno - 12x36h - SUPERVISOR</v>
      </c>
      <c r="C29" s="113" t="str">
        <f>Cálculo!D23</f>
        <v>FOZ DO IGUAÇU</v>
      </c>
      <c r="D29" s="114">
        <f>Cálculo!E23</f>
        <v>4176.29</v>
      </c>
      <c r="E29" s="112">
        <f>Cálculo!F23</f>
        <v>2</v>
      </c>
      <c r="F29" s="225">
        <f>Cálculo!G23</f>
        <v>1</v>
      </c>
      <c r="G29" s="112">
        <f>Cálculo!H23</f>
        <v>24</v>
      </c>
      <c r="H29" s="114">
        <f t="shared" si="4"/>
        <v>4176.29</v>
      </c>
      <c r="I29" s="148">
        <f t="shared" si="5"/>
        <v>100230.95999999999</v>
      </c>
      <c r="J29" s="117"/>
      <c r="L29" s="119"/>
      <c r="P29" s="119"/>
      <c r="Q29" s="119"/>
    </row>
    <row r="30" spans="1:17" ht="18.75" customHeight="1" x14ac:dyDescent="0.2">
      <c r="A30" s="147">
        <f>Cálculo!A24</f>
        <v>23</v>
      </c>
      <c r="B30" s="113" t="str">
        <f>Cálculo!C24</f>
        <v>Vigilante armado noturno - 12x36h - SUPERVISOR</v>
      </c>
      <c r="C30" s="113" t="str">
        <f>Cálculo!D24</f>
        <v>FOZ DO IGUAÇU</v>
      </c>
      <c r="D30" s="114">
        <f>Cálculo!E24</f>
        <v>4176.29</v>
      </c>
      <c r="E30" s="112">
        <f>Cálculo!F24</f>
        <v>2</v>
      </c>
      <c r="F30" s="225">
        <f>Cálculo!G24</f>
        <v>1</v>
      </c>
      <c r="G30" s="112">
        <f>Cálculo!H24</f>
        <v>24</v>
      </c>
      <c r="H30" s="114">
        <f t="shared" si="4"/>
        <v>4176.29</v>
      </c>
      <c r="I30" s="148">
        <f t="shared" si="5"/>
        <v>100230.95999999999</v>
      </c>
      <c r="J30" s="117"/>
      <c r="L30" s="119"/>
      <c r="P30" s="119"/>
      <c r="Q30" s="119"/>
    </row>
    <row r="31" spans="1:17" ht="18.75" customHeight="1" x14ac:dyDescent="0.2">
      <c r="A31" s="147">
        <f>Cálculo!A25</f>
        <v>24</v>
      </c>
      <c r="B31" s="113" t="str">
        <f>Cálculo!C25</f>
        <v>Vigilante armado diurno - 44h</v>
      </c>
      <c r="C31" s="113" t="str">
        <f>Cálculo!D25</f>
        <v>FOZ DO IGUAÇU</v>
      </c>
      <c r="D31" s="114">
        <f>Cálculo!E25</f>
        <v>1210.1399999999999</v>
      </c>
      <c r="E31" s="112">
        <f>Cálculo!F25</f>
        <v>1</v>
      </c>
      <c r="F31" s="112">
        <f>Cálculo!G25</f>
        <v>1</v>
      </c>
      <c r="G31" s="112">
        <f>Cálculo!H25</f>
        <v>24</v>
      </c>
      <c r="H31" s="114">
        <f t="shared" si="4"/>
        <v>1210.1399999999999</v>
      </c>
      <c r="I31" s="148">
        <f t="shared" si="5"/>
        <v>29043.359999999997</v>
      </c>
      <c r="J31" s="117"/>
      <c r="L31" s="119"/>
      <c r="P31" s="119"/>
      <c r="Q31" s="119"/>
    </row>
    <row r="32" spans="1:17" ht="18.75" customHeight="1" x14ac:dyDescent="0.2">
      <c r="A32" s="147">
        <f>Cálculo!A26</f>
        <v>25</v>
      </c>
      <c r="B32" s="113" t="str">
        <f>Cálculo!C26</f>
        <v>Vigilante armado diurno - 12x36h</v>
      </c>
      <c r="C32" s="113" t="str">
        <f>Cálculo!D26</f>
        <v>GUAÍRA</v>
      </c>
      <c r="D32" s="114">
        <f>Cálculo!E26</f>
        <v>1645.1000000000001</v>
      </c>
      <c r="E32" s="112">
        <f>Cálculo!F26</f>
        <v>2</v>
      </c>
      <c r="F32" s="112">
        <f>Cálculo!G26</f>
        <v>3</v>
      </c>
      <c r="G32" s="112">
        <f>Cálculo!H26</f>
        <v>24</v>
      </c>
      <c r="H32" s="114">
        <f t="shared" si="4"/>
        <v>4935.3</v>
      </c>
      <c r="I32" s="148">
        <f t="shared" si="5"/>
        <v>118447.20000000001</v>
      </c>
      <c r="J32" s="117"/>
      <c r="L32" s="119"/>
      <c r="P32" s="119"/>
      <c r="Q32" s="119"/>
    </row>
    <row r="33" spans="1:17" ht="18.75" customHeight="1" x14ac:dyDescent="0.2">
      <c r="A33" s="147">
        <f>Cálculo!A27</f>
        <v>26</v>
      </c>
      <c r="B33" s="113" t="str">
        <f>Cálculo!C27</f>
        <v>Vigilante armado noturno - 12x36h</v>
      </c>
      <c r="C33" s="113" t="str">
        <f>Cálculo!D27</f>
        <v>GUAÍRA</v>
      </c>
      <c r="D33" s="114">
        <f>Cálculo!E27</f>
        <v>1645.1000000000001</v>
      </c>
      <c r="E33" s="112">
        <f>Cálculo!F27</f>
        <v>2</v>
      </c>
      <c r="F33" s="112">
        <f>Cálculo!G27</f>
        <v>3</v>
      </c>
      <c r="G33" s="112">
        <f>Cálculo!H27</f>
        <v>24</v>
      </c>
      <c r="H33" s="114">
        <f t="shared" si="4"/>
        <v>4935.3</v>
      </c>
      <c r="I33" s="148">
        <f t="shared" si="5"/>
        <v>118447.20000000001</v>
      </c>
      <c r="J33" s="117"/>
      <c r="L33" s="119"/>
      <c r="P33" s="119"/>
      <c r="Q33" s="119"/>
    </row>
    <row r="34" spans="1:17" ht="18.75" customHeight="1" x14ac:dyDescent="0.2">
      <c r="A34" s="147">
        <f>Cálculo!A49</f>
        <v>48</v>
      </c>
      <c r="B34" s="113" t="str">
        <f>Cálculo!C49</f>
        <v>Vigilante armado diurno - 12x36h</v>
      </c>
      <c r="C34" s="113" t="str">
        <f>Cálculo!D49</f>
        <v>SANTO ANTONIO DO SUDOESTE</v>
      </c>
      <c r="D34" s="114">
        <f>Cálculo!E49</f>
        <v>1425.67</v>
      </c>
      <c r="E34" s="112">
        <f>Cálculo!F49</f>
        <v>2</v>
      </c>
      <c r="F34" s="112">
        <f>Cálculo!G49</f>
        <v>1</v>
      </c>
      <c r="G34" s="112">
        <f>Cálculo!H49</f>
        <v>24</v>
      </c>
      <c r="H34" s="114">
        <f t="shared" si="4"/>
        <v>1425.67</v>
      </c>
      <c r="I34" s="148">
        <f t="shared" si="5"/>
        <v>34216.080000000002</v>
      </c>
      <c r="J34" s="115"/>
      <c r="L34" s="119"/>
      <c r="P34" s="119"/>
      <c r="Q34" s="119"/>
    </row>
    <row r="35" spans="1:17" ht="18.75" customHeight="1" thickBot="1" x14ac:dyDescent="0.25">
      <c r="A35" s="157">
        <f>Cálculo!A50</f>
        <v>49</v>
      </c>
      <c r="B35" s="158" t="str">
        <f>Cálculo!C50</f>
        <v>Vigilante armado noturno - 12x36h</v>
      </c>
      <c r="C35" s="158" t="str">
        <f>Cálculo!D50</f>
        <v>SANTO ANTONIO DO SUDOESTE</v>
      </c>
      <c r="D35" s="159">
        <f>Cálculo!E50</f>
        <v>1425.67</v>
      </c>
      <c r="E35" s="160">
        <f>Cálculo!F50</f>
        <v>2</v>
      </c>
      <c r="F35" s="160">
        <f>Cálculo!G50</f>
        <v>1</v>
      </c>
      <c r="G35" s="160">
        <f>Cálculo!H50</f>
        <v>24</v>
      </c>
      <c r="H35" s="159">
        <f t="shared" si="4"/>
        <v>1425.67</v>
      </c>
      <c r="I35" s="148">
        <f t="shared" si="5"/>
        <v>34216.080000000002</v>
      </c>
      <c r="J35" s="115"/>
      <c r="L35" s="119"/>
      <c r="P35" s="119"/>
      <c r="Q35" s="119"/>
    </row>
    <row r="36" spans="1:17" ht="18.75" customHeight="1" thickBot="1" x14ac:dyDescent="0.25">
      <c r="A36" s="703" t="s">
        <v>246</v>
      </c>
      <c r="B36" s="704"/>
      <c r="C36" s="704"/>
      <c r="D36" s="704"/>
      <c r="E36" s="704"/>
      <c r="F36" s="704"/>
      <c r="G36" s="704"/>
      <c r="H36" s="704"/>
      <c r="I36" s="161">
        <f>SUM(I21:I35)</f>
        <v>3791457.3600000008</v>
      </c>
      <c r="L36" s="119"/>
      <c r="P36" s="119"/>
      <c r="Q36" s="119"/>
    </row>
    <row r="37" spans="1:17" ht="13.5" thickBot="1" x14ac:dyDescent="0.25">
      <c r="F37" s="119">
        <f>SUM(F21:F35)</f>
        <v>88</v>
      </c>
      <c r="L37" s="119"/>
      <c r="P37" s="119"/>
      <c r="Q37" s="119"/>
    </row>
    <row r="38" spans="1:17" ht="25.5" x14ac:dyDescent="0.2">
      <c r="A38" s="146" t="s">
        <v>277</v>
      </c>
      <c r="B38" s="705" t="s">
        <v>293</v>
      </c>
      <c r="C38" s="705"/>
      <c r="D38" s="705"/>
      <c r="E38" s="705"/>
      <c r="F38" s="705"/>
      <c r="G38" s="705"/>
      <c r="H38" s="705"/>
      <c r="I38" s="706"/>
      <c r="L38" s="119"/>
      <c r="P38" s="119"/>
      <c r="Q38" s="119"/>
    </row>
    <row r="39" spans="1:17" ht="26.25" thickBot="1" x14ac:dyDescent="0.25">
      <c r="A39" s="149" t="s">
        <v>133</v>
      </c>
      <c r="B39" s="150"/>
      <c r="C39" s="150" t="s">
        <v>134</v>
      </c>
      <c r="D39" s="150" t="s">
        <v>180</v>
      </c>
      <c r="E39" s="150" t="s">
        <v>261</v>
      </c>
      <c r="F39" s="150" t="s">
        <v>181</v>
      </c>
      <c r="G39" s="162" t="str">
        <f>Cálculo!H1</f>
        <v>Prazo Contratação</v>
      </c>
      <c r="H39" s="150" t="s">
        <v>285</v>
      </c>
      <c r="I39" s="151" t="s">
        <v>237</v>
      </c>
      <c r="L39" s="119"/>
      <c r="P39" s="119"/>
      <c r="Q39" s="119"/>
    </row>
    <row r="40" spans="1:17" ht="18.75" customHeight="1" x14ac:dyDescent="0.2">
      <c r="A40" s="152">
        <f>Cálculo!A2</f>
        <v>1</v>
      </c>
      <c r="B40" s="153" t="str">
        <f>Cálculo!C2</f>
        <v>Vigilante armado diurno - 12x36h</v>
      </c>
      <c r="C40" s="153" t="str">
        <f>Cálculo!D2</f>
        <v>BLUMENAU</v>
      </c>
      <c r="D40" s="154">
        <f>Cálculo!E2</f>
        <v>1170.26</v>
      </c>
      <c r="E40" s="155">
        <f>Cálculo!F2</f>
        <v>2</v>
      </c>
      <c r="F40" s="155">
        <f>Cálculo!G2</f>
        <v>1</v>
      </c>
      <c r="G40" s="155">
        <f>Cálculo!H2</f>
        <v>24</v>
      </c>
      <c r="H40" s="154">
        <f>F40*D40</f>
        <v>1170.26</v>
      </c>
      <c r="I40" s="156">
        <f>H40*G40</f>
        <v>28086.239999999998</v>
      </c>
      <c r="J40" s="117"/>
      <c r="L40" s="119"/>
      <c r="P40" s="119"/>
      <c r="Q40" s="119"/>
    </row>
    <row r="41" spans="1:17" ht="18.75" customHeight="1" x14ac:dyDescent="0.2">
      <c r="A41" s="147">
        <f>Cálculo!A3</f>
        <v>2</v>
      </c>
      <c r="B41" s="113" t="str">
        <f>Cálculo!C3</f>
        <v>Vigilante armado noturno - 12x36h</v>
      </c>
      <c r="C41" s="113" t="str">
        <f>Cálculo!D3</f>
        <v>BLUMENAU</v>
      </c>
      <c r="D41" s="190">
        <f>Cálculo!E3</f>
        <v>1170.26</v>
      </c>
      <c r="E41" s="112">
        <f>Cálculo!F3</f>
        <v>2</v>
      </c>
      <c r="F41" s="112">
        <f>Cálculo!G3</f>
        <v>1</v>
      </c>
      <c r="G41" s="112">
        <f>Cálculo!H3</f>
        <v>24</v>
      </c>
      <c r="H41" s="114">
        <f>F41*D41</f>
        <v>1170.26</v>
      </c>
      <c r="I41" s="148">
        <f>H41*G41</f>
        <v>28086.239999999998</v>
      </c>
      <c r="J41" s="118"/>
      <c r="L41" s="119"/>
      <c r="P41" s="119"/>
      <c r="Q41" s="119"/>
    </row>
    <row r="42" spans="1:17" ht="18.75" customHeight="1" x14ac:dyDescent="0.2">
      <c r="A42" s="147">
        <f>Cálculo!A4</f>
        <v>3</v>
      </c>
      <c r="B42" s="113" t="str">
        <f>Cálculo!C4</f>
        <v>Vigilante desarmado diurno - 12x36h</v>
      </c>
      <c r="C42" s="113" t="str">
        <f>Cálculo!D4</f>
        <v>BLUMENAU</v>
      </c>
      <c r="D42" s="190">
        <f>Cálculo!E4</f>
        <v>1170.26</v>
      </c>
      <c r="E42" s="112">
        <f>Cálculo!F4</f>
        <v>2</v>
      </c>
      <c r="F42" s="112">
        <f>Cálculo!G4</f>
        <v>1</v>
      </c>
      <c r="G42" s="112">
        <f>Cálculo!H4</f>
        <v>24</v>
      </c>
      <c r="H42" s="114">
        <f t="shared" ref="H42:H64" si="6">F42*D42</f>
        <v>1170.26</v>
      </c>
      <c r="I42" s="148">
        <f t="shared" ref="I42:I64" si="7">H42*G42</f>
        <v>28086.239999999998</v>
      </c>
      <c r="J42" s="117"/>
      <c r="L42" s="119"/>
      <c r="P42" s="119"/>
      <c r="Q42" s="119"/>
    </row>
    <row r="43" spans="1:17" ht="18.75" customHeight="1" x14ac:dyDescent="0.2">
      <c r="A43" s="147">
        <f>Cálculo!A5</f>
        <v>4</v>
      </c>
      <c r="B43" s="113" t="str">
        <f>Cálculo!C5</f>
        <v>Vigilante desarmado noturno - 12x36h</v>
      </c>
      <c r="C43" s="113" t="str">
        <f>Cálculo!D5</f>
        <v>BLUMENAU</v>
      </c>
      <c r="D43" s="190">
        <f>Cálculo!E5</f>
        <v>1170.26</v>
      </c>
      <c r="E43" s="112">
        <f>Cálculo!F5</f>
        <v>2</v>
      </c>
      <c r="F43" s="112">
        <f>Cálculo!G5</f>
        <v>1</v>
      </c>
      <c r="G43" s="112">
        <f>Cálculo!H5</f>
        <v>24</v>
      </c>
      <c r="H43" s="114">
        <f t="shared" si="6"/>
        <v>1170.26</v>
      </c>
      <c r="I43" s="148">
        <f t="shared" si="7"/>
        <v>28086.239999999998</v>
      </c>
      <c r="J43" s="117"/>
      <c r="L43" s="119"/>
      <c r="P43" s="119"/>
      <c r="Q43" s="119"/>
    </row>
    <row r="44" spans="1:17" ht="18.75" customHeight="1" x14ac:dyDescent="0.2">
      <c r="A44" s="147">
        <f>Cálculo!A12</f>
        <v>11</v>
      </c>
      <c r="B44" s="113" t="str">
        <f>Cálculo!C12</f>
        <v>Vigilante armado diurno - 12x36h</v>
      </c>
      <c r="C44" s="113" t="str">
        <f>Cálculo!D12</f>
        <v>DIONÍSIO CERQUEIRA</v>
      </c>
      <c r="D44" s="190">
        <f>Cálculo!E12</f>
        <v>838.57999999999993</v>
      </c>
      <c r="E44" s="112">
        <f>Cálculo!F12</f>
        <v>2</v>
      </c>
      <c r="F44" s="112">
        <f>Cálculo!G12</f>
        <v>8</v>
      </c>
      <c r="G44" s="112">
        <f>Cálculo!H12</f>
        <v>24</v>
      </c>
      <c r="H44" s="114">
        <f t="shared" si="6"/>
        <v>6708.6399999999994</v>
      </c>
      <c r="I44" s="148">
        <f t="shared" si="7"/>
        <v>161007.35999999999</v>
      </c>
      <c r="J44" s="117"/>
      <c r="L44" s="119"/>
      <c r="P44" s="119"/>
      <c r="Q44" s="119"/>
    </row>
    <row r="45" spans="1:17" ht="18.75" customHeight="1" x14ac:dyDescent="0.2">
      <c r="A45" s="147">
        <f>Cálculo!A13</f>
        <v>12</v>
      </c>
      <c r="B45" s="113" t="str">
        <f>Cálculo!C13</f>
        <v>Vigilante armado noturno - 12x36h</v>
      </c>
      <c r="C45" s="113" t="str">
        <f>Cálculo!D13</f>
        <v>DIONÍSIO CERQUEIRA</v>
      </c>
      <c r="D45" s="190">
        <f>Cálculo!E13</f>
        <v>838.57999999999993</v>
      </c>
      <c r="E45" s="112">
        <f>Cálculo!F13</f>
        <v>2</v>
      </c>
      <c r="F45" s="112">
        <f>Cálculo!G13</f>
        <v>8</v>
      </c>
      <c r="G45" s="112">
        <f>Cálculo!H13</f>
        <v>24</v>
      </c>
      <c r="H45" s="114">
        <f t="shared" si="6"/>
        <v>6708.6399999999994</v>
      </c>
      <c r="I45" s="148">
        <f t="shared" si="7"/>
        <v>161007.35999999999</v>
      </c>
      <c r="J45" s="117"/>
      <c r="L45" s="119"/>
      <c r="P45" s="119"/>
      <c r="Q45" s="119"/>
    </row>
    <row r="46" spans="1:17" ht="18.75" customHeight="1" x14ac:dyDescent="0.2">
      <c r="A46" s="147">
        <f>Cálculo!A14</f>
        <v>13</v>
      </c>
      <c r="B46" s="113" t="str">
        <f>Cálculo!C14</f>
        <v>Vigilante armado diurno - 12x36h</v>
      </c>
      <c r="C46" s="113" t="str">
        <f>Cálculo!D14</f>
        <v>FLORIANÓPOLIS</v>
      </c>
      <c r="D46" s="190">
        <f>Cálculo!E14</f>
        <v>1143.56</v>
      </c>
      <c r="E46" s="112">
        <f>Cálculo!F14</f>
        <v>2</v>
      </c>
      <c r="F46" s="112">
        <f>Cálculo!G14</f>
        <v>1</v>
      </c>
      <c r="G46" s="112">
        <f>Cálculo!H14</f>
        <v>24</v>
      </c>
      <c r="H46" s="114">
        <f t="shared" si="6"/>
        <v>1143.56</v>
      </c>
      <c r="I46" s="148">
        <f t="shared" si="7"/>
        <v>27445.439999999999</v>
      </c>
      <c r="J46" s="117"/>
      <c r="L46" s="119"/>
      <c r="P46" s="119"/>
      <c r="Q46" s="119"/>
    </row>
    <row r="47" spans="1:17" ht="18.75" customHeight="1" x14ac:dyDescent="0.2">
      <c r="A47" s="147">
        <f>Cálculo!A15</f>
        <v>14</v>
      </c>
      <c r="B47" s="113" t="str">
        <f>Cálculo!C15</f>
        <v>Vigilante armado noturno - 12x36h</v>
      </c>
      <c r="C47" s="113" t="str">
        <f>Cálculo!D15</f>
        <v>FLORIANÓPOLIS</v>
      </c>
      <c r="D47" s="190">
        <f>Cálculo!E15</f>
        <v>1143.56</v>
      </c>
      <c r="E47" s="112">
        <f>Cálculo!F15</f>
        <v>2</v>
      </c>
      <c r="F47" s="112">
        <f>Cálculo!G15</f>
        <v>1</v>
      </c>
      <c r="G47" s="112">
        <f>Cálculo!H15</f>
        <v>24</v>
      </c>
      <c r="H47" s="114">
        <f t="shared" si="6"/>
        <v>1143.56</v>
      </c>
      <c r="I47" s="148">
        <f t="shared" si="7"/>
        <v>27445.439999999999</v>
      </c>
      <c r="J47" s="117"/>
      <c r="L47" s="119"/>
      <c r="P47" s="119"/>
      <c r="Q47" s="119"/>
    </row>
    <row r="48" spans="1:17" ht="18.75" customHeight="1" x14ac:dyDescent="0.2">
      <c r="A48" s="147">
        <f>Cálculo!A16</f>
        <v>15</v>
      </c>
      <c r="B48" s="113" t="str">
        <f>Cálculo!C16</f>
        <v>Vigilante desarmado diurno - 12x36h</v>
      </c>
      <c r="C48" s="113" t="str">
        <f>Cálculo!D16</f>
        <v>FLORIANÓPOLIS</v>
      </c>
      <c r="D48" s="190">
        <f>Cálculo!E16</f>
        <v>1143.56</v>
      </c>
      <c r="E48" s="112">
        <f>Cálculo!F16</f>
        <v>2</v>
      </c>
      <c r="F48" s="112">
        <f>Cálculo!G16</f>
        <v>1</v>
      </c>
      <c r="G48" s="112">
        <f>Cálculo!H16</f>
        <v>24</v>
      </c>
      <c r="H48" s="114">
        <f t="shared" si="6"/>
        <v>1143.56</v>
      </c>
      <c r="I48" s="148">
        <f t="shared" si="7"/>
        <v>27445.439999999999</v>
      </c>
      <c r="J48" s="117"/>
      <c r="L48" s="119"/>
      <c r="P48" s="119"/>
      <c r="Q48" s="119"/>
    </row>
    <row r="49" spans="1:17" ht="18.75" customHeight="1" x14ac:dyDescent="0.2">
      <c r="A49" s="147">
        <f>Cálculo!A17</f>
        <v>16</v>
      </c>
      <c r="B49" s="113" t="str">
        <f>Cálculo!C17</f>
        <v>Vigilante desarmado noturno - 12x36h</v>
      </c>
      <c r="C49" s="113" t="str">
        <f>Cálculo!D17</f>
        <v>FLORIANÓPOLIS</v>
      </c>
      <c r="D49" s="190">
        <f>Cálculo!E17</f>
        <v>1143.56</v>
      </c>
      <c r="E49" s="112">
        <f>Cálculo!F17</f>
        <v>2</v>
      </c>
      <c r="F49" s="112">
        <f>Cálculo!G17</f>
        <v>1</v>
      </c>
      <c r="G49" s="112">
        <f>Cálculo!H17</f>
        <v>24</v>
      </c>
      <c r="H49" s="114">
        <f t="shared" si="6"/>
        <v>1143.56</v>
      </c>
      <c r="I49" s="148">
        <f t="shared" si="7"/>
        <v>27445.439999999999</v>
      </c>
      <c r="J49" s="117"/>
      <c r="L49" s="119"/>
      <c r="P49" s="119"/>
      <c r="Q49" s="119"/>
    </row>
    <row r="50" spans="1:17" ht="18.75" customHeight="1" x14ac:dyDescent="0.2">
      <c r="A50" s="147">
        <f>Cálculo!A18</f>
        <v>17</v>
      </c>
      <c r="B50" s="113" t="str">
        <f>Cálculo!C18</f>
        <v>Vigilante armado diurno - 44h</v>
      </c>
      <c r="C50" s="113" t="str">
        <f>Cálculo!D18</f>
        <v>FLORIANÓPOLIS</v>
      </c>
      <c r="D50" s="190">
        <f>Cálculo!E18</f>
        <v>831.04000000000008</v>
      </c>
      <c r="E50" s="112">
        <f>Cálculo!F18</f>
        <v>1</v>
      </c>
      <c r="F50" s="112">
        <f>Cálculo!G18</f>
        <v>1</v>
      </c>
      <c r="G50" s="112">
        <f>Cálculo!H18</f>
        <v>24</v>
      </c>
      <c r="H50" s="114">
        <f t="shared" si="6"/>
        <v>831.04000000000008</v>
      </c>
      <c r="I50" s="148">
        <f t="shared" si="7"/>
        <v>19944.960000000003</v>
      </c>
      <c r="J50" s="117"/>
      <c r="L50" s="119"/>
      <c r="P50" s="119"/>
      <c r="Q50" s="119"/>
    </row>
    <row r="51" spans="1:17" ht="18.75" customHeight="1" x14ac:dyDescent="0.2">
      <c r="A51" s="147">
        <f>Cálculo!A28</f>
        <v>27</v>
      </c>
      <c r="B51" s="113" t="str">
        <f>Cálculo!C28</f>
        <v>Vigilante armado diurno - 12x36h</v>
      </c>
      <c r="C51" s="113" t="str">
        <f>Cálculo!D28</f>
        <v>ITAJAÍ</v>
      </c>
      <c r="D51" s="190">
        <f>Cálculo!E28</f>
        <v>1062.9199999999998</v>
      </c>
      <c r="E51" s="112">
        <f>Cálculo!F28</f>
        <v>2</v>
      </c>
      <c r="F51" s="112">
        <f>Cálculo!G28</f>
        <v>1</v>
      </c>
      <c r="G51" s="112">
        <f>Cálculo!H28</f>
        <v>24</v>
      </c>
      <c r="H51" s="114">
        <f t="shared" si="6"/>
        <v>1062.9199999999998</v>
      </c>
      <c r="I51" s="148">
        <f t="shared" si="7"/>
        <v>25510.079999999994</v>
      </c>
      <c r="J51" s="117"/>
      <c r="L51" s="119"/>
      <c r="P51" s="119"/>
      <c r="Q51" s="119"/>
    </row>
    <row r="52" spans="1:17" ht="18.75" customHeight="1" x14ac:dyDescent="0.2">
      <c r="A52" s="147">
        <f>Cálculo!A29</f>
        <v>28</v>
      </c>
      <c r="B52" s="113" t="str">
        <f>Cálculo!C29</f>
        <v>Vigilante armado noturno - 12x36h</v>
      </c>
      <c r="C52" s="113" t="str">
        <f>Cálculo!D29</f>
        <v>ITAJAÍ</v>
      </c>
      <c r="D52" s="190">
        <f>Cálculo!E29</f>
        <v>1062.9199999999998</v>
      </c>
      <c r="E52" s="112">
        <f>Cálculo!F29</f>
        <v>2</v>
      </c>
      <c r="F52" s="112">
        <f>Cálculo!G29</f>
        <v>1</v>
      </c>
      <c r="G52" s="112">
        <f>Cálculo!H29</f>
        <v>24</v>
      </c>
      <c r="H52" s="114">
        <f t="shared" ref="H52:H59" si="8">F52*D52</f>
        <v>1062.9199999999998</v>
      </c>
      <c r="I52" s="148">
        <f t="shared" si="7"/>
        <v>25510.079999999994</v>
      </c>
      <c r="J52" s="117"/>
      <c r="L52" s="119"/>
      <c r="P52" s="119"/>
      <c r="Q52" s="119"/>
    </row>
    <row r="53" spans="1:17" ht="18.75" customHeight="1" x14ac:dyDescent="0.2">
      <c r="A53" s="147">
        <f>Cálculo!A30</f>
        <v>29</v>
      </c>
      <c r="B53" s="113" t="str">
        <f>Cálculo!C30</f>
        <v>Vigilante desarmado diurno - 12x36h</v>
      </c>
      <c r="C53" s="113" t="str">
        <f>Cálculo!D30</f>
        <v>ITAJAÍ</v>
      </c>
      <c r="D53" s="190">
        <f>Cálculo!E30</f>
        <v>1062.9199999999998</v>
      </c>
      <c r="E53" s="112">
        <f>Cálculo!F30</f>
        <v>2</v>
      </c>
      <c r="F53" s="112">
        <f>Cálculo!G30</f>
        <v>1</v>
      </c>
      <c r="G53" s="112">
        <f>Cálculo!H30</f>
        <v>24</v>
      </c>
      <c r="H53" s="114">
        <f t="shared" si="8"/>
        <v>1062.9199999999998</v>
      </c>
      <c r="I53" s="148">
        <f t="shared" si="7"/>
        <v>25510.079999999994</v>
      </c>
      <c r="J53" s="117"/>
      <c r="L53" s="119"/>
      <c r="P53" s="119"/>
      <c r="Q53" s="119"/>
    </row>
    <row r="54" spans="1:17" ht="18.75" customHeight="1" x14ac:dyDescent="0.2">
      <c r="A54" s="147">
        <f>Cálculo!A31</f>
        <v>30</v>
      </c>
      <c r="B54" s="113" t="str">
        <f>Cálculo!C31</f>
        <v>Vigilante desarmado noturno - 12x36h</v>
      </c>
      <c r="C54" s="113" t="str">
        <f>Cálculo!D31</f>
        <v>ITAJAÍ</v>
      </c>
      <c r="D54" s="190">
        <f>Cálculo!E31</f>
        <v>1062.9199999999998</v>
      </c>
      <c r="E54" s="112">
        <f>Cálculo!F31</f>
        <v>2</v>
      </c>
      <c r="F54" s="112">
        <f>Cálculo!G31</f>
        <v>1</v>
      </c>
      <c r="G54" s="112">
        <f>Cálculo!H31</f>
        <v>24</v>
      </c>
      <c r="H54" s="114">
        <f t="shared" si="8"/>
        <v>1062.9199999999998</v>
      </c>
      <c r="I54" s="148">
        <f t="shared" si="7"/>
        <v>25510.079999999994</v>
      </c>
      <c r="J54" s="117"/>
      <c r="L54" s="119"/>
      <c r="P54" s="119"/>
      <c r="Q54" s="119"/>
    </row>
    <row r="55" spans="1:17" ht="18.75" customHeight="1" x14ac:dyDescent="0.2">
      <c r="A55" s="147">
        <f>Cálculo!A32</f>
        <v>31</v>
      </c>
      <c r="B55" s="113" t="str">
        <f>Cálculo!C32</f>
        <v>Vigilante armado diurno - 12x36h</v>
      </c>
      <c r="C55" s="113" t="str">
        <f>Cálculo!D32</f>
        <v>JOAÇABA</v>
      </c>
      <c r="D55" s="190">
        <f>Cálculo!E32</f>
        <v>1147.2</v>
      </c>
      <c r="E55" s="112">
        <f>Cálculo!F32</f>
        <v>2</v>
      </c>
      <c r="F55" s="112">
        <f>Cálculo!G32</f>
        <v>2</v>
      </c>
      <c r="G55" s="112">
        <f>Cálculo!H32</f>
        <v>24</v>
      </c>
      <c r="H55" s="114">
        <f t="shared" si="8"/>
        <v>2294.4</v>
      </c>
      <c r="I55" s="148">
        <f t="shared" si="7"/>
        <v>55065.600000000006</v>
      </c>
      <c r="J55" s="117"/>
      <c r="L55" s="119"/>
      <c r="P55" s="119"/>
      <c r="Q55" s="119"/>
    </row>
    <row r="56" spans="1:17" ht="18.75" customHeight="1" x14ac:dyDescent="0.2">
      <c r="A56" s="147">
        <f>Cálculo!A33</f>
        <v>32</v>
      </c>
      <c r="B56" s="113" t="str">
        <f>Cálculo!C33</f>
        <v>Vigilante armado noturno - 12x36h</v>
      </c>
      <c r="C56" s="113" t="str">
        <f>Cálculo!D33</f>
        <v>JOAÇABA</v>
      </c>
      <c r="D56" s="190">
        <f>Cálculo!E33</f>
        <v>1147.2</v>
      </c>
      <c r="E56" s="112">
        <f>Cálculo!F33</f>
        <v>2</v>
      </c>
      <c r="F56" s="112">
        <f>Cálculo!G33</f>
        <v>2</v>
      </c>
      <c r="G56" s="112">
        <f>Cálculo!H33</f>
        <v>24</v>
      </c>
      <c r="H56" s="114">
        <f t="shared" si="8"/>
        <v>2294.4</v>
      </c>
      <c r="I56" s="148">
        <f t="shared" si="7"/>
        <v>55065.600000000006</v>
      </c>
      <c r="J56" s="117"/>
      <c r="L56" s="119"/>
      <c r="P56" s="119"/>
      <c r="Q56" s="119"/>
    </row>
    <row r="57" spans="1:17" ht="18.75" customHeight="1" x14ac:dyDescent="0.2">
      <c r="A57" s="147">
        <f>Cálculo!A34</f>
        <v>33</v>
      </c>
      <c r="B57" s="113" t="str">
        <f>Cálculo!C34</f>
        <v>Vigilante desarmado diurno - 12x36h</v>
      </c>
      <c r="C57" s="113" t="str">
        <f>Cálculo!D34</f>
        <v>JOAÇABA</v>
      </c>
      <c r="D57" s="190">
        <f>Cálculo!E34</f>
        <v>1147.2</v>
      </c>
      <c r="E57" s="112">
        <f>Cálculo!F34</f>
        <v>2</v>
      </c>
      <c r="F57" s="112">
        <f>Cálculo!G34</f>
        <v>1</v>
      </c>
      <c r="G57" s="112">
        <f>Cálculo!H34</f>
        <v>24</v>
      </c>
      <c r="H57" s="114">
        <f t="shared" si="8"/>
        <v>1147.2</v>
      </c>
      <c r="I57" s="148">
        <f t="shared" si="7"/>
        <v>27532.800000000003</v>
      </c>
      <c r="J57" s="117"/>
      <c r="L57" s="119"/>
      <c r="P57" s="119"/>
      <c r="Q57" s="119"/>
    </row>
    <row r="58" spans="1:17" ht="18.75" customHeight="1" x14ac:dyDescent="0.2">
      <c r="A58" s="147">
        <f>Cálculo!A35</f>
        <v>34</v>
      </c>
      <c r="B58" s="113" t="str">
        <f>Cálculo!C35</f>
        <v>Vigilante desarmado noturno - 12x36h</v>
      </c>
      <c r="C58" s="113" t="str">
        <f>Cálculo!D35</f>
        <v>JOAÇABA</v>
      </c>
      <c r="D58" s="190">
        <f>Cálculo!E35</f>
        <v>1147.2</v>
      </c>
      <c r="E58" s="112">
        <f>Cálculo!F35</f>
        <v>2</v>
      </c>
      <c r="F58" s="112">
        <f>Cálculo!G35</f>
        <v>1</v>
      </c>
      <c r="G58" s="112">
        <f>Cálculo!H35</f>
        <v>24</v>
      </c>
      <c r="H58" s="114">
        <f t="shared" si="8"/>
        <v>1147.2</v>
      </c>
      <c r="I58" s="148">
        <f t="shared" si="7"/>
        <v>27532.800000000003</v>
      </c>
      <c r="J58" s="117"/>
      <c r="L58" s="119"/>
      <c r="P58" s="119"/>
      <c r="Q58" s="119"/>
    </row>
    <row r="59" spans="1:17" ht="18.75" customHeight="1" x14ac:dyDescent="0.2">
      <c r="A59" s="147">
        <f>Cálculo!A36</f>
        <v>35</v>
      </c>
      <c r="B59" s="113" t="str">
        <f>Cálculo!C36</f>
        <v>Vigilante armado diurno - 12x36h</v>
      </c>
      <c r="C59" s="113" t="str">
        <f>Cálculo!D36</f>
        <v>JOINVILLE</v>
      </c>
      <c r="D59" s="190">
        <f>Cálculo!E36</f>
        <v>1160.8200000000002</v>
      </c>
      <c r="E59" s="112">
        <f>Cálculo!F36</f>
        <v>2</v>
      </c>
      <c r="F59" s="112">
        <f>Cálculo!G36</f>
        <v>2</v>
      </c>
      <c r="G59" s="112">
        <f>Cálculo!H36</f>
        <v>24</v>
      </c>
      <c r="H59" s="114">
        <f t="shared" si="8"/>
        <v>2321.6400000000003</v>
      </c>
      <c r="I59" s="148">
        <f t="shared" si="7"/>
        <v>55719.360000000008</v>
      </c>
      <c r="J59" s="117"/>
      <c r="L59" s="119"/>
      <c r="P59" s="119"/>
      <c r="Q59" s="119"/>
    </row>
    <row r="60" spans="1:17" ht="18.75" customHeight="1" x14ac:dyDescent="0.2">
      <c r="A60" s="147">
        <f>Cálculo!A37</f>
        <v>36</v>
      </c>
      <c r="B60" s="113" t="str">
        <f>Cálculo!C37</f>
        <v>Vigilante armado noturno - 12x36h</v>
      </c>
      <c r="C60" s="113" t="str">
        <f>Cálculo!D37</f>
        <v>JOINVILLE</v>
      </c>
      <c r="D60" s="190">
        <f>Cálculo!E37</f>
        <v>1160.8200000000002</v>
      </c>
      <c r="E60" s="112">
        <f>Cálculo!F37</f>
        <v>2</v>
      </c>
      <c r="F60" s="112">
        <f>Cálculo!G37</f>
        <v>2</v>
      </c>
      <c r="G60" s="112">
        <f>Cálculo!H37</f>
        <v>24</v>
      </c>
      <c r="H60" s="114">
        <f t="shared" si="6"/>
        <v>2321.6400000000003</v>
      </c>
      <c r="I60" s="148">
        <f t="shared" si="7"/>
        <v>55719.360000000008</v>
      </c>
      <c r="J60" s="117"/>
      <c r="L60" s="119"/>
      <c r="P60" s="119"/>
      <c r="Q60" s="119"/>
    </row>
    <row r="61" spans="1:17" ht="18.75" customHeight="1" x14ac:dyDescent="0.2">
      <c r="A61" s="147">
        <f>Cálculo!A38</f>
        <v>37</v>
      </c>
      <c r="B61" s="113" t="str">
        <f>Cálculo!C38</f>
        <v>Vigilante armado diurno - 44h</v>
      </c>
      <c r="C61" s="113" t="str">
        <f>Cálculo!D38</f>
        <v>JOINVILLE</v>
      </c>
      <c r="D61" s="190">
        <f>Cálculo!E38</f>
        <v>843.69</v>
      </c>
      <c r="E61" s="112">
        <f>Cálculo!F38</f>
        <v>1</v>
      </c>
      <c r="F61" s="112">
        <f>Cálculo!G38</f>
        <v>1</v>
      </c>
      <c r="G61" s="112">
        <f>Cálculo!H38</f>
        <v>24</v>
      </c>
      <c r="H61" s="114">
        <f t="shared" si="6"/>
        <v>843.69</v>
      </c>
      <c r="I61" s="148">
        <f t="shared" si="7"/>
        <v>20248.560000000001</v>
      </c>
      <c r="J61" s="115"/>
      <c r="L61" s="119"/>
      <c r="P61" s="119"/>
      <c r="Q61" s="119"/>
    </row>
    <row r="62" spans="1:17" ht="18.75" customHeight="1" x14ac:dyDescent="0.2">
      <c r="A62" s="147">
        <f>Cálculo!A51</f>
        <v>50</v>
      </c>
      <c r="B62" s="113" t="str">
        <f>Cálculo!C51</f>
        <v>Vigilante desarmado diurno - 44h</v>
      </c>
      <c r="C62" s="113" t="str">
        <f>Cálculo!D51</f>
        <v>SÃO FRANCISCO DO SUL</v>
      </c>
      <c r="D62" s="190">
        <f>Cálculo!E51</f>
        <v>842.71</v>
      </c>
      <c r="E62" s="112">
        <f>Cálculo!F51</f>
        <v>1</v>
      </c>
      <c r="F62" s="112">
        <f>Cálculo!G51</f>
        <v>2</v>
      </c>
      <c r="G62" s="112">
        <f>Cálculo!H51</f>
        <v>24</v>
      </c>
      <c r="H62" s="114">
        <f t="shared" si="6"/>
        <v>1685.42</v>
      </c>
      <c r="I62" s="148">
        <f t="shared" si="7"/>
        <v>40450.080000000002</v>
      </c>
      <c r="J62" s="115"/>
      <c r="L62" s="119"/>
      <c r="P62" s="119"/>
      <c r="Q62" s="119"/>
    </row>
    <row r="63" spans="1:17" ht="18.75" customHeight="1" x14ac:dyDescent="0.2">
      <c r="A63" s="147">
        <f>Cálculo!A52</f>
        <v>51</v>
      </c>
      <c r="B63" s="113" t="str">
        <f>Cálculo!C52</f>
        <v>Vigilante armado diurno - 12x36h</v>
      </c>
      <c r="C63" s="113" t="str">
        <f>Cálculo!D52</f>
        <v>SÃO JOSÉ</v>
      </c>
      <c r="D63" s="190">
        <f>Cálculo!E52</f>
        <v>1119.27</v>
      </c>
      <c r="E63" s="112">
        <f>Cálculo!F52</f>
        <v>2</v>
      </c>
      <c r="F63" s="112">
        <f>Cálculo!G52</f>
        <v>2</v>
      </c>
      <c r="G63" s="112">
        <f>Cálculo!H52</f>
        <v>24</v>
      </c>
      <c r="H63" s="114">
        <f t="shared" si="6"/>
        <v>2238.54</v>
      </c>
      <c r="I63" s="148">
        <f t="shared" si="7"/>
        <v>53724.959999999999</v>
      </c>
      <c r="J63" s="115"/>
      <c r="L63" s="119"/>
      <c r="P63" s="119"/>
      <c r="Q63" s="119"/>
    </row>
    <row r="64" spans="1:17" ht="18.75" customHeight="1" thickBot="1" x14ac:dyDescent="0.25">
      <c r="A64" s="231">
        <f>Cálculo!A53</f>
        <v>52</v>
      </c>
      <c r="B64" s="232" t="str">
        <f>Cálculo!C53</f>
        <v>Vigilante armado noturno - 12x36h</v>
      </c>
      <c r="C64" s="232" t="str">
        <f>Cálculo!D53</f>
        <v>SÃO JOSÉ</v>
      </c>
      <c r="D64" s="190">
        <f>Cálculo!E53</f>
        <v>1119.27</v>
      </c>
      <c r="E64" s="233">
        <f>Cálculo!F53</f>
        <v>2</v>
      </c>
      <c r="F64" s="233">
        <f>Cálculo!G53</f>
        <v>2</v>
      </c>
      <c r="G64" s="233">
        <f>Cálculo!H53</f>
        <v>24</v>
      </c>
      <c r="H64" s="190">
        <f t="shared" si="6"/>
        <v>2238.54</v>
      </c>
      <c r="I64" s="167">
        <f t="shared" si="7"/>
        <v>53724.959999999999</v>
      </c>
      <c r="J64" s="115"/>
      <c r="L64" s="119"/>
      <c r="P64" s="119"/>
      <c r="Q64" s="119"/>
    </row>
    <row r="65" spans="1:17" ht="18.75" customHeight="1" thickBot="1" x14ac:dyDescent="0.25">
      <c r="A65" s="701" t="s">
        <v>278</v>
      </c>
      <c r="B65" s="702"/>
      <c r="C65" s="702"/>
      <c r="D65" s="702"/>
      <c r="E65" s="702"/>
      <c r="F65" s="702"/>
      <c r="G65" s="702"/>
      <c r="H65" s="702"/>
      <c r="I65" s="161">
        <f>SUM(I40:I64)</f>
        <v>1110910.7999999998</v>
      </c>
      <c r="L65" s="119"/>
      <c r="P65" s="119"/>
      <c r="Q65" s="119"/>
    </row>
    <row r="66" spans="1:17" ht="13.5" thickBot="1" x14ac:dyDescent="0.25">
      <c r="F66" s="119">
        <f>SUM(F40:F64)</f>
        <v>46</v>
      </c>
      <c r="L66" s="119"/>
      <c r="P66" s="119"/>
      <c r="Q66" s="119"/>
    </row>
    <row r="67" spans="1:17" ht="18.75" customHeight="1" thickBot="1" x14ac:dyDescent="0.25">
      <c r="A67" s="701" t="s">
        <v>135</v>
      </c>
      <c r="B67" s="702"/>
      <c r="C67" s="702"/>
      <c r="D67" s="702"/>
      <c r="E67" s="702"/>
      <c r="F67" s="702"/>
      <c r="G67" s="702"/>
      <c r="H67" s="702"/>
      <c r="I67" s="161">
        <f>I17+I36+I65</f>
        <v>6635509.2000000002</v>
      </c>
      <c r="L67" s="119"/>
      <c r="P67" s="119"/>
      <c r="Q67" s="119"/>
    </row>
    <row r="68" spans="1:17" x14ac:dyDescent="0.2">
      <c r="L68" s="119"/>
      <c r="P68" s="119"/>
      <c r="Q68" s="119"/>
    </row>
    <row r="69" spans="1:17" x14ac:dyDescent="0.2">
      <c r="F69" s="119">
        <f>F18+F37+F66</f>
        <v>176</v>
      </c>
      <c r="I69" s="138">
        <f>Cálculo!I57</f>
        <v>6635509.2000000002</v>
      </c>
    </row>
  </sheetData>
  <mergeCells count="7">
    <mergeCell ref="A17:H17"/>
    <mergeCell ref="A36:H36"/>
    <mergeCell ref="A67:H67"/>
    <mergeCell ref="B1:I1"/>
    <mergeCell ref="B19:I19"/>
    <mergeCell ref="B38:I38"/>
    <mergeCell ref="A65:H65"/>
  </mergeCells>
  <printOptions horizontalCentered="1" verticalCentered="1"/>
  <pageMargins left="0.31496062992125984" right="0.31496062992125984" top="0.39370078740157483" bottom="0.39370078740157483" header="0" footer="0"/>
  <pageSetup paperSize="9" scale="91" fitToHeight="0" orientation="landscape" r:id="rId1"/>
  <rowBreaks count="1" manualBreakCount="1">
    <brk id="65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604F5-EF1A-48EE-AD76-CCD8B2BA4EBB}">
  <sheetPr>
    <pageSetUpPr fitToPage="1"/>
  </sheetPr>
  <dimension ref="B1:N81"/>
  <sheetViews>
    <sheetView workbookViewId="0">
      <selection activeCell="A73" sqref="A73:XFD73"/>
    </sheetView>
  </sheetViews>
  <sheetFormatPr defaultRowHeight="15" x14ac:dyDescent="0.2"/>
  <cols>
    <col min="1" max="1" width="1.85546875" style="284" customWidth="1"/>
    <col min="2" max="2" width="8" style="285" customWidth="1"/>
    <col min="3" max="3" width="52.85546875" style="284" customWidth="1"/>
    <col min="4" max="5" width="11.7109375" style="284" customWidth="1"/>
    <col min="6" max="6" width="24.7109375" style="284" bestFit="1" customWidth="1"/>
    <col min="7" max="7" width="16.85546875" style="284" customWidth="1"/>
    <col min="8" max="8" width="45.85546875" style="284" customWidth="1"/>
    <col min="9" max="9" width="27.42578125" style="284" customWidth="1"/>
    <col min="10" max="10" width="9" style="285" bestFit="1" customWidth="1"/>
    <col min="11" max="11" width="9.140625" style="284"/>
    <col min="12" max="12" width="51" style="284" customWidth="1"/>
    <col min="13" max="16384" width="9.140625" style="284"/>
  </cols>
  <sheetData>
    <row r="1" spans="2:14" s="75" customFormat="1" ht="20.25" customHeight="1" x14ac:dyDescent="0.2">
      <c r="B1" s="707" t="s">
        <v>550</v>
      </c>
      <c r="C1" s="707"/>
      <c r="D1" s="707"/>
      <c r="E1" s="707"/>
      <c r="F1" s="707"/>
      <c r="G1" s="707"/>
      <c r="H1" s="707"/>
      <c r="I1" s="707"/>
      <c r="J1" s="707"/>
      <c r="K1" s="343"/>
      <c r="L1" s="343"/>
      <c r="N1" s="76"/>
    </row>
    <row r="2" spans="2:14" ht="18" x14ac:dyDescent="0.2">
      <c r="B2" s="708" t="s">
        <v>346</v>
      </c>
      <c r="C2" s="708"/>
      <c r="D2" s="708"/>
      <c r="E2" s="708"/>
      <c r="F2" s="708"/>
      <c r="G2" s="708"/>
      <c r="H2" s="708"/>
      <c r="I2" s="708"/>
      <c r="J2" s="708"/>
    </row>
    <row r="3" spans="2:14" ht="15.75" thickBot="1" x14ac:dyDescent="0.25"/>
    <row r="4" spans="2:14" s="285" customFormat="1" ht="16.5" thickBot="1" x14ac:dyDescent="0.25">
      <c r="B4" s="286" t="s">
        <v>176</v>
      </c>
      <c r="C4" s="287" t="s">
        <v>347</v>
      </c>
      <c r="D4" s="287" t="s">
        <v>348</v>
      </c>
      <c r="E4" s="287" t="s">
        <v>349</v>
      </c>
      <c r="F4" s="287" t="s">
        <v>350</v>
      </c>
      <c r="G4" s="287" t="s">
        <v>351</v>
      </c>
      <c r="H4" s="287" t="s">
        <v>352</v>
      </c>
      <c r="I4" s="287" t="s">
        <v>282</v>
      </c>
      <c r="J4" s="288" t="s">
        <v>353</v>
      </c>
    </row>
    <row r="5" spans="2:14" ht="18.75" customHeight="1" x14ac:dyDescent="0.2">
      <c r="B5" s="226">
        <v>17</v>
      </c>
      <c r="C5" s="299" t="s">
        <v>407</v>
      </c>
      <c r="D5" s="289">
        <v>2000</v>
      </c>
      <c r="E5" s="289" t="str">
        <f>$C$80</f>
        <v>Depósito</v>
      </c>
      <c r="F5" s="289" t="str">
        <f>$D$80</f>
        <v>Pequeno (&lt;= 4.000 m²)</v>
      </c>
      <c r="G5" s="289" t="str">
        <f>'Eletrônica  Níveis de Segurança'!$B$9</f>
        <v>Médio</v>
      </c>
      <c r="H5" s="299" t="s">
        <v>408</v>
      </c>
      <c r="I5" s="299" t="s">
        <v>409</v>
      </c>
      <c r="J5" s="300" t="s">
        <v>359</v>
      </c>
    </row>
    <row r="6" spans="2:14" ht="18.75" customHeight="1" x14ac:dyDescent="0.2">
      <c r="B6" s="291">
        <f>B5+1</f>
        <v>18</v>
      </c>
      <c r="C6" s="292" t="s">
        <v>410</v>
      </c>
      <c r="D6" s="290">
        <v>8000</v>
      </c>
      <c r="E6" s="290" t="str">
        <f t="shared" ref="E6:E8" si="0">$C$78</f>
        <v>Escritório</v>
      </c>
      <c r="F6" s="290" t="str">
        <f>$D$79</f>
        <v>Grande (&gt; 2.000 m²)</v>
      </c>
      <c r="G6" s="290" t="str">
        <f>'Eletrônica  Níveis de Segurança'!$B$9</f>
        <v>Médio</v>
      </c>
      <c r="H6" s="292" t="s">
        <v>411</v>
      </c>
      <c r="I6" s="292" t="s">
        <v>412</v>
      </c>
      <c r="J6" s="294" t="s">
        <v>359</v>
      </c>
    </row>
    <row r="7" spans="2:14" ht="18.75" customHeight="1" x14ac:dyDescent="0.2">
      <c r="B7" s="291">
        <f t="shared" ref="B7:B23" si="1">B6+1</f>
        <v>19</v>
      </c>
      <c r="C7" s="292" t="s">
        <v>413</v>
      </c>
      <c r="D7" s="290">
        <v>2760</v>
      </c>
      <c r="E7" s="290" t="str">
        <f t="shared" si="0"/>
        <v>Escritório</v>
      </c>
      <c r="F7" s="290" t="str">
        <f>$D$79</f>
        <v>Grande (&gt; 2.000 m²)</v>
      </c>
      <c r="G7" s="290" t="str">
        <f>'Eletrônica  Níveis de Segurança'!$B$9</f>
        <v>Médio</v>
      </c>
      <c r="H7" s="292" t="s">
        <v>414</v>
      </c>
      <c r="I7" s="292" t="s">
        <v>409</v>
      </c>
      <c r="J7" s="294" t="s">
        <v>359</v>
      </c>
    </row>
    <row r="8" spans="2:14" ht="18.75" customHeight="1" x14ac:dyDescent="0.2">
      <c r="B8" s="291">
        <f t="shared" si="1"/>
        <v>20</v>
      </c>
      <c r="C8" s="293" t="s">
        <v>415</v>
      </c>
      <c r="D8" s="301">
        <v>27636.61</v>
      </c>
      <c r="E8" s="290" t="str">
        <f t="shared" si="0"/>
        <v>Escritório</v>
      </c>
      <c r="F8" s="290" t="str">
        <f>$D$79</f>
        <v>Grande (&gt; 2.000 m²)</v>
      </c>
      <c r="G8" s="290" t="str">
        <f>'Eletrônica  Níveis de Segurança'!$B$9</f>
        <v>Médio</v>
      </c>
      <c r="H8" s="293" t="s">
        <v>416</v>
      </c>
      <c r="I8" s="292" t="s">
        <v>409</v>
      </c>
      <c r="J8" s="294" t="s">
        <v>359</v>
      </c>
    </row>
    <row r="9" spans="2:14" ht="18.75" customHeight="1" x14ac:dyDescent="0.2">
      <c r="B9" s="291">
        <f t="shared" si="1"/>
        <v>21</v>
      </c>
      <c r="C9" s="293" t="s">
        <v>417</v>
      </c>
      <c r="D9" s="301">
        <v>312</v>
      </c>
      <c r="E9" s="290" t="str">
        <f>$C$80</f>
        <v>Depósito</v>
      </c>
      <c r="F9" s="301" t="str">
        <f>$D$80</f>
        <v>Pequeno (&lt;= 4.000 m²)</v>
      </c>
      <c r="G9" s="290" t="str">
        <f>'Eletrônica  Níveis de Segurança'!$B$9</f>
        <v>Médio</v>
      </c>
      <c r="H9" s="293" t="s">
        <v>418</v>
      </c>
      <c r="I9" s="292" t="s">
        <v>409</v>
      </c>
      <c r="J9" s="294" t="s">
        <v>359</v>
      </c>
    </row>
    <row r="10" spans="2:14" ht="30" x14ac:dyDescent="0.2">
      <c r="B10" s="291">
        <f t="shared" si="1"/>
        <v>22</v>
      </c>
      <c r="C10" s="293" t="s">
        <v>558</v>
      </c>
      <c r="D10" s="301">
        <v>1252.45</v>
      </c>
      <c r="E10" s="290" t="str">
        <f t="shared" ref="E10:E11" si="2">$C$78</f>
        <v>Escritório</v>
      </c>
      <c r="F10" s="290" t="str">
        <f>$D$78</f>
        <v>Pequeno (&lt;= 2.000 m²)</v>
      </c>
      <c r="G10" s="290" t="str">
        <f>'Eletrônica  Níveis de Segurança'!$B$9</f>
        <v>Médio</v>
      </c>
      <c r="H10" s="293" t="s">
        <v>419</v>
      </c>
      <c r="I10" s="292" t="s">
        <v>409</v>
      </c>
      <c r="J10" s="294" t="s">
        <v>359</v>
      </c>
    </row>
    <row r="11" spans="2:14" ht="18.75" customHeight="1" x14ac:dyDescent="0.2">
      <c r="B11" s="291">
        <f t="shared" si="1"/>
        <v>23</v>
      </c>
      <c r="C11" s="292" t="s">
        <v>420</v>
      </c>
      <c r="D11" s="290">
        <v>2973</v>
      </c>
      <c r="E11" s="290" t="str">
        <f t="shared" si="2"/>
        <v>Escritório</v>
      </c>
      <c r="F11" s="290" t="str">
        <f>$D$79</f>
        <v>Grande (&gt; 2.000 m²)</v>
      </c>
      <c r="G11" s="290" t="str">
        <f>'Eletrônica  Níveis de Segurança'!$B$9</f>
        <v>Médio</v>
      </c>
      <c r="H11" s="292" t="s">
        <v>421</v>
      </c>
      <c r="I11" s="292" t="s">
        <v>422</v>
      </c>
      <c r="J11" s="294" t="s">
        <v>359</v>
      </c>
    </row>
    <row r="12" spans="2:14" ht="30" x14ac:dyDescent="0.2">
      <c r="B12" s="291">
        <f t="shared" si="1"/>
        <v>24</v>
      </c>
      <c r="C12" s="292" t="s">
        <v>423</v>
      </c>
      <c r="D12" s="290">
        <v>16742</v>
      </c>
      <c r="E12" s="290" t="str">
        <f>$C$80</f>
        <v>Depósito</v>
      </c>
      <c r="F12" s="290" t="str">
        <f>$D$81</f>
        <v>Grande (&gt; 4.000 m²)</v>
      </c>
      <c r="G12" s="290" t="str">
        <f>'Eletrônica  Níveis de Segurança'!$B$9</f>
        <v>Médio</v>
      </c>
      <c r="H12" s="292" t="s">
        <v>577</v>
      </c>
      <c r="I12" s="292" t="s">
        <v>422</v>
      </c>
      <c r="J12" s="294" t="s">
        <v>359</v>
      </c>
    </row>
    <row r="13" spans="2:14" ht="18.75" customHeight="1" x14ac:dyDescent="0.2">
      <c r="B13" s="291">
        <f t="shared" si="1"/>
        <v>25</v>
      </c>
      <c r="C13" s="292" t="s">
        <v>424</v>
      </c>
      <c r="D13" s="290">
        <v>3934</v>
      </c>
      <c r="E13" s="290" t="str">
        <f>$C$78</f>
        <v>Escritório</v>
      </c>
      <c r="F13" s="290" t="str">
        <f>$D$79</f>
        <v>Grande (&gt; 2.000 m²)</v>
      </c>
      <c r="G13" s="290" t="str">
        <f>'Eletrônica  Níveis de Segurança'!$B$9</f>
        <v>Médio</v>
      </c>
      <c r="H13" s="292" t="s">
        <v>425</v>
      </c>
      <c r="I13" s="292" t="s">
        <v>426</v>
      </c>
      <c r="J13" s="294" t="s">
        <v>359</v>
      </c>
    </row>
    <row r="14" spans="2:14" ht="30" x14ac:dyDescent="0.2">
      <c r="B14" s="291">
        <f t="shared" si="1"/>
        <v>26</v>
      </c>
      <c r="C14" s="292" t="s">
        <v>427</v>
      </c>
      <c r="D14" s="290">
        <v>1196.7</v>
      </c>
      <c r="E14" s="290" t="str">
        <f t="shared" ref="E14:E15" si="3">$C$80</f>
        <v>Depósito</v>
      </c>
      <c r="F14" s="290" t="str">
        <f>$D$80</f>
        <v>Pequeno (&lt;= 4.000 m²)</v>
      </c>
      <c r="G14" s="290" t="str">
        <f>'Eletrônica  Níveis de Segurança'!$B$9</f>
        <v>Médio</v>
      </c>
      <c r="H14" s="292" t="s">
        <v>428</v>
      </c>
      <c r="I14" s="292" t="s">
        <v>426</v>
      </c>
      <c r="J14" s="294" t="s">
        <v>359</v>
      </c>
    </row>
    <row r="15" spans="2:14" ht="30" x14ac:dyDescent="0.2">
      <c r="B15" s="291">
        <f t="shared" si="1"/>
        <v>27</v>
      </c>
      <c r="C15" s="292" t="s">
        <v>429</v>
      </c>
      <c r="D15" s="290">
        <v>2178</v>
      </c>
      <c r="E15" s="290" t="str">
        <f t="shared" si="3"/>
        <v>Depósito</v>
      </c>
      <c r="F15" s="290" t="str">
        <f>$D$80</f>
        <v>Pequeno (&lt;= 4.000 m²)</v>
      </c>
      <c r="G15" s="290" t="str">
        <f>'Eletrônica  Níveis de Segurança'!$B$9</f>
        <v>Médio</v>
      </c>
      <c r="H15" s="293" t="s">
        <v>430</v>
      </c>
      <c r="I15" s="292" t="s">
        <v>426</v>
      </c>
      <c r="J15" s="294" t="s">
        <v>359</v>
      </c>
    </row>
    <row r="16" spans="2:14" ht="18.75" customHeight="1" x14ac:dyDescent="0.2">
      <c r="B16" s="291">
        <f t="shared" si="1"/>
        <v>28</v>
      </c>
      <c r="C16" s="292" t="s">
        <v>431</v>
      </c>
      <c r="D16" s="290">
        <v>4500</v>
      </c>
      <c r="E16" s="290" t="str">
        <f>$C$78</f>
        <v>Escritório</v>
      </c>
      <c r="F16" s="290" t="str">
        <f>$D$79</f>
        <v>Grande (&gt; 2.000 m²)</v>
      </c>
      <c r="G16" s="290" t="str">
        <f>'Eletrônica  Níveis de Segurança'!$B$9</f>
        <v>Médio</v>
      </c>
      <c r="H16" s="292" t="s">
        <v>432</v>
      </c>
      <c r="I16" s="292" t="s">
        <v>433</v>
      </c>
      <c r="J16" s="294" t="s">
        <v>359</v>
      </c>
    </row>
    <row r="17" spans="2:10" ht="18.75" customHeight="1" x14ac:dyDescent="0.2">
      <c r="B17" s="291">
        <f t="shared" si="1"/>
        <v>29</v>
      </c>
      <c r="C17" s="292" t="s">
        <v>434</v>
      </c>
      <c r="D17" s="290">
        <v>3937.5</v>
      </c>
      <c r="E17" s="290" t="str">
        <f t="shared" ref="E17:E18" si="4">$C$80</f>
        <v>Depósito</v>
      </c>
      <c r="F17" s="290" t="str">
        <f>$D$80</f>
        <v>Pequeno (&lt;= 4.000 m²)</v>
      </c>
      <c r="G17" s="290" t="str">
        <f>'Eletrônica  Níveis de Segurança'!$B$9</f>
        <v>Médio</v>
      </c>
      <c r="H17" s="292" t="s">
        <v>435</v>
      </c>
      <c r="I17" s="292" t="s">
        <v>433</v>
      </c>
      <c r="J17" s="294" t="s">
        <v>359</v>
      </c>
    </row>
    <row r="18" spans="2:10" ht="30" x14ac:dyDescent="0.2">
      <c r="B18" s="291">
        <f>B17+1</f>
        <v>30</v>
      </c>
      <c r="C18" s="292" t="s">
        <v>436</v>
      </c>
      <c r="D18" s="290">
        <v>5650.18</v>
      </c>
      <c r="E18" s="290" t="str">
        <f t="shared" si="4"/>
        <v>Depósito</v>
      </c>
      <c r="F18" s="290" t="str">
        <f>$D$81</f>
        <v>Grande (&gt; 4.000 m²)</v>
      </c>
      <c r="G18" s="290" t="str">
        <f>'Eletrônica  Níveis de Segurança'!$B$9</f>
        <v>Médio</v>
      </c>
      <c r="H18" s="292" t="s">
        <v>437</v>
      </c>
      <c r="I18" s="292" t="s">
        <v>433</v>
      </c>
      <c r="J18" s="294" t="s">
        <v>359</v>
      </c>
    </row>
    <row r="19" spans="2:10" ht="18.75" customHeight="1" x14ac:dyDescent="0.2">
      <c r="B19" s="291">
        <f t="shared" si="1"/>
        <v>31</v>
      </c>
      <c r="C19" s="292" t="s">
        <v>438</v>
      </c>
      <c r="D19" s="290">
        <v>459</v>
      </c>
      <c r="E19" s="290" t="str">
        <f t="shared" ref="E19:E20" si="5">$C$78</f>
        <v>Escritório</v>
      </c>
      <c r="F19" s="290" t="str">
        <f>$D$78</f>
        <v>Pequeno (&lt;= 2.000 m²)</v>
      </c>
      <c r="G19" s="290" t="str">
        <f>'Eletrônica  Níveis de Segurança'!$B$9</f>
        <v>Médio</v>
      </c>
      <c r="H19" s="292" t="s">
        <v>439</v>
      </c>
      <c r="I19" s="292" t="s">
        <v>440</v>
      </c>
      <c r="J19" s="294" t="s">
        <v>359</v>
      </c>
    </row>
    <row r="20" spans="2:10" ht="18.75" customHeight="1" x14ac:dyDescent="0.2">
      <c r="B20" s="291">
        <f t="shared" si="1"/>
        <v>32</v>
      </c>
      <c r="C20" s="292" t="s">
        <v>441</v>
      </c>
      <c r="D20" s="290">
        <v>4978.54</v>
      </c>
      <c r="E20" s="290" t="str">
        <f t="shared" si="5"/>
        <v>Escritório</v>
      </c>
      <c r="F20" s="290" t="str">
        <f>$D$79</f>
        <v>Grande (&gt; 2.000 m²)</v>
      </c>
      <c r="G20" s="290" t="str">
        <f>'Eletrônica  Níveis de Segurança'!$B$9</f>
        <v>Médio</v>
      </c>
      <c r="H20" s="292" t="s">
        <v>442</v>
      </c>
      <c r="I20" s="292" t="s">
        <v>443</v>
      </c>
      <c r="J20" s="294" t="s">
        <v>359</v>
      </c>
    </row>
    <row r="21" spans="2:10" ht="30" x14ac:dyDescent="0.2">
      <c r="B21" s="291">
        <f t="shared" si="1"/>
        <v>33</v>
      </c>
      <c r="C21" s="292" t="s">
        <v>444</v>
      </c>
      <c r="D21" s="290">
        <v>1186.23</v>
      </c>
      <c r="E21" s="290" t="str">
        <f>$C$80</f>
        <v>Depósito</v>
      </c>
      <c r="F21" s="290" t="str">
        <f>$D$80</f>
        <v>Pequeno (&lt;= 4.000 m²)</v>
      </c>
      <c r="G21" s="290" t="str">
        <f>'Eletrônica  Níveis de Segurança'!$B$9</f>
        <v>Médio</v>
      </c>
      <c r="H21" s="292" t="s">
        <v>445</v>
      </c>
      <c r="I21" s="292" t="s">
        <v>443</v>
      </c>
      <c r="J21" s="294" t="s">
        <v>359</v>
      </c>
    </row>
    <row r="22" spans="2:10" ht="30" x14ac:dyDescent="0.2">
      <c r="B22" s="291">
        <f t="shared" si="1"/>
        <v>34</v>
      </c>
      <c r="C22" s="292" t="s">
        <v>446</v>
      </c>
      <c r="D22" s="290">
        <v>19937.099999999999</v>
      </c>
      <c r="E22" s="290" t="str">
        <f>$C$80</f>
        <v>Depósito</v>
      </c>
      <c r="F22" s="290" t="str">
        <f>$D$81</f>
        <v>Grande (&gt; 4.000 m²)</v>
      </c>
      <c r="G22" s="290" t="str">
        <f>'Eletrônica  Níveis de Segurança'!$B$9</f>
        <v>Médio</v>
      </c>
      <c r="H22" s="292" t="s">
        <v>447</v>
      </c>
      <c r="I22" s="292" t="s">
        <v>443</v>
      </c>
      <c r="J22" s="294" t="s">
        <v>359</v>
      </c>
    </row>
    <row r="23" spans="2:10" ht="18.75" customHeight="1" x14ac:dyDescent="0.2">
      <c r="B23" s="291">
        <f t="shared" si="1"/>
        <v>35</v>
      </c>
      <c r="C23" s="292" t="s">
        <v>448</v>
      </c>
      <c r="D23" s="290">
        <v>591.82000000000005</v>
      </c>
      <c r="E23" s="290" t="str">
        <f>$C$78</f>
        <v>Escritório</v>
      </c>
      <c r="F23" s="290" t="str">
        <f>$D$78</f>
        <v>Pequeno (&lt;= 2.000 m²)</v>
      </c>
      <c r="G23" s="290" t="str">
        <f>'Eletrônica  Níveis de Segurança'!$B$4</f>
        <v>Mínimo</v>
      </c>
      <c r="H23" s="292" t="s">
        <v>449</v>
      </c>
      <c r="I23" s="292" t="s">
        <v>450</v>
      </c>
      <c r="J23" s="294" t="s">
        <v>359</v>
      </c>
    </row>
    <row r="24" spans="2:10" ht="18.75" customHeight="1" thickBot="1" x14ac:dyDescent="0.25">
      <c r="B24" s="295">
        <f>B23+1</f>
        <v>36</v>
      </c>
      <c r="C24" s="296" t="s">
        <v>451</v>
      </c>
      <c r="D24" s="302">
        <v>594.62</v>
      </c>
      <c r="E24" s="297" t="str">
        <f>$C$78</f>
        <v>Escritório</v>
      </c>
      <c r="F24" s="297" t="str">
        <f>$D$78</f>
        <v>Pequeno (&lt;= 2.000 m²)</v>
      </c>
      <c r="G24" s="297" t="str">
        <f>'Eletrônica  Níveis de Segurança'!$B$9</f>
        <v>Médio</v>
      </c>
      <c r="H24" s="303" t="s">
        <v>452</v>
      </c>
      <c r="I24" s="296" t="s">
        <v>453</v>
      </c>
      <c r="J24" s="298" t="s">
        <v>359</v>
      </c>
    </row>
    <row r="25" spans="2:10" x14ac:dyDescent="0.2">
      <c r="B25" s="709">
        <f>B24+1</f>
        <v>37</v>
      </c>
      <c r="C25" s="711" t="s">
        <v>354</v>
      </c>
      <c r="D25" s="289">
        <v>5986.7</v>
      </c>
      <c r="E25" s="713" t="str">
        <f>$C$78</f>
        <v>Escritório</v>
      </c>
      <c r="F25" s="713" t="str">
        <f>$D$79</f>
        <v>Grande (&gt; 2.000 m²)</v>
      </c>
      <c r="G25" s="713" t="str">
        <f>'Eletrônica  Níveis de Segurança'!$B$9</f>
        <v>Médio</v>
      </c>
      <c r="H25" s="711" t="s">
        <v>357</v>
      </c>
      <c r="I25" s="715" t="s">
        <v>358</v>
      </c>
      <c r="J25" s="717" t="s">
        <v>359</v>
      </c>
    </row>
    <row r="26" spans="2:10" x14ac:dyDescent="0.2">
      <c r="B26" s="710"/>
      <c r="C26" s="712"/>
      <c r="D26" s="290">
        <v>195.92</v>
      </c>
      <c r="E26" s="714"/>
      <c r="F26" s="714"/>
      <c r="G26" s="714"/>
      <c r="H26" s="712"/>
      <c r="I26" s="716"/>
      <c r="J26" s="718"/>
    </row>
    <row r="27" spans="2:10" x14ac:dyDescent="0.2">
      <c r="B27" s="710">
        <f>B25+1</f>
        <v>38</v>
      </c>
      <c r="C27" s="712" t="s">
        <v>360</v>
      </c>
      <c r="D27" s="290">
        <v>5888.91</v>
      </c>
      <c r="E27" s="714" t="str">
        <f>$C$80</f>
        <v>Depósito</v>
      </c>
      <c r="F27" s="714" t="str">
        <f>$D$81</f>
        <v>Grande (&gt; 4.000 m²)</v>
      </c>
      <c r="G27" s="714" t="str">
        <f>'Eletrônica  Níveis de Segurança'!$B$9</f>
        <v>Médio</v>
      </c>
      <c r="H27" s="712" t="s">
        <v>357</v>
      </c>
      <c r="I27" s="712" t="s">
        <v>358</v>
      </c>
      <c r="J27" s="718" t="s">
        <v>359</v>
      </c>
    </row>
    <row r="28" spans="2:10" x14ac:dyDescent="0.2">
      <c r="B28" s="710"/>
      <c r="C28" s="712"/>
      <c r="D28" s="290">
        <v>2934.75</v>
      </c>
      <c r="E28" s="714"/>
      <c r="F28" s="714"/>
      <c r="G28" s="714"/>
      <c r="H28" s="712"/>
      <c r="I28" s="712"/>
      <c r="J28" s="718"/>
    </row>
    <row r="29" spans="2:10" x14ac:dyDescent="0.2">
      <c r="B29" s="710"/>
      <c r="C29" s="712"/>
      <c r="D29" s="290">
        <v>428.24</v>
      </c>
      <c r="E29" s="714"/>
      <c r="F29" s="714"/>
      <c r="G29" s="714"/>
      <c r="H29" s="712"/>
      <c r="I29" s="712"/>
      <c r="J29" s="718"/>
    </row>
    <row r="30" spans="2:10" x14ac:dyDescent="0.2">
      <c r="B30" s="710"/>
      <c r="C30" s="712"/>
      <c r="D30" s="290">
        <v>464.21</v>
      </c>
      <c r="E30" s="714"/>
      <c r="F30" s="714"/>
      <c r="G30" s="714"/>
      <c r="H30" s="712"/>
      <c r="I30" s="712"/>
      <c r="J30" s="718"/>
    </row>
    <row r="31" spans="2:10" x14ac:dyDescent="0.2">
      <c r="B31" s="710">
        <f>B27+1</f>
        <v>39</v>
      </c>
      <c r="C31" s="712" t="s">
        <v>363</v>
      </c>
      <c r="D31" s="290">
        <v>970.2</v>
      </c>
      <c r="E31" s="714" t="str">
        <f>$C$80</f>
        <v>Depósito</v>
      </c>
      <c r="F31" s="714" t="str">
        <f>$D$81</f>
        <v>Grande (&gt; 4.000 m²)</v>
      </c>
      <c r="G31" s="714" t="str">
        <f>'Eletrônica  Níveis de Segurança'!$B$9</f>
        <v>Médio</v>
      </c>
      <c r="H31" s="712" t="s">
        <v>357</v>
      </c>
      <c r="I31" s="712" t="s">
        <v>358</v>
      </c>
      <c r="J31" s="718" t="s">
        <v>359</v>
      </c>
    </row>
    <row r="32" spans="2:10" x14ac:dyDescent="0.2">
      <c r="B32" s="710"/>
      <c r="C32" s="712"/>
      <c r="D32" s="290">
        <v>5336.89</v>
      </c>
      <c r="E32" s="714"/>
      <c r="F32" s="714"/>
      <c r="G32" s="714"/>
      <c r="H32" s="712"/>
      <c r="I32" s="712"/>
      <c r="J32" s="718"/>
    </row>
    <row r="33" spans="2:10" x14ac:dyDescent="0.2">
      <c r="B33" s="710"/>
      <c r="C33" s="712"/>
      <c r="D33" s="290">
        <v>469.26</v>
      </c>
      <c r="E33" s="714"/>
      <c r="F33" s="714"/>
      <c r="G33" s="714"/>
      <c r="H33" s="712"/>
      <c r="I33" s="712"/>
      <c r="J33" s="718"/>
    </row>
    <row r="34" spans="2:10" x14ac:dyDescent="0.2">
      <c r="B34" s="710"/>
      <c r="C34" s="712"/>
      <c r="D34" s="290">
        <v>742.26</v>
      </c>
      <c r="E34" s="714"/>
      <c r="F34" s="714"/>
      <c r="G34" s="714"/>
      <c r="H34" s="712"/>
      <c r="I34" s="712"/>
      <c r="J34" s="718"/>
    </row>
    <row r="35" spans="2:10" x14ac:dyDescent="0.2">
      <c r="B35" s="710">
        <f>B31+1</f>
        <v>40</v>
      </c>
      <c r="C35" s="712" t="s">
        <v>364</v>
      </c>
      <c r="D35" s="290">
        <v>397.55</v>
      </c>
      <c r="E35" s="714" t="str">
        <f>$C$78</f>
        <v>Escritório</v>
      </c>
      <c r="F35" s="714" t="str">
        <f>$D$78</f>
        <v>Pequeno (&lt;= 2.000 m²)</v>
      </c>
      <c r="G35" s="714" t="str">
        <f>'Eletrônica  Níveis de Segurança'!$B$9</f>
        <v>Médio</v>
      </c>
      <c r="H35" s="712" t="s">
        <v>357</v>
      </c>
      <c r="I35" s="712" t="s">
        <v>358</v>
      </c>
      <c r="J35" s="719" t="s">
        <v>359</v>
      </c>
    </row>
    <row r="36" spans="2:10" x14ac:dyDescent="0.2">
      <c r="B36" s="710"/>
      <c r="C36" s="712"/>
      <c r="D36" s="290">
        <v>634.54</v>
      </c>
      <c r="E36" s="714"/>
      <c r="F36" s="714"/>
      <c r="G36" s="714"/>
      <c r="H36" s="712"/>
      <c r="I36" s="712"/>
      <c r="J36" s="719"/>
    </row>
    <row r="37" spans="2:10" ht="30" x14ac:dyDescent="0.2">
      <c r="B37" s="291">
        <f>B35+1</f>
        <v>41</v>
      </c>
      <c r="C37" s="292" t="s">
        <v>366</v>
      </c>
      <c r="D37" s="290">
        <v>77</v>
      </c>
      <c r="E37" s="290" t="str">
        <f>$C$78</f>
        <v>Escritório</v>
      </c>
      <c r="F37" s="290" t="str">
        <f>$D$78</f>
        <v>Pequeno (&lt;= 2.000 m²)</v>
      </c>
      <c r="G37" s="290" t="str">
        <f>'Eletrônica  Níveis de Segurança'!$B$9</f>
        <v>Médio</v>
      </c>
      <c r="H37" s="293" t="s">
        <v>367</v>
      </c>
      <c r="I37" s="292" t="s">
        <v>358</v>
      </c>
      <c r="J37" s="294" t="s">
        <v>359</v>
      </c>
    </row>
    <row r="38" spans="2:10" x14ac:dyDescent="0.2">
      <c r="B38" s="710">
        <f>B37+1</f>
        <v>42</v>
      </c>
      <c r="C38" s="712" t="s">
        <v>368</v>
      </c>
      <c r="D38" s="290">
        <v>2713.34</v>
      </c>
      <c r="E38" s="714" t="str">
        <f>$C$80</f>
        <v>Depósito</v>
      </c>
      <c r="F38" s="714" t="str">
        <f>$D$81</f>
        <v>Grande (&gt; 4.000 m²)</v>
      </c>
      <c r="G38" s="714" t="str">
        <f>'Eletrônica  Níveis de Segurança'!$B$9</f>
        <v>Médio</v>
      </c>
      <c r="H38" s="712" t="s">
        <v>369</v>
      </c>
      <c r="I38" s="712" t="s">
        <v>370</v>
      </c>
      <c r="J38" s="718" t="s">
        <v>359</v>
      </c>
    </row>
    <row r="39" spans="2:10" x14ac:dyDescent="0.2">
      <c r="B39" s="710"/>
      <c r="C39" s="712"/>
      <c r="D39" s="290">
        <v>214.85</v>
      </c>
      <c r="E39" s="714"/>
      <c r="F39" s="714"/>
      <c r="G39" s="714"/>
      <c r="H39" s="712"/>
      <c r="I39" s="712"/>
      <c r="J39" s="718"/>
    </row>
    <row r="40" spans="2:10" x14ac:dyDescent="0.2">
      <c r="B40" s="710"/>
      <c r="C40" s="712"/>
      <c r="D40" s="290">
        <v>268.14</v>
      </c>
      <c r="E40" s="714"/>
      <c r="F40" s="714"/>
      <c r="G40" s="714"/>
      <c r="H40" s="712"/>
      <c r="I40" s="712"/>
      <c r="J40" s="718"/>
    </row>
    <row r="41" spans="2:10" x14ac:dyDescent="0.2">
      <c r="B41" s="710"/>
      <c r="C41" s="712"/>
      <c r="D41" s="290">
        <v>5425.89</v>
      </c>
      <c r="E41" s="714"/>
      <c r="F41" s="714"/>
      <c r="G41" s="714"/>
      <c r="H41" s="712"/>
      <c r="I41" s="712"/>
      <c r="J41" s="718"/>
    </row>
    <row r="42" spans="2:10" x14ac:dyDescent="0.2">
      <c r="B42" s="710"/>
      <c r="C42" s="712"/>
      <c r="D42" s="290">
        <v>3295.03</v>
      </c>
      <c r="E42" s="714"/>
      <c r="F42" s="714"/>
      <c r="G42" s="714"/>
      <c r="H42" s="712"/>
      <c r="I42" s="712"/>
      <c r="J42" s="718"/>
    </row>
    <row r="43" spans="2:10" x14ac:dyDescent="0.2">
      <c r="B43" s="710"/>
      <c r="C43" s="712"/>
      <c r="D43" s="290">
        <v>5595.39</v>
      </c>
      <c r="E43" s="714"/>
      <c r="F43" s="714"/>
      <c r="G43" s="714"/>
      <c r="H43" s="712"/>
      <c r="I43" s="712"/>
      <c r="J43" s="718"/>
    </row>
    <row r="44" spans="2:10" ht="18.75" customHeight="1" x14ac:dyDescent="0.2">
      <c r="B44" s="291">
        <f>B38+1</f>
        <v>43</v>
      </c>
      <c r="C44" s="292" t="s">
        <v>371</v>
      </c>
      <c r="D44" s="290">
        <v>1208.2</v>
      </c>
      <c r="E44" s="290" t="str">
        <f>$C$78</f>
        <v>Escritório</v>
      </c>
      <c r="F44" s="290" t="str">
        <f>$D$78</f>
        <v>Pequeno (&lt;= 2.000 m²)</v>
      </c>
      <c r="G44" s="290" t="str">
        <f>'Eletrônica  Níveis de Segurança'!$B$9</f>
        <v>Médio</v>
      </c>
      <c r="H44" s="292" t="s">
        <v>372</v>
      </c>
      <c r="I44" s="292" t="s">
        <v>358</v>
      </c>
      <c r="J44" s="294" t="s">
        <v>359</v>
      </c>
    </row>
    <row r="45" spans="2:10" ht="18.75" customHeight="1" x14ac:dyDescent="0.2">
      <c r="B45" s="291">
        <f>B44+1</f>
        <v>44</v>
      </c>
      <c r="C45" s="292" t="s">
        <v>373</v>
      </c>
      <c r="D45" s="290">
        <v>804.07</v>
      </c>
      <c r="E45" s="290" t="str">
        <f>$C$80</f>
        <v>Depósito</v>
      </c>
      <c r="F45" s="290" t="str">
        <f>$D$80</f>
        <v>Pequeno (&lt;= 4.000 m²)</v>
      </c>
      <c r="G45" s="290" t="str">
        <f>'Eletrônica  Níveis de Segurança'!$B$9</f>
        <v>Médio</v>
      </c>
      <c r="H45" s="292" t="s">
        <v>375</v>
      </c>
      <c r="I45" s="292" t="s">
        <v>376</v>
      </c>
      <c r="J45" s="294" t="s">
        <v>359</v>
      </c>
    </row>
    <row r="46" spans="2:10" ht="30" x14ac:dyDescent="0.2">
      <c r="B46" s="291">
        <f t="shared" ref="B46:B56" si="6">B45+1</f>
        <v>45</v>
      </c>
      <c r="C46" s="292" t="s">
        <v>377</v>
      </c>
      <c r="D46" s="290">
        <v>4200</v>
      </c>
      <c r="E46" s="290" t="str">
        <f t="shared" ref="E46:E48" si="7">$C$78</f>
        <v>Escritório</v>
      </c>
      <c r="F46" s="290" t="str">
        <f>$D$79</f>
        <v>Grande (&gt; 2.000 m²)</v>
      </c>
      <c r="G46" s="290" t="str">
        <f>'Eletrônica  Níveis de Segurança'!$B$9</f>
        <v>Médio</v>
      </c>
      <c r="H46" s="292" t="s">
        <v>378</v>
      </c>
      <c r="I46" s="292" t="s">
        <v>376</v>
      </c>
      <c r="J46" s="294" t="s">
        <v>359</v>
      </c>
    </row>
    <row r="47" spans="2:10" ht="18.75" customHeight="1" x14ac:dyDescent="0.2">
      <c r="B47" s="291">
        <f t="shared" si="6"/>
        <v>46</v>
      </c>
      <c r="C47" s="292" t="s">
        <v>379</v>
      </c>
      <c r="D47" s="290">
        <v>525.55999999999995</v>
      </c>
      <c r="E47" s="290" t="str">
        <f t="shared" si="7"/>
        <v>Escritório</v>
      </c>
      <c r="F47" s="290" t="str">
        <f>$D$78</f>
        <v>Pequeno (&lt;= 2.000 m²)</v>
      </c>
      <c r="G47" s="290" t="str">
        <f>'Eletrônica  Níveis de Segurança'!$B$9</f>
        <v>Médio</v>
      </c>
      <c r="H47" s="292" t="s">
        <v>380</v>
      </c>
      <c r="I47" s="292" t="s">
        <v>381</v>
      </c>
      <c r="J47" s="294" t="s">
        <v>359</v>
      </c>
    </row>
    <row r="48" spans="2:10" ht="18.75" customHeight="1" x14ac:dyDescent="0.2">
      <c r="B48" s="291">
        <f t="shared" si="6"/>
        <v>47</v>
      </c>
      <c r="C48" s="292" t="s">
        <v>382</v>
      </c>
      <c r="D48" s="290">
        <v>2800</v>
      </c>
      <c r="E48" s="290" t="str">
        <f t="shared" si="7"/>
        <v>Escritório</v>
      </c>
      <c r="F48" s="290" t="str">
        <f>$D$79</f>
        <v>Grande (&gt; 2.000 m²)</v>
      </c>
      <c r="G48" s="290" t="str">
        <f>'Eletrônica  Níveis de Segurança'!$B$9</f>
        <v>Médio</v>
      </c>
      <c r="H48" s="292" t="s">
        <v>383</v>
      </c>
      <c r="I48" s="292" t="s">
        <v>384</v>
      </c>
      <c r="J48" s="294" t="s">
        <v>359</v>
      </c>
    </row>
    <row r="49" spans="2:10" ht="18.75" customHeight="1" x14ac:dyDescent="0.2">
      <c r="B49" s="291">
        <f t="shared" si="6"/>
        <v>48</v>
      </c>
      <c r="C49" s="292" t="s">
        <v>385</v>
      </c>
      <c r="D49" s="290">
        <v>1020</v>
      </c>
      <c r="E49" s="290" t="str">
        <f t="shared" ref="E49:E50" si="8">$C$80</f>
        <v>Depósito</v>
      </c>
      <c r="F49" s="290" t="str">
        <f>$D$80</f>
        <v>Pequeno (&lt;= 4.000 m²)</v>
      </c>
      <c r="G49" s="290" t="str">
        <f>'Eletrônica  Níveis de Segurança'!$B$9</f>
        <v>Médio</v>
      </c>
      <c r="H49" s="292" t="s">
        <v>386</v>
      </c>
      <c r="I49" s="292" t="s">
        <v>384</v>
      </c>
      <c r="J49" s="294" t="s">
        <v>359</v>
      </c>
    </row>
    <row r="50" spans="2:10" ht="30" x14ac:dyDescent="0.2">
      <c r="B50" s="291">
        <f t="shared" si="6"/>
        <v>49</v>
      </c>
      <c r="C50" s="292" t="s">
        <v>387</v>
      </c>
      <c r="D50" s="290">
        <v>6032</v>
      </c>
      <c r="E50" s="290" t="str">
        <f t="shared" si="8"/>
        <v>Depósito</v>
      </c>
      <c r="F50" s="290" t="str">
        <f>$D$81</f>
        <v>Grande (&gt; 4.000 m²)</v>
      </c>
      <c r="G50" s="290" t="str">
        <f>'Eletrônica  Níveis de Segurança'!$B$9</f>
        <v>Médio</v>
      </c>
      <c r="H50" s="292" t="s">
        <v>388</v>
      </c>
      <c r="I50" s="292" t="s">
        <v>384</v>
      </c>
      <c r="J50" s="294" t="s">
        <v>359</v>
      </c>
    </row>
    <row r="51" spans="2:10" ht="30" x14ac:dyDescent="0.2">
      <c r="B51" s="291">
        <f t="shared" si="6"/>
        <v>50</v>
      </c>
      <c r="C51" s="292" t="s">
        <v>389</v>
      </c>
      <c r="D51" s="301">
        <v>9523</v>
      </c>
      <c r="E51" s="301" t="str">
        <f t="shared" ref="E51:E56" si="9">$C$78</f>
        <v>Escritório</v>
      </c>
      <c r="F51" s="301" t="str">
        <f>$D$79</f>
        <v>Grande (&gt; 2.000 m²)</v>
      </c>
      <c r="G51" s="325" t="str">
        <f>'Eletrônica  Níveis de Segurança'!$B$9</f>
        <v>Médio</v>
      </c>
      <c r="H51" s="292" t="s">
        <v>390</v>
      </c>
      <c r="I51" s="292" t="s">
        <v>384</v>
      </c>
      <c r="J51" s="294" t="s">
        <v>359</v>
      </c>
    </row>
    <row r="52" spans="2:10" ht="30" x14ac:dyDescent="0.2">
      <c r="B52" s="291">
        <f>B51+1</f>
        <v>51</v>
      </c>
      <c r="C52" s="292" t="s">
        <v>391</v>
      </c>
      <c r="D52" s="290">
        <v>376</v>
      </c>
      <c r="E52" s="290" t="str">
        <f t="shared" si="9"/>
        <v>Escritório</v>
      </c>
      <c r="F52" s="290" t="str">
        <f t="shared" ref="F52:F56" si="10">$D$78</f>
        <v>Pequeno (&lt;= 2.000 m²)</v>
      </c>
      <c r="G52" s="290" t="str">
        <f>'Eletrônica  Níveis de Segurança'!$B$4</f>
        <v>Mínimo</v>
      </c>
      <c r="H52" s="292" t="s">
        <v>392</v>
      </c>
      <c r="I52" s="292" t="s">
        <v>393</v>
      </c>
      <c r="J52" s="294" t="s">
        <v>359</v>
      </c>
    </row>
    <row r="53" spans="2:10" ht="18.75" customHeight="1" x14ac:dyDescent="0.2">
      <c r="B53" s="291">
        <f t="shared" si="6"/>
        <v>52</v>
      </c>
      <c r="C53" s="292" t="s">
        <v>394</v>
      </c>
      <c r="D53" s="290">
        <v>422</v>
      </c>
      <c r="E53" s="290" t="str">
        <f t="shared" si="9"/>
        <v>Escritório</v>
      </c>
      <c r="F53" s="290" t="str">
        <f t="shared" si="10"/>
        <v>Pequeno (&lt;= 2.000 m²)</v>
      </c>
      <c r="G53" s="290" t="str">
        <f>'Eletrônica  Níveis de Segurança'!$B$4</f>
        <v>Mínimo</v>
      </c>
      <c r="H53" s="292" t="s">
        <v>395</v>
      </c>
      <c r="I53" s="292" t="s">
        <v>396</v>
      </c>
      <c r="J53" s="294" t="s">
        <v>359</v>
      </c>
    </row>
    <row r="54" spans="2:10" ht="18.75" customHeight="1" x14ac:dyDescent="0.2">
      <c r="B54" s="291">
        <f t="shared" si="6"/>
        <v>53</v>
      </c>
      <c r="C54" s="292" t="s">
        <v>397</v>
      </c>
      <c r="D54" s="290">
        <v>337</v>
      </c>
      <c r="E54" s="290" t="str">
        <f t="shared" si="9"/>
        <v>Escritório</v>
      </c>
      <c r="F54" s="290" t="str">
        <f t="shared" si="10"/>
        <v>Pequeno (&lt;= 2.000 m²)</v>
      </c>
      <c r="G54" s="290" t="str">
        <f>'Eletrônica  Níveis de Segurança'!$B$4</f>
        <v>Mínimo</v>
      </c>
      <c r="H54" s="292" t="s">
        <v>398</v>
      </c>
      <c r="I54" s="292" t="s">
        <v>399</v>
      </c>
      <c r="J54" s="294" t="s">
        <v>359</v>
      </c>
    </row>
    <row r="55" spans="2:10" ht="18.75" customHeight="1" x14ac:dyDescent="0.2">
      <c r="B55" s="291">
        <f t="shared" si="6"/>
        <v>54</v>
      </c>
      <c r="C55" s="292" t="s">
        <v>400</v>
      </c>
      <c r="D55" s="290">
        <v>1438.76</v>
      </c>
      <c r="E55" s="290" t="str">
        <f t="shared" si="9"/>
        <v>Escritório</v>
      </c>
      <c r="F55" s="290" t="str">
        <f t="shared" si="10"/>
        <v>Pequeno (&lt;= 2.000 m²)</v>
      </c>
      <c r="G55" s="290" t="str">
        <f>'Eletrônica  Níveis de Segurança'!$B$4</f>
        <v>Mínimo</v>
      </c>
      <c r="H55" s="292" t="s">
        <v>401</v>
      </c>
      <c r="I55" s="292" t="s">
        <v>402</v>
      </c>
      <c r="J55" s="294" t="s">
        <v>359</v>
      </c>
    </row>
    <row r="56" spans="2:10" ht="18.75" customHeight="1" x14ac:dyDescent="0.2">
      <c r="B56" s="291">
        <f t="shared" si="6"/>
        <v>55</v>
      </c>
      <c r="C56" s="292" t="s">
        <v>403</v>
      </c>
      <c r="D56" s="290">
        <v>844.02</v>
      </c>
      <c r="E56" s="290" t="str">
        <f t="shared" si="9"/>
        <v>Escritório</v>
      </c>
      <c r="F56" s="290" t="str">
        <f t="shared" si="10"/>
        <v>Pequeno (&lt;= 2.000 m²)</v>
      </c>
      <c r="G56" s="290" t="str">
        <f>'Eletrônica  Níveis de Segurança'!$B$4</f>
        <v>Mínimo</v>
      </c>
      <c r="H56" s="292" t="s">
        <v>578</v>
      </c>
      <c r="I56" s="292" t="s">
        <v>404</v>
      </c>
      <c r="J56" s="294" t="s">
        <v>359</v>
      </c>
    </row>
    <row r="57" spans="2:10" ht="18.75" customHeight="1" thickBot="1" x14ac:dyDescent="0.25">
      <c r="B57" s="295">
        <f>B56+1</f>
        <v>56</v>
      </c>
      <c r="C57" s="296" t="s">
        <v>405</v>
      </c>
      <c r="D57" s="297">
        <v>294</v>
      </c>
      <c r="E57" s="290" t="str">
        <f>$C$78</f>
        <v>Escritório</v>
      </c>
      <c r="F57" s="290" t="str">
        <f>$D$78</f>
        <v>Pequeno (&lt;= 2.000 m²)</v>
      </c>
      <c r="G57" s="297" t="str">
        <f>'Eletrônica  Níveis de Segurança'!$B$4</f>
        <v>Mínimo</v>
      </c>
      <c r="H57" s="296" t="s">
        <v>406</v>
      </c>
      <c r="I57" s="296" t="s">
        <v>404</v>
      </c>
      <c r="J57" s="298" t="s">
        <v>359</v>
      </c>
    </row>
    <row r="58" spans="2:10" ht="18.75" customHeight="1" x14ac:dyDescent="0.2">
      <c r="B58" s="226">
        <f>B57+1</f>
        <v>57</v>
      </c>
      <c r="C58" s="299" t="s">
        <v>454</v>
      </c>
      <c r="D58" s="289">
        <v>8925</v>
      </c>
      <c r="E58" s="289" t="str">
        <f>$E$25</f>
        <v>Escritório</v>
      </c>
      <c r="F58" s="289" t="str">
        <f>$D$79</f>
        <v>Grande (&gt; 2.000 m²)</v>
      </c>
      <c r="G58" s="289" t="str">
        <f>'Eletrônica  Níveis de Segurança'!$B$14</f>
        <v>Máximo</v>
      </c>
      <c r="H58" s="299" t="s">
        <v>455</v>
      </c>
      <c r="I58" s="299" t="s">
        <v>456</v>
      </c>
      <c r="J58" s="300" t="s">
        <v>457</v>
      </c>
    </row>
    <row r="59" spans="2:10" ht="30" x14ac:dyDescent="0.2">
      <c r="B59" s="291">
        <f>B58+1</f>
        <v>58</v>
      </c>
      <c r="C59" s="292" t="s">
        <v>458</v>
      </c>
      <c r="D59" s="290">
        <v>3500</v>
      </c>
      <c r="E59" s="290" t="str">
        <f>$C$80</f>
        <v>Depósito</v>
      </c>
      <c r="F59" s="290" t="str">
        <f>$D$80</f>
        <v>Pequeno (&lt;= 4.000 m²)</v>
      </c>
      <c r="G59" s="290" t="str">
        <f>'Eletrônica  Níveis de Segurança'!$B$9</f>
        <v>Médio</v>
      </c>
      <c r="H59" s="292" t="s">
        <v>459</v>
      </c>
      <c r="I59" s="292" t="s">
        <v>460</v>
      </c>
      <c r="J59" s="294" t="s">
        <v>457</v>
      </c>
    </row>
    <row r="60" spans="2:10" ht="30" x14ac:dyDescent="0.2">
      <c r="B60" s="291">
        <f t="shared" ref="B60:B75" si="11">B59+1</f>
        <v>59</v>
      </c>
      <c r="C60" s="292" t="s">
        <v>461</v>
      </c>
      <c r="D60" s="290">
        <v>312.68</v>
      </c>
      <c r="E60" s="290" t="str">
        <f t="shared" ref="E60:E66" si="12">$C$78</f>
        <v>Escritório</v>
      </c>
      <c r="F60" s="290" t="str">
        <f>$D$78</f>
        <v>Pequeno (&lt;= 2.000 m²)</v>
      </c>
      <c r="G60" s="290" t="str">
        <f>'Eletrônica  Níveis de Segurança'!$B$4</f>
        <v>Mínimo</v>
      </c>
      <c r="H60" s="292" t="s">
        <v>462</v>
      </c>
      <c r="I60" s="292" t="s">
        <v>463</v>
      </c>
      <c r="J60" s="294" t="s">
        <v>457</v>
      </c>
    </row>
    <row r="61" spans="2:10" ht="30" x14ac:dyDescent="0.2">
      <c r="B61" s="291">
        <f t="shared" si="11"/>
        <v>60</v>
      </c>
      <c r="C61" s="292" t="s">
        <v>464</v>
      </c>
      <c r="D61" s="301">
        <v>304.77999999999997</v>
      </c>
      <c r="E61" s="290" t="str">
        <f t="shared" si="12"/>
        <v>Escritório</v>
      </c>
      <c r="F61" s="290" t="str">
        <f>$D$78</f>
        <v>Pequeno (&lt;= 2.000 m²)</v>
      </c>
      <c r="G61" s="290" t="str">
        <f>'Eletrônica  Níveis de Segurança'!$B$9</f>
        <v>Médio</v>
      </c>
      <c r="H61" s="293" t="s">
        <v>465</v>
      </c>
      <c r="I61" s="292" t="s">
        <v>466</v>
      </c>
      <c r="J61" s="294" t="s">
        <v>457</v>
      </c>
    </row>
    <row r="62" spans="2:10" ht="18.75" customHeight="1" x14ac:dyDescent="0.2">
      <c r="B62" s="291">
        <f t="shared" si="11"/>
        <v>61</v>
      </c>
      <c r="C62" s="292" t="s">
        <v>467</v>
      </c>
      <c r="D62" s="290">
        <v>700</v>
      </c>
      <c r="E62" s="290" t="str">
        <f t="shared" si="12"/>
        <v>Escritório</v>
      </c>
      <c r="F62" s="290" t="str">
        <f>$D$78</f>
        <v>Pequeno (&lt;= 2.000 m²)</v>
      </c>
      <c r="G62" s="290" t="str">
        <f>'Eletrônica  Níveis de Segurança'!$B$4</f>
        <v>Mínimo</v>
      </c>
      <c r="H62" s="292" t="s">
        <v>468</v>
      </c>
      <c r="I62" s="292" t="s">
        <v>469</v>
      </c>
      <c r="J62" s="294" t="s">
        <v>457</v>
      </c>
    </row>
    <row r="63" spans="2:10" ht="18.75" customHeight="1" x14ac:dyDescent="0.2">
      <c r="B63" s="291">
        <f t="shared" si="11"/>
        <v>62</v>
      </c>
      <c r="C63" s="292" t="s">
        <v>470</v>
      </c>
      <c r="D63" s="290">
        <v>2299.62</v>
      </c>
      <c r="E63" s="290" t="str">
        <f t="shared" si="12"/>
        <v>Escritório</v>
      </c>
      <c r="F63" s="290" t="str">
        <f>$D$79</f>
        <v>Grande (&gt; 2.000 m²)</v>
      </c>
      <c r="G63" s="290" t="str">
        <f>'Eletrônica  Níveis de Segurança'!$B$9</f>
        <v>Médio</v>
      </c>
      <c r="H63" s="292" t="s">
        <v>471</v>
      </c>
      <c r="I63" s="292" t="s">
        <v>472</v>
      </c>
      <c r="J63" s="294" t="s">
        <v>457</v>
      </c>
    </row>
    <row r="64" spans="2:10" ht="18.75" customHeight="1" x14ac:dyDescent="0.2">
      <c r="B64" s="291">
        <f t="shared" si="11"/>
        <v>63</v>
      </c>
      <c r="C64" s="292" t="s">
        <v>473</v>
      </c>
      <c r="D64" s="290">
        <v>357.76</v>
      </c>
      <c r="E64" s="290" t="str">
        <f t="shared" si="12"/>
        <v>Escritório</v>
      </c>
      <c r="F64" s="290" t="str">
        <f>$D$78</f>
        <v>Pequeno (&lt;= 2.000 m²)</v>
      </c>
      <c r="G64" s="290" t="str">
        <f>'Eletrônica  Níveis de Segurança'!$B$9</f>
        <v>Médio</v>
      </c>
      <c r="H64" s="292" t="s">
        <v>474</v>
      </c>
      <c r="I64" s="292" t="s">
        <v>475</v>
      </c>
      <c r="J64" s="294" t="s">
        <v>457</v>
      </c>
    </row>
    <row r="65" spans="2:10" ht="18.75" customHeight="1" x14ac:dyDescent="0.2">
      <c r="B65" s="291">
        <f t="shared" si="11"/>
        <v>64</v>
      </c>
      <c r="C65" s="292" t="s">
        <v>476</v>
      </c>
      <c r="D65" s="290">
        <v>918</v>
      </c>
      <c r="E65" s="290" t="str">
        <f t="shared" si="12"/>
        <v>Escritório</v>
      </c>
      <c r="F65" s="290" t="str">
        <f>$D$78</f>
        <v>Pequeno (&lt;= 2.000 m²)</v>
      </c>
      <c r="G65" s="290" t="str">
        <f>'Eletrônica  Níveis de Segurança'!$B$9</f>
        <v>Médio</v>
      </c>
      <c r="H65" s="292" t="s">
        <v>477</v>
      </c>
      <c r="I65" s="292" t="s">
        <v>478</v>
      </c>
      <c r="J65" s="294" t="s">
        <v>457</v>
      </c>
    </row>
    <row r="66" spans="2:10" ht="18.75" customHeight="1" x14ac:dyDescent="0.2">
      <c r="B66" s="291">
        <f t="shared" si="11"/>
        <v>65</v>
      </c>
      <c r="C66" s="292" t="s">
        <v>479</v>
      </c>
      <c r="D66" s="290">
        <v>2010</v>
      </c>
      <c r="E66" s="290" t="str">
        <f t="shared" si="12"/>
        <v>Escritório</v>
      </c>
      <c r="F66" s="290" t="str">
        <f>$D$79</f>
        <v>Grande (&gt; 2.000 m²)</v>
      </c>
      <c r="G66" s="290" t="str">
        <f>'Eletrônica  Níveis de Segurança'!$B$9</f>
        <v>Médio</v>
      </c>
      <c r="H66" s="292" t="s">
        <v>477</v>
      </c>
      <c r="I66" s="292" t="s">
        <v>478</v>
      </c>
      <c r="J66" s="294" t="s">
        <v>457</v>
      </c>
    </row>
    <row r="67" spans="2:10" ht="30" x14ac:dyDescent="0.2">
      <c r="B67" s="291">
        <f t="shared" si="11"/>
        <v>66</v>
      </c>
      <c r="C67" s="292" t="s">
        <v>480</v>
      </c>
      <c r="D67" s="290">
        <v>2046</v>
      </c>
      <c r="E67" s="290" t="str">
        <f>$C$80</f>
        <v>Depósito</v>
      </c>
      <c r="F67" s="290" t="str">
        <f>$D$80</f>
        <v>Pequeno (&lt;= 4.000 m²)</v>
      </c>
      <c r="G67" s="290" t="str">
        <f>'Eletrônica  Níveis de Segurança'!$B$9</f>
        <v>Médio</v>
      </c>
      <c r="H67" s="292" t="s">
        <v>481</v>
      </c>
      <c r="I67" s="292" t="s">
        <v>478</v>
      </c>
      <c r="J67" s="294" t="s">
        <v>457</v>
      </c>
    </row>
    <row r="68" spans="2:10" ht="18.75" customHeight="1" x14ac:dyDescent="0.2">
      <c r="B68" s="291">
        <f t="shared" si="11"/>
        <v>67</v>
      </c>
      <c r="C68" s="292" t="s">
        <v>482</v>
      </c>
      <c r="D68" s="290">
        <v>2650</v>
      </c>
      <c r="E68" s="290" t="str">
        <f>$C$78</f>
        <v>Escritório</v>
      </c>
      <c r="F68" s="290" t="str">
        <f>$D$79</f>
        <v>Grande (&gt; 2.000 m²)</v>
      </c>
      <c r="G68" s="290" t="str">
        <f>'Eletrônica  Níveis de Segurança'!$B$9</f>
        <v>Médio</v>
      </c>
      <c r="H68" s="292" t="s">
        <v>483</v>
      </c>
      <c r="I68" s="292" t="s">
        <v>484</v>
      </c>
      <c r="J68" s="294" t="s">
        <v>457</v>
      </c>
    </row>
    <row r="69" spans="2:10" ht="30" x14ac:dyDescent="0.2">
      <c r="B69" s="291">
        <f t="shared" si="11"/>
        <v>68</v>
      </c>
      <c r="C69" s="292" t="s">
        <v>485</v>
      </c>
      <c r="D69" s="290">
        <v>10000</v>
      </c>
      <c r="E69" s="290" t="str">
        <f>$C$80</f>
        <v>Depósito</v>
      </c>
      <c r="F69" s="290" t="str">
        <f>$D$81</f>
        <v>Grande (&gt; 4.000 m²)</v>
      </c>
      <c r="G69" s="290" t="str">
        <f>'Eletrônica  Níveis de Segurança'!$B$9</f>
        <v>Médio</v>
      </c>
      <c r="H69" s="292" t="s">
        <v>486</v>
      </c>
      <c r="I69" s="292" t="s">
        <v>484</v>
      </c>
      <c r="J69" s="294" t="s">
        <v>457</v>
      </c>
    </row>
    <row r="70" spans="2:10" ht="18.75" customHeight="1" x14ac:dyDescent="0.2">
      <c r="B70" s="291">
        <f t="shared" si="11"/>
        <v>69</v>
      </c>
      <c r="C70" s="292" t="s">
        <v>487</v>
      </c>
      <c r="D70" s="290">
        <v>1500</v>
      </c>
      <c r="E70" s="290" t="str">
        <f>$C$78</f>
        <v>Escritório</v>
      </c>
      <c r="F70" s="290" t="str">
        <f>$D$78</f>
        <v>Pequeno (&lt;= 2.000 m²)</v>
      </c>
      <c r="G70" s="290" t="str">
        <f>'Eletrônica  Níveis de Segurança'!$B$9</f>
        <v>Médio</v>
      </c>
      <c r="H70" s="292" t="s">
        <v>488</v>
      </c>
      <c r="I70" s="292" t="s">
        <v>489</v>
      </c>
      <c r="J70" s="294" t="s">
        <v>457</v>
      </c>
    </row>
    <row r="71" spans="2:10" ht="18.75" customHeight="1" x14ac:dyDescent="0.2">
      <c r="B71" s="291">
        <f t="shared" si="11"/>
        <v>70</v>
      </c>
      <c r="C71" s="292" t="s">
        <v>490</v>
      </c>
      <c r="D71" s="290">
        <v>1100</v>
      </c>
      <c r="E71" s="290" t="str">
        <f>$C$78</f>
        <v>Escritório</v>
      </c>
      <c r="F71" s="290" t="str">
        <f>$D$78</f>
        <v>Pequeno (&lt;= 2.000 m²)</v>
      </c>
      <c r="G71" s="290" t="str">
        <f>'Eletrônica  Níveis de Segurança'!$B$9</f>
        <v>Médio</v>
      </c>
      <c r="H71" s="292" t="s">
        <v>491</v>
      </c>
      <c r="I71" s="292" t="s">
        <v>492</v>
      </c>
      <c r="J71" s="294" t="s">
        <v>457</v>
      </c>
    </row>
    <row r="72" spans="2:10" ht="30" x14ac:dyDescent="0.2">
      <c r="B72" s="291">
        <f t="shared" si="11"/>
        <v>71</v>
      </c>
      <c r="C72" s="292" t="s">
        <v>493</v>
      </c>
      <c r="D72" s="290">
        <v>7104.58</v>
      </c>
      <c r="E72" s="290" t="str">
        <f>$C$78</f>
        <v>Escritório</v>
      </c>
      <c r="F72" s="290" t="str">
        <f>$D$79</f>
        <v>Grande (&gt; 2.000 m²)</v>
      </c>
      <c r="G72" s="290" t="str">
        <f>'Eletrônica  Níveis de Segurança'!$B$14</f>
        <v>Máximo</v>
      </c>
      <c r="H72" s="292" t="s">
        <v>494</v>
      </c>
      <c r="I72" s="292" t="s">
        <v>495</v>
      </c>
      <c r="J72" s="294" t="s">
        <v>457</v>
      </c>
    </row>
    <row r="73" spans="2:10" ht="18.75" customHeight="1" x14ac:dyDescent="0.2">
      <c r="B73" s="291">
        <f>B72+1</f>
        <v>72</v>
      </c>
      <c r="C73" s="292" t="s">
        <v>496</v>
      </c>
      <c r="D73" s="290">
        <v>262.32</v>
      </c>
      <c r="E73" s="290" t="str">
        <f t="shared" ref="E73:E74" si="13">$C$78</f>
        <v>Escritório</v>
      </c>
      <c r="F73" s="290" t="str">
        <f t="shared" ref="F73:F74" si="14">$D$78</f>
        <v>Pequeno (&lt;= 2.000 m²)</v>
      </c>
      <c r="G73" s="290" t="str">
        <f>'Eletrônica  Níveis de Segurança'!$B$4</f>
        <v>Mínimo</v>
      </c>
      <c r="H73" s="292" t="s">
        <v>497</v>
      </c>
      <c r="I73" s="292" t="s">
        <v>498</v>
      </c>
      <c r="J73" s="294" t="s">
        <v>457</v>
      </c>
    </row>
    <row r="74" spans="2:10" ht="18.75" customHeight="1" x14ac:dyDescent="0.2">
      <c r="B74" s="291">
        <f t="shared" si="11"/>
        <v>73</v>
      </c>
      <c r="C74" s="292" t="s">
        <v>499</v>
      </c>
      <c r="D74" s="290">
        <v>1433</v>
      </c>
      <c r="E74" s="290" t="str">
        <f t="shared" si="13"/>
        <v>Escritório</v>
      </c>
      <c r="F74" s="290" t="str">
        <f t="shared" si="14"/>
        <v>Pequeno (&lt;= 2.000 m²)</v>
      </c>
      <c r="G74" s="290" t="str">
        <f>'Eletrônica  Níveis de Segurança'!$B$9</f>
        <v>Médio</v>
      </c>
      <c r="H74" s="292" t="s">
        <v>500</v>
      </c>
      <c r="I74" s="292" t="s">
        <v>501</v>
      </c>
      <c r="J74" s="294" t="s">
        <v>457</v>
      </c>
    </row>
    <row r="75" spans="2:10" ht="18.75" customHeight="1" x14ac:dyDescent="0.2">
      <c r="B75" s="291">
        <f t="shared" si="11"/>
        <v>74</v>
      </c>
      <c r="C75" s="292" t="s">
        <v>502</v>
      </c>
      <c r="D75" s="290">
        <v>802.16</v>
      </c>
      <c r="E75" s="290" t="str">
        <f>$C$78</f>
        <v>Escritório</v>
      </c>
      <c r="F75" s="290" t="str">
        <f>$D$78</f>
        <v>Pequeno (&lt;= 2.000 m²)</v>
      </c>
      <c r="G75" s="290" t="str">
        <f>'Eletrônica  Níveis de Segurança'!$B$4</f>
        <v>Mínimo</v>
      </c>
      <c r="H75" s="292" t="s">
        <v>503</v>
      </c>
      <c r="I75" s="292" t="s">
        <v>501</v>
      </c>
      <c r="J75" s="294" t="s">
        <v>457</v>
      </c>
    </row>
    <row r="76" spans="2:10" ht="18.75" customHeight="1" thickBot="1" x14ac:dyDescent="0.25">
      <c r="B76" s="295">
        <f>B75+1</f>
        <v>75</v>
      </c>
      <c r="C76" s="296" t="s">
        <v>504</v>
      </c>
      <c r="D76" s="297">
        <v>2639.48</v>
      </c>
      <c r="E76" s="304" t="str">
        <f>$C$78</f>
        <v>Escritório</v>
      </c>
      <c r="F76" s="304" t="str">
        <f>$D$79</f>
        <v>Grande (&gt; 2.000 m²)</v>
      </c>
      <c r="G76" s="304" t="str">
        <f>'Eletrônica  Níveis de Segurança'!$B$9</f>
        <v>Médio</v>
      </c>
      <c r="H76" s="296" t="s">
        <v>505</v>
      </c>
      <c r="I76" s="296" t="s">
        <v>501</v>
      </c>
      <c r="J76" s="298" t="s">
        <v>457</v>
      </c>
    </row>
    <row r="77" spans="2:10" ht="15.75" thickBot="1" x14ac:dyDescent="0.25"/>
    <row r="78" spans="2:10" ht="15" customHeight="1" x14ac:dyDescent="0.2">
      <c r="B78" s="720" t="s">
        <v>349</v>
      </c>
      <c r="C78" s="723" t="s">
        <v>355</v>
      </c>
      <c r="D78" s="709" t="s">
        <v>365</v>
      </c>
      <c r="E78" s="724"/>
      <c r="F78" s="724"/>
      <c r="G78" s="725" t="s">
        <v>350</v>
      </c>
    </row>
    <row r="79" spans="2:10" ht="15" customHeight="1" x14ac:dyDescent="0.2">
      <c r="B79" s="721"/>
      <c r="C79" s="719"/>
      <c r="D79" s="710" t="s">
        <v>356</v>
      </c>
      <c r="E79" s="728"/>
      <c r="F79" s="728"/>
      <c r="G79" s="726"/>
    </row>
    <row r="80" spans="2:10" ht="15" customHeight="1" x14ac:dyDescent="0.2">
      <c r="B80" s="721"/>
      <c r="C80" s="719" t="s">
        <v>361</v>
      </c>
      <c r="D80" s="710" t="s">
        <v>374</v>
      </c>
      <c r="E80" s="728"/>
      <c r="F80" s="728"/>
      <c r="G80" s="726"/>
    </row>
    <row r="81" spans="2:7" ht="15.75" customHeight="1" thickBot="1" x14ac:dyDescent="0.25">
      <c r="B81" s="722"/>
      <c r="C81" s="729"/>
      <c r="D81" s="730" t="s">
        <v>362</v>
      </c>
      <c r="E81" s="731"/>
      <c r="F81" s="731"/>
      <c r="G81" s="727"/>
    </row>
  </sheetData>
  <mergeCells count="50">
    <mergeCell ref="B78:B81"/>
    <mergeCell ref="C78:C79"/>
    <mergeCell ref="D78:F78"/>
    <mergeCell ref="G78:G81"/>
    <mergeCell ref="D79:F79"/>
    <mergeCell ref="C80:C81"/>
    <mergeCell ref="D80:F80"/>
    <mergeCell ref="D81:F81"/>
    <mergeCell ref="I35:I36"/>
    <mergeCell ref="J35:J36"/>
    <mergeCell ref="B38:B43"/>
    <mergeCell ref="C38:C43"/>
    <mergeCell ref="E38:E43"/>
    <mergeCell ref="F38:F43"/>
    <mergeCell ref="G38:G43"/>
    <mergeCell ref="H38:H43"/>
    <mergeCell ref="I38:I43"/>
    <mergeCell ref="J38:J43"/>
    <mergeCell ref="B35:B36"/>
    <mergeCell ref="C35:C36"/>
    <mergeCell ref="E35:E36"/>
    <mergeCell ref="F35:F36"/>
    <mergeCell ref="G35:G36"/>
    <mergeCell ref="H35:H36"/>
    <mergeCell ref="I27:I30"/>
    <mergeCell ref="J27:J30"/>
    <mergeCell ref="B31:B34"/>
    <mergeCell ref="C31:C34"/>
    <mergeCell ref="E31:E34"/>
    <mergeCell ref="F31:F34"/>
    <mergeCell ref="G31:G34"/>
    <mergeCell ref="H31:H34"/>
    <mergeCell ref="I31:I34"/>
    <mergeCell ref="J31:J34"/>
    <mergeCell ref="B27:B30"/>
    <mergeCell ref="C27:C30"/>
    <mergeCell ref="E27:E30"/>
    <mergeCell ref="F27:F30"/>
    <mergeCell ref="G27:G30"/>
    <mergeCell ref="H27:H30"/>
    <mergeCell ref="B1:J1"/>
    <mergeCell ref="B2:J2"/>
    <mergeCell ref="B25:B26"/>
    <mergeCell ref="C25:C26"/>
    <mergeCell ref="E25:E26"/>
    <mergeCell ref="F25:F26"/>
    <mergeCell ref="G25:G26"/>
    <mergeCell ref="H25:H26"/>
    <mergeCell ref="I25:I26"/>
    <mergeCell ref="J25:J26"/>
  </mergeCells>
  <printOptions horizontalCentered="1"/>
  <pageMargins left="0.11811023622047245" right="0.11811023622047245" top="0.39370078740157483" bottom="0.19685039370078741" header="0" footer="0"/>
  <pageSetup paperSize="9" scale="71" fitToHeight="0" orientation="landscape" r:id="rId1"/>
  <ignoredErrors>
    <ignoredError sqref="E9:F16 G23 E45:F47 E60:G72 G73:G75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1C924-FAF9-445E-B386-363D90167C61}">
  <sheetPr>
    <pageSetUpPr fitToPage="1"/>
  </sheetPr>
  <dimension ref="B1:M24"/>
  <sheetViews>
    <sheetView workbookViewId="0">
      <selection activeCell="C26" sqref="C26"/>
    </sheetView>
  </sheetViews>
  <sheetFormatPr defaultRowHeight="12.75" x14ac:dyDescent="0.2"/>
  <cols>
    <col min="1" max="1" width="3.7109375" customWidth="1"/>
    <col min="3" max="3" width="71.85546875" customWidth="1"/>
  </cols>
  <sheetData>
    <row r="1" spans="2:13" ht="18" x14ac:dyDescent="0.25">
      <c r="B1" s="733" t="s">
        <v>506</v>
      </c>
      <c r="C1" s="733"/>
      <c r="D1" s="305"/>
      <c r="E1" s="305"/>
      <c r="F1" s="305"/>
      <c r="G1" s="305"/>
    </row>
    <row r="2" spans="2:13" s="75" customFormat="1" ht="18.75" thickBot="1" x14ac:dyDescent="0.25">
      <c r="D2" s="282"/>
      <c r="E2" s="282"/>
      <c r="F2" s="282"/>
      <c r="G2" s="282"/>
      <c r="H2" s="282"/>
      <c r="I2" s="282"/>
      <c r="J2" s="282"/>
      <c r="K2" s="282"/>
      <c r="L2" s="282"/>
      <c r="M2" s="282"/>
    </row>
    <row r="3" spans="2:13" s="75" customFormat="1" ht="16.5" thickBot="1" x14ac:dyDescent="0.25">
      <c r="B3" s="306" t="s">
        <v>351</v>
      </c>
      <c r="C3" s="307" t="s">
        <v>507</v>
      </c>
    </row>
    <row r="4" spans="2:13" s="75" customFormat="1" ht="15" x14ac:dyDescent="0.2">
      <c r="B4" s="734" t="s">
        <v>508</v>
      </c>
      <c r="C4" s="308" t="s">
        <v>509</v>
      </c>
    </row>
    <row r="5" spans="2:13" s="75" customFormat="1" ht="15" x14ac:dyDescent="0.2">
      <c r="B5" s="735"/>
      <c r="C5" s="309" t="s">
        <v>510</v>
      </c>
    </row>
    <row r="6" spans="2:13" s="75" customFormat="1" ht="15.75" thickBot="1" x14ac:dyDescent="0.25">
      <c r="B6" s="736"/>
      <c r="C6" s="310" t="s">
        <v>511</v>
      </c>
    </row>
    <row r="7" spans="2:13" ht="13.5" thickBot="1" x14ac:dyDescent="0.25"/>
    <row r="8" spans="2:13" s="75" customFormat="1" ht="16.5" thickBot="1" x14ac:dyDescent="0.25">
      <c r="B8" s="306" t="s">
        <v>351</v>
      </c>
      <c r="C8" s="307" t="s">
        <v>507</v>
      </c>
    </row>
    <row r="9" spans="2:13" s="75" customFormat="1" ht="15" x14ac:dyDescent="0.2">
      <c r="B9" s="737" t="s">
        <v>512</v>
      </c>
      <c r="C9" s="308" t="s">
        <v>509</v>
      </c>
    </row>
    <row r="10" spans="2:13" s="75" customFormat="1" ht="15" x14ac:dyDescent="0.2">
      <c r="B10" s="738"/>
      <c r="C10" s="309" t="s">
        <v>513</v>
      </c>
    </row>
    <row r="11" spans="2:13" s="75" customFormat="1" ht="15.75" thickBot="1" x14ac:dyDescent="0.25">
      <c r="B11" s="739"/>
      <c r="C11" s="310" t="s">
        <v>511</v>
      </c>
    </row>
    <row r="12" spans="2:13" ht="13.5" thickBot="1" x14ac:dyDescent="0.25"/>
    <row r="13" spans="2:13" s="75" customFormat="1" ht="16.5" thickBot="1" x14ac:dyDescent="0.25">
      <c r="B13" s="306" t="s">
        <v>351</v>
      </c>
      <c r="C13" s="307" t="s">
        <v>507</v>
      </c>
    </row>
    <row r="14" spans="2:13" s="75" customFormat="1" ht="15" x14ac:dyDescent="0.2">
      <c r="B14" s="737" t="s">
        <v>514</v>
      </c>
      <c r="C14" s="308" t="s">
        <v>509</v>
      </c>
    </row>
    <row r="15" spans="2:13" s="75" customFormat="1" ht="15" x14ac:dyDescent="0.2">
      <c r="B15" s="738"/>
      <c r="C15" s="309" t="s">
        <v>513</v>
      </c>
    </row>
    <row r="16" spans="2:13" s="75" customFormat="1" ht="15" x14ac:dyDescent="0.2">
      <c r="B16" s="738"/>
      <c r="C16" s="309" t="s">
        <v>515</v>
      </c>
    </row>
    <row r="17" spans="2:3" s="75" customFormat="1" ht="15.75" thickBot="1" x14ac:dyDescent="0.25">
      <c r="B17" s="739"/>
      <c r="C17" s="310" t="s">
        <v>511</v>
      </c>
    </row>
    <row r="18" spans="2:3" s="75" customFormat="1" ht="15" x14ac:dyDescent="0.2"/>
    <row r="19" spans="2:3" s="75" customFormat="1" ht="15" x14ac:dyDescent="0.2">
      <c r="B19" s="732" t="s">
        <v>516</v>
      </c>
      <c r="C19" s="732"/>
    </row>
    <row r="20" spans="2:3" s="75" customFormat="1" ht="15" x14ac:dyDescent="0.2">
      <c r="B20" s="732" t="s">
        <v>517</v>
      </c>
      <c r="C20" s="732"/>
    </row>
    <row r="21" spans="2:3" s="75" customFormat="1" ht="15" x14ac:dyDescent="0.2">
      <c r="B21" s="732" t="s">
        <v>518</v>
      </c>
      <c r="C21" s="732"/>
    </row>
    <row r="22" spans="2:3" s="75" customFormat="1" ht="15" x14ac:dyDescent="0.2">
      <c r="B22" s="732" t="s">
        <v>519</v>
      </c>
      <c r="C22" s="732"/>
    </row>
    <row r="23" spans="2:3" s="75" customFormat="1" ht="15" x14ac:dyDescent="0.2"/>
    <row r="24" spans="2:3" s="75" customFormat="1" ht="15" x14ac:dyDescent="0.2"/>
  </sheetData>
  <mergeCells count="8">
    <mergeCell ref="B21:C21"/>
    <mergeCell ref="B22:C22"/>
    <mergeCell ref="B1:C1"/>
    <mergeCell ref="B4:B6"/>
    <mergeCell ref="B9:B11"/>
    <mergeCell ref="B14:B17"/>
    <mergeCell ref="B19:C19"/>
    <mergeCell ref="B20:C20"/>
  </mergeCells>
  <printOptions horizontalCentered="1"/>
  <pageMargins left="0.31496062992125984" right="0.31496062992125984" top="0.78740157480314965" bottom="0.78740157480314965" header="0.31496062992125984" footer="0.31496062992125984"/>
  <pageSetup paperSize="9" fitToHeight="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37234C-E61B-4C58-B32B-1493DB863CE9}">
  <sheetPr>
    <pageSetUpPr fitToPage="1"/>
  </sheetPr>
  <dimension ref="A1:H115"/>
  <sheetViews>
    <sheetView topLeftCell="A28" workbookViewId="0">
      <selection activeCell="K111" sqref="K111"/>
    </sheetView>
  </sheetViews>
  <sheetFormatPr defaultRowHeight="15" x14ac:dyDescent="0.25"/>
  <cols>
    <col min="2" max="2" width="15.7109375" style="355" customWidth="1"/>
    <col min="3" max="3" width="42.85546875" customWidth="1"/>
    <col min="4" max="4" width="15.5703125" customWidth="1"/>
    <col min="7" max="7" width="9.140625" style="355"/>
    <col min="8" max="8" width="19" customWidth="1"/>
  </cols>
  <sheetData>
    <row r="1" spans="1:8" ht="18" x14ac:dyDescent="0.25">
      <c r="A1" s="740" t="s">
        <v>579</v>
      </c>
      <c r="B1" s="740"/>
      <c r="C1" s="740"/>
      <c r="D1" s="741"/>
      <c r="G1"/>
    </row>
    <row r="2" spans="1:8" ht="35.25" customHeight="1" x14ac:dyDescent="0.25">
      <c r="A2" s="742" t="s">
        <v>574</v>
      </c>
      <c r="B2" s="742"/>
      <c r="C2" s="742"/>
      <c r="D2" s="742"/>
    </row>
    <row r="3" spans="1:8" ht="18.75" thickBot="1" x14ac:dyDescent="0.25">
      <c r="A3" s="352"/>
      <c r="B3" s="356"/>
      <c r="C3" s="439"/>
      <c r="D3" s="439"/>
      <c r="E3" s="439"/>
      <c r="F3" s="439"/>
      <c r="G3" s="439"/>
      <c r="H3" s="439"/>
    </row>
    <row r="4" spans="1:8" ht="16.5" thickBot="1" x14ac:dyDescent="0.3">
      <c r="A4" s="743" t="s">
        <v>520</v>
      </c>
      <c r="B4" s="357" t="s">
        <v>350</v>
      </c>
      <c r="C4" s="358" t="s">
        <v>144</v>
      </c>
      <c r="D4" s="359" t="s">
        <v>521</v>
      </c>
      <c r="E4" s="352"/>
    </row>
    <row r="5" spans="1:8" ht="15.75" customHeight="1" x14ac:dyDescent="0.25">
      <c r="A5" s="744"/>
      <c r="B5" s="746" t="s">
        <v>365</v>
      </c>
      <c r="C5" s="749" t="s">
        <v>522</v>
      </c>
      <c r="D5" s="755"/>
      <c r="E5" s="352"/>
    </row>
    <row r="6" spans="1:8" ht="23.25" customHeight="1" x14ac:dyDescent="0.25">
      <c r="A6" s="744"/>
      <c r="B6" s="747"/>
      <c r="C6" s="360" t="s">
        <v>523</v>
      </c>
      <c r="D6" s="361">
        <v>1</v>
      </c>
      <c r="E6" s="352"/>
    </row>
    <row r="7" spans="1:8" ht="18" customHeight="1" x14ac:dyDescent="0.25">
      <c r="A7" s="744"/>
      <c r="B7" s="747"/>
      <c r="C7" s="360" t="s">
        <v>524</v>
      </c>
      <c r="D7" s="361">
        <v>1</v>
      </c>
      <c r="E7" s="352"/>
    </row>
    <row r="8" spans="1:8" ht="39" customHeight="1" x14ac:dyDescent="0.25">
      <c r="A8" s="744"/>
      <c r="B8" s="747"/>
      <c r="C8" s="360" t="s">
        <v>525</v>
      </c>
      <c r="D8" s="361">
        <v>15</v>
      </c>
      <c r="E8" s="352"/>
    </row>
    <row r="9" spans="1:8" ht="38.25" customHeight="1" x14ac:dyDescent="0.25">
      <c r="A9" s="744"/>
      <c r="B9" s="747"/>
      <c r="C9" s="360" t="s">
        <v>526</v>
      </c>
      <c r="D9" s="361">
        <v>14</v>
      </c>
      <c r="E9" s="352"/>
    </row>
    <row r="10" spans="1:8" ht="24" customHeight="1" x14ac:dyDescent="0.25">
      <c r="A10" s="744"/>
      <c r="B10" s="747"/>
      <c r="C10" s="360" t="s">
        <v>527</v>
      </c>
      <c r="D10" s="361">
        <v>10</v>
      </c>
      <c r="E10" s="352"/>
    </row>
    <row r="11" spans="1:8" ht="24" customHeight="1" x14ac:dyDescent="0.25">
      <c r="A11" s="744"/>
      <c r="B11" s="747"/>
      <c r="C11" s="360" t="s">
        <v>528</v>
      </c>
      <c r="D11" s="361">
        <v>3</v>
      </c>
      <c r="E11" s="352"/>
    </row>
    <row r="12" spans="1:8" ht="25.5" customHeight="1" x14ac:dyDescent="0.25">
      <c r="A12" s="744"/>
      <c r="B12" s="747"/>
      <c r="C12" s="360" t="s">
        <v>529</v>
      </c>
      <c r="D12" s="361">
        <v>1</v>
      </c>
      <c r="E12" s="352"/>
    </row>
    <row r="13" spans="1:8" ht="21.75" customHeight="1" x14ac:dyDescent="0.25">
      <c r="A13" s="744"/>
      <c r="B13" s="747"/>
      <c r="C13" s="360" t="s">
        <v>530</v>
      </c>
      <c r="D13" s="361">
        <v>1</v>
      </c>
      <c r="E13" s="352"/>
    </row>
    <row r="14" spans="1:8" ht="34.5" customHeight="1" x14ac:dyDescent="0.25">
      <c r="A14" s="744"/>
      <c r="B14" s="747"/>
      <c r="C14" s="360" t="s">
        <v>531</v>
      </c>
      <c r="D14" s="361">
        <v>1</v>
      </c>
      <c r="E14" s="352"/>
    </row>
    <row r="15" spans="1:8" ht="39.75" customHeight="1" x14ac:dyDescent="0.25">
      <c r="A15" s="744"/>
      <c r="B15" s="747"/>
      <c r="C15" s="360" t="s">
        <v>532</v>
      </c>
      <c r="D15" s="361">
        <v>50</v>
      </c>
      <c r="E15" s="352"/>
    </row>
    <row r="16" spans="1:8" ht="41.25" customHeight="1" x14ac:dyDescent="0.25">
      <c r="A16" s="744"/>
      <c r="B16" s="747"/>
      <c r="C16" s="360" t="s">
        <v>533</v>
      </c>
      <c r="D16" s="361">
        <v>500</v>
      </c>
      <c r="E16" s="352"/>
    </row>
    <row r="17" spans="1:8" ht="15.75" customHeight="1" x14ac:dyDescent="0.25">
      <c r="A17" s="744"/>
      <c r="B17" s="747"/>
      <c r="C17" s="751" t="s">
        <v>534</v>
      </c>
      <c r="D17" s="756"/>
      <c r="E17" s="352"/>
    </row>
    <row r="18" spans="1:8" ht="39.75" customHeight="1" x14ac:dyDescent="0.25">
      <c r="A18" s="744"/>
      <c r="B18" s="747"/>
      <c r="C18" s="360" t="s">
        <v>535</v>
      </c>
      <c r="D18" s="361">
        <v>8</v>
      </c>
      <c r="E18" s="352"/>
    </row>
    <row r="19" spans="1:8" ht="29.25" customHeight="1" x14ac:dyDescent="0.25">
      <c r="A19" s="744"/>
      <c r="B19" s="747"/>
      <c r="C19" s="360" t="s">
        <v>536</v>
      </c>
      <c r="D19" s="361">
        <v>8</v>
      </c>
      <c r="E19" s="352"/>
    </row>
    <row r="20" spans="1:8" ht="24" customHeight="1" x14ac:dyDescent="0.25">
      <c r="A20" s="744"/>
      <c r="B20" s="747"/>
      <c r="C20" s="360" t="s">
        <v>537</v>
      </c>
      <c r="D20" s="361">
        <v>16</v>
      </c>
      <c r="E20" s="352"/>
    </row>
    <row r="21" spans="1:8" ht="33" customHeight="1" x14ac:dyDescent="0.25">
      <c r="A21" s="744"/>
      <c r="B21" s="747"/>
      <c r="C21" s="360" t="s">
        <v>538</v>
      </c>
      <c r="D21" s="361">
        <v>1</v>
      </c>
      <c r="E21" s="352"/>
    </row>
    <row r="22" spans="1:8" ht="24.75" customHeight="1" x14ac:dyDescent="0.25">
      <c r="A22" s="744"/>
      <c r="B22" s="747"/>
      <c r="C22" s="360" t="s">
        <v>529</v>
      </c>
      <c r="D22" s="361">
        <v>1</v>
      </c>
      <c r="E22" s="352"/>
    </row>
    <row r="23" spans="1:8" ht="24" customHeight="1" x14ac:dyDescent="0.25">
      <c r="A23" s="744"/>
      <c r="B23" s="747"/>
      <c r="C23" s="360" t="s">
        <v>539</v>
      </c>
      <c r="D23" s="361">
        <v>1</v>
      </c>
      <c r="E23" s="352"/>
    </row>
    <row r="24" spans="1:8" x14ac:dyDescent="0.25">
      <c r="A24" s="744"/>
      <c r="B24" s="747"/>
      <c r="C24" s="360" t="s">
        <v>575</v>
      </c>
      <c r="D24" s="361">
        <v>1</v>
      </c>
      <c r="E24" s="352"/>
    </row>
    <row r="25" spans="1:8" ht="24.75" customHeight="1" x14ac:dyDescent="0.25">
      <c r="A25" s="744"/>
      <c r="B25" s="747"/>
      <c r="C25" s="360" t="s">
        <v>540</v>
      </c>
      <c r="D25" s="361">
        <v>1</v>
      </c>
      <c r="E25" s="352"/>
    </row>
    <row r="26" spans="1:8" ht="19.5" customHeight="1" x14ac:dyDescent="0.25">
      <c r="A26" s="744"/>
      <c r="B26" s="747"/>
      <c r="C26" s="360" t="s">
        <v>541</v>
      </c>
      <c r="D26" s="361">
        <v>1</v>
      </c>
      <c r="E26" s="352"/>
    </row>
    <row r="27" spans="1:8" ht="37.5" customHeight="1" x14ac:dyDescent="0.25">
      <c r="A27" s="744"/>
      <c r="B27" s="747"/>
      <c r="C27" s="360" t="s">
        <v>532</v>
      </c>
      <c r="D27" s="361">
        <v>500</v>
      </c>
      <c r="E27" s="352"/>
    </row>
    <row r="28" spans="1:8" ht="27.75" customHeight="1" thickBot="1" x14ac:dyDescent="0.3">
      <c r="A28" s="744"/>
      <c r="B28" s="748"/>
      <c r="C28" s="362" t="s">
        <v>542</v>
      </c>
      <c r="D28" s="363">
        <v>1</v>
      </c>
      <c r="E28" s="352"/>
    </row>
    <row r="29" spans="1:8" ht="18" x14ac:dyDescent="0.2">
      <c r="A29" s="352"/>
      <c r="B29" s="753"/>
      <c r="C29" s="754"/>
      <c r="D29" s="754"/>
      <c r="E29" s="364"/>
      <c r="F29" s="364"/>
      <c r="G29" s="439"/>
      <c r="H29" s="439"/>
    </row>
    <row r="30" spans="1:8" x14ac:dyDescent="0.25">
      <c r="B30" s="365"/>
      <c r="C30" s="366"/>
      <c r="D30" s="366"/>
      <c r="E30" s="366"/>
      <c r="F30" s="366"/>
    </row>
    <row r="31" spans="1:8" ht="15.75" customHeight="1" thickBot="1" x14ac:dyDescent="0.3"/>
    <row r="32" spans="1:8" ht="37.5" customHeight="1" thickBot="1" x14ac:dyDescent="0.3">
      <c r="A32" s="743" t="s">
        <v>520</v>
      </c>
      <c r="B32" s="357" t="s">
        <v>350</v>
      </c>
      <c r="C32" s="358" t="s">
        <v>144</v>
      </c>
      <c r="D32" s="358" t="s">
        <v>521</v>
      </c>
    </row>
    <row r="33" spans="1:4" ht="15.75" customHeight="1" x14ac:dyDescent="0.25">
      <c r="A33" s="744"/>
      <c r="B33" s="746" t="s">
        <v>356</v>
      </c>
      <c r="C33" s="749" t="s">
        <v>522</v>
      </c>
      <c r="D33" s="750"/>
    </row>
    <row r="34" spans="1:4" ht="28.5" customHeight="1" x14ac:dyDescent="0.25">
      <c r="A34" s="744"/>
      <c r="B34" s="747"/>
      <c r="C34" s="360" t="s">
        <v>572</v>
      </c>
      <c r="D34" s="361">
        <v>1</v>
      </c>
    </row>
    <row r="35" spans="1:4" ht="21" customHeight="1" x14ac:dyDescent="0.25">
      <c r="A35" s="744"/>
      <c r="B35" s="747"/>
      <c r="C35" s="360" t="s">
        <v>524</v>
      </c>
      <c r="D35" s="361">
        <v>1</v>
      </c>
    </row>
    <row r="36" spans="1:4" ht="40.5" customHeight="1" x14ac:dyDescent="0.25">
      <c r="A36" s="744"/>
      <c r="B36" s="747"/>
      <c r="C36" s="360" t="s">
        <v>525</v>
      </c>
      <c r="D36" s="361">
        <v>64</v>
      </c>
    </row>
    <row r="37" spans="1:4" ht="34.5" customHeight="1" x14ac:dyDescent="0.25">
      <c r="A37" s="744"/>
      <c r="B37" s="747"/>
      <c r="C37" s="360" t="s">
        <v>526</v>
      </c>
      <c r="D37" s="361">
        <v>24</v>
      </c>
    </row>
    <row r="38" spans="1:4" ht="21.75" customHeight="1" x14ac:dyDescent="0.25">
      <c r="A38" s="744"/>
      <c r="B38" s="747"/>
      <c r="C38" s="360" t="s">
        <v>527</v>
      </c>
      <c r="D38" s="361">
        <v>24</v>
      </c>
    </row>
    <row r="39" spans="1:4" ht="21.75" customHeight="1" x14ac:dyDescent="0.25">
      <c r="A39" s="744"/>
      <c r="B39" s="747"/>
      <c r="C39" s="360" t="s">
        <v>580</v>
      </c>
      <c r="D39" s="361">
        <v>2</v>
      </c>
    </row>
    <row r="40" spans="1:4" ht="24.75" customHeight="1" x14ac:dyDescent="0.25">
      <c r="A40" s="744"/>
      <c r="B40" s="747"/>
      <c r="C40" s="360" t="s">
        <v>528</v>
      </c>
      <c r="D40" s="361">
        <v>5</v>
      </c>
    </row>
    <row r="41" spans="1:4" ht="22.5" customHeight="1" x14ac:dyDescent="0.25">
      <c r="A41" s="744"/>
      <c r="B41" s="747"/>
      <c r="C41" s="360" t="s">
        <v>529</v>
      </c>
      <c r="D41" s="361">
        <v>1</v>
      </c>
    </row>
    <row r="42" spans="1:4" ht="25.5" customHeight="1" x14ac:dyDescent="0.25">
      <c r="A42" s="744"/>
      <c r="B42" s="747"/>
      <c r="C42" s="360" t="s">
        <v>530</v>
      </c>
      <c r="D42" s="361">
        <v>1</v>
      </c>
    </row>
    <row r="43" spans="1:4" ht="36" customHeight="1" x14ac:dyDescent="0.25">
      <c r="A43" s="744"/>
      <c r="B43" s="747"/>
      <c r="C43" s="360" t="s">
        <v>531</v>
      </c>
      <c r="D43" s="361">
        <v>1</v>
      </c>
    </row>
    <row r="44" spans="1:4" ht="35.25" customHeight="1" x14ac:dyDescent="0.25">
      <c r="A44" s="744"/>
      <c r="B44" s="747"/>
      <c r="C44" s="360" t="s">
        <v>532</v>
      </c>
      <c r="D44" s="361">
        <v>100</v>
      </c>
    </row>
    <row r="45" spans="1:4" ht="35.25" customHeight="1" x14ac:dyDescent="0.25">
      <c r="A45" s="744"/>
      <c r="B45" s="747"/>
      <c r="C45" s="360" t="s">
        <v>533</v>
      </c>
      <c r="D45" s="367">
        <v>1000</v>
      </c>
    </row>
    <row r="46" spans="1:4" ht="17.25" customHeight="1" x14ac:dyDescent="0.25">
      <c r="A46" s="744"/>
      <c r="B46" s="747"/>
      <c r="C46" s="751" t="s">
        <v>534</v>
      </c>
      <c r="D46" s="752"/>
    </row>
    <row r="47" spans="1:4" ht="31.5" customHeight="1" x14ac:dyDescent="0.25">
      <c r="A47" s="744"/>
      <c r="B47" s="747"/>
      <c r="C47" s="360" t="s">
        <v>535</v>
      </c>
      <c r="D47" s="361">
        <v>24</v>
      </c>
    </row>
    <row r="48" spans="1:4" ht="18.75" customHeight="1" x14ac:dyDescent="0.25">
      <c r="A48" s="744"/>
      <c r="B48" s="747"/>
      <c r="C48" s="360" t="s">
        <v>536</v>
      </c>
      <c r="D48" s="361">
        <v>24</v>
      </c>
    </row>
    <row r="49" spans="1:5" ht="22.5" customHeight="1" x14ac:dyDescent="0.25">
      <c r="A49" s="744"/>
      <c r="B49" s="747"/>
      <c r="C49" s="360" t="s">
        <v>537</v>
      </c>
      <c r="D49" s="361">
        <v>48</v>
      </c>
    </row>
    <row r="50" spans="1:5" ht="28.5" customHeight="1" x14ac:dyDescent="0.25">
      <c r="A50" s="744"/>
      <c r="B50" s="747"/>
      <c r="C50" s="360" t="s">
        <v>538</v>
      </c>
      <c r="D50" s="361">
        <v>3</v>
      </c>
    </row>
    <row r="51" spans="1:5" ht="25.5" customHeight="1" x14ac:dyDescent="0.25">
      <c r="A51" s="744"/>
      <c r="B51" s="747"/>
      <c r="C51" s="360" t="s">
        <v>529</v>
      </c>
      <c r="D51" s="361">
        <v>3</v>
      </c>
    </row>
    <row r="52" spans="1:5" ht="26.25" customHeight="1" x14ac:dyDescent="0.25">
      <c r="A52" s="744"/>
      <c r="B52" s="747"/>
      <c r="C52" s="360" t="s">
        <v>539</v>
      </c>
      <c r="D52" s="361">
        <v>3</v>
      </c>
    </row>
    <row r="53" spans="1:5" x14ac:dyDescent="0.25">
      <c r="A53" s="744"/>
      <c r="B53" s="747"/>
      <c r="C53" s="360" t="s">
        <v>576</v>
      </c>
      <c r="D53" s="361">
        <v>3</v>
      </c>
    </row>
    <row r="54" spans="1:5" ht="27" customHeight="1" x14ac:dyDescent="0.25">
      <c r="A54" s="744"/>
      <c r="B54" s="747"/>
      <c r="C54" s="360" t="s">
        <v>540</v>
      </c>
      <c r="D54" s="361">
        <v>1</v>
      </c>
    </row>
    <row r="55" spans="1:5" ht="22.5" customHeight="1" x14ac:dyDescent="0.25">
      <c r="A55" s="744"/>
      <c r="B55" s="747"/>
      <c r="C55" s="360" t="s">
        <v>541</v>
      </c>
      <c r="D55" s="361">
        <v>1</v>
      </c>
    </row>
    <row r="56" spans="1:5" ht="35.25" customHeight="1" x14ac:dyDescent="0.25">
      <c r="A56" s="744"/>
      <c r="B56" s="747"/>
      <c r="C56" s="360" t="s">
        <v>532</v>
      </c>
      <c r="D56" s="361">
        <v>1000</v>
      </c>
    </row>
    <row r="57" spans="1:5" ht="28.5" customHeight="1" thickBot="1" x14ac:dyDescent="0.3">
      <c r="A57" s="744"/>
      <c r="B57" s="748"/>
      <c r="C57" s="362" t="s">
        <v>543</v>
      </c>
      <c r="D57" s="363">
        <v>1</v>
      </c>
    </row>
    <row r="58" spans="1:5" ht="14.25" customHeight="1" x14ac:dyDescent="0.25"/>
    <row r="59" spans="1:5" ht="21.75" customHeight="1" x14ac:dyDescent="0.25"/>
    <row r="60" spans="1:5" ht="15.75" thickBot="1" x14ac:dyDescent="0.3"/>
    <row r="61" spans="1:5" ht="16.5" thickBot="1" x14ac:dyDescent="0.3">
      <c r="A61" s="743" t="s">
        <v>544</v>
      </c>
      <c r="B61" s="357" t="s">
        <v>350</v>
      </c>
      <c r="C61" s="358" t="s">
        <v>144</v>
      </c>
      <c r="D61" s="358" t="s">
        <v>521</v>
      </c>
      <c r="E61" s="352"/>
    </row>
    <row r="62" spans="1:5" ht="15.75" x14ac:dyDescent="0.25">
      <c r="A62" s="744"/>
      <c r="B62" s="746" t="s">
        <v>374</v>
      </c>
      <c r="C62" s="749" t="s">
        <v>522</v>
      </c>
      <c r="D62" s="750"/>
      <c r="E62" s="352"/>
    </row>
    <row r="63" spans="1:5" ht="17.25" customHeight="1" x14ac:dyDescent="0.25">
      <c r="A63" s="744"/>
      <c r="B63" s="747"/>
      <c r="C63" s="360" t="s">
        <v>523</v>
      </c>
      <c r="D63" s="361">
        <v>1</v>
      </c>
      <c r="E63" s="352"/>
    </row>
    <row r="64" spans="1:5" ht="18" customHeight="1" x14ac:dyDescent="0.25">
      <c r="A64" s="744"/>
      <c r="B64" s="747"/>
      <c r="C64" s="368" t="s">
        <v>524</v>
      </c>
      <c r="D64" s="361">
        <v>1</v>
      </c>
      <c r="E64" s="352"/>
    </row>
    <row r="65" spans="1:5" ht="30" x14ac:dyDescent="0.25">
      <c r="A65" s="744"/>
      <c r="B65" s="747"/>
      <c r="C65" s="360" t="s">
        <v>525</v>
      </c>
      <c r="D65" s="361">
        <v>15</v>
      </c>
      <c r="E65" s="352"/>
    </row>
    <row r="66" spans="1:5" ht="30" x14ac:dyDescent="0.25">
      <c r="A66" s="744"/>
      <c r="B66" s="747"/>
      <c r="C66" s="360" t="s">
        <v>526</v>
      </c>
      <c r="D66" s="361">
        <v>14</v>
      </c>
      <c r="E66" s="352"/>
    </row>
    <row r="67" spans="1:5" ht="18" customHeight="1" x14ac:dyDescent="0.25">
      <c r="A67" s="744"/>
      <c r="B67" s="747"/>
      <c r="C67" s="360" t="s">
        <v>527</v>
      </c>
      <c r="D67" s="361">
        <v>10</v>
      </c>
      <c r="E67" s="352"/>
    </row>
    <row r="68" spans="1:5" ht="21" customHeight="1" x14ac:dyDescent="0.25">
      <c r="A68" s="744"/>
      <c r="B68" s="747"/>
      <c r="C68" s="360" t="s">
        <v>528</v>
      </c>
      <c r="D68" s="361">
        <v>3</v>
      </c>
      <c r="E68" s="352"/>
    </row>
    <row r="69" spans="1:5" ht="18" customHeight="1" x14ac:dyDescent="0.25">
      <c r="A69" s="744"/>
      <c r="B69" s="747"/>
      <c r="C69" s="360" t="s">
        <v>529</v>
      </c>
      <c r="D69" s="361">
        <v>1</v>
      </c>
      <c r="E69" s="352"/>
    </row>
    <row r="70" spans="1:5" ht="16.5" customHeight="1" x14ac:dyDescent="0.25">
      <c r="A70" s="744"/>
      <c r="B70" s="747"/>
      <c r="C70" s="360" t="s">
        <v>530</v>
      </c>
      <c r="D70" s="361">
        <v>1</v>
      </c>
      <c r="E70" s="352"/>
    </row>
    <row r="71" spans="1:5" ht="30" x14ac:dyDescent="0.25">
      <c r="A71" s="744"/>
      <c r="B71" s="747"/>
      <c r="C71" s="360" t="s">
        <v>531</v>
      </c>
      <c r="D71" s="361">
        <v>1</v>
      </c>
      <c r="E71" s="352"/>
    </row>
    <row r="72" spans="1:5" ht="30" x14ac:dyDescent="0.25">
      <c r="A72" s="744"/>
      <c r="B72" s="747"/>
      <c r="C72" s="368" t="s">
        <v>532</v>
      </c>
      <c r="D72" s="361">
        <v>80</v>
      </c>
      <c r="E72" s="352"/>
    </row>
    <row r="73" spans="1:5" ht="30" x14ac:dyDescent="0.25">
      <c r="A73" s="744"/>
      <c r="B73" s="747"/>
      <c r="C73" s="368" t="s">
        <v>533</v>
      </c>
      <c r="D73" s="367">
        <v>1000</v>
      </c>
      <c r="E73" s="352"/>
    </row>
    <row r="74" spans="1:5" ht="15.75" x14ac:dyDescent="0.25">
      <c r="A74" s="744"/>
      <c r="B74" s="747"/>
      <c r="C74" s="751" t="s">
        <v>534</v>
      </c>
      <c r="D74" s="752"/>
      <c r="E74" s="352"/>
    </row>
    <row r="75" spans="1:5" ht="30" x14ac:dyDescent="0.25">
      <c r="A75" s="744"/>
      <c r="B75" s="747"/>
      <c r="C75" s="360" t="s">
        <v>535</v>
      </c>
      <c r="D75" s="361">
        <v>12</v>
      </c>
      <c r="E75" s="352"/>
    </row>
    <row r="76" spans="1:5" ht="21.75" customHeight="1" x14ac:dyDescent="0.25">
      <c r="A76" s="744"/>
      <c r="B76" s="747"/>
      <c r="C76" s="360" t="s">
        <v>536</v>
      </c>
      <c r="D76" s="361">
        <v>12</v>
      </c>
      <c r="E76" s="352"/>
    </row>
    <row r="77" spans="1:5" ht="22.5" customHeight="1" x14ac:dyDescent="0.25">
      <c r="A77" s="744"/>
      <c r="B77" s="747"/>
      <c r="C77" s="360" t="s">
        <v>537</v>
      </c>
      <c r="D77" s="361">
        <v>24</v>
      </c>
      <c r="E77" s="352"/>
    </row>
    <row r="78" spans="1:5" ht="18.75" customHeight="1" x14ac:dyDescent="0.25">
      <c r="A78" s="744"/>
      <c r="B78" s="747"/>
      <c r="C78" s="360" t="s">
        <v>538</v>
      </c>
      <c r="D78" s="361">
        <v>2</v>
      </c>
      <c r="E78" s="352"/>
    </row>
    <row r="79" spans="1:5" ht="18.75" customHeight="1" x14ac:dyDescent="0.25">
      <c r="A79" s="744"/>
      <c r="B79" s="747"/>
      <c r="C79" s="360" t="s">
        <v>529</v>
      </c>
      <c r="D79" s="361">
        <v>1</v>
      </c>
      <c r="E79" s="352"/>
    </row>
    <row r="80" spans="1:5" ht="22.5" customHeight="1" x14ac:dyDescent="0.25">
      <c r="A80" s="744"/>
      <c r="B80" s="747"/>
      <c r="C80" s="360" t="s">
        <v>539</v>
      </c>
      <c r="D80" s="361">
        <v>2</v>
      </c>
      <c r="E80" s="352"/>
    </row>
    <row r="81" spans="1:8" x14ac:dyDescent="0.25">
      <c r="A81" s="744"/>
      <c r="B81" s="747"/>
      <c r="C81" s="360" t="s">
        <v>575</v>
      </c>
      <c r="D81" s="361">
        <v>2</v>
      </c>
      <c r="E81" s="352"/>
    </row>
    <row r="82" spans="1:8" ht="18.75" customHeight="1" x14ac:dyDescent="0.25">
      <c r="A82" s="744"/>
      <c r="B82" s="747"/>
      <c r="C82" s="360" t="s">
        <v>540</v>
      </c>
      <c r="D82" s="361">
        <v>1</v>
      </c>
      <c r="E82" s="352"/>
    </row>
    <row r="83" spans="1:8" ht="18" customHeight="1" x14ac:dyDescent="0.25">
      <c r="A83" s="744"/>
      <c r="B83" s="747"/>
      <c r="C83" s="360" t="s">
        <v>541</v>
      </c>
      <c r="D83" s="361">
        <v>1</v>
      </c>
      <c r="E83" s="352"/>
    </row>
    <row r="84" spans="1:8" ht="30" x14ac:dyDescent="0.25">
      <c r="A84" s="744"/>
      <c r="B84" s="747"/>
      <c r="C84" s="368" t="s">
        <v>532</v>
      </c>
      <c r="D84" s="361">
        <v>1000</v>
      </c>
      <c r="E84" s="352"/>
    </row>
    <row r="85" spans="1:8" x14ac:dyDescent="0.25">
      <c r="A85" s="745"/>
      <c r="B85" s="748"/>
      <c r="C85" s="360" t="s">
        <v>542</v>
      </c>
      <c r="D85" s="361">
        <v>1</v>
      </c>
      <c r="E85" s="369"/>
    </row>
    <row r="86" spans="1:8" ht="18" x14ac:dyDescent="0.2">
      <c r="A86" s="352"/>
      <c r="B86" s="356"/>
      <c r="C86" s="439"/>
      <c r="D86" s="439"/>
      <c r="E86" s="439"/>
      <c r="F86" s="439"/>
      <c r="G86" s="439"/>
      <c r="H86" s="439"/>
    </row>
    <row r="87" spans="1:8" ht="15.75" x14ac:dyDescent="0.2">
      <c r="A87" s="732"/>
      <c r="B87" s="732"/>
      <c r="C87" s="732"/>
      <c r="D87" s="732"/>
      <c r="E87" s="352"/>
      <c r="F87" s="352"/>
      <c r="G87" s="356"/>
      <c r="H87" s="352"/>
    </row>
    <row r="88" spans="1:8" ht="15.75" x14ac:dyDescent="0.2">
      <c r="A88" s="732"/>
      <c r="B88" s="732"/>
      <c r="C88" s="732"/>
      <c r="D88" s="732"/>
      <c r="E88" s="352"/>
      <c r="F88" s="352"/>
      <c r="G88" s="356"/>
      <c r="H88" s="352"/>
    </row>
    <row r="89" spans="1:8" ht="16.5" thickBot="1" x14ac:dyDescent="0.25">
      <c r="A89" s="732"/>
      <c r="B89" s="732"/>
      <c r="C89" s="732"/>
      <c r="D89" s="732"/>
      <c r="E89" s="352"/>
      <c r="F89" s="352"/>
      <c r="G89" s="356"/>
      <c r="H89" s="352"/>
    </row>
    <row r="90" spans="1:8" ht="16.5" thickBot="1" x14ac:dyDescent="0.3">
      <c r="A90" s="743" t="s">
        <v>544</v>
      </c>
      <c r="B90" s="357" t="s">
        <v>350</v>
      </c>
      <c r="C90" s="358" t="s">
        <v>144</v>
      </c>
      <c r="D90" s="358" t="s">
        <v>521</v>
      </c>
    </row>
    <row r="91" spans="1:8" ht="15.75" x14ac:dyDescent="0.25">
      <c r="A91" s="744"/>
      <c r="B91" s="746" t="s">
        <v>362</v>
      </c>
      <c r="C91" s="749" t="s">
        <v>522</v>
      </c>
      <c r="D91" s="750"/>
    </row>
    <row r="92" spans="1:8" x14ac:dyDescent="0.25">
      <c r="A92" s="744"/>
      <c r="B92" s="747"/>
      <c r="C92" s="360" t="s">
        <v>573</v>
      </c>
      <c r="D92" s="361">
        <v>1</v>
      </c>
    </row>
    <row r="93" spans="1:8" ht="19.5" customHeight="1" x14ac:dyDescent="0.25">
      <c r="A93" s="744"/>
      <c r="B93" s="747"/>
      <c r="C93" s="368" t="s">
        <v>524</v>
      </c>
      <c r="D93" s="361">
        <v>1</v>
      </c>
    </row>
    <row r="94" spans="1:8" ht="30" x14ac:dyDescent="0.25">
      <c r="A94" s="744"/>
      <c r="B94" s="747"/>
      <c r="C94" s="360" t="s">
        <v>525</v>
      </c>
      <c r="D94" s="361">
        <v>64</v>
      </c>
    </row>
    <row r="95" spans="1:8" ht="30" x14ac:dyDescent="0.25">
      <c r="A95" s="744"/>
      <c r="B95" s="747"/>
      <c r="C95" s="360" t="s">
        <v>526</v>
      </c>
      <c r="D95" s="361">
        <v>24</v>
      </c>
    </row>
    <row r="96" spans="1:8" ht="21" customHeight="1" x14ac:dyDescent="0.25">
      <c r="A96" s="744"/>
      <c r="B96" s="747"/>
      <c r="C96" s="360" t="s">
        <v>527</v>
      </c>
      <c r="D96" s="361">
        <v>24</v>
      </c>
    </row>
    <row r="97" spans="1:4" ht="21" customHeight="1" x14ac:dyDescent="0.25">
      <c r="A97" s="744"/>
      <c r="B97" s="747"/>
      <c r="C97" s="360" t="s">
        <v>580</v>
      </c>
      <c r="D97" s="361">
        <v>2</v>
      </c>
    </row>
    <row r="98" spans="1:4" ht="19.5" customHeight="1" x14ac:dyDescent="0.25">
      <c r="A98" s="744"/>
      <c r="B98" s="747"/>
      <c r="C98" s="360" t="s">
        <v>528</v>
      </c>
      <c r="D98" s="361">
        <v>5</v>
      </c>
    </row>
    <row r="99" spans="1:4" ht="18.75" customHeight="1" x14ac:dyDescent="0.25">
      <c r="A99" s="744"/>
      <c r="B99" s="747"/>
      <c r="C99" s="360" t="s">
        <v>529</v>
      </c>
      <c r="D99" s="361">
        <v>1</v>
      </c>
    </row>
    <row r="100" spans="1:4" ht="24.75" customHeight="1" x14ac:dyDescent="0.25">
      <c r="A100" s="744"/>
      <c r="B100" s="747"/>
      <c r="C100" s="360" t="s">
        <v>530</v>
      </c>
      <c r="D100" s="361">
        <v>1</v>
      </c>
    </row>
    <row r="101" spans="1:4" ht="30" x14ac:dyDescent="0.25">
      <c r="A101" s="744"/>
      <c r="B101" s="747"/>
      <c r="C101" s="360" t="s">
        <v>531</v>
      </c>
      <c r="D101" s="361">
        <v>1</v>
      </c>
    </row>
    <row r="102" spans="1:4" ht="30" x14ac:dyDescent="0.25">
      <c r="A102" s="744"/>
      <c r="B102" s="747"/>
      <c r="C102" s="368" t="s">
        <v>532</v>
      </c>
      <c r="D102" s="361">
        <v>120</v>
      </c>
    </row>
    <row r="103" spans="1:4" ht="32.25" customHeight="1" x14ac:dyDescent="0.25">
      <c r="A103" s="744"/>
      <c r="B103" s="747"/>
      <c r="C103" s="368" t="s">
        <v>533</v>
      </c>
      <c r="D103" s="367">
        <v>2000</v>
      </c>
    </row>
    <row r="104" spans="1:4" ht="15.75" x14ac:dyDescent="0.25">
      <c r="A104" s="744"/>
      <c r="B104" s="747"/>
      <c r="C104" s="751" t="s">
        <v>534</v>
      </c>
      <c r="D104" s="752"/>
    </row>
    <row r="105" spans="1:4" ht="30" x14ac:dyDescent="0.25">
      <c r="A105" s="744"/>
      <c r="B105" s="747"/>
      <c r="C105" s="360" t="s">
        <v>535</v>
      </c>
      <c r="D105" s="361">
        <v>32</v>
      </c>
    </row>
    <row r="106" spans="1:4" ht="24" customHeight="1" x14ac:dyDescent="0.25">
      <c r="A106" s="744"/>
      <c r="B106" s="747"/>
      <c r="C106" s="360" t="s">
        <v>536</v>
      </c>
      <c r="D106" s="361">
        <v>32</v>
      </c>
    </row>
    <row r="107" spans="1:4" ht="25.5" customHeight="1" x14ac:dyDescent="0.25">
      <c r="A107" s="744"/>
      <c r="B107" s="747"/>
      <c r="C107" s="360" t="s">
        <v>537</v>
      </c>
      <c r="D107" s="361">
        <v>64</v>
      </c>
    </row>
    <row r="108" spans="1:4" ht="20.25" customHeight="1" x14ac:dyDescent="0.25">
      <c r="A108" s="744"/>
      <c r="B108" s="747"/>
      <c r="C108" s="360" t="s">
        <v>538</v>
      </c>
      <c r="D108" s="361">
        <v>4</v>
      </c>
    </row>
    <row r="109" spans="1:4" ht="19.5" customHeight="1" x14ac:dyDescent="0.25">
      <c r="A109" s="744"/>
      <c r="B109" s="747"/>
      <c r="C109" s="360" t="s">
        <v>529</v>
      </c>
      <c r="D109" s="361">
        <v>2</v>
      </c>
    </row>
    <row r="110" spans="1:4" ht="18.75" customHeight="1" x14ac:dyDescent="0.25">
      <c r="A110" s="744"/>
      <c r="B110" s="747"/>
      <c r="C110" s="360" t="s">
        <v>539</v>
      </c>
      <c r="D110" s="361">
        <v>4</v>
      </c>
    </row>
    <row r="111" spans="1:4" x14ac:dyDescent="0.25">
      <c r="A111" s="744"/>
      <c r="B111" s="747"/>
      <c r="C111" s="360" t="s">
        <v>576</v>
      </c>
      <c r="D111" s="361">
        <v>4</v>
      </c>
    </row>
    <row r="112" spans="1:4" ht="20.25" customHeight="1" x14ac:dyDescent="0.25">
      <c r="A112" s="744"/>
      <c r="B112" s="747"/>
      <c r="C112" s="360" t="s">
        <v>540</v>
      </c>
      <c r="D112" s="361">
        <v>1</v>
      </c>
    </row>
    <row r="113" spans="1:4" ht="21.75" customHeight="1" x14ac:dyDescent="0.25">
      <c r="A113" s="744"/>
      <c r="B113" s="747"/>
      <c r="C113" s="360" t="s">
        <v>541</v>
      </c>
      <c r="D113" s="361">
        <v>1</v>
      </c>
    </row>
    <row r="114" spans="1:4" ht="32.25" customHeight="1" x14ac:dyDescent="0.25">
      <c r="A114" s="744"/>
      <c r="B114" s="747"/>
      <c r="C114" s="368" t="s">
        <v>532</v>
      </c>
      <c r="D114" s="361">
        <v>2000</v>
      </c>
    </row>
    <row r="115" spans="1:4" ht="26.25" customHeight="1" x14ac:dyDescent="0.25">
      <c r="A115" s="745"/>
      <c r="B115" s="748"/>
      <c r="C115" s="360" t="s">
        <v>545</v>
      </c>
      <c r="D115" s="361">
        <v>1</v>
      </c>
    </row>
  </sheetData>
  <mergeCells count="22">
    <mergeCell ref="C33:D33"/>
    <mergeCell ref="C46:D46"/>
    <mergeCell ref="A4:A28"/>
    <mergeCell ref="B5:B28"/>
    <mergeCell ref="C5:D5"/>
    <mergeCell ref="C17:D17"/>
    <mergeCell ref="A1:D1"/>
    <mergeCell ref="A2:D2"/>
    <mergeCell ref="A88:D88"/>
    <mergeCell ref="A89:D89"/>
    <mergeCell ref="A90:A115"/>
    <mergeCell ref="B91:B115"/>
    <mergeCell ref="C91:D91"/>
    <mergeCell ref="C104:D104"/>
    <mergeCell ref="A61:A85"/>
    <mergeCell ref="B62:B85"/>
    <mergeCell ref="C62:D62"/>
    <mergeCell ref="C74:D74"/>
    <mergeCell ref="A87:D87"/>
    <mergeCell ref="B29:D29"/>
    <mergeCell ref="A32:A57"/>
    <mergeCell ref="B33:B57"/>
  </mergeCells>
  <printOptions horizontalCentered="1"/>
  <pageMargins left="0.11811023622047245" right="0.11811023622047245" top="0.59055118110236227" bottom="0.39370078740157483" header="0" footer="0"/>
  <pageSetup paperSize="9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A372CA-FFAF-4BA2-A176-9F10DDD93118}">
  <sheetPr>
    <pageSetUpPr fitToPage="1"/>
  </sheetPr>
  <dimension ref="B1:H64"/>
  <sheetViews>
    <sheetView topLeftCell="A47" zoomScaleNormal="100" workbookViewId="0">
      <selection activeCell="K63" sqref="K63"/>
    </sheetView>
  </sheetViews>
  <sheetFormatPr defaultRowHeight="15" x14ac:dyDescent="0.2"/>
  <cols>
    <col min="1" max="1" width="1.85546875" style="284" customWidth="1"/>
    <col min="2" max="2" width="6.5703125" style="377" customWidth="1"/>
    <col min="3" max="3" width="50.7109375" style="284" customWidth="1"/>
    <col min="4" max="4" width="11.85546875" style="377" customWidth="1"/>
    <col min="5" max="5" width="15.7109375" style="377" bestFit="1" customWidth="1"/>
    <col min="6" max="6" width="24.7109375" style="377" bestFit="1" customWidth="1"/>
    <col min="7" max="7" width="12.7109375" style="284" customWidth="1"/>
    <col min="8" max="8" width="14.7109375" style="284" customWidth="1"/>
    <col min="9" max="9" width="9.140625" style="284"/>
    <col min="10" max="10" width="15.85546875" style="284" bestFit="1" customWidth="1"/>
    <col min="11" max="11" width="14.85546875" style="284" bestFit="1" customWidth="1"/>
    <col min="12" max="16384" width="9.140625" style="284"/>
  </cols>
  <sheetData>
    <row r="1" spans="2:8" ht="20.25" x14ac:dyDescent="0.2">
      <c r="B1" s="759" t="s">
        <v>571</v>
      </c>
      <c r="C1" s="759"/>
      <c r="D1" s="759"/>
      <c r="E1" s="759"/>
      <c r="F1" s="759"/>
      <c r="G1" s="759"/>
    </row>
    <row r="2" spans="2:8" ht="15.75" x14ac:dyDescent="0.2">
      <c r="B2" s="760" t="s">
        <v>546</v>
      </c>
      <c r="C2" s="760"/>
      <c r="D2" s="760"/>
      <c r="E2" s="760"/>
      <c r="F2" s="760"/>
      <c r="G2" s="760"/>
    </row>
    <row r="3" spans="2:8" ht="15.75" thickBot="1" x14ac:dyDescent="0.25"/>
    <row r="4" spans="2:8" s="377" customFormat="1" ht="15.75" customHeight="1" x14ac:dyDescent="0.2">
      <c r="B4" s="761" t="s">
        <v>176</v>
      </c>
      <c r="C4" s="763" t="s">
        <v>347</v>
      </c>
      <c r="D4" s="763" t="s">
        <v>547</v>
      </c>
      <c r="E4" s="763" t="s">
        <v>349</v>
      </c>
      <c r="F4" s="763" t="s">
        <v>350</v>
      </c>
      <c r="G4" s="763" t="s">
        <v>351</v>
      </c>
      <c r="H4" s="757" t="s">
        <v>554</v>
      </c>
    </row>
    <row r="5" spans="2:8" s="377" customFormat="1" ht="15.75" thickBot="1" x14ac:dyDescent="0.25">
      <c r="B5" s="762"/>
      <c r="C5" s="764"/>
      <c r="D5" s="764"/>
      <c r="E5" s="764"/>
      <c r="F5" s="764"/>
      <c r="G5" s="764"/>
      <c r="H5" s="758"/>
    </row>
    <row r="6" spans="2:8" ht="20.25" customHeight="1" thickBot="1" x14ac:dyDescent="0.25">
      <c r="B6" s="422">
        <f>'Eletrônica  Locais dos serviços'!B5</f>
        <v>17</v>
      </c>
      <c r="C6" s="316" t="str">
        <f>'Eletrônica  Locais dos serviços'!C5</f>
        <v>ALF/Curitiba – DMA</v>
      </c>
      <c r="D6" s="317">
        <f>'Eletrônica  Locais dos serviços'!D5</f>
        <v>2000</v>
      </c>
      <c r="E6" s="317" t="str">
        <f>'Eletrônica  Locais dos serviços'!E5</f>
        <v>Depósito</v>
      </c>
      <c r="F6" s="317" t="str">
        <f>'Eletrônica  Locais dos serviços'!F5</f>
        <v>Pequeno (&lt;= 4.000 m²)</v>
      </c>
      <c r="G6" s="317" t="str">
        <f>'Eletrônica  Locais dos serviços'!G5</f>
        <v>Médio</v>
      </c>
      <c r="H6" s="423"/>
    </row>
    <row r="7" spans="2:8" ht="20.25" customHeight="1" thickBot="1" x14ac:dyDescent="0.25">
      <c r="B7" s="422">
        <f>'Eletrônica  Locais dos serviços'!B6</f>
        <v>18</v>
      </c>
      <c r="C7" s="316" t="str">
        <f>'Eletrônica  Locais dos serviços'!C6</f>
        <v>ALF/Curitiba – PVA/São José dos Pinhais</v>
      </c>
      <c r="D7" s="317">
        <f>'Eletrônica  Locais dos serviços'!D6</f>
        <v>8000</v>
      </c>
      <c r="E7" s="317" t="str">
        <f>'Eletrônica  Locais dos serviços'!E6</f>
        <v>Escritório</v>
      </c>
      <c r="F7" s="317" t="str">
        <f>'Eletrônica  Locais dos serviços'!F6</f>
        <v>Grande (&gt; 2.000 m²)</v>
      </c>
      <c r="G7" s="317" t="str">
        <f>'Eletrônica  Locais dos serviços'!G6</f>
        <v>Médio</v>
      </c>
      <c r="H7" s="424"/>
    </row>
    <row r="8" spans="2:8" ht="20.25" customHeight="1" thickBot="1" x14ac:dyDescent="0.25">
      <c r="B8" s="422">
        <f>'Eletrônica  Locais dos serviços'!B7</f>
        <v>19</v>
      </c>
      <c r="C8" s="316" t="str">
        <f>'Eletrônica  Locais dos serviços'!C7</f>
        <v>DIREP - CURITIBA</v>
      </c>
      <c r="D8" s="317">
        <f>'Eletrônica  Locais dos serviços'!D7</f>
        <v>2760</v>
      </c>
      <c r="E8" s="317" t="str">
        <f>'Eletrônica  Locais dos serviços'!E7</f>
        <v>Escritório</v>
      </c>
      <c r="F8" s="317" t="str">
        <f>'Eletrônica  Locais dos serviços'!F7</f>
        <v>Grande (&gt; 2.000 m²)</v>
      </c>
      <c r="G8" s="317" t="str">
        <f>'Eletrônica  Locais dos serviços'!G7</f>
        <v>Médio</v>
      </c>
      <c r="H8" s="424"/>
    </row>
    <row r="9" spans="2:8" ht="20.25" customHeight="1" thickBot="1" x14ac:dyDescent="0.25">
      <c r="B9" s="422">
        <f>'Eletrônica  Locais dos serviços'!B8</f>
        <v>20</v>
      </c>
      <c r="C9" s="316" t="str">
        <f>'Eletrônica  Locais dos serviços'!C8</f>
        <v>SRRF09 - Curitiba - PVA</v>
      </c>
      <c r="D9" s="317">
        <f>'Eletrônica  Locais dos serviços'!D8</f>
        <v>27636.61</v>
      </c>
      <c r="E9" s="317" t="str">
        <f>'Eletrônica  Locais dos serviços'!E8</f>
        <v>Escritório</v>
      </c>
      <c r="F9" s="317" t="str">
        <f>'Eletrônica  Locais dos serviços'!F8</f>
        <v>Grande (&gt; 2.000 m²)</v>
      </c>
      <c r="G9" s="317" t="str">
        <f>'Eletrônica  Locais dos serviços'!G8</f>
        <v>Médio</v>
      </c>
      <c r="H9" s="424"/>
    </row>
    <row r="10" spans="2:8" ht="20.25" customHeight="1" thickBot="1" x14ac:dyDescent="0.25">
      <c r="B10" s="422">
        <f>'Eletrônica  Locais dos serviços'!B9</f>
        <v>21</v>
      </c>
      <c r="C10" s="316" t="str">
        <f>'Eletrônica  Locais dos serviços'!C9</f>
        <v>SRRF09 - Curitiba - Depósito e Almoxarifado</v>
      </c>
      <c r="D10" s="317">
        <f>'Eletrônica  Locais dos serviços'!D9</f>
        <v>312</v>
      </c>
      <c r="E10" s="317" t="str">
        <f>'Eletrônica  Locais dos serviços'!E9</f>
        <v>Depósito</v>
      </c>
      <c r="F10" s="317" t="str">
        <f>'Eletrônica  Locais dos serviços'!F9</f>
        <v>Pequeno (&lt;= 4.000 m²)</v>
      </c>
      <c r="G10" s="317" t="str">
        <f>'Eletrônica  Locais dos serviços'!G9</f>
        <v>Médio</v>
      </c>
      <c r="H10" s="424"/>
    </row>
    <row r="11" spans="2:8" ht="30.75" thickBot="1" x14ac:dyDescent="0.25">
      <c r="B11" s="422">
        <f>'Eletrônica  Locais dos serviços'!B10</f>
        <v>22</v>
      </c>
      <c r="C11" s="316" t="str">
        <f>'Eletrônica  Locais dos serviços'!C10</f>
        <v>SRRF09 - CEOAR - Centro de Operações Aéreas</v>
      </c>
      <c r="D11" s="317">
        <f>'Eletrônica  Locais dos serviços'!D10</f>
        <v>1252.45</v>
      </c>
      <c r="E11" s="317" t="str">
        <f>'Eletrônica  Locais dos serviços'!E10</f>
        <v>Escritório</v>
      </c>
      <c r="F11" s="317" t="str">
        <f>'Eletrônica  Locais dos serviços'!F10</f>
        <v>Pequeno (&lt;= 2.000 m²)</v>
      </c>
      <c r="G11" s="317" t="str">
        <f>'Eletrônica  Locais dos serviços'!G10</f>
        <v>Médio</v>
      </c>
      <c r="H11" s="424"/>
    </row>
    <row r="12" spans="2:8" ht="20.25" customHeight="1" thickBot="1" x14ac:dyDescent="0.25">
      <c r="B12" s="422">
        <f>'Eletrônica  Locais dos serviços'!B11</f>
        <v>23</v>
      </c>
      <c r="C12" s="316" t="str">
        <f>'Eletrônica  Locais dos serviços'!C11</f>
        <v>ALF/Paranaguá - Sede</v>
      </c>
      <c r="D12" s="317">
        <f>'Eletrônica  Locais dos serviços'!D11</f>
        <v>2973</v>
      </c>
      <c r="E12" s="317" t="str">
        <f>'Eletrônica  Locais dos serviços'!E11</f>
        <v>Escritório</v>
      </c>
      <c r="F12" s="317" t="str">
        <f>'Eletrônica  Locais dos serviços'!F11</f>
        <v>Grande (&gt; 2.000 m²)</v>
      </c>
      <c r="G12" s="317" t="str">
        <f>'Eletrônica  Locais dos serviços'!G11</f>
        <v>Médio</v>
      </c>
      <c r="H12" s="424"/>
    </row>
    <row r="13" spans="2:8" ht="30.75" thickBot="1" x14ac:dyDescent="0.25">
      <c r="B13" s="422">
        <f>'Eletrônica  Locais dos serviços'!B12</f>
        <v>24</v>
      </c>
      <c r="C13" s="316" t="str">
        <f>'Eletrônica  Locais dos serviços'!C12</f>
        <v>ALF/Paranaguá - DMA – Depósito de Mercadorias Apreendidas</v>
      </c>
      <c r="D13" s="317">
        <f>'Eletrônica  Locais dos serviços'!D12</f>
        <v>16742</v>
      </c>
      <c r="E13" s="317" t="str">
        <f>'Eletrônica  Locais dos serviços'!E12</f>
        <v>Depósito</v>
      </c>
      <c r="F13" s="317" t="str">
        <f>'Eletrônica  Locais dos serviços'!F12</f>
        <v>Grande (&gt; 4.000 m²)</v>
      </c>
      <c r="G13" s="317" t="str">
        <f>'Eletrônica  Locais dos serviços'!G12</f>
        <v>Médio</v>
      </c>
      <c r="H13" s="424"/>
    </row>
    <row r="14" spans="2:8" ht="20.25" customHeight="1" thickBot="1" x14ac:dyDescent="0.25">
      <c r="B14" s="422">
        <f>'Eletrônica  Locais dos serviços'!B13</f>
        <v>25</v>
      </c>
      <c r="C14" s="316" t="str">
        <f>'Eletrônica  Locais dos serviços'!C13</f>
        <v>DRF/Ponta Grossa</v>
      </c>
      <c r="D14" s="317">
        <f>'Eletrônica  Locais dos serviços'!D13</f>
        <v>3934</v>
      </c>
      <c r="E14" s="317" t="str">
        <f>'Eletrônica  Locais dos serviços'!E13</f>
        <v>Escritório</v>
      </c>
      <c r="F14" s="317" t="str">
        <f>'Eletrônica  Locais dos serviços'!F13</f>
        <v>Grande (&gt; 2.000 m²)</v>
      </c>
      <c r="G14" s="317" t="str">
        <f>'Eletrônica  Locais dos serviços'!G13</f>
        <v>Médio</v>
      </c>
      <c r="H14" s="424"/>
    </row>
    <row r="15" spans="2:8" ht="30.75" thickBot="1" x14ac:dyDescent="0.25">
      <c r="B15" s="422">
        <f>'Eletrônica  Locais dos serviços'!B14</f>
        <v>26</v>
      </c>
      <c r="C15" s="316" t="str">
        <f>'Eletrônica  Locais dos serviços'!C14</f>
        <v>DRF/Ponta Grossa - DMA – Depósito de Mercadorias Apreendidas - novo</v>
      </c>
      <c r="D15" s="317">
        <f>'Eletrônica  Locais dos serviços'!D14</f>
        <v>1196.7</v>
      </c>
      <c r="E15" s="317" t="str">
        <f>'Eletrônica  Locais dos serviços'!E14</f>
        <v>Depósito</v>
      </c>
      <c r="F15" s="317" t="str">
        <f>'Eletrônica  Locais dos serviços'!F14</f>
        <v>Pequeno (&lt;= 4.000 m²)</v>
      </c>
      <c r="G15" s="317" t="str">
        <f>'Eletrônica  Locais dos serviços'!G14</f>
        <v>Médio</v>
      </c>
      <c r="H15" s="424"/>
    </row>
    <row r="16" spans="2:8" ht="30.75" thickBot="1" x14ac:dyDescent="0.25">
      <c r="B16" s="422">
        <f>'Eletrônica  Locais dos serviços'!B15</f>
        <v>27</v>
      </c>
      <c r="C16" s="316" t="str">
        <f>'Eletrônica  Locais dos serviços'!C15</f>
        <v>DRF/Ponta Grossa – DMA – Depósito de Mercadorias Apreendidas - antigo</v>
      </c>
      <c r="D16" s="317">
        <f>'Eletrônica  Locais dos serviços'!D15</f>
        <v>2178</v>
      </c>
      <c r="E16" s="317" t="str">
        <f>'Eletrônica  Locais dos serviços'!E15</f>
        <v>Depósito</v>
      </c>
      <c r="F16" s="317" t="str">
        <f>'Eletrônica  Locais dos serviços'!F15</f>
        <v>Pequeno (&lt;= 4.000 m²)</v>
      </c>
      <c r="G16" s="317" t="str">
        <f>'Eletrônica  Locais dos serviços'!G15</f>
        <v>Médio</v>
      </c>
      <c r="H16" s="424"/>
    </row>
    <row r="17" spans="2:8" ht="20.25" customHeight="1" thickBot="1" x14ac:dyDescent="0.25">
      <c r="B17" s="422">
        <f>'Eletrônica  Locais dos serviços'!B16</f>
        <v>28</v>
      </c>
      <c r="C17" s="316" t="str">
        <f>'Eletrônica  Locais dos serviços'!C16</f>
        <v>DRF/Londrina - Sede</v>
      </c>
      <c r="D17" s="317">
        <f>'Eletrônica  Locais dos serviços'!D16</f>
        <v>4500</v>
      </c>
      <c r="E17" s="317" t="str">
        <f>'Eletrônica  Locais dos serviços'!E16</f>
        <v>Escritório</v>
      </c>
      <c r="F17" s="317" t="str">
        <f>'Eletrônica  Locais dos serviços'!F16</f>
        <v>Grande (&gt; 2.000 m²)</v>
      </c>
      <c r="G17" s="317" t="str">
        <f>'Eletrônica  Locais dos serviços'!G16</f>
        <v>Médio</v>
      </c>
      <c r="H17" s="424"/>
    </row>
    <row r="18" spans="2:8" ht="20.25" customHeight="1" thickBot="1" x14ac:dyDescent="0.25">
      <c r="B18" s="422">
        <f>'Eletrônica  Locais dos serviços'!B17</f>
        <v>29</v>
      </c>
      <c r="C18" s="316" t="str">
        <f>'Eletrônica  Locais dos serviços'!C17</f>
        <v>DRF/Londrina - Terreno</v>
      </c>
      <c r="D18" s="317">
        <f>'Eletrônica  Locais dos serviços'!D17</f>
        <v>3937.5</v>
      </c>
      <c r="E18" s="317" t="str">
        <f>'Eletrônica  Locais dos serviços'!E17</f>
        <v>Depósito</v>
      </c>
      <c r="F18" s="317" t="str">
        <f>'Eletrônica  Locais dos serviços'!F17</f>
        <v>Pequeno (&lt;= 4.000 m²)</v>
      </c>
      <c r="G18" s="317" t="str">
        <f>'Eletrônica  Locais dos serviços'!G17</f>
        <v>Médio</v>
      </c>
      <c r="H18" s="424"/>
    </row>
    <row r="19" spans="2:8" ht="30.75" thickBot="1" x14ac:dyDescent="0.25">
      <c r="B19" s="422">
        <f>'Eletrônica  Locais dos serviços'!B18</f>
        <v>30</v>
      </c>
      <c r="C19" s="316" t="str">
        <f>'Eletrônica  Locais dos serviços'!C18</f>
        <v>DRF/Londrina - DMA – Depósito de Mercadorias Apreendidas</v>
      </c>
      <c r="D19" s="317">
        <f>'Eletrônica  Locais dos serviços'!D18</f>
        <v>5650.18</v>
      </c>
      <c r="E19" s="317" t="str">
        <f>'Eletrônica  Locais dos serviços'!E18</f>
        <v>Depósito</v>
      </c>
      <c r="F19" s="317" t="str">
        <f>'Eletrônica  Locais dos serviços'!F18</f>
        <v>Grande (&gt; 4.000 m²)</v>
      </c>
      <c r="G19" s="317" t="str">
        <f>'Eletrônica  Locais dos serviços'!G18</f>
        <v>Médio</v>
      </c>
      <c r="H19" s="424"/>
    </row>
    <row r="20" spans="2:8" ht="20.25" customHeight="1" thickBot="1" x14ac:dyDescent="0.25">
      <c r="B20" s="422">
        <f>'Eletrônica  Locais dos serviços'!B19</f>
        <v>31</v>
      </c>
      <c r="C20" s="316" t="str">
        <f>'Eletrônica  Locais dos serviços'!C19</f>
        <v>ARF/Apucarana</v>
      </c>
      <c r="D20" s="317">
        <f>'Eletrônica  Locais dos serviços'!D19</f>
        <v>459</v>
      </c>
      <c r="E20" s="317" t="str">
        <f>'Eletrônica  Locais dos serviços'!E19</f>
        <v>Escritório</v>
      </c>
      <c r="F20" s="317" t="str">
        <f>'Eletrônica  Locais dos serviços'!F19</f>
        <v>Pequeno (&lt;= 2.000 m²)</v>
      </c>
      <c r="G20" s="317" t="str">
        <f>'Eletrônica  Locais dos serviços'!G19</f>
        <v>Médio</v>
      </c>
      <c r="H20" s="424"/>
    </row>
    <row r="21" spans="2:8" ht="20.25" customHeight="1" thickBot="1" x14ac:dyDescent="0.25">
      <c r="B21" s="422">
        <f>'Eletrônica  Locais dos serviços'!B20</f>
        <v>32</v>
      </c>
      <c r="C21" s="316" t="str">
        <f>'Eletrônica  Locais dos serviços'!C20</f>
        <v>DRF/Maringá</v>
      </c>
      <c r="D21" s="317">
        <f>'Eletrônica  Locais dos serviços'!D20</f>
        <v>4978.54</v>
      </c>
      <c r="E21" s="317" t="str">
        <f>'Eletrônica  Locais dos serviços'!E20</f>
        <v>Escritório</v>
      </c>
      <c r="F21" s="317" t="str">
        <f>'Eletrônica  Locais dos serviços'!F20</f>
        <v>Grande (&gt; 2.000 m²)</v>
      </c>
      <c r="G21" s="317" t="str">
        <f>'Eletrônica  Locais dos serviços'!G20</f>
        <v>Médio</v>
      </c>
      <c r="H21" s="424"/>
    </row>
    <row r="22" spans="2:8" ht="30.75" thickBot="1" x14ac:dyDescent="0.25">
      <c r="B22" s="422">
        <f>'Eletrônica  Locais dos serviços'!B21</f>
        <v>33</v>
      </c>
      <c r="C22" s="316" t="str">
        <f>'Eletrônica  Locais dos serviços'!C21</f>
        <v>DRF/Maringá – DMA 1 – Depósito de Mercadorias Apreendidas</v>
      </c>
      <c r="D22" s="317">
        <f>'Eletrônica  Locais dos serviços'!D21</f>
        <v>1186.23</v>
      </c>
      <c r="E22" s="317" t="str">
        <f>'Eletrônica  Locais dos serviços'!E21</f>
        <v>Depósito</v>
      </c>
      <c r="F22" s="317" t="str">
        <f>'Eletrônica  Locais dos serviços'!F21</f>
        <v>Pequeno (&lt;= 4.000 m²)</v>
      </c>
      <c r="G22" s="317" t="str">
        <f>'Eletrônica  Locais dos serviços'!G21</f>
        <v>Médio</v>
      </c>
      <c r="H22" s="424"/>
    </row>
    <row r="23" spans="2:8" ht="30.75" thickBot="1" x14ac:dyDescent="0.25">
      <c r="B23" s="422">
        <f>'Eletrônica  Locais dos serviços'!B22</f>
        <v>34</v>
      </c>
      <c r="C23" s="316" t="str">
        <f>'Eletrônica  Locais dos serviços'!C22</f>
        <v>DRF/Maringá – DMA 2 – Depósito de Mercadorias Apreendidas</v>
      </c>
      <c r="D23" s="317">
        <f>'Eletrônica  Locais dos serviços'!D22</f>
        <v>19937.099999999999</v>
      </c>
      <c r="E23" s="317" t="str">
        <f>'Eletrônica  Locais dos serviços'!E22</f>
        <v>Depósito</v>
      </c>
      <c r="F23" s="317" t="str">
        <f>'Eletrônica  Locais dos serviços'!F22</f>
        <v>Grande (&gt; 4.000 m²)</v>
      </c>
      <c r="G23" s="317" t="str">
        <f>'Eletrônica  Locais dos serviços'!G22</f>
        <v>Médio</v>
      </c>
      <c r="H23" s="424"/>
    </row>
    <row r="24" spans="2:8" ht="20.25" customHeight="1" thickBot="1" x14ac:dyDescent="0.25">
      <c r="B24" s="422">
        <f>'Eletrônica  Locais dos serviços'!B23</f>
        <v>35</v>
      </c>
      <c r="C24" s="316" t="str">
        <f>'Eletrônica  Locais dos serviços'!C23</f>
        <v>ARF/Paranavaí</v>
      </c>
      <c r="D24" s="317">
        <f>'Eletrônica  Locais dos serviços'!D23</f>
        <v>591.82000000000005</v>
      </c>
      <c r="E24" s="317" t="str">
        <f>'Eletrônica  Locais dos serviços'!E23</f>
        <v>Escritório</v>
      </c>
      <c r="F24" s="317" t="str">
        <f>'Eletrônica  Locais dos serviços'!F23</f>
        <v>Pequeno (&lt;= 2.000 m²)</v>
      </c>
      <c r="G24" s="317" t="str">
        <f>'Eletrônica  Locais dos serviços'!G23</f>
        <v>Mínimo</v>
      </c>
      <c r="H24" s="424"/>
    </row>
    <row r="25" spans="2:8" ht="20.25" customHeight="1" thickBot="1" x14ac:dyDescent="0.25">
      <c r="B25" s="422">
        <f>'Eletrônica  Locais dos serviços'!B24</f>
        <v>36</v>
      </c>
      <c r="C25" s="316" t="str">
        <f>'Eletrônica  Locais dos serviços'!C24</f>
        <v>ARF/Umuarama</v>
      </c>
      <c r="D25" s="317">
        <f>'Eletrônica  Locais dos serviços'!D24</f>
        <v>594.62</v>
      </c>
      <c r="E25" s="317" t="str">
        <f>'Eletrônica  Locais dos serviços'!E24</f>
        <v>Escritório</v>
      </c>
      <c r="F25" s="317" t="str">
        <f>'Eletrônica  Locais dos serviços'!F24</f>
        <v>Pequeno (&lt;= 2.000 m²)</v>
      </c>
      <c r="G25" s="317" t="str">
        <f>'Eletrônica  Locais dos serviços'!G24</f>
        <v>Médio</v>
      </c>
      <c r="H25" s="425"/>
    </row>
    <row r="26" spans="2:8" ht="20.25" customHeight="1" x14ac:dyDescent="0.2">
      <c r="B26" s="426">
        <f>'Eletrônica  Locais dos serviços'!B25</f>
        <v>37</v>
      </c>
      <c r="C26" s="318" t="str">
        <f>'Eletrônica  Locais dos serviços'!C25</f>
        <v>ALF/Foz do Iguaçu – Sede  e CAC</v>
      </c>
      <c r="D26" s="311">
        <f>SUM('Eletrônica  Locais dos serviços'!D25:D26)</f>
        <v>6182.62</v>
      </c>
      <c r="E26" s="311" t="str">
        <f>'Eletrônica  Locais dos serviços'!E25</f>
        <v>Escritório</v>
      </c>
      <c r="F26" s="311" t="str">
        <f>'Eletrônica  Locais dos serviços'!F25</f>
        <v>Grande (&gt; 2.000 m²)</v>
      </c>
      <c r="G26" s="311" t="str">
        <f>'Eletrônica  Locais dos serviços'!G25</f>
        <v>Médio</v>
      </c>
      <c r="H26" s="427"/>
    </row>
    <row r="27" spans="2:8" ht="30" x14ac:dyDescent="0.2">
      <c r="B27" s="319">
        <f>'Eletrônica  Locais dos serviços'!B27</f>
        <v>38</v>
      </c>
      <c r="C27" s="313" t="str">
        <f>'Eletrônica  Locais dos serviços'!C27</f>
        <v>ALF/Foz do Iguaçu - DMA 1 e 2, Destruição, Centro Recepção DIREP</v>
      </c>
      <c r="D27" s="312">
        <f>SUM('Eletrônica  Locais dos serviços'!D27:D30)</f>
        <v>9716.1099999999988</v>
      </c>
      <c r="E27" s="312" t="str">
        <f>'Eletrônica  Locais dos serviços'!E27</f>
        <v>Depósito</v>
      </c>
      <c r="F27" s="312" t="str">
        <f>'Eletrônica  Locais dos serviços'!F27</f>
        <v>Grande (&gt; 4.000 m²)</v>
      </c>
      <c r="G27" s="312" t="str">
        <f>'Eletrônica  Locais dos serviços'!G27</f>
        <v>Médio</v>
      </c>
      <c r="H27" s="428"/>
    </row>
    <row r="28" spans="2:8" ht="30" x14ac:dyDescent="0.2">
      <c r="B28" s="319">
        <f>'Eletrônica  Locais dos serviços'!B31</f>
        <v>39</v>
      </c>
      <c r="C28" s="313" t="str">
        <f>'Eletrônica  Locais dos serviços'!C31</f>
        <v>ALF/Foz do Iguaçu – DIREP Fiscalização, DIREP P4, Estande de tiro, Garagem Setrans</v>
      </c>
      <c r="D28" s="312">
        <f>SUM('Eletrônica  Locais dos serviços'!D31:D34)</f>
        <v>7518.6100000000006</v>
      </c>
      <c r="E28" s="312" t="str">
        <f>'Eletrônica  Locais dos serviços'!E31</f>
        <v>Depósito</v>
      </c>
      <c r="F28" s="312" t="str">
        <f>'Eletrônica  Locais dos serviços'!F31</f>
        <v>Grande (&gt; 4.000 m²)</v>
      </c>
      <c r="G28" s="312" t="str">
        <f>'Eletrônica  Locais dos serviços'!G31</f>
        <v>Médio</v>
      </c>
      <c r="H28" s="428"/>
    </row>
    <row r="29" spans="2:8" ht="20.25" customHeight="1" x14ac:dyDescent="0.2">
      <c r="B29" s="319">
        <f>'Eletrônica  Locais dos serviços'!B35</f>
        <v>40</v>
      </c>
      <c r="C29" s="313" t="str">
        <f>'Eletrônica  Locais dos serviços'!C35</f>
        <v>ALF/Foz do Iguaçu – Assefaz 1 e 2</v>
      </c>
      <c r="D29" s="312">
        <f>SUM('Eletrônica  Locais dos serviços'!D35:D36)</f>
        <v>1032.0899999999999</v>
      </c>
      <c r="E29" s="312" t="str">
        <f>'Eletrônica  Locais dos serviços'!E35</f>
        <v>Escritório</v>
      </c>
      <c r="F29" s="312" t="str">
        <f>'Eletrônica  Locais dos serviços'!F35</f>
        <v>Pequeno (&lt;= 2.000 m²)</v>
      </c>
      <c r="G29" s="312" t="str">
        <f>'Eletrônica  Locais dos serviços'!G35</f>
        <v>Médio</v>
      </c>
      <c r="H29" s="428"/>
    </row>
    <row r="30" spans="2:8" ht="30" x14ac:dyDescent="0.2">
      <c r="B30" s="319">
        <f>'Eletrônica  Locais dos serviços'!B37</f>
        <v>41</v>
      </c>
      <c r="C30" s="313" t="str">
        <f>'Eletrônica  Locais dos serviços'!C37</f>
        <v>ALF/Foz do Iguaçu - PCVA - Pátio de Custódia de Veículos Apreendidos</v>
      </c>
      <c r="D30" s="312">
        <f>'Eletrônica  Locais dos serviços'!D37</f>
        <v>77</v>
      </c>
      <c r="E30" s="312" t="str">
        <f>'Eletrônica  Locais dos serviços'!E37</f>
        <v>Escritório</v>
      </c>
      <c r="F30" s="312" t="str">
        <f>'Eletrônica  Locais dos serviços'!F37</f>
        <v>Pequeno (&lt;= 2.000 m²)</v>
      </c>
      <c r="G30" s="312" t="str">
        <f>'Eletrônica  Locais dos serviços'!G37</f>
        <v>Médio</v>
      </c>
      <c r="H30" s="428"/>
    </row>
    <row r="31" spans="2:8" ht="30" x14ac:dyDescent="0.2">
      <c r="B31" s="319">
        <f>'Eletrônica  Locais dos serviços'!B38</f>
        <v>42</v>
      </c>
      <c r="C31" s="313" t="str">
        <f>'Eletrônica  Locais dos serviços'!C38</f>
        <v>ALF/Foz do Iguaçu - Ponte Internacional da Amizade - PIA</v>
      </c>
      <c r="D31" s="312">
        <f>SUM('Eletrônica  Locais dos serviços'!D38:D43)</f>
        <v>17512.640000000003</v>
      </c>
      <c r="E31" s="312" t="str">
        <f>'Eletrônica  Locais dos serviços'!E38</f>
        <v>Depósito</v>
      </c>
      <c r="F31" s="312" t="str">
        <f>'Eletrônica  Locais dos serviços'!F38</f>
        <v>Grande (&gt; 4.000 m²)</v>
      </c>
      <c r="G31" s="312" t="str">
        <f>'Eletrônica  Locais dos serviços'!G38</f>
        <v>Médio</v>
      </c>
      <c r="H31" s="428"/>
    </row>
    <row r="32" spans="2:8" ht="30" x14ac:dyDescent="0.2">
      <c r="B32" s="319">
        <f>'Eletrônica  Locais dos serviços'!B44</f>
        <v>43</v>
      </c>
      <c r="C32" s="313" t="str">
        <f>'Eletrônica  Locais dos serviços'!C44</f>
        <v>ALF/Foz do Iguaçu – Ponte Tancredo Neves - PTN</v>
      </c>
      <c r="D32" s="312">
        <f>'Eletrônica  Locais dos serviços'!D44</f>
        <v>1208.2</v>
      </c>
      <c r="E32" s="312" t="str">
        <f>'Eletrônica  Locais dos serviços'!E44</f>
        <v>Escritório</v>
      </c>
      <c r="F32" s="312" t="str">
        <f>'Eletrônica  Locais dos serviços'!F44</f>
        <v>Pequeno (&lt;= 2.000 m²)</v>
      </c>
      <c r="G32" s="312" t="str">
        <f>'Eletrônica  Locais dos serviços'!G44</f>
        <v>Médio</v>
      </c>
      <c r="H32" s="428"/>
    </row>
    <row r="33" spans="2:8" ht="20.25" customHeight="1" x14ac:dyDescent="0.2">
      <c r="B33" s="319">
        <f>'Eletrônica  Locais dos serviços'!B45</f>
        <v>44</v>
      </c>
      <c r="C33" s="313" t="str">
        <f>'Eletrônica  Locais dos serviços'!C45</f>
        <v>IRF/Guaíra + DMA</v>
      </c>
      <c r="D33" s="312">
        <f>'Eletrônica  Locais dos serviços'!D45</f>
        <v>804.07</v>
      </c>
      <c r="E33" s="312" t="str">
        <f>'Eletrônica  Locais dos serviços'!E45</f>
        <v>Depósito</v>
      </c>
      <c r="F33" s="312" t="str">
        <f>'Eletrônica  Locais dos serviços'!F45</f>
        <v>Pequeno (&lt;= 4.000 m²)</v>
      </c>
      <c r="G33" s="312" t="str">
        <f>'Eletrônica  Locais dos serviços'!G45</f>
        <v>Médio</v>
      </c>
      <c r="H33" s="428"/>
    </row>
    <row r="34" spans="2:8" ht="20.25" customHeight="1" x14ac:dyDescent="0.2">
      <c r="B34" s="319">
        <f>'Eletrônica  Locais dos serviços'!B46</f>
        <v>45</v>
      </c>
      <c r="C34" s="313" t="str">
        <f>'Eletrônica  Locais dos serviços'!C46</f>
        <v>IRF/Guaíra - Porto Lacustre de Sete Quedas</v>
      </c>
      <c r="D34" s="312">
        <f>'Eletrônica  Locais dos serviços'!D46</f>
        <v>4200</v>
      </c>
      <c r="E34" s="312" t="str">
        <f>'Eletrônica  Locais dos serviços'!E46</f>
        <v>Escritório</v>
      </c>
      <c r="F34" s="312" t="str">
        <f>'Eletrônica  Locais dos serviços'!F46</f>
        <v>Grande (&gt; 2.000 m²)</v>
      </c>
      <c r="G34" s="312" t="str">
        <f>'Eletrônica  Locais dos serviços'!G46</f>
        <v>Médio</v>
      </c>
      <c r="H34" s="428"/>
    </row>
    <row r="35" spans="2:8" ht="20.25" customHeight="1" x14ac:dyDescent="0.2">
      <c r="B35" s="319">
        <f>'Eletrônica  Locais dos serviços'!B47</f>
        <v>46</v>
      </c>
      <c r="C35" s="313" t="str">
        <f>'Eletrônica  Locais dos serviços'!C47</f>
        <v>IRF/Santa Helena</v>
      </c>
      <c r="D35" s="312">
        <f>'Eletrônica  Locais dos serviços'!D47</f>
        <v>525.55999999999995</v>
      </c>
      <c r="E35" s="312" t="str">
        <f>'Eletrônica  Locais dos serviços'!E47</f>
        <v>Escritório</v>
      </c>
      <c r="F35" s="312" t="str">
        <f>'Eletrônica  Locais dos serviços'!F47</f>
        <v>Pequeno (&lt;= 2.000 m²)</v>
      </c>
      <c r="G35" s="312" t="str">
        <f>'Eletrônica  Locais dos serviços'!G47</f>
        <v>Médio</v>
      </c>
      <c r="H35" s="428"/>
    </row>
    <row r="36" spans="2:8" ht="20.25" customHeight="1" x14ac:dyDescent="0.2">
      <c r="B36" s="319">
        <f>'Eletrônica  Locais dos serviços'!B48</f>
        <v>47</v>
      </c>
      <c r="C36" s="313" t="str">
        <f>'Eletrônica  Locais dos serviços'!C48</f>
        <v>DRF/Cascavel - Sede</v>
      </c>
      <c r="D36" s="312">
        <f>'Eletrônica  Locais dos serviços'!D48</f>
        <v>2800</v>
      </c>
      <c r="E36" s="312" t="str">
        <f>'Eletrônica  Locais dos serviços'!E48</f>
        <v>Escritório</v>
      </c>
      <c r="F36" s="312" t="str">
        <f>'Eletrônica  Locais dos serviços'!F48</f>
        <v>Grande (&gt; 2.000 m²)</v>
      </c>
      <c r="G36" s="312" t="str">
        <f>'Eletrônica  Locais dos serviços'!G48</f>
        <v>Médio</v>
      </c>
      <c r="H36" s="428"/>
    </row>
    <row r="37" spans="2:8" ht="20.25" customHeight="1" x14ac:dyDescent="0.2">
      <c r="B37" s="319">
        <f>'Eletrônica  Locais dos serviços'!B49</f>
        <v>48</v>
      </c>
      <c r="C37" s="313" t="str">
        <f>'Eletrônica  Locais dos serviços'!C49</f>
        <v>DRF/Cascavel - Galpão Anexo</v>
      </c>
      <c r="D37" s="312">
        <f>'Eletrônica  Locais dos serviços'!D49</f>
        <v>1020</v>
      </c>
      <c r="E37" s="312" t="str">
        <f>'Eletrônica  Locais dos serviços'!E49</f>
        <v>Depósito</v>
      </c>
      <c r="F37" s="312" t="str">
        <f>'Eletrônica  Locais dos serviços'!F49</f>
        <v>Pequeno (&lt;= 4.000 m²)</v>
      </c>
      <c r="G37" s="312" t="str">
        <f>'Eletrônica  Locais dos serviços'!G49</f>
        <v>Médio</v>
      </c>
      <c r="H37" s="428"/>
    </row>
    <row r="38" spans="2:8" ht="30" x14ac:dyDescent="0.2">
      <c r="B38" s="319">
        <f>'Eletrônica  Locais dos serviços'!B50</f>
        <v>49</v>
      </c>
      <c r="C38" s="313" t="str">
        <f>'Eletrônica  Locais dos serviços'!C50</f>
        <v>DRF/Cascavel - DMA – Depósito de Mercadorias Apreendidas</v>
      </c>
      <c r="D38" s="312">
        <f>'Eletrônica  Locais dos serviços'!D50</f>
        <v>6032</v>
      </c>
      <c r="E38" s="312" t="str">
        <f>'Eletrônica  Locais dos serviços'!E50</f>
        <v>Depósito</v>
      </c>
      <c r="F38" s="312" t="str">
        <f>'Eletrônica  Locais dos serviços'!F50</f>
        <v>Grande (&gt; 4.000 m²)</v>
      </c>
      <c r="G38" s="312" t="str">
        <f>'Eletrônica  Locais dos serviços'!G50</f>
        <v>Médio</v>
      </c>
      <c r="H38" s="428"/>
    </row>
    <row r="39" spans="2:8" ht="20.25" customHeight="1" x14ac:dyDescent="0.2">
      <c r="B39" s="319">
        <f>'Eletrônica  Locais dos serviços'!B51</f>
        <v>50</v>
      </c>
      <c r="C39" s="313" t="str">
        <f>'Eletrônica  Locais dos serviços'!C51</f>
        <v>DRF/Cascavel – Ferroeste – Porto Seco</v>
      </c>
      <c r="D39" s="312">
        <f>'Eletrônica  Locais dos serviços'!D51</f>
        <v>9523</v>
      </c>
      <c r="E39" s="312" t="str">
        <f>'Eletrônica  Locais dos serviços'!E51</f>
        <v>Escritório</v>
      </c>
      <c r="F39" s="312" t="str">
        <f>'Eletrônica  Locais dos serviços'!F51</f>
        <v>Grande (&gt; 2.000 m²)</v>
      </c>
      <c r="G39" s="312" t="str">
        <f>'Eletrônica  Locais dos serviços'!G51</f>
        <v>Médio</v>
      </c>
      <c r="H39" s="428"/>
    </row>
    <row r="40" spans="2:8" ht="20.25" customHeight="1" x14ac:dyDescent="0.2">
      <c r="B40" s="319">
        <f>'Eletrônica  Locais dos serviços'!B52</f>
        <v>51</v>
      </c>
      <c r="C40" s="313" t="str">
        <f>'Eletrônica  Locais dos serviços'!C52</f>
        <v>ARF/Francisco Beltrão</v>
      </c>
      <c r="D40" s="312">
        <f>'Eletrônica  Locais dos serviços'!D52</f>
        <v>376</v>
      </c>
      <c r="E40" s="312" t="str">
        <f>'Eletrônica  Locais dos serviços'!E52</f>
        <v>Escritório</v>
      </c>
      <c r="F40" s="312" t="str">
        <f>'Eletrônica  Locais dos serviços'!F52</f>
        <v>Pequeno (&lt;= 2.000 m²)</v>
      </c>
      <c r="G40" s="312" t="str">
        <f>'Eletrônica  Locais dos serviços'!G52</f>
        <v>Mínimo</v>
      </c>
      <c r="H40" s="428"/>
    </row>
    <row r="41" spans="2:8" ht="20.25" customHeight="1" x14ac:dyDescent="0.2">
      <c r="B41" s="319">
        <f>'Eletrônica  Locais dos serviços'!B53</f>
        <v>52</v>
      </c>
      <c r="C41" s="313" t="str">
        <f>'Eletrônica  Locais dos serviços'!C53</f>
        <v>ARF/Pato Branco</v>
      </c>
      <c r="D41" s="312">
        <f>'Eletrônica  Locais dos serviços'!D53</f>
        <v>422</v>
      </c>
      <c r="E41" s="312" t="str">
        <f>'Eletrônica  Locais dos serviços'!E53</f>
        <v>Escritório</v>
      </c>
      <c r="F41" s="312" t="str">
        <f>'Eletrônica  Locais dos serviços'!F53</f>
        <v>Pequeno (&lt;= 2.000 m²)</v>
      </c>
      <c r="G41" s="312" t="str">
        <f>'Eletrônica  Locais dos serviços'!G53</f>
        <v>Mínimo</v>
      </c>
      <c r="H41" s="428"/>
    </row>
    <row r="42" spans="2:8" ht="20.25" customHeight="1" x14ac:dyDescent="0.2">
      <c r="B42" s="319">
        <f>'Eletrônica  Locais dos serviços'!B54</f>
        <v>53</v>
      </c>
      <c r="C42" s="313" t="str">
        <f>'Eletrônica  Locais dos serviços'!C54</f>
        <v>ARF/Toledo</v>
      </c>
      <c r="D42" s="312">
        <f>'Eletrônica  Locais dos serviços'!D54</f>
        <v>337</v>
      </c>
      <c r="E42" s="312" t="str">
        <f>'Eletrônica  Locais dos serviços'!E54</f>
        <v>Escritório</v>
      </c>
      <c r="F42" s="312" t="str">
        <f>'Eletrônica  Locais dos serviços'!F54</f>
        <v>Pequeno (&lt;= 2.000 m²)</v>
      </c>
      <c r="G42" s="312" t="str">
        <f>'Eletrônica  Locais dos serviços'!G54</f>
        <v>Mínimo</v>
      </c>
      <c r="H42" s="428"/>
    </row>
    <row r="43" spans="2:8" ht="20.25" customHeight="1" x14ac:dyDescent="0.2">
      <c r="B43" s="319">
        <f>'Eletrônica  Locais dos serviços'!B55</f>
        <v>54</v>
      </c>
      <c r="C43" s="313" t="str">
        <f>'Eletrônica  Locais dos serviços'!C55</f>
        <v>ARF/S. Antônio do Sudoeste</v>
      </c>
      <c r="D43" s="312">
        <f>'Eletrônica  Locais dos serviços'!D55</f>
        <v>1438.76</v>
      </c>
      <c r="E43" s="312" t="str">
        <f>'Eletrônica  Locais dos serviços'!E55</f>
        <v>Escritório</v>
      </c>
      <c r="F43" s="312" t="str">
        <f>'Eletrônica  Locais dos serviços'!F55</f>
        <v>Pequeno (&lt;= 2.000 m²)</v>
      </c>
      <c r="G43" s="312" t="str">
        <f>'Eletrônica  Locais dos serviços'!G55</f>
        <v>Mínimo</v>
      </c>
      <c r="H43" s="428"/>
    </row>
    <row r="44" spans="2:8" ht="20.25" customHeight="1" x14ac:dyDescent="0.2">
      <c r="B44" s="319">
        <f>'Eletrônica  Locais dos serviços'!B56</f>
        <v>55</v>
      </c>
      <c r="C44" s="313" t="str">
        <f>'Eletrônica  Locais dos serviços'!C56</f>
        <v>IRF/Capanema</v>
      </c>
      <c r="D44" s="312">
        <f>'Eletrônica  Locais dos serviços'!D56</f>
        <v>844.02</v>
      </c>
      <c r="E44" s="312" t="str">
        <f>'Eletrônica  Locais dos serviços'!E56</f>
        <v>Escritório</v>
      </c>
      <c r="F44" s="312" t="str">
        <f>'Eletrônica  Locais dos serviços'!F56</f>
        <v>Pequeno (&lt;= 2.000 m²)</v>
      </c>
      <c r="G44" s="312" t="str">
        <f>'Eletrônica  Locais dos serviços'!G56</f>
        <v>Mínimo</v>
      </c>
      <c r="H44" s="428"/>
    </row>
    <row r="45" spans="2:8" ht="20.25" customHeight="1" thickBot="1" x14ac:dyDescent="0.25">
      <c r="B45" s="320">
        <f>'Eletrônica  Locais dos serviços'!B57</f>
        <v>56</v>
      </c>
      <c r="C45" s="314" t="str">
        <f>'Eletrônica  Locais dos serviços'!C57</f>
        <v>IRF/Capanema - Ponte</v>
      </c>
      <c r="D45" s="312">
        <f>'Eletrônica  Locais dos serviços'!D57</f>
        <v>294</v>
      </c>
      <c r="E45" s="315" t="str">
        <f>'Eletrônica  Locais dos serviços'!E57</f>
        <v>Escritório</v>
      </c>
      <c r="F45" s="315" t="str">
        <f>'Eletrônica  Locais dos serviços'!F57</f>
        <v>Pequeno (&lt;= 2.000 m²)</v>
      </c>
      <c r="G45" s="315" t="str">
        <f>'Eletrônica  Locais dos serviços'!G57</f>
        <v>Mínimo</v>
      </c>
      <c r="H45" s="429"/>
    </row>
    <row r="46" spans="2:8" ht="20.25" customHeight="1" thickBot="1" x14ac:dyDescent="0.25">
      <c r="B46" s="430">
        <f>'Eletrônica  Locais dos serviços'!B58</f>
        <v>57</v>
      </c>
      <c r="C46" s="432" t="str">
        <f>'Eletrônica  Locais dos serviços'!C58</f>
        <v>DRF/Florianópolis - sede</v>
      </c>
      <c r="D46" s="431">
        <f>'Eletrônica  Locais dos serviços'!D58</f>
        <v>8925</v>
      </c>
      <c r="E46" s="433" t="str">
        <f>'Eletrônica  Locais dos serviços'!E58</f>
        <v>Escritório</v>
      </c>
      <c r="F46" s="433" t="str">
        <f>'Eletrônica  Locais dos serviços'!F58</f>
        <v>Grande (&gt; 2.000 m²)</v>
      </c>
      <c r="G46" s="433" t="str">
        <f>'Eletrônica  Locais dos serviços'!G58</f>
        <v>Máximo</v>
      </c>
      <c r="H46" s="434"/>
    </row>
    <row r="47" spans="2:8" ht="30.75" thickBot="1" x14ac:dyDescent="0.25">
      <c r="B47" s="430">
        <f>'Eletrônica  Locais dos serviços'!B59</f>
        <v>58</v>
      </c>
      <c r="C47" s="432" t="str">
        <f>'Eletrônica  Locais dos serviços'!C59</f>
        <v>ALF/FNS – DMA/São José - Depósito de Mercadorias Apreendidas</v>
      </c>
      <c r="D47" s="431">
        <f>'Eletrônica  Locais dos serviços'!D59</f>
        <v>3500</v>
      </c>
      <c r="E47" s="431" t="str">
        <f>'Eletrônica  Locais dos serviços'!E59</f>
        <v>Depósito</v>
      </c>
      <c r="F47" s="431" t="str">
        <f>'Eletrônica  Locais dos serviços'!F59</f>
        <v>Pequeno (&lt;= 4.000 m²)</v>
      </c>
      <c r="G47" s="433" t="str">
        <f>'Eletrônica  Locais dos serviços'!G59</f>
        <v>Médio</v>
      </c>
      <c r="H47" s="435"/>
    </row>
    <row r="48" spans="2:8" ht="20.25" customHeight="1" thickBot="1" x14ac:dyDescent="0.25">
      <c r="B48" s="430">
        <f>'Eletrônica  Locais dos serviços'!B60</f>
        <v>59</v>
      </c>
      <c r="C48" s="432" t="str">
        <f>'Eletrônica  Locais dos serviços'!C60</f>
        <v>ARF/Criciúma</v>
      </c>
      <c r="D48" s="431">
        <f>'Eletrônica  Locais dos serviços'!D60</f>
        <v>312.68</v>
      </c>
      <c r="E48" s="431" t="str">
        <f>'Eletrônica  Locais dos serviços'!E60</f>
        <v>Escritório</v>
      </c>
      <c r="F48" s="431" t="str">
        <f>'Eletrônica  Locais dos serviços'!F60</f>
        <v>Pequeno (&lt;= 2.000 m²)</v>
      </c>
      <c r="G48" s="433" t="str">
        <f>'Eletrônica  Locais dos serviços'!G60</f>
        <v>Mínimo</v>
      </c>
      <c r="H48" s="435"/>
    </row>
    <row r="49" spans="2:8" ht="20.25" customHeight="1" thickBot="1" x14ac:dyDescent="0.25">
      <c r="B49" s="430">
        <f>'Eletrônica  Locais dos serviços'!B61</f>
        <v>60</v>
      </c>
      <c r="C49" s="432" t="str">
        <f>'Eletrônica  Locais dos serviços'!C61</f>
        <v>ARF/Lages</v>
      </c>
      <c r="D49" s="431">
        <f>'Eletrônica  Locais dos serviços'!D61</f>
        <v>304.77999999999997</v>
      </c>
      <c r="E49" s="431" t="str">
        <f>'Eletrônica  Locais dos serviços'!E61</f>
        <v>Escritório</v>
      </c>
      <c r="F49" s="431" t="str">
        <f>'Eletrônica  Locais dos serviços'!F61</f>
        <v>Pequeno (&lt;= 2.000 m²)</v>
      </c>
      <c r="G49" s="433" t="str">
        <f>'Eletrônica  Locais dos serviços'!G61</f>
        <v>Médio</v>
      </c>
      <c r="H49" s="435"/>
    </row>
    <row r="50" spans="2:8" ht="20.25" customHeight="1" thickBot="1" x14ac:dyDescent="0.25">
      <c r="B50" s="430">
        <f>'Eletrônica  Locais dos serviços'!B62</f>
        <v>61</v>
      </c>
      <c r="C50" s="432" t="str">
        <f>'Eletrônica  Locais dos serviços'!C62</f>
        <v>IRF/Imbituba</v>
      </c>
      <c r="D50" s="431">
        <f>'Eletrônica  Locais dos serviços'!D62</f>
        <v>700</v>
      </c>
      <c r="E50" s="431" t="str">
        <f>'Eletrônica  Locais dos serviços'!E62</f>
        <v>Escritório</v>
      </c>
      <c r="F50" s="431" t="str">
        <f>'Eletrônica  Locais dos serviços'!F62</f>
        <v>Pequeno (&lt;= 2.000 m²)</v>
      </c>
      <c r="G50" s="433" t="str">
        <f>'Eletrônica  Locais dos serviços'!G62</f>
        <v>Mínimo</v>
      </c>
      <c r="H50" s="435"/>
    </row>
    <row r="51" spans="2:8" ht="20.25" customHeight="1" thickBot="1" x14ac:dyDescent="0.25">
      <c r="B51" s="430">
        <f>'Eletrônica  Locais dos serviços'!B63</f>
        <v>62</v>
      </c>
      <c r="C51" s="432" t="str">
        <f>'Eletrônica  Locais dos serviços'!C63</f>
        <v>DRF/Blumenau</v>
      </c>
      <c r="D51" s="431">
        <f>'Eletrônica  Locais dos serviços'!D63</f>
        <v>2299.62</v>
      </c>
      <c r="E51" s="431" t="str">
        <f>'Eletrônica  Locais dos serviços'!E63</f>
        <v>Escritório</v>
      </c>
      <c r="F51" s="431" t="str">
        <f>'Eletrônica  Locais dos serviços'!F63</f>
        <v>Grande (&gt; 2.000 m²)</v>
      </c>
      <c r="G51" s="433" t="str">
        <f>'Eletrônica  Locais dos serviços'!G63</f>
        <v>Médio</v>
      </c>
      <c r="H51" s="435"/>
    </row>
    <row r="52" spans="2:8" ht="20.25" customHeight="1" thickBot="1" x14ac:dyDescent="0.25">
      <c r="B52" s="430">
        <f>'Eletrônica  Locais dos serviços'!B64</f>
        <v>63</v>
      </c>
      <c r="C52" s="432" t="str">
        <f>'Eletrônica  Locais dos serviços'!C64</f>
        <v>ARF/Brusque</v>
      </c>
      <c r="D52" s="431">
        <f>'Eletrônica  Locais dos serviços'!D64</f>
        <v>357.76</v>
      </c>
      <c r="E52" s="431" t="str">
        <f>'Eletrônica  Locais dos serviços'!E64</f>
        <v>Escritório</v>
      </c>
      <c r="F52" s="431" t="str">
        <f>'Eletrônica  Locais dos serviços'!F64</f>
        <v>Pequeno (&lt;= 2.000 m²)</v>
      </c>
      <c r="G52" s="433" t="str">
        <f>'Eletrônica  Locais dos serviços'!G64</f>
        <v>Médio</v>
      </c>
      <c r="H52" s="435"/>
    </row>
    <row r="53" spans="2:8" ht="20.25" customHeight="1" thickBot="1" x14ac:dyDescent="0.25">
      <c r="B53" s="430">
        <f>'Eletrônica  Locais dos serviços'!B65</f>
        <v>64</v>
      </c>
      <c r="C53" s="432" t="str">
        <f>'Eletrônica  Locais dos serviços'!C65</f>
        <v>ALF/Itajaí - Casarão Malburg</v>
      </c>
      <c r="D53" s="431">
        <f>'Eletrônica  Locais dos serviços'!D65</f>
        <v>918</v>
      </c>
      <c r="E53" s="431" t="str">
        <f>'Eletrônica  Locais dos serviços'!E65</f>
        <v>Escritório</v>
      </c>
      <c r="F53" s="431" t="str">
        <f>'Eletrônica  Locais dos serviços'!F65</f>
        <v>Pequeno (&lt;= 2.000 m²)</v>
      </c>
      <c r="G53" s="433" t="str">
        <f>'Eletrônica  Locais dos serviços'!G65</f>
        <v>Médio</v>
      </c>
      <c r="H53" s="435"/>
    </row>
    <row r="54" spans="2:8" ht="20.25" customHeight="1" thickBot="1" x14ac:dyDescent="0.25">
      <c r="B54" s="430">
        <f>'Eletrônica  Locais dos serviços'!B66</f>
        <v>65</v>
      </c>
      <c r="C54" s="432" t="str">
        <f>'Eletrônica  Locais dos serviços'!C66</f>
        <v>ALF/Itajaí - Anexo</v>
      </c>
      <c r="D54" s="431">
        <f>'Eletrônica  Locais dos serviços'!D66</f>
        <v>2010</v>
      </c>
      <c r="E54" s="431" t="str">
        <f>'Eletrônica  Locais dos serviços'!E66</f>
        <v>Escritório</v>
      </c>
      <c r="F54" s="431" t="str">
        <f>'Eletrônica  Locais dos serviços'!F66</f>
        <v>Grande (&gt; 2.000 m²)</v>
      </c>
      <c r="G54" s="433" t="str">
        <f>'Eletrônica  Locais dos serviços'!G66</f>
        <v>Médio</v>
      </c>
      <c r="H54" s="435"/>
    </row>
    <row r="55" spans="2:8" ht="30.75" thickBot="1" x14ac:dyDescent="0.25">
      <c r="B55" s="430">
        <f>'Eletrônica  Locais dos serviços'!B67</f>
        <v>66</v>
      </c>
      <c r="C55" s="432" t="str">
        <f>'Eletrônica  Locais dos serviços'!C67</f>
        <v>ALF/Itajaí - DMA - Depósito de Mercadorias Apreendidas</v>
      </c>
      <c r="D55" s="431">
        <f>'Eletrônica  Locais dos serviços'!D67</f>
        <v>2046</v>
      </c>
      <c r="E55" s="431" t="str">
        <f>'Eletrônica  Locais dos serviços'!E67</f>
        <v>Depósito</v>
      </c>
      <c r="F55" s="431" t="str">
        <f>'Eletrônica  Locais dos serviços'!F67</f>
        <v>Pequeno (&lt;= 4.000 m²)</v>
      </c>
      <c r="G55" s="433" t="str">
        <f>'Eletrônica  Locais dos serviços'!G67</f>
        <v>Médio</v>
      </c>
      <c r="H55" s="435"/>
    </row>
    <row r="56" spans="2:8" ht="20.25" customHeight="1" thickBot="1" x14ac:dyDescent="0.25">
      <c r="B56" s="430">
        <f>'Eletrônica  Locais dos serviços'!B68</f>
        <v>67</v>
      </c>
      <c r="C56" s="432" t="str">
        <f>'Eletrônica  Locais dos serviços'!C68</f>
        <v>DRF/Joaçaba</v>
      </c>
      <c r="D56" s="431">
        <f>'Eletrônica  Locais dos serviços'!D68</f>
        <v>2650</v>
      </c>
      <c r="E56" s="431" t="str">
        <f>'Eletrônica  Locais dos serviços'!E68</f>
        <v>Escritório</v>
      </c>
      <c r="F56" s="431" t="str">
        <f>'Eletrônica  Locais dos serviços'!F68</f>
        <v>Grande (&gt; 2.000 m²)</v>
      </c>
      <c r="G56" s="433" t="str">
        <f>'Eletrônica  Locais dos serviços'!G68</f>
        <v>Médio</v>
      </c>
      <c r="H56" s="435"/>
    </row>
    <row r="57" spans="2:8" ht="30.75" thickBot="1" x14ac:dyDescent="0.25">
      <c r="B57" s="430">
        <f>'Eletrônica  Locais dos serviços'!B69</f>
        <v>68</v>
      </c>
      <c r="C57" s="432" t="str">
        <f>'Eletrônica  Locais dos serviços'!C69</f>
        <v>DRF/Joaçaba – DMA - Depósito de Mercadorias Apreendidas</v>
      </c>
      <c r="D57" s="431">
        <f>'Eletrônica  Locais dos serviços'!D69</f>
        <v>10000</v>
      </c>
      <c r="E57" s="431" t="str">
        <f>'Eletrônica  Locais dos serviços'!E69</f>
        <v>Depósito</v>
      </c>
      <c r="F57" s="431" t="str">
        <f>'Eletrônica  Locais dos serviços'!F69</f>
        <v>Grande (&gt; 4.000 m²)</v>
      </c>
      <c r="G57" s="433" t="str">
        <f>'Eletrônica  Locais dos serviços'!G69</f>
        <v>Médio</v>
      </c>
      <c r="H57" s="435"/>
    </row>
    <row r="58" spans="2:8" ht="20.25" customHeight="1" thickBot="1" x14ac:dyDescent="0.25">
      <c r="B58" s="430">
        <f>'Eletrônica  Locais dos serviços'!B70</f>
        <v>69</v>
      </c>
      <c r="C58" s="432" t="str">
        <f>'Eletrônica  Locais dos serviços'!C70</f>
        <v>ARF/Chapecó</v>
      </c>
      <c r="D58" s="431">
        <f>'Eletrônica  Locais dos serviços'!D70</f>
        <v>1500</v>
      </c>
      <c r="E58" s="431" t="str">
        <f>'Eletrônica  Locais dos serviços'!E70</f>
        <v>Escritório</v>
      </c>
      <c r="F58" s="431" t="str">
        <f>'Eletrônica  Locais dos serviços'!F70</f>
        <v>Pequeno (&lt;= 2.000 m²)</v>
      </c>
      <c r="G58" s="433" t="str">
        <f>'Eletrônica  Locais dos serviços'!G70</f>
        <v>Médio</v>
      </c>
      <c r="H58" s="435"/>
    </row>
    <row r="59" spans="2:8" ht="20.25" customHeight="1" thickBot="1" x14ac:dyDescent="0.25">
      <c r="B59" s="430">
        <f>'Eletrônica  Locais dos serviços'!B71</f>
        <v>70</v>
      </c>
      <c r="C59" s="432" t="str">
        <f>'Eletrônica  Locais dos serviços'!C71</f>
        <v>ALF/São Francisco do Sul</v>
      </c>
      <c r="D59" s="431">
        <f>'Eletrônica  Locais dos serviços'!D71</f>
        <v>1100</v>
      </c>
      <c r="E59" s="431" t="str">
        <f>'Eletrônica  Locais dos serviços'!E71</f>
        <v>Escritório</v>
      </c>
      <c r="F59" s="431" t="str">
        <f>'Eletrônica  Locais dos serviços'!F71</f>
        <v>Pequeno (&lt;= 2.000 m²)</v>
      </c>
      <c r="G59" s="433" t="str">
        <f>'Eletrônica  Locais dos serviços'!G71</f>
        <v>Médio</v>
      </c>
      <c r="H59" s="435"/>
    </row>
    <row r="60" spans="2:8" ht="20.25" customHeight="1" thickBot="1" x14ac:dyDescent="0.25">
      <c r="B60" s="430">
        <f>'Eletrônica  Locais dos serviços'!B72</f>
        <v>71</v>
      </c>
      <c r="C60" s="432" t="str">
        <f>'Eletrônica  Locais dos serviços'!C72</f>
        <v>DRF/Joinville - Sede</v>
      </c>
      <c r="D60" s="431">
        <f>'Eletrônica  Locais dos serviços'!D72</f>
        <v>7104.58</v>
      </c>
      <c r="E60" s="431" t="str">
        <f>'Eletrônica  Locais dos serviços'!E72</f>
        <v>Escritório</v>
      </c>
      <c r="F60" s="431" t="str">
        <f>'Eletrônica  Locais dos serviços'!F72</f>
        <v>Grande (&gt; 2.000 m²)</v>
      </c>
      <c r="G60" s="433" t="str">
        <f>'Eletrônica  Locais dos serviços'!G72</f>
        <v>Máximo</v>
      </c>
      <c r="H60" s="435"/>
    </row>
    <row r="61" spans="2:8" ht="20.25" customHeight="1" thickBot="1" x14ac:dyDescent="0.25">
      <c r="B61" s="430">
        <f>'Eletrônica  Locais dos serviços'!B73</f>
        <v>72</v>
      </c>
      <c r="C61" s="432" t="str">
        <f>'Eletrônica  Locais dos serviços'!C73</f>
        <v>ARF/Mafra</v>
      </c>
      <c r="D61" s="431">
        <f>'Eletrônica  Locais dos serviços'!D73</f>
        <v>262.32</v>
      </c>
      <c r="E61" s="431" t="str">
        <f>'Eletrônica  Locais dos serviços'!E73</f>
        <v>Escritório</v>
      </c>
      <c r="F61" s="431" t="str">
        <f>'Eletrônica  Locais dos serviços'!F73</f>
        <v>Pequeno (&lt;= 2.000 m²)</v>
      </c>
      <c r="G61" s="433" t="str">
        <f>'Eletrônica  Locais dos serviços'!G73</f>
        <v>Mínimo</v>
      </c>
      <c r="H61" s="435"/>
    </row>
    <row r="62" spans="2:8" ht="20.25" customHeight="1" thickBot="1" x14ac:dyDescent="0.25">
      <c r="B62" s="430">
        <f>'Eletrônica  Locais dos serviços'!B74</f>
        <v>73</v>
      </c>
      <c r="C62" s="432" t="str">
        <f>'Eletrônica  Locais dos serviços'!C74</f>
        <v>ALF/Dionísio Cerqueira – Sede + DMA</v>
      </c>
      <c r="D62" s="431">
        <f>'Eletrônica  Locais dos serviços'!D74</f>
        <v>1433</v>
      </c>
      <c r="E62" s="431" t="str">
        <f>'Eletrônica  Locais dos serviços'!E74</f>
        <v>Escritório</v>
      </c>
      <c r="F62" s="431" t="str">
        <f>'Eletrônica  Locais dos serviços'!F74</f>
        <v>Pequeno (&lt;= 2.000 m²)</v>
      </c>
      <c r="G62" s="433" t="str">
        <f>'Eletrônica  Locais dos serviços'!G74</f>
        <v>Médio</v>
      </c>
      <c r="H62" s="435"/>
    </row>
    <row r="63" spans="2:8" ht="20.25" customHeight="1" thickBot="1" x14ac:dyDescent="0.25">
      <c r="B63" s="430">
        <f>'Eletrônica  Locais dos serviços'!B75</f>
        <v>74</v>
      </c>
      <c r="C63" s="432" t="str">
        <f>'Eletrônica  Locais dos serviços'!C75</f>
        <v>ALF/Dionísio Cerqueira - Aduana Turismo</v>
      </c>
      <c r="D63" s="431">
        <f>'Eletrônica  Locais dos serviços'!D75</f>
        <v>802.16</v>
      </c>
      <c r="E63" s="431" t="str">
        <f>'Eletrônica  Locais dos serviços'!E75</f>
        <v>Escritório</v>
      </c>
      <c r="F63" s="431" t="str">
        <f>'Eletrônica  Locais dos serviços'!F75</f>
        <v>Pequeno (&lt;= 2.000 m²)</v>
      </c>
      <c r="G63" s="433" t="str">
        <f>'Eletrônica  Locais dos serviços'!G75</f>
        <v>Mínimo</v>
      </c>
      <c r="H63" s="435"/>
    </row>
    <row r="64" spans="2:8" ht="20.25" customHeight="1" thickBot="1" x14ac:dyDescent="0.25">
      <c r="B64" s="430">
        <f>'Eletrônica  Locais dos serviços'!B76</f>
        <v>75</v>
      </c>
      <c r="C64" s="432" t="str">
        <f>'Eletrônica  Locais dos serviços'!C76</f>
        <v>ALF/Dionísio Cerqueira – ACI Cargas</v>
      </c>
      <c r="D64" s="431">
        <f>'Eletrônica  Locais dos serviços'!D76</f>
        <v>2639.48</v>
      </c>
      <c r="E64" s="436" t="str">
        <f>'Eletrônica  Locais dos serviços'!E76</f>
        <v>Escritório</v>
      </c>
      <c r="F64" s="436" t="str">
        <f>'Eletrônica  Locais dos serviços'!F76</f>
        <v>Grande (&gt; 2.000 m²)</v>
      </c>
      <c r="G64" s="433" t="str">
        <f>'Eletrônica  Locais dos serviços'!G76</f>
        <v>Médio</v>
      </c>
      <c r="H64" s="437"/>
    </row>
  </sheetData>
  <mergeCells count="9">
    <mergeCell ref="H4:H5"/>
    <mergeCell ref="B1:G1"/>
    <mergeCell ref="B2:G2"/>
    <mergeCell ref="B4:B5"/>
    <mergeCell ref="C4:C5"/>
    <mergeCell ref="D4:D5"/>
    <mergeCell ref="E4:E5"/>
    <mergeCell ref="F4:F5"/>
    <mergeCell ref="G4:G5"/>
  </mergeCells>
  <printOptions horizontalCentered="1"/>
  <pageMargins left="0.11811023622047245" right="0.11811023622047245" top="0.59055118110236227" bottom="0.39370078740157483" header="0" footer="0"/>
  <pageSetup paperSize="9" fitToHeight="0" orientation="landscape" r:id="rId1"/>
  <ignoredErrors>
    <ignoredError sqref="D26:D29 D31" formulaRange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3DA57-1EFE-4F9B-A2CE-D4F84DBEBFFC}">
  <sheetPr>
    <pageSetUpPr fitToPage="1"/>
  </sheetPr>
  <dimension ref="B2:N70"/>
  <sheetViews>
    <sheetView topLeftCell="A52" workbookViewId="0">
      <selection activeCell="L13" sqref="L13"/>
    </sheetView>
  </sheetViews>
  <sheetFormatPr defaultRowHeight="15" x14ac:dyDescent="0.2"/>
  <cols>
    <col min="1" max="2" width="5.28515625" style="352" customWidth="1"/>
    <col min="3" max="3" width="5.28515625" style="76" bestFit="1" customWidth="1"/>
    <col min="4" max="4" width="9.140625" style="76"/>
    <col min="5" max="5" width="50.7109375" style="352" customWidth="1"/>
    <col min="6" max="6" width="11.7109375" style="352" customWidth="1"/>
    <col min="7" max="7" width="24.7109375" style="352" bestFit="1" customWidth="1"/>
    <col min="8" max="8" width="12.7109375" style="76" customWidth="1"/>
    <col min="9" max="9" width="9.140625" style="76"/>
    <col min="10" max="10" width="7.7109375" style="76" bestFit="1" customWidth="1"/>
    <col min="11" max="11" width="14.140625" style="352" customWidth="1"/>
    <col min="12" max="12" width="17.140625" style="352" bestFit="1" customWidth="1"/>
    <col min="13" max="13" width="6.140625" style="352" customWidth="1"/>
    <col min="14" max="14" width="11.85546875" style="76" bestFit="1" customWidth="1"/>
    <col min="15" max="16384" width="9.140625" style="352"/>
  </cols>
  <sheetData>
    <row r="2" spans="2:14" ht="20.25" customHeight="1" x14ac:dyDescent="0.2">
      <c r="B2" s="707" t="s">
        <v>550</v>
      </c>
      <c r="C2" s="707"/>
      <c r="D2" s="707"/>
      <c r="E2" s="707"/>
      <c r="F2" s="707"/>
      <c r="G2" s="707"/>
      <c r="H2" s="707"/>
      <c r="I2" s="707"/>
      <c r="J2" s="707"/>
      <c r="K2" s="707"/>
      <c r="L2" s="707"/>
    </row>
    <row r="3" spans="2:14" ht="24.75" customHeight="1" thickBot="1" x14ac:dyDescent="0.25">
      <c r="B3" s="777" t="s">
        <v>551</v>
      </c>
      <c r="C3" s="777"/>
      <c r="D3" s="777"/>
      <c r="E3" s="777"/>
      <c r="F3" s="777"/>
      <c r="G3" s="777"/>
      <c r="H3" s="777"/>
      <c r="I3" s="777"/>
      <c r="J3" s="777"/>
      <c r="K3" s="777"/>
      <c r="L3" s="777"/>
      <c r="N3" s="352"/>
    </row>
    <row r="4" spans="2:14" ht="39.75" thickBot="1" x14ac:dyDescent="0.25">
      <c r="B4" s="141" t="s">
        <v>243</v>
      </c>
      <c r="C4" s="133" t="s">
        <v>176</v>
      </c>
      <c r="D4" s="128" t="s">
        <v>239</v>
      </c>
      <c r="E4" s="128" t="s">
        <v>241</v>
      </c>
      <c r="F4" s="128" t="s">
        <v>349</v>
      </c>
      <c r="G4" s="128" t="s">
        <v>350</v>
      </c>
      <c r="H4" s="128" t="s">
        <v>552</v>
      </c>
      <c r="I4" s="128" t="s">
        <v>553</v>
      </c>
      <c r="J4" s="128" t="s">
        <v>521</v>
      </c>
      <c r="K4" s="128" t="s">
        <v>554</v>
      </c>
      <c r="L4" s="129" t="s">
        <v>237</v>
      </c>
      <c r="N4" s="352"/>
    </row>
    <row r="5" spans="2:14" ht="25.5" customHeight="1" x14ac:dyDescent="0.2">
      <c r="B5" s="765">
        <v>1</v>
      </c>
      <c r="C5" s="778" t="s">
        <v>557</v>
      </c>
      <c r="D5" s="779"/>
      <c r="E5" s="779"/>
      <c r="F5" s="779"/>
      <c r="G5" s="779"/>
      <c r="H5" s="779"/>
      <c r="I5" s="779"/>
      <c r="J5" s="779"/>
      <c r="K5" s="779"/>
      <c r="L5" s="780"/>
    </row>
    <row r="6" spans="2:14" ht="25.5" customHeight="1" x14ac:dyDescent="0.2">
      <c r="B6" s="766"/>
      <c r="C6" s="330">
        <f>'Eletrônica  Locais dos serviços'!B5</f>
        <v>17</v>
      </c>
      <c r="D6" s="379">
        <v>23868</v>
      </c>
      <c r="E6" s="326" t="str">
        <f>'Eletrônica  Locais dos serviços'!C5</f>
        <v>ALF/Curitiba – DMA</v>
      </c>
      <c r="F6" s="327" t="str">
        <f>'Eletrônica  Locais dos serviços'!E5</f>
        <v>Depósito</v>
      </c>
      <c r="G6" s="327" t="str">
        <f>'Eletrônica  Locais dos serviços'!F5</f>
        <v>Pequeno (&lt;= 4.000 m²)</v>
      </c>
      <c r="H6" s="327" t="str">
        <f>'Eletrônica  Locais dos serviços'!G5</f>
        <v>Médio</v>
      </c>
      <c r="I6" s="379" t="s">
        <v>555</v>
      </c>
      <c r="J6" s="379">
        <v>24</v>
      </c>
      <c r="K6" s="328">
        <f>'Eletrônica - valores unitários'!H6</f>
        <v>0</v>
      </c>
      <c r="L6" s="329">
        <f>K6*J6</f>
        <v>0</v>
      </c>
    </row>
    <row r="7" spans="2:14" ht="25.5" customHeight="1" x14ac:dyDescent="0.2">
      <c r="B7" s="766"/>
      <c r="C7" s="330">
        <f>'Eletrônica  Locais dos serviços'!B6</f>
        <v>18</v>
      </c>
      <c r="D7" s="379">
        <v>23868</v>
      </c>
      <c r="E7" s="326" t="str">
        <f>'Eletrônica  Locais dos serviços'!C6</f>
        <v>ALF/Curitiba – PVA/São José dos Pinhais</v>
      </c>
      <c r="F7" s="327" t="str">
        <f>'Eletrônica  Locais dos serviços'!E6</f>
        <v>Escritório</v>
      </c>
      <c r="G7" s="327" t="str">
        <f>'Eletrônica  Locais dos serviços'!F6</f>
        <v>Grande (&gt; 2.000 m²)</v>
      </c>
      <c r="H7" s="327" t="str">
        <f>'Eletrônica  Locais dos serviços'!G6</f>
        <v>Médio</v>
      </c>
      <c r="I7" s="379" t="s">
        <v>555</v>
      </c>
      <c r="J7" s="379">
        <f>$J$6</f>
        <v>24</v>
      </c>
      <c r="K7" s="328">
        <f>'Eletrônica - valores unitários'!H7</f>
        <v>0</v>
      </c>
      <c r="L7" s="329">
        <f t="shared" ref="L7:L25" si="0">K7*J7</f>
        <v>0</v>
      </c>
    </row>
    <row r="8" spans="2:14" ht="25.5" customHeight="1" x14ac:dyDescent="0.2">
      <c r="B8" s="766"/>
      <c r="C8" s="330">
        <f>'Eletrônica  Locais dos serviços'!B7</f>
        <v>19</v>
      </c>
      <c r="D8" s="379">
        <v>23868</v>
      </c>
      <c r="E8" s="326" t="str">
        <f>'Eletrônica  Locais dos serviços'!C7</f>
        <v>DIREP - CURITIBA</v>
      </c>
      <c r="F8" s="327" t="str">
        <f>'Eletrônica  Locais dos serviços'!E7</f>
        <v>Escritório</v>
      </c>
      <c r="G8" s="327" t="str">
        <f>'Eletrônica  Locais dos serviços'!F7</f>
        <v>Grande (&gt; 2.000 m²)</v>
      </c>
      <c r="H8" s="327" t="str">
        <f>'Eletrônica  Locais dos serviços'!G7</f>
        <v>Médio</v>
      </c>
      <c r="I8" s="379" t="s">
        <v>555</v>
      </c>
      <c r="J8" s="379">
        <f t="shared" ref="J8:J25" si="1">$J$6</f>
        <v>24</v>
      </c>
      <c r="K8" s="328">
        <f>'Eletrônica - valores unitários'!H8</f>
        <v>0</v>
      </c>
      <c r="L8" s="329">
        <f t="shared" si="0"/>
        <v>0</v>
      </c>
    </row>
    <row r="9" spans="2:14" ht="25.5" customHeight="1" x14ac:dyDescent="0.2">
      <c r="B9" s="766"/>
      <c r="C9" s="330">
        <f>'Eletrônica  Locais dos serviços'!B8</f>
        <v>20</v>
      </c>
      <c r="D9" s="379">
        <v>23868</v>
      </c>
      <c r="E9" s="326" t="str">
        <f>'Eletrônica  Locais dos serviços'!C8</f>
        <v>SRRF09 - Curitiba - PVA</v>
      </c>
      <c r="F9" s="327" t="str">
        <f>'Eletrônica  Locais dos serviços'!E8</f>
        <v>Escritório</v>
      </c>
      <c r="G9" s="327" t="str">
        <f>'Eletrônica  Locais dos serviços'!F8</f>
        <v>Grande (&gt; 2.000 m²)</v>
      </c>
      <c r="H9" s="327" t="str">
        <f>'Eletrônica  Locais dos serviços'!G8</f>
        <v>Médio</v>
      </c>
      <c r="I9" s="379" t="s">
        <v>555</v>
      </c>
      <c r="J9" s="379">
        <f t="shared" si="1"/>
        <v>24</v>
      </c>
      <c r="K9" s="328">
        <f>'Eletrônica - valores unitários'!H9</f>
        <v>0</v>
      </c>
      <c r="L9" s="329">
        <f t="shared" si="0"/>
        <v>0</v>
      </c>
    </row>
    <row r="10" spans="2:14" ht="25.5" customHeight="1" x14ac:dyDescent="0.2">
      <c r="B10" s="766"/>
      <c r="C10" s="330">
        <f>'Eletrônica  Locais dos serviços'!B9</f>
        <v>21</v>
      </c>
      <c r="D10" s="379">
        <v>23868</v>
      </c>
      <c r="E10" s="326" t="str">
        <f>'Eletrônica  Locais dos serviços'!C9</f>
        <v>SRRF09 - Curitiba - Depósito e Almoxarifado</v>
      </c>
      <c r="F10" s="327" t="str">
        <f>'Eletrônica  Locais dos serviços'!E9</f>
        <v>Depósito</v>
      </c>
      <c r="G10" s="327" t="str">
        <f>'Eletrônica  Locais dos serviços'!F9</f>
        <v>Pequeno (&lt;= 4.000 m²)</v>
      </c>
      <c r="H10" s="327" t="str">
        <f>'Eletrônica  Locais dos serviços'!G9</f>
        <v>Médio</v>
      </c>
      <c r="I10" s="379" t="s">
        <v>555</v>
      </c>
      <c r="J10" s="379">
        <f t="shared" si="1"/>
        <v>24</v>
      </c>
      <c r="K10" s="328">
        <f>'Eletrônica - valores unitários'!H10</f>
        <v>0</v>
      </c>
      <c r="L10" s="329">
        <f t="shared" si="0"/>
        <v>0</v>
      </c>
      <c r="N10" s="352"/>
    </row>
    <row r="11" spans="2:14" ht="30" x14ac:dyDescent="0.2">
      <c r="B11" s="766"/>
      <c r="C11" s="330">
        <f>'Eletrônica  Locais dos serviços'!B10</f>
        <v>22</v>
      </c>
      <c r="D11" s="379">
        <v>23868</v>
      </c>
      <c r="E11" s="326" t="str">
        <f>'Eletrônica  Locais dos serviços'!C10</f>
        <v>SRRF09 - CEOAR - Centro de Operações Aéreas</v>
      </c>
      <c r="F11" s="327" t="str">
        <f>'Eletrônica  Locais dos serviços'!E10</f>
        <v>Escritório</v>
      </c>
      <c r="G11" s="327" t="str">
        <f>'Eletrônica  Locais dos serviços'!F10</f>
        <v>Pequeno (&lt;= 2.000 m²)</v>
      </c>
      <c r="H11" s="327" t="str">
        <f>'Eletrônica  Locais dos serviços'!G10</f>
        <v>Médio</v>
      </c>
      <c r="I11" s="379" t="s">
        <v>555</v>
      </c>
      <c r="J11" s="379">
        <f t="shared" si="1"/>
        <v>24</v>
      </c>
      <c r="K11" s="328">
        <f>'Eletrônica - valores unitários'!H11</f>
        <v>0</v>
      </c>
      <c r="L11" s="331">
        <f t="shared" si="0"/>
        <v>0</v>
      </c>
      <c r="N11" s="352"/>
    </row>
    <row r="12" spans="2:14" ht="25.5" customHeight="1" x14ac:dyDescent="0.2">
      <c r="B12" s="766"/>
      <c r="C12" s="330">
        <f>'Eletrônica  Locais dos serviços'!B11</f>
        <v>23</v>
      </c>
      <c r="D12" s="379">
        <v>23868</v>
      </c>
      <c r="E12" s="326" t="str">
        <f>'Eletrônica  Locais dos serviços'!C11</f>
        <v>ALF/Paranaguá - Sede</v>
      </c>
      <c r="F12" s="327" t="str">
        <f>'Eletrônica  Locais dos serviços'!E11</f>
        <v>Escritório</v>
      </c>
      <c r="G12" s="327" t="str">
        <f>'Eletrônica  Locais dos serviços'!F11</f>
        <v>Grande (&gt; 2.000 m²)</v>
      </c>
      <c r="H12" s="327" t="str">
        <f>'Eletrônica  Locais dos serviços'!G11</f>
        <v>Médio</v>
      </c>
      <c r="I12" s="379" t="s">
        <v>555</v>
      </c>
      <c r="J12" s="379">
        <f t="shared" si="1"/>
        <v>24</v>
      </c>
      <c r="K12" s="328">
        <f>'Eletrônica - valores unitários'!H12</f>
        <v>0</v>
      </c>
      <c r="L12" s="329">
        <f t="shared" si="0"/>
        <v>0</v>
      </c>
      <c r="N12" s="352"/>
    </row>
    <row r="13" spans="2:14" ht="30" x14ac:dyDescent="0.2">
      <c r="B13" s="766"/>
      <c r="C13" s="330">
        <f>'Eletrônica  Locais dos serviços'!B12</f>
        <v>24</v>
      </c>
      <c r="D13" s="379">
        <v>23868</v>
      </c>
      <c r="E13" s="326" t="str">
        <f>'Eletrônica  Locais dos serviços'!C12</f>
        <v>ALF/Paranaguá - DMA – Depósito de Mercadorias Apreendidas</v>
      </c>
      <c r="F13" s="327" t="str">
        <f>'Eletrônica  Locais dos serviços'!E12</f>
        <v>Depósito</v>
      </c>
      <c r="G13" s="327" t="str">
        <f>'Eletrônica  Locais dos serviços'!F12</f>
        <v>Grande (&gt; 4.000 m²)</v>
      </c>
      <c r="H13" s="327" t="str">
        <f>'Eletrônica  Locais dos serviços'!G12</f>
        <v>Médio</v>
      </c>
      <c r="I13" s="379" t="s">
        <v>555</v>
      </c>
      <c r="J13" s="379">
        <f t="shared" si="1"/>
        <v>24</v>
      </c>
      <c r="K13" s="328">
        <f>'Eletrônica - valores unitários'!H13</f>
        <v>0</v>
      </c>
      <c r="L13" s="329">
        <f t="shared" si="0"/>
        <v>0</v>
      </c>
      <c r="N13" s="352"/>
    </row>
    <row r="14" spans="2:14" ht="25.5" customHeight="1" x14ac:dyDescent="0.2">
      <c r="B14" s="766"/>
      <c r="C14" s="330">
        <f>'Eletrônica  Locais dos serviços'!B13</f>
        <v>25</v>
      </c>
      <c r="D14" s="379">
        <v>23868</v>
      </c>
      <c r="E14" s="326" t="str">
        <f>'Eletrônica  Locais dos serviços'!C13</f>
        <v>DRF/Ponta Grossa</v>
      </c>
      <c r="F14" s="327" t="str">
        <f>'Eletrônica  Locais dos serviços'!E13</f>
        <v>Escritório</v>
      </c>
      <c r="G14" s="327" t="str">
        <f>'Eletrônica  Locais dos serviços'!F13</f>
        <v>Grande (&gt; 2.000 m²)</v>
      </c>
      <c r="H14" s="327" t="str">
        <f>'Eletrônica  Locais dos serviços'!G13</f>
        <v>Médio</v>
      </c>
      <c r="I14" s="379" t="s">
        <v>555</v>
      </c>
      <c r="J14" s="379">
        <f t="shared" si="1"/>
        <v>24</v>
      </c>
      <c r="K14" s="328">
        <f>'Eletrônica - valores unitários'!H14</f>
        <v>0</v>
      </c>
      <c r="L14" s="329">
        <f t="shared" si="0"/>
        <v>0</v>
      </c>
      <c r="N14" s="352"/>
    </row>
    <row r="15" spans="2:14" ht="30" x14ac:dyDescent="0.2">
      <c r="B15" s="766"/>
      <c r="C15" s="330">
        <f>'Eletrônica  Locais dos serviços'!B14</f>
        <v>26</v>
      </c>
      <c r="D15" s="379">
        <v>23868</v>
      </c>
      <c r="E15" s="326" t="str">
        <f>'Eletrônica  Locais dos serviços'!C14</f>
        <v>DRF/Ponta Grossa - DMA – Depósito de Mercadorias Apreendidas - novo</v>
      </c>
      <c r="F15" s="327" t="str">
        <f>'Eletrônica  Locais dos serviços'!E14</f>
        <v>Depósito</v>
      </c>
      <c r="G15" s="327" t="str">
        <f>'Eletrônica  Locais dos serviços'!F14</f>
        <v>Pequeno (&lt;= 4.000 m²)</v>
      </c>
      <c r="H15" s="327" t="str">
        <f>'Eletrônica  Locais dos serviços'!G14</f>
        <v>Médio</v>
      </c>
      <c r="I15" s="379" t="s">
        <v>555</v>
      </c>
      <c r="J15" s="379">
        <f t="shared" si="1"/>
        <v>24</v>
      </c>
      <c r="K15" s="328">
        <f>'Eletrônica - valores unitários'!H15</f>
        <v>0</v>
      </c>
      <c r="L15" s="329">
        <f t="shared" si="0"/>
        <v>0</v>
      </c>
      <c r="N15" s="352"/>
    </row>
    <row r="16" spans="2:14" ht="30" x14ac:dyDescent="0.2">
      <c r="B16" s="766"/>
      <c r="C16" s="330">
        <f>'Eletrônica  Locais dos serviços'!B15</f>
        <v>27</v>
      </c>
      <c r="D16" s="379">
        <v>23868</v>
      </c>
      <c r="E16" s="326" t="str">
        <f>'Eletrônica  Locais dos serviços'!C15</f>
        <v>DRF/Ponta Grossa – DMA – Depósito de Mercadorias Apreendidas - antigo</v>
      </c>
      <c r="F16" s="327" t="str">
        <f>'Eletrônica  Locais dos serviços'!E15</f>
        <v>Depósito</v>
      </c>
      <c r="G16" s="327" t="str">
        <f>'Eletrônica  Locais dos serviços'!F15</f>
        <v>Pequeno (&lt;= 4.000 m²)</v>
      </c>
      <c r="H16" s="327" t="str">
        <f>'Eletrônica  Locais dos serviços'!G15</f>
        <v>Médio</v>
      </c>
      <c r="I16" s="379" t="s">
        <v>555</v>
      </c>
      <c r="J16" s="379">
        <f t="shared" si="1"/>
        <v>24</v>
      </c>
      <c r="K16" s="328">
        <f>'Eletrônica - valores unitários'!H16</f>
        <v>0</v>
      </c>
      <c r="L16" s="329">
        <f t="shared" si="0"/>
        <v>0</v>
      </c>
      <c r="N16" s="352"/>
    </row>
    <row r="17" spans="2:14" ht="25.5" customHeight="1" x14ac:dyDescent="0.2">
      <c r="B17" s="766"/>
      <c r="C17" s="330">
        <f>'Eletrônica  Locais dos serviços'!B16</f>
        <v>28</v>
      </c>
      <c r="D17" s="379">
        <v>23868</v>
      </c>
      <c r="E17" s="326" t="str">
        <f>'Eletrônica  Locais dos serviços'!C16</f>
        <v>DRF/Londrina - Sede</v>
      </c>
      <c r="F17" s="327" t="str">
        <f>'Eletrônica  Locais dos serviços'!E16</f>
        <v>Escritório</v>
      </c>
      <c r="G17" s="327" t="str">
        <f>'Eletrônica  Locais dos serviços'!F16</f>
        <v>Grande (&gt; 2.000 m²)</v>
      </c>
      <c r="H17" s="327" t="str">
        <f>'Eletrônica  Locais dos serviços'!G16</f>
        <v>Médio</v>
      </c>
      <c r="I17" s="379" t="s">
        <v>555</v>
      </c>
      <c r="J17" s="379">
        <f t="shared" si="1"/>
        <v>24</v>
      </c>
      <c r="K17" s="328">
        <f>'Eletrônica - valores unitários'!H17</f>
        <v>0</v>
      </c>
      <c r="L17" s="329">
        <f t="shared" si="0"/>
        <v>0</v>
      </c>
    </row>
    <row r="18" spans="2:14" ht="25.5" customHeight="1" x14ac:dyDescent="0.2">
      <c r="B18" s="766"/>
      <c r="C18" s="330">
        <f>'Eletrônica  Locais dos serviços'!B17</f>
        <v>29</v>
      </c>
      <c r="D18" s="379">
        <v>23868</v>
      </c>
      <c r="E18" s="326" t="str">
        <f>'Eletrônica  Locais dos serviços'!C17</f>
        <v>DRF/Londrina - Terreno</v>
      </c>
      <c r="F18" s="327" t="str">
        <f>'Eletrônica  Locais dos serviços'!E17</f>
        <v>Depósito</v>
      </c>
      <c r="G18" s="327" t="str">
        <f>'Eletrônica  Locais dos serviços'!F17</f>
        <v>Pequeno (&lt;= 4.000 m²)</v>
      </c>
      <c r="H18" s="327" t="str">
        <f>'Eletrônica  Locais dos serviços'!G17</f>
        <v>Médio</v>
      </c>
      <c r="I18" s="379" t="s">
        <v>555</v>
      </c>
      <c r="J18" s="379">
        <f t="shared" si="1"/>
        <v>24</v>
      </c>
      <c r="K18" s="328">
        <f>'Eletrônica - valores unitários'!H18</f>
        <v>0</v>
      </c>
      <c r="L18" s="329">
        <f t="shared" si="0"/>
        <v>0</v>
      </c>
    </row>
    <row r="19" spans="2:14" ht="30" x14ac:dyDescent="0.2">
      <c r="B19" s="766"/>
      <c r="C19" s="330">
        <f>'Eletrônica  Locais dos serviços'!B18</f>
        <v>30</v>
      </c>
      <c r="D19" s="379">
        <v>23868</v>
      </c>
      <c r="E19" s="326" t="str">
        <f>'Eletrônica  Locais dos serviços'!C18</f>
        <v>DRF/Londrina - DMA – Depósito de Mercadorias Apreendidas</v>
      </c>
      <c r="F19" s="327" t="str">
        <f>'Eletrônica  Locais dos serviços'!E18</f>
        <v>Depósito</v>
      </c>
      <c r="G19" s="327" t="str">
        <f>'Eletrônica  Locais dos serviços'!F18</f>
        <v>Grande (&gt; 4.000 m²)</v>
      </c>
      <c r="H19" s="327" t="str">
        <f>'Eletrônica  Locais dos serviços'!G18</f>
        <v>Médio</v>
      </c>
      <c r="I19" s="379" t="s">
        <v>555</v>
      </c>
      <c r="J19" s="379">
        <f t="shared" si="1"/>
        <v>24</v>
      </c>
      <c r="K19" s="328">
        <f>'Eletrônica - valores unitários'!H19</f>
        <v>0</v>
      </c>
      <c r="L19" s="329">
        <f t="shared" si="0"/>
        <v>0</v>
      </c>
    </row>
    <row r="20" spans="2:14" ht="25.5" customHeight="1" x14ac:dyDescent="0.2">
      <c r="B20" s="766"/>
      <c r="C20" s="330">
        <f>'Eletrônica  Locais dos serviços'!B19</f>
        <v>31</v>
      </c>
      <c r="D20" s="379">
        <v>23868</v>
      </c>
      <c r="E20" s="326" t="str">
        <f>'Eletrônica  Locais dos serviços'!C19</f>
        <v>ARF/Apucarana</v>
      </c>
      <c r="F20" s="327" t="str">
        <f>'Eletrônica  Locais dos serviços'!E19</f>
        <v>Escritório</v>
      </c>
      <c r="G20" s="327" t="str">
        <f>'Eletrônica  Locais dos serviços'!F19</f>
        <v>Pequeno (&lt;= 2.000 m²)</v>
      </c>
      <c r="H20" s="327" t="str">
        <f>'Eletrônica  Locais dos serviços'!G19</f>
        <v>Médio</v>
      </c>
      <c r="I20" s="379" t="s">
        <v>555</v>
      </c>
      <c r="J20" s="379">
        <f t="shared" si="1"/>
        <v>24</v>
      </c>
      <c r="K20" s="328">
        <f>'Eletrônica - valores unitários'!H20</f>
        <v>0</v>
      </c>
      <c r="L20" s="329">
        <f t="shared" si="0"/>
        <v>0</v>
      </c>
    </row>
    <row r="21" spans="2:14" ht="25.5" customHeight="1" x14ac:dyDescent="0.2">
      <c r="B21" s="766"/>
      <c r="C21" s="330">
        <f>'Eletrônica  Locais dos serviços'!B20</f>
        <v>32</v>
      </c>
      <c r="D21" s="379">
        <v>23868</v>
      </c>
      <c r="E21" s="326" t="str">
        <f>'Eletrônica  Locais dos serviços'!C20</f>
        <v>DRF/Maringá</v>
      </c>
      <c r="F21" s="327" t="str">
        <f>'Eletrônica  Locais dos serviços'!E20</f>
        <v>Escritório</v>
      </c>
      <c r="G21" s="327" t="str">
        <f>'Eletrônica  Locais dos serviços'!F20</f>
        <v>Grande (&gt; 2.000 m²)</v>
      </c>
      <c r="H21" s="327" t="str">
        <f>'Eletrônica  Locais dos serviços'!G20</f>
        <v>Médio</v>
      </c>
      <c r="I21" s="379" t="s">
        <v>555</v>
      </c>
      <c r="J21" s="379">
        <f t="shared" si="1"/>
        <v>24</v>
      </c>
      <c r="K21" s="328">
        <f>'Eletrônica - valores unitários'!H21</f>
        <v>0</v>
      </c>
      <c r="L21" s="329">
        <f t="shared" si="0"/>
        <v>0</v>
      </c>
    </row>
    <row r="22" spans="2:14" ht="30" x14ac:dyDescent="0.2">
      <c r="B22" s="766"/>
      <c r="C22" s="330">
        <f>'Eletrônica  Locais dos serviços'!B21</f>
        <v>33</v>
      </c>
      <c r="D22" s="379">
        <v>23868</v>
      </c>
      <c r="E22" s="326" t="str">
        <f>'Eletrônica  Locais dos serviços'!C21</f>
        <v>DRF/Maringá – DMA 1 – Depósito de Mercadorias Apreendidas</v>
      </c>
      <c r="F22" s="327" t="str">
        <f>'Eletrônica  Locais dos serviços'!E21</f>
        <v>Depósito</v>
      </c>
      <c r="G22" s="327" t="str">
        <f>'Eletrônica  Locais dos serviços'!F21</f>
        <v>Pequeno (&lt;= 4.000 m²)</v>
      </c>
      <c r="H22" s="327" t="str">
        <f>'Eletrônica  Locais dos serviços'!G21</f>
        <v>Médio</v>
      </c>
      <c r="I22" s="379" t="s">
        <v>555</v>
      </c>
      <c r="J22" s="379">
        <f t="shared" si="1"/>
        <v>24</v>
      </c>
      <c r="K22" s="328">
        <f>'Eletrônica - valores unitários'!H22</f>
        <v>0</v>
      </c>
      <c r="L22" s="329">
        <f t="shared" si="0"/>
        <v>0</v>
      </c>
    </row>
    <row r="23" spans="2:14" ht="30" x14ac:dyDescent="0.2">
      <c r="B23" s="766"/>
      <c r="C23" s="330">
        <f>'Eletrônica  Locais dos serviços'!B22</f>
        <v>34</v>
      </c>
      <c r="D23" s="379">
        <v>23868</v>
      </c>
      <c r="E23" s="326" t="str">
        <f>'Eletrônica  Locais dos serviços'!C22</f>
        <v>DRF/Maringá – DMA 2 – Depósito de Mercadorias Apreendidas</v>
      </c>
      <c r="F23" s="327" t="str">
        <f>'Eletrônica  Locais dos serviços'!E22</f>
        <v>Depósito</v>
      </c>
      <c r="G23" s="327" t="str">
        <f>'Eletrônica  Locais dos serviços'!F22</f>
        <v>Grande (&gt; 4.000 m²)</v>
      </c>
      <c r="H23" s="327" t="str">
        <f>'Eletrônica  Locais dos serviços'!G22</f>
        <v>Médio</v>
      </c>
      <c r="I23" s="379" t="s">
        <v>555</v>
      </c>
      <c r="J23" s="379">
        <f t="shared" si="1"/>
        <v>24</v>
      </c>
      <c r="K23" s="328">
        <f>'Eletrônica - valores unitários'!H23</f>
        <v>0</v>
      </c>
      <c r="L23" s="329">
        <f t="shared" si="0"/>
        <v>0</v>
      </c>
      <c r="N23" s="352"/>
    </row>
    <row r="24" spans="2:14" ht="25.5" customHeight="1" x14ac:dyDescent="0.2">
      <c r="B24" s="766"/>
      <c r="C24" s="330">
        <f>'Eletrônica  Locais dos serviços'!B23</f>
        <v>35</v>
      </c>
      <c r="D24" s="379">
        <v>23868</v>
      </c>
      <c r="E24" s="326" t="str">
        <f>'Eletrônica  Locais dos serviços'!C23</f>
        <v>ARF/Paranavaí</v>
      </c>
      <c r="F24" s="327" t="str">
        <f>'Eletrônica  Locais dos serviços'!E23</f>
        <v>Escritório</v>
      </c>
      <c r="G24" s="327" t="str">
        <f>'Eletrônica  Locais dos serviços'!F23</f>
        <v>Pequeno (&lt;= 2.000 m²)</v>
      </c>
      <c r="H24" s="327" t="str">
        <f>'Eletrônica  Locais dos serviços'!G23</f>
        <v>Mínimo</v>
      </c>
      <c r="I24" s="379" t="s">
        <v>555</v>
      </c>
      <c r="J24" s="379">
        <f t="shared" si="1"/>
        <v>24</v>
      </c>
      <c r="K24" s="328">
        <f>'Eletrônica - valores unitários'!H24</f>
        <v>0</v>
      </c>
      <c r="L24" s="329">
        <f t="shared" si="0"/>
        <v>0</v>
      </c>
      <c r="N24" s="352"/>
    </row>
    <row r="25" spans="2:14" ht="25.5" customHeight="1" x14ac:dyDescent="0.2">
      <c r="B25" s="766"/>
      <c r="C25" s="330">
        <f>'Eletrônica  Locais dos serviços'!B24</f>
        <v>36</v>
      </c>
      <c r="D25" s="379">
        <v>23868</v>
      </c>
      <c r="E25" s="326" t="str">
        <f>'Eletrônica  Locais dos serviços'!C24</f>
        <v>ARF/Umuarama</v>
      </c>
      <c r="F25" s="327" t="str">
        <f>'Eletrônica  Locais dos serviços'!E24</f>
        <v>Escritório</v>
      </c>
      <c r="G25" s="327" t="str">
        <f>'Eletrônica  Locais dos serviços'!F24</f>
        <v>Pequeno (&lt;= 2.000 m²)</v>
      </c>
      <c r="H25" s="327" t="str">
        <f>'Eletrônica  Locais dos serviços'!G24</f>
        <v>Médio</v>
      </c>
      <c r="I25" s="379" t="s">
        <v>555</v>
      </c>
      <c r="J25" s="379">
        <f t="shared" si="1"/>
        <v>24</v>
      </c>
      <c r="K25" s="328">
        <f>'Eletrônica - valores unitários'!H25</f>
        <v>0</v>
      </c>
      <c r="L25" s="329">
        <f t="shared" si="0"/>
        <v>0</v>
      </c>
      <c r="N25" s="352"/>
    </row>
    <row r="26" spans="2:14" ht="25.5" customHeight="1" thickBot="1" x14ac:dyDescent="0.25">
      <c r="B26" s="767"/>
      <c r="C26" s="771" t="s">
        <v>560</v>
      </c>
      <c r="D26" s="772"/>
      <c r="E26" s="772"/>
      <c r="F26" s="772"/>
      <c r="G26" s="772"/>
      <c r="H26" s="772"/>
      <c r="I26" s="772"/>
      <c r="J26" s="772"/>
      <c r="K26" s="773"/>
      <c r="L26" s="136">
        <f>SUM(L6:L25)</f>
        <v>0</v>
      </c>
      <c r="N26" s="352"/>
    </row>
    <row r="27" spans="2:14" ht="25.5" customHeight="1" x14ac:dyDescent="0.2">
      <c r="B27" s="765">
        <v>2</v>
      </c>
      <c r="C27" s="778" t="s">
        <v>559</v>
      </c>
      <c r="D27" s="779"/>
      <c r="E27" s="779"/>
      <c r="F27" s="779"/>
      <c r="G27" s="779"/>
      <c r="H27" s="779"/>
      <c r="I27" s="779"/>
      <c r="J27" s="779"/>
      <c r="K27" s="779"/>
      <c r="L27" s="780"/>
      <c r="N27" s="352"/>
    </row>
    <row r="28" spans="2:14" ht="25.5" customHeight="1" x14ac:dyDescent="0.2">
      <c r="B28" s="766"/>
      <c r="C28" s="330">
        <f>'Eletrônica  Locais dos serviços'!B25</f>
        <v>37</v>
      </c>
      <c r="D28" s="379">
        <v>23868</v>
      </c>
      <c r="E28" s="326" t="str">
        <f>'Eletrônica  Locais dos serviços'!C25</f>
        <v>ALF/Foz do Iguaçu – Sede  e CAC</v>
      </c>
      <c r="F28" s="327" t="str">
        <f>'Eletrônica  Locais dos serviços'!E25</f>
        <v>Escritório</v>
      </c>
      <c r="G28" s="327" t="str">
        <f>'Eletrônica  Locais dos serviços'!F25</f>
        <v>Grande (&gt; 2.000 m²)</v>
      </c>
      <c r="H28" s="327" t="str">
        <f>'Eletrônica  Locais dos serviços'!G25</f>
        <v>Médio</v>
      </c>
      <c r="I28" s="379" t="s">
        <v>555</v>
      </c>
      <c r="J28" s="379">
        <v>24</v>
      </c>
      <c r="K28" s="328">
        <f>'Eletrônica - valores unitários'!H26</f>
        <v>0</v>
      </c>
      <c r="L28" s="329">
        <f>K28*J28</f>
        <v>0</v>
      </c>
      <c r="N28" s="352"/>
    </row>
    <row r="29" spans="2:14" ht="30" x14ac:dyDescent="0.2">
      <c r="B29" s="766"/>
      <c r="C29" s="330">
        <f>'Eletrônica  Locais dos serviços'!B27</f>
        <v>38</v>
      </c>
      <c r="D29" s="378">
        <v>23868</v>
      </c>
      <c r="E29" s="326" t="str">
        <f>'Eletrônica  Locais dos serviços'!C27</f>
        <v>ALF/Foz do Iguaçu - DMA 1 e 2, Destruição, Centro Recepção DIREP</v>
      </c>
      <c r="F29" s="327" t="str">
        <f>'Eletrônica  Locais dos serviços'!E27</f>
        <v>Depósito</v>
      </c>
      <c r="G29" s="327" t="str">
        <f>'Eletrônica  Locais dos serviços'!F27</f>
        <v>Grande (&gt; 4.000 m²)</v>
      </c>
      <c r="H29" s="327" t="str">
        <f>'Eletrônica  Locais dos serviços'!G27</f>
        <v>Médio</v>
      </c>
      <c r="I29" s="379" t="s">
        <v>555</v>
      </c>
      <c r="J29" s="379">
        <f>$J$28</f>
        <v>24</v>
      </c>
      <c r="K29" s="328">
        <f>'Eletrônica - valores unitários'!H27</f>
        <v>0</v>
      </c>
      <c r="L29" s="329">
        <f t="shared" ref="L29:L47" si="2">K29*J29</f>
        <v>0</v>
      </c>
    </row>
    <row r="30" spans="2:14" ht="30" x14ac:dyDescent="0.2">
      <c r="B30" s="766"/>
      <c r="C30" s="330">
        <f>'Eletrônica  Locais dos serviços'!B31</f>
        <v>39</v>
      </c>
      <c r="D30" s="378">
        <v>23868</v>
      </c>
      <c r="E30" s="326" t="str">
        <f>'Eletrônica  Locais dos serviços'!C31</f>
        <v>ALF/Foz do Iguaçu – DIREP Fiscalização, DIREP P4, Estande de tiro, Garagem Setrans</v>
      </c>
      <c r="F30" s="327" t="str">
        <f>'Eletrônica  Locais dos serviços'!E31</f>
        <v>Depósito</v>
      </c>
      <c r="G30" s="327" t="str">
        <f>'Eletrônica  Locais dos serviços'!F31</f>
        <v>Grande (&gt; 4.000 m²)</v>
      </c>
      <c r="H30" s="327" t="str">
        <f>'Eletrônica  Locais dos serviços'!G31</f>
        <v>Médio</v>
      </c>
      <c r="I30" s="379" t="s">
        <v>555</v>
      </c>
      <c r="J30" s="379">
        <f t="shared" ref="J30:J47" si="3">$J$28</f>
        <v>24</v>
      </c>
      <c r="K30" s="328">
        <f>'Eletrônica - valores unitários'!H28</f>
        <v>0</v>
      </c>
      <c r="L30" s="329">
        <f t="shared" si="2"/>
        <v>0</v>
      </c>
    </row>
    <row r="31" spans="2:14" ht="25.5" customHeight="1" x14ac:dyDescent="0.2">
      <c r="B31" s="766"/>
      <c r="C31" s="330">
        <f>'Eletrônica  Locais dos serviços'!B35</f>
        <v>40</v>
      </c>
      <c r="D31" s="378">
        <v>23868</v>
      </c>
      <c r="E31" s="326" t="str">
        <f>'Eletrônica  Locais dos serviços'!C35</f>
        <v>ALF/Foz do Iguaçu – Assefaz 1 e 2</v>
      </c>
      <c r="F31" s="327" t="str">
        <f>'Eletrônica  Locais dos serviços'!E35</f>
        <v>Escritório</v>
      </c>
      <c r="G31" s="327" t="str">
        <f>'Eletrônica  Locais dos serviços'!F35</f>
        <v>Pequeno (&lt;= 2.000 m²)</v>
      </c>
      <c r="H31" s="327" t="str">
        <f>'Eletrônica  Locais dos serviços'!G35</f>
        <v>Médio</v>
      </c>
      <c r="I31" s="379" t="s">
        <v>555</v>
      </c>
      <c r="J31" s="379">
        <f t="shared" si="3"/>
        <v>24</v>
      </c>
      <c r="K31" s="328">
        <f>'Eletrônica - valores unitários'!H29</f>
        <v>0</v>
      </c>
      <c r="L31" s="329">
        <f t="shared" si="2"/>
        <v>0</v>
      </c>
    </row>
    <row r="32" spans="2:14" ht="30" x14ac:dyDescent="0.2">
      <c r="B32" s="766"/>
      <c r="C32" s="330">
        <f>'Eletrônica  Locais dos serviços'!B37</f>
        <v>41</v>
      </c>
      <c r="D32" s="378">
        <v>23868</v>
      </c>
      <c r="E32" s="326" t="str">
        <f>'Eletrônica  Locais dos serviços'!C37</f>
        <v>ALF/Foz do Iguaçu - PCVA - Pátio de Custódia de Veículos Apreendidos</v>
      </c>
      <c r="F32" s="327" t="str">
        <f>'Eletrônica  Locais dos serviços'!E37</f>
        <v>Escritório</v>
      </c>
      <c r="G32" s="327" t="str">
        <f>'Eletrônica  Locais dos serviços'!F37</f>
        <v>Pequeno (&lt;= 2.000 m²)</v>
      </c>
      <c r="H32" s="327" t="str">
        <f>'Eletrônica  Locais dos serviços'!G37</f>
        <v>Médio</v>
      </c>
      <c r="I32" s="379" t="s">
        <v>555</v>
      </c>
      <c r="J32" s="379">
        <f t="shared" si="3"/>
        <v>24</v>
      </c>
      <c r="K32" s="328">
        <f>'Eletrônica - valores unitários'!H30</f>
        <v>0</v>
      </c>
      <c r="L32" s="329">
        <f t="shared" si="2"/>
        <v>0</v>
      </c>
    </row>
    <row r="33" spans="2:14" ht="30" x14ac:dyDescent="0.2">
      <c r="B33" s="766"/>
      <c r="C33" s="330">
        <f>'Eletrônica  Locais dos serviços'!B38</f>
        <v>42</v>
      </c>
      <c r="D33" s="378">
        <v>23868</v>
      </c>
      <c r="E33" s="326" t="str">
        <f>'Eletrônica  Locais dos serviços'!C38</f>
        <v>ALF/Foz do Iguaçu - Ponte Internacional da Amizade - PIA</v>
      </c>
      <c r="F33" s="327" t="str">
        <f>'Eletrônica  Locais dos serviços'!E38</f>
        <v>Depósito</v>
      </c>
      <c r="G33" s="327" t="str">
        <f>'Eletrônica  Locais dos serviços'!F38</f>
        <v>Grande (&gt; 4.000 m²)</v>
      </c>
      <c r="H33" s="327" t="str">
        <f>'Eletrônica  Locais dos serviços'!G38</f>
        <v>Médio</v>
      </c>
      <c r="I33" s="379" t="s">
        <v>555</v>
      </c>
      <c r="J33" s="379">
        <f t="shared" si="3"/>
        <v>24</v>
      </c>
      <c r="K33" s="328">
        <f>'Eletrônica - valores unitários'!H31</f>
        <v>0</v>
      </c>
      <c r="L33" s="329">
        <f t="shared" si="2"/>
        <v>0</v>
      </c>
    </row>
    <row r="34" spans="2:14" ht="30" x14ac:dyDescent="0.2">
      <c r="B34" s="766"/>
      <c r="C34" s="330">
        <f>'Eletrônica  Locais dos serviços'!B44</f>
        <v>43</v>
      </c>
      <c r="D34" s="378">
        <v>23868</v>
      </c>
      <c r="E34" s="326" t="str">
        <f>'Eletrônica  Locais dos serviços'!C44</f>
        <v>ALF/Foz do Iguaçu – Ponte Tancredo Neves - PTN</v>
      </c>
      <c r="F34" s="327" t="str">
        <f>'Eletrônica  Locais dos serviços'!E44</f>
        <v>Escritório</v>
      </c>
      <c r="G34" s="327" t="str">
        <f>'Eletrônica  Locais dos serviços'!F44</f>
        <v>Pequeno (&lt;= 2.000 m²)</v>
      </c>
      <c r="H34" s="327" t="str">
        <f>'Eletrônica  Locais dos serviços'!G44</f>
        <v>Médio</v>
      </c>
      <c r="I34" s="379" t="s">
        <v>555</v>
      </c>
      <c r="J34" s="379">
        <f t="shared" si="3"/>
        <v>24</v>
      </c>
      <c r="K34" s="328">
        <f>'Eletrônica - valores unitários'!H32</f>
        <v>0</v>
      </c>
      <c r="L34" s="329">
        <f t="shared" si="2"/>
        <v>0</v>
      </c>
    </row>
    <row r="35" spans="2:14" ht="25.5" customHeight="1" x14ac:dyDescent="0.2">
      <c r="B35" s="766"/>
      <c r="C35" s="330">
        <f>'Eletrônica  Locais dos serviços'!B45</f>
        <v>44</v>
      </c>
      <c r="D35" s="378">
        <v>23868</v>
      </c>
      <c r="E35" s="326" t="str">
        <f>'Eletrônica  Locais dos serviços'!C45</f>
        <v>IRF/Guaíra + DMA</v>
      </c>
      <c r="F35" s="327" t="str">
        <f>'Eletrônica  Locais dos serviços'!E45</f>
        <v>Depósito</v>
      </c>
      <c r="G35" s="327" t="str">
        <f>'Eletrônica  Locais dos serviços'!F45</f>
        <v>Pequeno (&lt;= 4.000 m²)</v>
      </c>
      <c r="H35" s="327" t="str">
        <f>'Eletrônica  Locais dos serviços'!G45</f>
        <v>Médio</v>
      </c>
      <c r="I35" s="379" t="s">
        <v>555</v>
      </c>
      <c r="J35" s="379">
        <f t="shared" si="3"/>
        <v>24</v>
      </c>
      <c r="K35" s="328">
        <f>'Eletrônica - valores unitários'!H33</f>
        <v>0</v>
      </c>
      <c r="L35" s="329">
        <f t="shared" si="2"/>
        <v>0</v>
      </c>
    </row>
    <row r="36" spans="2:14" ht="25.5" customHeight="1" x14ac:dyDescent="0.2">
      <c r="B36" s="766"/>
      <c r="C36" s="330">
        <f>'Eletrônica  Locais dos serviços'!B46</f>
        <v>45</v>
      </c>
      <c r="D36" s="378">
        <v>23868</v>
      </c>
      <c r="E36" s="326" t="str">
        <f>'Eletrônica  Locais dos serviços'!C46</f>
        <v>IRF/Guaíra - Porto Lacustre de Sete Quedas</v>
      </c>
      <c r="F36" s="327" t="str">
        <f>'Eletrônica  Locais dos serviços'!E46</f>
        <v>Escritório</v>
      </c>
      <c r="G36" s="327" t="str">
        <f>'Eletrônica  Locais dos serviços'!F46</f>
        <v>Grande (&gt; 2.000 m²)</v>
      </c>
      <c r="H36" s="327" t="str">
        <f>'Eletrônica  Locais dos serviços'!G46</f>
        <v>Médio</v>
      </c>
      <c r="I36" s="330" t="s">
        <v>555</v>
      </c>
      <c r="J36" s="379">
        <f t="shared" si="3"/>
        <v>24</v>
      </c>
      <c r="K36" s="328">
        <f>'Eletrônica - valores unitários'!H34</f>
        <v>0</v>
      </c>
      <c r="L36" s="329">
        <f t="shared" si="2"/>
        <v>0</v>
      </c>
      <c r="N36" s="352"/>
    </row>
    <row r="37" spans="2:14" ht="25.5" customHeight="1" x14ac:dyDescent="0.2">
      <c r="B37" s="766"/>
      <c r="C37" s="330">
        <f>'Eletrônica  Locais dos serviços'!B47</f>
        <v>46</v>
      </c>
      <c r="D37" s="378">
        <v>23868</v>
      </c>
      <c r="E37" s="326" t="str">
        <f>'Eletrônica  Locais dos serviços'!C47</f>
        <v>IRF/Santa Helena</v>
      </c>
      <c r="F37" s="327" t="str">
        <f>'Eletrônica  Locais dos serviços'!E47</f>
        <v>Escritório</v>
      </c>
      <c r="G37" s="327" t="str">
        <f>'Eletrônica  Locais dos serviços'!F47</f>
        <v>Pequeno (&lt;= 2.000 m²)</v>
      </c>
      <c r="H37" s="327" t="str">
        <f>'Eletrônica  Locais dos serviços'!G47</f>
        <v>Médio</v>
      </c>
      <c r="I37" s="379" t="s">
        <v>555</v>
      </c>
      <c r="J37" s="379">
        <f t="shared" si="3"/>
        <v>24</v>
      </c>
      <c r="K37" s="328">
        <f>'Eletrônica - valores unitários'!H35</f>
        <v>0</v>
      </c>
      <c r="L37" s="329">
        <f t="shared" si="2"/>
        <v>0</v>
      </c>
      <c r="N37" s="352"/>
    </row>
    <row r="38" spans="2:14" ht="25.5" customHeight="1" x14ac:dyDescent="0.2">
      <c r="B38" s="766"/>
      <c r="C38" s="330">
        <f>'Eletrônica  Locais dos serviços'!B48</f>
        <v>47</v>
      </c>
      <c r="D38" s="378">
        <v>23868</v>
      </c>
      <c r="E38" s="326" t="str">
        <f>'Eletrônica  Locais dos serviços'!C48</f>
        <v>DRF/Cascavel - Sede</v>
      </c>
      <c r="F38" s="327" t="str">
        <f>'Eletrônica  Locais dos serviços'!E48</f>
        <v>Escritório</v>
      </c>
      <c r="G38" s="327" t="str">
        <f>'Eletrônica  Locais dos serviços'!F48</f>
        <v>Grande (&gt; 2.000 m²)</v>
      </c>
      <c r="H38" s="327" t="str">
        <f>'Eletrônica  Locais dos serviços'!G48</f>
        <v>Médio</v>
      </c>
      <c r="I38" s="379" t="s">
        <v>555</v>
      </c>
      <c r="J38" s="379">
        <f t="shared" si="3"/>
        <v>24</v>
      </c>
      <c r="K38" s="328">
        <f>'Eletrônica - valores unitários'!H36</f>
        <v>0</v>
      </c>
      <c r="L38" s="329">
        <f t="shared" si="2"/>
        <v>0</v>
      </c>
    </row>
    <row r="39" spans="2:14" ht="25.5" customHeight="1" x14ac:dyDescent="0.2">
      <c r="B39" s="766"/>
      <c r="C39" s="330">
        <f>'Eletrônica  Locais dos serviços'!B49</f>
        <v>48</v>
      </c>
      <c r="D39" s="378">
        <v>23868</v>
      </c>
      <c r="E39" s="326" t="str">
        <f>'Eletrônica  Locais dos serviços'!C49</f>
        <v>DRF/Cascavel - Galpão Anexo</v>
      </c>
      <c r="F39" s="327" t="str">
        <f>'Eletrônica  Locais dos serviços'!E49</f>
        <v>Depósito</v>
      </c>
      <c r="G39" s="327" t="str">
        <f>'Eletrônica  Locais dos serviços'!F49</f>
        <v>Pequeno (&lt;= 4.000 m²)</v>
      </c>
      <c r="H39" s="327" t="str">
        <f>'Eletrônica  Locais dos serviços'!G49</f>
        <v>Médio</v>
      </c>
      <c r="I39" s="379" t="s">
        <v>555</v>
      </c>
      <c r="J39" s="379">
        <f t="shared" si="3"/>
        <v>24</v>
      </c>
      <c r="K39" s="328">
        <f>'Eletrônica - valores unitários'!H37</f>
        <v>0</v>
      </c>
      <c r="L39" s="329">
        <f t="shared" si="2"/>
        <v>0</v>
      </c>
    </row>
    <row r="40" spans="2:14" ht="30" x14ac:dyDescent="0.2">
      <c r="B40" s="766"/>
      <c r="C40" s="330">
        <f>'Eletrônica  Locais dos serviços'!B50</f>
        <v>49</v>
      </c>
      <c r="D40" s="378">
        <v>23868</v>
      </c>
      <c r="E40" s="326" t="str">
        <f>'Eletrônica  Locais dos serviços'!C50</f>
        <v>DRF/Cascavel - DMA – Depósito de Mercadorias Apreendidas</v>
      </c>
      <c r="F40" s="327" t="str">
        <f>'Eletrônica  Locais dos serviços'!E50</f>
        <v>Depósito</v>
      </c>
      <c r="G40" s="327" t="str">
        <f>'Eletrônica  Locais dos serviços'!F50</f>
        <v>Grande (&gt; 4.000 m²)</v>
      </c>
      <c r="H40" s="327" t="str">
        <f>'Eletrônica  Locais dos serviços'!G50</f>
        <v>Médio</v>
      </c>
      <c r="I40" s="379" t="s">
        <v>555</v>
      </c>
      <c r="J40" s="379">
        <f t="shared" si="3"/>
        <v>24</v>
      </c>
      <c r="K40" s="328">
        <f>'Eletrônica - valores unitários'!H38</f>
        <v>0</v>
      </c>
      <c r="L40" s="329">
        <f t="shared" si="2"/>
        <v>0</v>
      </c>
    </row>
    <row r="41" spans="2:14" ht="25.5" customHeight="1" x14ac:dyDescent="0.2">
      <c r="B41" s="766"/>
      <c r="C41" s="330">
        <f>'Eletrônica  Locais dos serviços'!B51</f>
        <v>50</v>
      </c>
      <c r="D41" s="378">
        <v>23868</v>
      </c>
      <c r="E41" s="326" t="str">
        <f>'Eletrônica  Locais dos serviços'!C51</f>
        <v>DRF/Cascavel – Ferroeste – Porto Seco</v>
      </c>
      <c r="F41" s="327" t="str">
        <f>'Eletrônica  Locais dos serviços'!E51</f>
        <v>Escritório</v>
      </c>
      <c r="G41" s="327" t="str">
        <f>'Eletrônica  Locais dos serviços'!F51</f>
        <v>Grande (&gt; 2.000 m²)</v>
      </c>
      <c r="H41" s="327" t="str">
        <f>'Eletrônica  Locais dos serviços'!G51</f>
        <v>Médio</v>
      </c>
      <c r="I41" s="379" t="s">
        <v>555</v>
      </c>
      <c r="J41" s="379">
        <f t="shared" si="3"/>
        <v>24</v>
      </c>
      <c r="K41" s="328">
        <f>'Eletrônica - valores unitários'!H39</f>
        <v>0</v>
      </c>
      <c r="L41" s="329">
        <f t="shared" si="2"/>
        <v>0</v>
      </c>
      <c r="N41" s="352"/>
    </row>
    <row r="42" spans="2:14" ht="25.5" customHeight="1" x14ac:dyDescent="0.2">
      <c r="B42" s="766"/>
      <c r="C42" s="330">
        <f>'Eletrônica  Locais dos serviços'!B52</f>
        <v>51</v>
      </c>
      <c r="D42" s="378">
        <v>23868</v>
      </c>
      <c r="E42" s="326" t="str">
        <f>'Eletrônica  Locais dos serviços'!C52</f>
        <v>ARF/Francisco Beltrão</v>
      </c>
      <c r="F42" s="327" t="str">
        <f>'Eletrônica  Locais dos serviços'!E52</f>
        <v>Escritório</v>
      </c>
      <c r="G42" s="327" t="str">
        <f>'Eletrônica  Locais dos serviços'!F52</f>
        <v>Pequeno (&lt;= 2.000 m²)</v>
      </c>
      <c r="H42" s="327" t="str">
        <f>'Eletrônica  Locais dos serviços'!G52</f>
        <v>Mínimo</v>
      </c>
      <c r="I42" s="379" t="s">
        <v>555</v>
      </c>
      <c r="J42" s="379">
        <f t="shared" si="3"/>
        <v>24</v>
      </c>
      <c r="K42" s="328">
        <f>'Eletrônica - valores unitários'!H40</f>
        <v>0</v>
      </c>
      <c r="L42" s="329">
        <f t="shared" si="2"/>
        <v>0</v>
      </c>
      <c r="N42" s="352"/>
    </row>
    <row r="43" spans="2:14" ht="25.5" customHeight="1" x14ac:dyDescent="0.2">
      <c r="B43" s="766"/>
      <c r="C43" s="330">
        <f>'Eletrônica  Locais dos serviços'!B53</f>
        <v>52</v>
      </c>
      <c r="D43" s="378">
        <v>23868</v>
      </c>
      <c r="E43" s="326" t="str">
        <f>'Eletrônica  Locais dos serviços'!C53</f>
        <v>ARF/Pato Branco</v>
      </c>
      <c r="F43" s="327" t="str">
        <f>'Eletrônica  Locais dos serviços'!E53</f>
        <v>Escritório</v>
      </c>
      <c r="G43" s="327" t="str">
        <f>'Eletrônica  Locais dos serviços'!F53</f>
        <v>Pequeno (&lt;= 2.000 m²)</v>
      </c>
      <c r="H43" s="327" t="str">
        <f>'Eletrônica  Locais dos serviços'!G53</f>
        <v>Mínimo</v>
      </c>
      <c r="I43" s="379" t="s">
        <v>555</v>
      </c>
      <c r="J43" s="379">
        <f t="shared" si="3"/>
        <v>24</v>
      </c>
      <c r="K43" s="328">
        <f>'Eletrônica - valores unitários'!H41</f>
        <v>0</v>
      </c>
      <c r="L43" s="329">
        <f t="shared" si="2"/>
        <v>0</v>
      </c>
      <c r="N43" s="352"/>
    </row>
    <row r="44" spans="2:14" ht="25.5" customHeight="1" x14ac:dyDescent="0.2">
      <c r="B44" s="766"/>
      <c r="C44" s="330">
        <f>'Eletrônica  Locais dos serviços'!B54</f>
        <v>53</v>
      </c>
      <c r="D44" s="378">
        <v>23868</v>
      </c>
      <c r="E44" s="326" t="str">
        <f>'Eletrônica  Locais dos serviços'!C54</f>
        <v>ARF/Toledo</v>
      </c>
      <c r="F44" s="327" t="str">
        <f>'Eletrônica  Locais dos serviços'!E54</f>
        <v>Escritório</v>
      </c>
      <c r="G44" s="327" t="str">
        <f>'Eletrônica  Locais dos serviços'!F54</f>
        <v>Pequeno (&lt;= 2.000 m²)</v>
      </c>
      <c r="H44" s="327" t="str">
        <f>'Eletrônica  Locais dos serviços'!G54</f>
        <v>Mínimo</v>
      </c>
      <c r="I44" s="379" t="s">
        <v>555</v>
      </c>
      <c r="J44" s="379">
        <f t="shared" si="3"/>
        <v>24</v>
      </c>
      <c r="K44" s="328">
        <f>'Eletrônica - valores unitários'!H42</f>
        <v>0</v>
      </c>
      <c r="L44" s="329">
        <f t="shared" si="2"/>
        <v>0</v>
      </c>
      <c r="N44" s="352"/>
    </row>
    <row r="45" spans="2:14" ht="25.5" customHeight="1" x14ac:dyDescent="0.2">
      <c r="B45" s="766"/>
      <c r="C45" s="330">
        <f>'Eletrônica  Locais dos serviços'!B55</f>
        <v>54</v>
      </c>
      <c r="D45" s="378">
        <v>23868</v>
      </c>
      <c r="E45" s="326" t="str">
        <f>'Eletrônica  Locais dos serviços'!C55</f>
        <v>ARF/S. Antônio do Sudoeste</v>
      </c>
      <c r="F45" s="327" t="str">
        <f>'Eletrônica  Locais dos serviços'!E55</f>
        <v>Escritório</v>
      </c>
      <c r="G45" s="327" t="str">
        <f>'Eletrônica  Locais dos serviços'!F55</f>
        <v>Pequeno (&lt;= 2.000 m²)</v>
      </c>
      <c r="H45" s="327" t="str">
        <f>'Eletrônica  Locais dos serviços'!G55</f>
        <v>Mínimo</v>
      </c>
      <c r="I45" s="379" t="s">
        <v>555</v>
      </c>
      <c r="J45" s="379">
        <f t="shared" si="3"/>
        <v>24</v>
      </c>
      <c r="K45" s="328">
        <f>'Eletrônica - valores unitários'!H43</f>
        <v>0</v>
      </c>
      <c r="L45" s="329">
        <f t="shared" si="2"/>
        <v>0</v>
      </c>
      <c r="N45" s="352"/>
    </row>
    <row r="46" spans="2:14" ht="25.5" customHeight="1" x14ac:dyDescent="0.2">
      <c r="B46" s="766"/>
      <c r="C46" s="330">
        <f>'Eletrônica  Locais dos serviços'!B56</f>
        <v>55</v>
      </c>
      <c r="D46" s="378">
        <v>23868</v>
      </c>
      <c r="E46" s="326" t="str">
        <f>'Eletrônica  Locais dos serviços'!C56</f>
        <v>IRF/Capanema</v>
      </c>
      <c r="F46" s="327" t="str">
        <f>'Eletrônica  Locais dos serviços'!E56</f>
        <v>Escritório</v>
      </c>
      <c r="G46" s="327" t="str">
        <f>'Eletrônica  Locais dos serviços'!F56</f>
        <v>Pequeno (&lt;= 2.000 m²)</v>
      </c>
      <c r="H46" s="327" t="str">
        <f>'Eletrônica  Locais dos serviços'!G56</f>
        <v>Mínimo</v>
      </c>
      <c r="I46" s="379" t="s">
        <v>555</v>
      </c>
      <c r="J46" s="379">
        <f t="shared" si="3"/>
        <v>24</v>
      </c>
      <c r="K46" s="328">
        <f>'Eletrônica - valores unitários'!H44</f>
        <v>0</v>
      </c>
      <c r="L46" s="329">
        <f t="shared" si="2"/>
        <v>0</v>
      </c>
      <c r="N46" s="352"/>
    </row>
    <row r="47" spans="2:14" ht="25.5" customHeight="1" x14ac:dyDescent="0.2">
      <c r="B47" s="766"/>
      <c r="C47" s="330">
        <f>'Eletrônica  Locais dos serviços'!B57</f>
        <v>56</v>
      </c>
      <c r="D47" s="378">
        <v>23868</v>
      </c>
      <c r="E47" s="326" t="str">
        <f>'Eletrônica  Locais dos serviços'!C57</f>
        <v>IRF/Capanema - Ponte</v>
      </c>
      <c r="F47" s="327" t="str">
        <f>'Eletrônica  Locais dos serviços'!E57</f>
        <v>Escritório</v>
      </c>
      <c r="G47" s="327" t="str">
        <f>'Eletrônica  Locais dos serviços'!F57</f>
        <v>Pequeno (&lt;= 2.000 m²)</v>
      </c>
      <c r="H47" s="327" t="str">
        <f>'Eletrônica  Locais dos serviços'!G57</f>
        <v>Mínimo</v>
      </c>
      <c r="I47" s="379" t="s">
        <v>555</v>
      </c>
      <c r="J47" s="379">
        <f t="shared" si="3"/>
        <v>24</v>
      </c>
      <c r="K47" s="328">
        <f>'Eletrônica - valores unitários'!H45</f>
        <v>0</v>
      </c>
      <c r="L47" s="329">
        <f t="shared" si="2"/>
        <v>0</v>
      </c>
      <c r="N47" s="352"/>
    </row>
    <row r="48" spans="2:14" ht="25.5" customHeight="1" thickBot="1" x14ac:dyDescent="0.25">
      <c r="B48" s="767"/>
      <c r="C48" s="772" t="s">
        <v>561</v>
      </c>
      <c r="D48" s="772"/>
      <c r="E48" s="772"/>
      <c r="F48" s="772"/>
      <c r="G48" s="772"/>
      <c r="H48" s="772"/>
      <c r="I48" s="772"/>
      <c r="J48" s="772"/>
      <c r="K48" s="773"/>
      <c r="L48" s="136">
        <f>SUM(L28:L47)</f>
        <v>0</v>
      </c>
    </row>
    <row r="49" spans="2:14" ht="25.5" customHeight="1" x14ac:dyDescent="0.2">
      <c r="B49" s="765">
        <v>3</v>
      </c>
      <c r="C49" s="768" t="s">
        <v>562</v>
      </c>
      <c r="D49" s="769"/>
      <c r="E49" s="769"/>
      <c r="F49" s="769"/>
      <c r="G49" s="769"/>
      <c r="H49" s="769"/>
      <c r="I49" s="769"/>
      <c r="J49" s="769"/>
      <c r="K49" s="769"/>
      <c r="L49" s="770"/>
    </row>
    <row r="50" spans="2:14" ht="25.5" customHeight="1" x14ac:dyDescent="0.2">
      <c r="B50" s="766"/>
      <c r="C50" s="330">
        <f>'Eletrônica  Locais dos serviços'!B58</f>
        <v>57</v>
      </c>
      <c r="D50" s="379">
        <v>23868</v>
      </c>
      <c r="E50" s="326" t="str">
        <f>'Eletrônica  Locais dos serviços'!C58</f>
        <v>DRF/Florianópolis - sede</v>
      </c>
      <c r="F50" s="327" t="str">
        <f>'Eletrônica  Locais dos serviços'!E58</f>
        <v>Escritório</v>
      </c>
      <c r="G50" s="327" t="str">
        <f>'Eletrônica  Locais dos serviços'!F58</f>
        <v>Grande (&gt; 2.000 m²)</v>
      </c>
      <c r="H50" s="327" t="str">
        <f>'Eletrônica  Locais dos serviços'!G58</f>
        <v>Máximo</v>
      </c>
      <c r="I50" s="379" t="s">
        <v>555</v>
      </c>
      <c r="J50" s="379">
        <f t="shared" ref="J50:J68" si="4">$J$28</f>
        <v>24</v>
      </c>
      <c r="K50" s="328">
        <f>'Eletrônica - valores unitários'!H46</f>
        <v>0</v>
      </c>
      <c r="L50" s="329">
        <f t="shared" ref="L50:L68" si="5">K50*J50</f>
        <v>0</v>
      </c>
    </row>
    <row r="51" spans="2:14" ht="30" x14ac:dyDescent="0.2">
      <c r="B51" s="766"/>
      <c r="C51" s="330">
        <f>'Eletrônica  Locais dos serviços'!B59</f>
        <v>58</v>
      </c>
      <c r="D51" s="379">
        <v>23868</v>
      </c>
      <c r="E51" s="326" t="str">
        <f>'Eletrônica  Locais dos serviços'!C59</f>
        <v>ALF/FNS – DMA/São José - Depósito de Mercadorias Apreendidas</v>
      </c>
      <c r="F51" s="327" t="str">
        <f>'Eletrônica  Locais dos serviços'!E59</f>
        <v>Depósito</v>
      </c>
      <c r="G51" s="327" t="str">
        <f>'Eletrônica  Locais dos serviços'!F59</f>
        <v>Pequeno (&lt;= 4.000 m²)</v>
      </c>
      <c r="H51" s="327" t="str">
        <f>'Eletrônica  Locais dos serviços'!G59</f>
        <v>Médio</v>
      </c>
      <c r="I51" s="379" t="s">
        <v>555</v>
      </c>
      <c r="J51" s="379">
        <f t="shared" si="4"/>
        <v>24</v>
      </c>
      <c r="K51" s="328">
        <f>'Eletrônica - valores unitários'!H47</f>
        <v>0</v>
      </c>
      <c r="L51" s="329">
        <f t="shared" si="5"/>
        <v>0</v>
      </c>
      <c r="N51" s="352"/>
    </row>
    <row r="52" spans="2:14" ht="25.5" customHeight="1" x14ac:dyDescent="0.2">
      <c r="B52" s="766"/>
      <c r="C52" s="330">
        <f>'Eletrônica  Locais dos serviços'!B60</f>
        <v>59</v>
      </c>
      <c r="D52" s="379">
        <v>23868</v>
      </c>
      <c r="E52" s="326" t="str">
        <f>'Eletrônica  Locais dos serviços'!C60</f>
        <v>ARF/Criciúma</v>
      </c>
      <c r="F52" s="327" t="str">
        <f>'Eletrônica  Locais dos serviços'!E60</f>
        <v>Escritório</v>
      </c>
      <c r="G52" s="327" t="str">
        <f>'Eletrônica  Locais dos serviços'!F60</f>
        <v>Pequeno (&lt;= 2.000 m²)</v>
      </c>
      <c r="H52" s="327" t="str">
        <f>'Eletrônica  Locais dos serviços'!G60</f>
        <v>Mínimo</v>
      </c>
      <c r="I52" s="379" t="s">
        <v>555</v>
      </c>
      <c r="J52" s="379">
        <f t="shared" si="4"/>
        <v>24</v>
      </c>
      <c r="K52" s="328">
        <f>'Eletrônica - valores unitários'!H48</f>
        <v>0</v>
      </c>
      <c r="L52" s="329">
        <f t="shared" si="5"/>
        <v>0</v>
      </c>
      <c r="N52" s="352"/>
    </row>
    <row r="53" spans="2:14" ht="25.5" customHeight="1" x14ac:dyDescent="0.2">
      <c r="B53" s="766"/>
      <c r="C53" s="330">
        <f>'Eletrônica  Locais dos serviços'!B61</f>
        <v>60</v>
      </c>
      <c r="D53" s="379">
        <v>23868</v>
      </c>
      <c r="E53" s="326" t="str">
        <f>'Eletrônica  Locais dos serviços'!C61</f>
        <v>ARF/Lages</v>
      </c>
      <c r="F53" s="327" t="str">
        <f>'Eletrônica  Locais dos serviços'!E61</f>
        <v>Escritório</v>
      </c>
      <c r="G53" s="327" t="str">
        <f>'Eletrônica  Locais dos serviços'!F61</f>
        <v>Pequeno (&lt;= 2.000 m²)</v>
      </c>
      <c r="H53" s="327" t="str">
        <f>'Eletrônica  Locais dos serviços'!G61</f>
        <v>Médio</v>
      </c>
      <c r="I53" s="379" t="s">
        <v>555</v>
      </c>
      <c r="J53" s="379">
        <f t="shared" si="4"/>
        <v>24</v>
      </c>
      <c r="K53" s="328">
        <f>'Eletrônica - valores unitários'!H49</f>
        <v>0</v>
      </c>
      <c r="L53" s="329">
        <f t="shared" si="5"/>
        <v>0</v>
      </c>
      <c r="N53" s="352"/>
    </row>
    <row r="54" spans="2:14" ht="25.5" customHeight="1" x14ac:dyDescent="0.2">
      <c r="B54" s="766"/>
      <c r="C54" s="330">
        <f>'Eletrônica  Locais dos serviços'!B62</f>
        <v>61</v>
      </c>
      <c r="D54" s="379">
        <v>23868</v>
      </c>
      <c r="E54" s="326" t="str">
        <f>'Eletrônica  Locais dos serviços'!C62</f>
        <v>IRF/Imbituba</v>
      </c>
      <c r="F54" s="327" t="str">
        <f>'Eletrônica  Locais dos serviços'!E62</f>
        <v>Escritório</v>
      </c>
      <c r="G54" s="327" t="str">
        <f>'Eletrônica  Locais dos serviços'!F62</f>
        <v>Pequeno (&lt;= 2.000 m²)</v>
      </c>
      <c r="H54" s="327" t="str">
        <f>'Eletrônica  Locais dos serviços'!G62</f>
        <v>Mínimo</v>
      </c>
      <c r="I54" s="379" t="s">
        <v>555</v>
      </c>
      <c r="J54" s="379">
        <f t="shared" si="4"/>
        <v>24</v>
      </c>
      <c r="K54" s="328">
        <f>'Eletrônica - valores unitários'!H50</f>
        <v>0</v>
      </c>
      <c r="L54" s="329">
        <f t="shared" si="5"/>
        <v>0</v>
      </c>
      <c r="N54" s="352"/>
    </row>
    <row r="55" spans="2:14" ht="25.5" customHeight="1" x14ac:dyDescent="0.2">
      <c r="B55" s="766"/>
      <c r="C55" s="330">
        <f>'Eletrônica  Locais dos serviços'!B63</f>
        <v>62</v>
      </c>
      <c r="D55" s="379">
        <v>23868</v>
      </c>
      <c r="E55" s="326" t="str">
        <f>'Eletrônica  Locais dos serviços'!C63</f>
        <v>DRF/Blumenau</v>
      </c>
      <c r="F55" s="327" t="str">
        <f>'Eletrônica  Locais dos serviços'!E63</f>
        <v>Escritório</v>
      </c>
      <c r="G55" s="327" t="str">
        <f>'Eletrônica  Locais dos serviços'!F63</f>
        <v>Grande (&gt; 2.000 m²)</v>
      </c>
      <c r="H55" s="327" t="str">
        <f>'Eletrônica  Locais dos serviços'!G63</f>
        <v>Médio</v>
      </c>
      <c r="I55" s="379" t="s">
        <v>555</v>
      </c>
      <c r="J55" s="379">
        <f t="shared" si="4"/>
        <v>24</v>
      </c>
      <c r="K55" s="328">
        <f>'Eletrônica - valores unitários'!H51</f>
        <v>0</v>
      </c>
      <c r="L55" s="329">
        <f t="shared" si="5"/>
        <v>0</v>
      </c>
      <c r="N55" s="352"/>
    </row>
    <row r="56" spans="2:14" ht="25.5" customHeight="1" x14ac:dyDescent="0.2">
      <c r="B56" s="766"/>
      <c r="C56" s="330">
        <f>'Eletrônica  Locais dos serviços'!B64</f>
        <v>63</v>
      </c>
      <c r="D56" s="379">
        <v>23868</v>
      </c>
      <c r="E56" s="326" t="str">
        <f>'Eletrônica  Locais dos serviços'!C64</f>
        <v>ARF/Brusque</v>
      </c>
      <c r="F56" s="327" t="str">
        <f>'Eletrônica  Locais dos serviços'!E64</f>
        <v>Escritório</v>
      </c>
      <c r="G56" s="327" t="str">
        <f>'Eletrônica  Locais dos serviços'!F64</f>
        <v>Pequeno (&lt;= 2.000 m²)</v>
      </c>
      <c r="H56" s="327" t="str">
        <f>'Eletrônica  Locais dos serviços'!G64</f>
        <v>Médio</v>
      </c>
      <c r="I56" s="379" t="s">
        <v>555</v>
      </c>
      <c r="J56" s="379">
        <f t="shared" si="4"/>
        <v>24</v>
      </c>
      <c r="K56" s="328">
        <f>'Eletrônica - valores unitários'!H52</f>
        <v>0</v>
      </c>
      <c r="L56" s="329">
        <f t="shared" si="5"/>
        <v>0</v>
      </c>
      <c r="N56" s="352"/>
    </row>
    <row r="57" spans="2:14" ht="25.5" customHeight="1" x14ac:dyDescent="0.2">
      <c r="B57" s="766"/>
      <c r="C57" s="330">
        <f>'Eletrônica  Locais dos serviços'!B65</f>
        <v>64</v>
      </c>
      <c r="D57" s="379">
        <v>23868</v>
      </c>
      <c r="E57" s="326" t="str">
        <f>'Eletrônica  Locais dos serviços'!C65</f>
        <v>ALF/Itajaí - Casarão Malburg</v>
      </c>
      <c r="F57" s="327" t="str">
        <f>'Eletrônica  Locais dos serviços'!E65</f>
        <v>Escritório</v>
      </c>
      <c r="G57" s="327" t="str">
        <f>'Eletrônica  Locais dos serviços'!F65</f>
        <v>Pequeno (&lt;= 2.000 m²)</v>
      </c>
      <c r="H57" s="327" t="str">
        <f>'Eletrônica  Locais dos serviços'!G65</f>
        <v>Médio</v>
      </c>
      <c r="I57" s="379" t="s">
        <v>555</v>
      </c>
      <c r="J57" s="379">
        <f t="shared" si="4"/>
        <v>24</v>
      </c>
      <c r="K57" s="328">
        <f>'Eletrônica - valores unitários'!H53</f>
        <v>0</v>
      </c>
      <c r="L57" s="329">
        <f t="shared" si="5"/>
        <v>0</v>
      </c>
      <c r="N57" s="352"/>
    </row>
    <row r="58" spans="2:14" ht="25.5" customHeight="1" x14ac:dyDescent="0.2">
      <c r="B58" s="766"/>
      <c r="C58" s="330">
        <f>'Eletrônica  Locais dos serviços'!B66</f>
        <v>65</v>
      </c>
      <c r="D58" s="379">
        <v>23868</v>
      </c>
      <c r="E58" s="326" t="str">
        <f>'Eletrônica  Locais dos serviços'!C66</f>
        <v>ALF/Itajaí - Anexo</v>
      </c>
      <c r="F58" s="327" t="str">
        <f>'Eletrônica  Locais dos serviços'!E66</f>
        <v>Escritório</v>
      </c>
      <c r="G58" s="327" t="str">
        <f>'Eletrônica  Locais dos serviços'!F66</f>
        <v>Grande (&gt; 2.000 m²)</v>
      </c>
      <c r="H58" s="327" t="str">
        <f>'Eletrônica  Locais dos serviços'!G66</f>
        <v>Médio</v>
      </c>
      <c r="I58" s="379" t="s">
        <v>555</v>
      </c>
      <c r="J58" s="379">
        <f t="shared" si="4"/>
        <v>24</v>
      </c>
      <c r="K58" s="328">
        <f>'Eletrônica - valores unitários'!H54</f>
        <v>0</v>
      </c>
      <c r="L58" s="329">
        <f t="shared" si="5"/>
        <v>0</v>
      </c>
      <c r="N58" s="352"/>
    </row>
    <row r="59" spans="2:14" ht="30" x14ac:dyDescent="0.2">
      <c r="B59" s="766"/>
      <c r="C59" s="330">
        <f>'Eletrônica  Locais dos serviços'!B67</f>
        <v>66</v>
      </c>
      <c r="D59" s="379">
        <v>23868</v>
      </c>
      <c r="E59" s="326" t="str">
        <f>'Eletrônica  Locais dos serviços'!C67</f>
        <v>ALF/Itajaí - DMA - Depósito de Mercadorias Apreendidas</v>
      </c>
      <c r="F59" s="327" t="str">
        <f>'Eletrônica  Locais dos serviços'!E67</f>
        <v>Depósito</v>
      </c>
      <c r="G59" s="327" t="str">
        <f>'Eletrônica  Locais dos serviços'!F67</f>
        <v>Pequeno (&lt;= 4.000 m²)</v>
      </c>
      <c r="H59" s="327" t="str">
        <f>'Eletrônica  Locais dos serviços'!G67</f>
        <v>Médio</v>
      </c>
      <c r="I59" s="379" t="s">
        <v>555</v>
      </c>
      <c r="J59" s="379">
        <f t="shared" si="4"/>
        <v>24</v>
      </c>
      <c r="K59" s="328">
        <f>'Eletrônica - valores unitários'!H55</f>
        <v>0</v>
      </c>
      <c r="L59" s="329">
        <f t="shared" si="5"/>
        <v>0</v>
      </c>
    </row>
    <row r="60" spans="2:14" ht="25.5" customHeight="1" x14ac:dyDescent="0.2">
      <c r="B60" s="766"/>
      <c r="C60" s="330">
        <f>'Eletrônica  Locais dos serviços'!B68</f>
        <v>67</v>
      </c>
      <c r="D60" s="379">
        <v>23868</v>
      </c>
      <c r="E60" s="326" t="str">
        <f>'Eletrônica  Locais dos serviços'!C68</f>
        <v>DRF/Joaçaba</v>
      </c>
      <c r="F60" s="327" t="str">
        <f>'Eletrônica  Locais dos serviços'!E68</f>
        <v>Escritório</v>
      </c>
      <c r="G60" s="327" t="str">
        <f>'Eletrônica  Locais dos serviços'!F68</f>
        <v>Grande (&gt; 2.000 m²)</v>
      </c>
      <c r="H60" s="327" t="str">
        <f>'Eletrônica  Locais dos serviços'!G68</f>
        <v>Médio</v>
      </c>
      <c r="I60" s="379" t="s">
        <v>555</v>
      </c>
      <c r="J60" s="379">
        <f t="shared" si="4"/>
        <v>24</v>
      </c>
      <c r="K60" s="328">
        <f>'Eletrônica - valores unitários'!H56</f>
        <v>0</v>
      </c>
      <c r="L60" s="329">
        <f t="shared" si="5"/>
        <v>0</v>
      </c>
    </row>
    <row r="61" spans="2:14" ht="30" x14ac:dyDescent="0.2">
      <c r="B61" s="766"/>
      <c r="C61" s="330">
        <f>'Eletrônica  Locais dos serviços'!B69</f>
        <v>68</v>
      </c>
      <c r="D61" s="379">
        <v>23868</v>
      </c>
      <c r="E61" s="326" t="str">
        <f>'Eletrônica  Locais dos serviços'!C69</f>
        <v>DRF/Joaçaba – DMA - Depósito de Mercadorias Apreendidas</v>
      </c>
      <c r="F61" s="327" t="str">
        <f>'Eletrônica  Locais dos serviços'!E69</f>
        <v>Depósito</v>
      </c>
      <c r="G61" s="327" t="str">
        <f>'Eletrônica  Locais dos serviços'!F69</f>
        <v>Grande (&gt; 4.000 m²)</v>
      </c>
      <c r="H61" s="327" t="str">
        <f>'Eletrônica  Locais dos serviços'!G69</f>
        <v>Médio</v>
      </c>
      <c r="I61" s="379" t="s">
        <v>555</v>
      </c>
      <c r="J61" s="379">
        <f t="shared" si="4"/>
        <v>24</v>
      </c>
      <c r="K61" s="328">
        <f>'Eletrônica - valores unitários'!H57</f>
        <v>0</v>
      </c>
      <c r="L61" s="329">
        <f t="shared" si="5"/>
        <v>0</v>
      </c>
    </row>
    <row r="62" spans="2:14" ht="25.5" customHeight="1" x14ac:dyDescent="0.2">
      <c r="B62" s="766"/>
      <c r="C62" s="330">
        <f>'Eletrônica  Locais dos serviços'!B70</f>
        <v>69</v>
      </c>
      <c r="D62" s="379">
        <v>23868</v>
      </c>
      <c r="E62" s="326" t="str">
        <f>'Eletrônica  Locais dos serviços'!C70</f>
        <v>ARF/Chapecó</v>
      </c>
      <c r="F62" s="327" t="str">
        <f>'Eletrônica  Locais dos serviços'!E70</f>
        <v>Escritório</v>
      </c>
      <c r="G62" s="327" t="str">
        <f>'Eletrônica  Locais dos serviços'!F70</f>
        <v>Pequeno (&lt;= 2.000 m²)</v>
      </c>
      <c r="H62" s="327" t="str">
        <f>'Eletrônica  Locais dos serviços'!G70</f>
        <v>Médio</v>
      </c>
      <c r="I62" s="379" t="s">
        <v>555</v>
      </c>
      <c r="J62" s="379">
        <f t="shared" si="4"/>
        <v>24</v>
      </c>
      <c r="K62" s="328">
        <f>'Eletrônica - valores unitários'!H58</f>
        <v>0</v>
      </c>
      <c r="L62" s="329">
        <f t="shared" si="5"/>
        <v>0</v>
      </c>
    </row>
    <row r="63" spans="2:14" ht="25.5" customHeight="1" x14ac:dyDescent="0.2">
      <c r="B63" s="766"/>
      <c r="C63" s="330">
        <f>'Eletrônica  Locais dos serviços'!B71</f>
        <v>70</v>
      </c>
      <c r="D63" s="379">
        <v>23868</v>
      </c>
      <c r="E63" s="326" t="str">
        <f>'Eletrônica  Locais dos serviços'!C71</f>
        <v>ALF/São Francisco do Sul</v>
      </c>
      <c r="F63" s="327" t="str">
        <f>'Eletrônica  Locais dos serviços'!E71</f>
        <v>Escritório</v>
      </c>
      <c r="G63" s="327" t="str">
        <f>'Eletrônica  Locais dos serviços'!F71</f>
        <v>Pequeno (&lt;= 2.000 m²)</v>
      </c>
      <c r="H63" s="327" t="str">
        <f>'Eletrônica  Locais dos serviços'!G71</f>
        <v>Médio</v>
      </c>
      <c r="I63" s="379" t="s">
        <v>555</v>
      </c>
      <c r="J63" s="379">
        <f t="shared" si="4"/>
        <v>24</v>
      </c>
      <c r="K63" s="328">
        <f>'Eletrônica - valores unitários'!H59</f>
        <v>0</v>
      </c>
      <c r="L63" s="329">
        <f t="shared" si="5"/>
        <v>0</v>
      </c>
    </row>
    <row r="64" spans="2:14" ht="25.5" customHeight="1" x14ac:dyDescent="0.2">
      <c r="B64" s="766"/>
      <c r="C64" s="330">
        <f>'Eletrônica  Locais dos serviços'!B72</f>
        <v>71</v>
      </c>
      <c r="D64" s="379">
        <v>23868</v>
      </c>
      <c r="E64" s="326" t="str">
        <f>'Eletrônica  Locais dos serviços'!C72</f>
        <v>DRF/Joinville - Sede</v>
      </c>
      <c r="F64" s="327" t="str">
        <f>'Eletrônica  Locais dos serviços'!E72</f>
        <v>Escritório</v>
      </c>
      <c r="G64" s="327" t="str">
        <f>'Eletrônica  Locais dos serviços'!F72</f>
        <v>Grande (&gt; 2.000 m²)</v>
      </c>
      <c r="H64" s="327" t="str">
        <f>'Eletrônica  Locais dos serviços'!G72</f>
        <v>Máximo</v>
      </c>
      <c r="I64" s="379" t="s">
        <v>555</v>
      </c>
      <c r="J64" s="379">
        <f t="shared" si="4"/>
        <v>24</v>
      </c>
      <c r="K64" s="328">
        <f>'Eletrônica - valores unitários'!H60</f>
        <v>0</v>
      </c>
      <c r="L64" s="329">
        <f t="shared" si="5"/>
        <v>0</v>
      </c>
    </row>
    <row r="65" spans="2:14" ht="25.5" customHeight="1" x14ac:dyDescent="0.2">
      <c r="B65" s="766"/>
      <c r="C65" s="330">
        <f>'Eletrônica  Locais dos serviços'!B73</f>
        <v>72</v>
      </c>
      <c r="D65" s="379">
        <v>23868</v>
      </c>
      <c r="E65" s="326" t="str">
        <f>'Eletrônica  Locais dos serviços'!C73</f>
        <v>ARF/Mafra</v>
      </c>
      <c r="F65" s="327" t="str">
        <f>'Eletrônica  Locais dos serviços'!E73</f>
        <v>Escritório</v>
      </c>
      <c r="G65" s="327" t="str">
        <f>'Eletrônica  Locais dos serviços'!F73</f>
        <v>Pequeno (&lt;= 2.000 m²)</v>
      </c>
      <c r="H65" s="327" t="str">
        <f>'Eletrônica  Locais dos serviços'!G73</f>
        <v>Mínimo</v>
      </c>
      <c r="I65" s="379" t="s">
        <v>555</v>
      </c>
      <c r="J65" s="379">
        <f t="shared" si="4"/>
        <v>24</v>
      </c>
      <c r="K65" s="328">
        <f>'Eletrônica - valores unitários'!H61</f>
        <v>0</v>
      </c>
      <c r="L65" s="329">
        <f t="shared" si="5"/>
        <v>0</v>
      </c>
      <c r="N65" s="352"/>
    </row>
    <row r="66" spans="2:14" ht="25.5" customHeight="1" x14ac:dyDescent="0.2">
      <c r="B66" s="766"/>
      <c r="C66" s="330">
        <f>'Eletrônica  Locais dos serviços'!B74</f>
        <v>73</v>
      </c>
      <c r="D66" s="379">
        <v>23868</v>
      </c>
      <c r="E66" s="326" t="str">
        <f>'Eletrônica  Locais dos serviços'!C74</f>
        <v>ALF/Dionísio Cerqueira – Sede + DMA</v>
      </c>
      <c r="F66" s="327" t="str">
        <f>'Eletrônica  Locais dos serviços'!E74</f>
        <v>Escritório</v>
      </c>
      <c r="G66" s="327" t="str">
        <f>'Eletrônica  Locais dos serviços'!F74</f>
        <v>Pequeno (&lt;= 2.000 m²)</v>
      </c>
      <c r="H66" s="327" t="str">
        <f>'Eletrônica  Locais dos serviços'!G74</f>
        <v>Médio</v>
      </c>
      <c r="I66" s="379" t="s">
        <v>555</v>
      </c>
      <c r="J66" s="379">
        <f t="shared" si="4"/>
        <v>24</v>
      </c>
      <c r="K66" s="328">
        <f>'Eletrônica - valores unitários'!H62</f>
        <v>0</v>
      </c>
      <c r="L66" s="329">
        <f t="shared" si="5"/>
        <v>0</v>
      </c>
      <c r="N66" s="352"/>
    </row>
    <row r="67" spans="2:14" ht="25.5" customHeight="1" x14ac:dyDescent="0.2">
      <c r="B67" s="766"/>
      <c r="C67" s="330">
        <f>'Eletrônica  Locais dos serviços'!B75</f>
        <v>74</v>
      </c>
      <c r="D67" s="379">
        <v>23868</v>
      </c>
      <c r="E67" s="326" t="str">
        <f>'Eletrônica  Locais dos serviços'!C75</f>
        <v>ALF/Dionísio Cerqueira - Aduana Turismo</v>
      </c>
      <c r="F67" s="327" t="str">
        <f>'Eletrônica  Locais dos serviços'!E75</f>
        <v>Escritório</v>
      </c>
      <c r="G67" s="327" t="str">
        <f>'Eletrônica  Locais dos serviços'!F75</f>
        <v>Pequeno (&lt;= 2.000 m²)</v>
      </c>
      <c r="H67" s="327" t="str">
        <f>'Eletrônica  Locais dos serviços'!G75</f>
        <v>Mínimo</v>
      </c>
      <c r="I67" s="379" t="s">
        <v>555</v>
      </c>
      <c r="J67" s="379">
        <f t="shared" si="4"/>
        <v>24</v>
      </c>
      <c r="K67" s="328">
        <f>'Eletrônica - valores unitários'!H63</f>
        <v>0</v>
      </c>
      <c r="L67" s="329">
        <f t="shared" si="5"/>
        <v>0</v>
      </c>
      <c r="N67" s="352"/>
    </row>
    <row r="68" spans="2:14" ht="25.5" customHeight="1" x14ac:dyDescent="0.2">
      <c r="B68" s="766"/>
      <c r="C68" s="330">
        <f>'Eletrônica  Locais dos serviços'!B76</f>
        <v>75</v>
      </c>
      <c r="D68" s="379">
        <v>23868</v>
      </c>
      <c r="E68" s="326" t="str">
        <f>'Eletrônica  Locais dos serviços'!C76</f>
        <v>ALF/Dionísio Cerqueira – ACI Cargas</v>
      </c>
      <c r="F68" s="327" t="str">
        <f>'Eletrônica  Locais dos serviços'!E76</f>
        <v>Escritório</v>
      </c>
      <c r="G68" s="327" t="str">
        <f>'Eletrônica  Locais dos serviços'!F76</f>
        <v>Grande (&gt; 2.000 m²)</v>
      </c>
      <c r="H68" s="327" t="str">
        <f>'Eletrônica  Locais dos serviços'!G76</f>
        <v>Médio</v>
      </c>
      <c r="I68" s="379" t="s">
        <v>555</v>
      </c>
      <c r="J68" s="379">
        <f t="shared" si="4"/>
        <v>24</v>
      </c>
      <c r="K68" s="328">
        <f>'Eletrônica - valores unitários'!H64</f>
        <v>0</v>
      </c>
      <c r="L68" s="329">
        <f t="shared" si="5"/>
        <v>0</v>
      </c>
      <c r="N68" s="352"/>
    </row>
    <row r="69" spans="2:14" ht="25.5" customHeight="1" thickBot="1" x14ac:dyDescent="0.25">
      <c r="B69" s="767"/>
      <c r="C69" s="771" t="s">
        <v>563</v>
      </c>
      <c r="D69" s="772"/>
      <c r="E69" s="772"/>
      <c r="F69" s="772"/>
      <c r="G69" s="772"/>
      <c r="H69" s="772"/>
      <c r="I69" s="772"/>
      <c r="J69" s="772"/>
      <c r="K69" s="773"/>
      <c r="L69" s="136">
        <f>SUM(L50:L68)</f>
        <v>0</v>
      </c>
    </row>
    <row r="70" spans="2:14" ht="25.5" customHeight="1" thickBot="1" x14ac:dyDescent="0.25">
      <c r="B70" s="774" t="s">
        <v>556</v>
      </c>
      <c r="C70" s="775"/>
      <c r="D70" s="775"/>
      <c r="E70" s="775"/>
      <c r="F70" s="775"/>
      <c r="G70" s="775"/>
      <c r="H70" s="775"/>
      <c r="I70" s="775"/>
      <c r="J70" s="775"/>
      <c r="K70" s="776"/>
      <c r="L70" s="193">
        <f>L48+L26+L69</f>
        <v>0</v>
      </c>
    </row>
  </sheetData>
  <mergeCells count="12">
    <mergeCell ref="B49:B69"/>
    <mergeCell ref="C49:L49"/>
    <mergeCell ref="C69:K69"/>
    <mergeCell ref="B70:K70"/>
    <mergeCell ref="B2:L2"/>
    <mergeCell ref="B3:L3"/>
    <mergeCell ref="B5:B26"/>
    <mergeCell ref="C5:L5"/>
    <mergeCell ref="C26:K26"/>
    <mergeCell ref="B27:B48"/>
    <mergeCell ref="C27:L27"/>
    <mergeCell ref="C48:K48"/>
  </mergeCells>
  <pageMargins left="0.7" right="0.7" top="0.75" bottom="0.75" header="0.3" footer="0.3"/>
  <pageSetup paperSize="9" scale="77" fitToHeight="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038B7D-31DA-45D7-8206-B0709BADB060}">
  <sheetPr>
    <pageSetUpPr fitToPage="1"/>
  </sheetPr>
  <dimension ref="B2:L154"/>
  <sheetViews>
    <sheetView zoomScaleNormal="100" workbookViewId="0">
      <pane ySplit="5" topLeftCell="A6" activePane="bottomLeft" state="frozen"/>
      <selection pane="bottomLeft" activeCell="E147" sqref="E147"/>
    </sheetView>
  </sheetViews>
  <sheetFormatPr defaultRowHeight="15" x14ac:dyDescent="0.2"/>
  <cols>
    <col min="1" max="2" width="5.28515625" style="75" customWidth="1"/>
    <col min="3" max="3" width="7.85546875" style="75" bestFit="1" customWidth="1"/>
    <col min="4" max="4" width="9.140625" style="76"/>
    <col min="5" max="5" width="52.140625" style="75" bestFit="1" customWidth="1"/>
    <col min="6" max="6" width="37.42578125" style="75" bestFit="1" customWidth="1"/>
    <col min="7" max="7" width="9.140625" style="76"/>
    <col min="8" max="8" width="13.85546875" style="76" bestFit="1" customWidth="1"/>
    <col min="9" max="9" width="8.85546875" style="76" customWidth="1"/>
    <col min="10" max="10" width="10.28515625" style="76" customWidth="1"/>
    <col min="11" max="11" width="14.140625" style="75" customWidth="1"/>
    <col min="12" max="12" width="17.140625" style="75" bestFit="1" customWidth="1"/>
    <col min="13" max="13" width="6.140625" style="75" customWidth="1"/>
    <col min="14" max="16384" width="9.140625" style="75"/>
  </cols>
  <sheetData>
    <row r="2" spans="2:12" ht="20.25" x14ac:dyDescent="0.2">
      <c r="C2" s="707" t="s">
        <v>570</v>
      </c>
      <c r="D2" s="707"/>
      <c r="E2" s="707"/>
      <c r="F2" s="707"/>
      <c r="G2" s="707"/>
      <c r="H2" s="707"/>
      <c r="I2" s="707"/>
      <c r="J2" s="707"/>
      <c r="K2" s="707"/>
      <c r="L2" s="707"/>
    </row>
    <row r="3" spans="2:12" ht="18" x14ac:dyDescent="0.2">
      <c r="C3" s="804" t="s">
        <v>280</v>
      </c>
      <c r="D3" s="804"/>
      <c r="E3" s="804"/>
      <c r="F3" s="804"/>
      <c r="G3" s="804"/>
      <c r="H3" s="804"/>
      <c r="I3" s="804"/>
      <c r="J3" s="804"/>
      <c r="K3" s="804"/>
      <c r="L3" s="804"/>
    </row>
    <row r="4" spans="2:12" ht="18.75" thickBot="1" x14ac:dyDescent="0.25">
      <c r="C4" s="342"/>
      <c r="D4" s="342"/>
      <c r="E4" s="342"/>
      <c r="F4" s="342"/>
      <c r="G4" s="342"/>
      <c r="H4" s="342"/>
      <c r="I4" s="342"/>
      <c r="J4" s="342"/>
      <c r="K4" s="342"/>
      <c r="L4" s="342"/>
    </row>
    <row r="5" spans="2:12" ht="45.75" thickBot="1" x14ac:dyDescent="0.25">
      <c r="B5" s="141" t="s">
        <v>243</v>
      </c>
      <c r="C5" s="133" t="s">
        <v>176</v>
      </c>
      <c r="D5" s="128" t="s">
        <v>239</v>
      </c>
      <c r="E5" s="128" t="s">
        <v>240</v>
      </c>
      <c r="F5" s="128" t="s">
        <v>241</v>
      </c>
      <c r="G5" s="128" t="s">
        <v>181</v>
      </c>
      <c r="H5" s="128" t="s">
        <v>261</v>
      </c>
      <c r="I5" s="128" t="s">
        <v>238</v>
      </c>
      <c r="J5" s="128" t="s">
        <v>311</v>
      </c>
      <c r="K5" s="128" t="s">
        <v>245</v>
      </c>
      <c r="L5" s="129" t="s">
        <v>237</v>
      </c>
    </row>
    <row r="6" spans="2:12" ht="18" customHeight="1" x14ac:dyDescent="0.2">
      <c r="B6" s="734">
        <v>1</v>
      </c>
      <c r="C6" s="778" t="s">
        <v>313</v>
      </c>
      <c r="D6" s="779"/>
      <c r="E6" s="779"/>
      <c r="F6" s="779"/>
      <c r="G6" s="779"/>
      <c r="H6" s="779"/>
      <c r="I6" s="779"/>
      <c r="J6" s="779"/>
      <c r="K6" s="779"/>
      <c r="L6" s="780"/>
    </row>
    <row r="7" spans="2:12" ht="18" customHeight="1" x14ac:dyDescent="0.2">
      <c r="B7" s="735"/>
      <c r="C7" s="786">
        <v>1</v>
      </c>
      <c r="D7" s="786">
        <v>23647</v>
      </c>
      <c r="E7" s="124" t="str">
        <f>Cálculo!C10</f>
        <v>Vigilante armado diurno - 12x36h</v>
      </c>
      <c r="F7" s="124" t="str">
        <f>Cálculo!D10</f>
        <v>CURITIBA</v>
      </c>
      <c r="G7" s="125">
        <f>Cálculo!G10</f>
        <v>6</v>
      </c>
      <c r="H7" s="125">
        <f>Cálculo!F10</f>
        <v>2</v>
      </c>
      <c r="I7" s="125">
        <f>Cálculo!H10</f>
        <v>24</v>
      </c>
      <c r="J7" s="267">
        <f>I7*G7</f>
        <v>144</v>
      </c>
      <c r="K7" s="126">
        <f>Cálculo!E10</f>
        <v>1801.66</v>
      </c>
      <c r="L7" s="266">
        <f>K7*J7</f>
        <v>259439.04</v>
      </c>
    </row>
    <row r="8" spans="2:12" ht="18" customHeight="1" x14ac:dyDescent="0.2">
      <c r="B8" s="735"/>
      <c r="C8" s="786"/>
      <c r="D8" s="786"/>
      <c r="E8" s="124" t="str">
        <f>Cálculo!C39</f>
        <v>Vigilante armado diurno - 12x36h</v>
      </c>
      <c r="F8" s="124" t="str">
        <f>Cálculo!D39</f>
        <v>LONDRINA</v>
      </c>
      <c r="G8" s="125">
        <f>Cálculo!G39</f>
        <v>4</v>
      </c>
      <c r="H8" s="125">
        <f>Cálculo!F39</f>
        <v>2</v>
      </c>
      <c r="I8" s="125">
        <f>Cálculo!H39</f>
        <v>24</v>
      </c>
      <c r="J8" s="267">
        <f t="shared" ref="J8:J21" si="0">I8*G8</f>
        <v>96</v>
      </c>
      <c r="K8" s="126">
        <f>Cálculo!E39</f>
        <v>1734.19</v>
      </c>
      <c r="L8" s="266">
        <f t="shared" ref="L8:L21" si="1">K8*J8</f>
        <v>166482.23999999999</v>
      </c>
    </row>
    <row r="9" spans="2:12" ht="18" customHeight="1" x14ac:dyDescent="0.2">
      <c r="B9" s="735"/>
      <c r="C9" s="786"/>
      <c r="D9" s="786"/>
      <c r="E9" s="124" t="str">
        <f>Cálculo!C42</f>
        <v>Vigilante armado diurno - 12x36h</v>
      </c>
      <c r="F9" s="124" t="str">
        <f>Cálculo!D42</f>
        <v>MARINGÁ</v>
      </c>
      <c r="G9" s="125">
        <f>Cálculo!G42</f>
        <v>3</v>
      </c>
      <c r="H9" s="125">
        <f>Cálculo!F42</f>
        <v>2</v>
      </c>
      <c r="I9" s="125">
        <f>Cálculo!H42</f>
        <v>24</v>
      </c>
      <c r="J9" s="267">
        <f t="shared" si="0"/>
        <v>72</v>
      </c>
      <c r="K9" s="126">
        <f>Cálculo!E42</f>
        <v>1734.19</v>
      </c>
      <c r="L9" s="266">
        <f t="shared" si="1"/>
        <v>124861.68000000001</v>
      </c>
    </row>
    <row r="10" spans="2:12" ht="18" customHeight="1" x14ac:dyDescent="0.2">
      <c r="B10" s="735"/>
      <c r="C10" s="786"/>
      <c r="D10" s="786"/>
      <c r="E10" s="124" t="str">
        <f>Cálculo!C44</f>
        <v>Vigilante armado diurno - 12x36h</v>
      </c>
      <c r="F10" s="124" t="str">
        <f>Cálculo!D44</f>
        <v>PARANAGUÁ</v>
      </c>
      <c r="G10" s="125">
        <f>Cálculo!G44</f>
        <v>2</v>
      </c>
      <c r="H10" s="125">
        <f>Cálculo!F44</f>
        <v>2</v>
      </c>
      <c r="I10" s="125">
        <f>Cálculo!H44</f>
        <v>24</v>
      </c>
      <c r="J10" s="267">
        <f t="shared" si="0"/>
        <v>48</v>
      </c>
      <c r="K10" s="126">
        <f>Cálculo!E44</f>
        <v>1699.91</v>
      </c>
      <c r="L10" s="266">
        <f t="shared" si="1"/>
        <v>81595.680000000008</v>
      </c>
    </row>
    <row r="11" spans="2:12" ht="18" customHeight="1" x14ac:dyDescent="0.2">
      <c r="B11" s="735"/>
      <c r="C11" s="786"/>
      <c r="D11" s="786"/>
      <c r="E11" s="124" t="str">
        <f>Cálculo!C47</f>
        <v>Vigilante armado diurno - 12x36h</v>
      </c>
      <c r="F11" s="124" t="str">
        <f>Cálculo!D47</f>
        <v>PONTA GROSSA</v>
      </c>
      <c r="G11" s="125">
        <f>Cálculo!G47</f>
        <v>3</v>
      </c>
      <c r="H11" s="125">
        <f>Cálculo!F47</f>
        <v>2</v>
      </c>
      <c r="I11" s="125">
        <f>Cálculo!H47</f>
        <v>24</v>
      </c>
      <c r="J11" s="267">
        <f t="shared" si="0"/>
        <v>72</v>
      </c>
      <c r="K11" s="126">
        <f>Cálculo!E47</f>
        <v>1682.7600000000002</v>
      </c>
      <c r="L11" s="266">
        <f t="shared" si="1"/>
        <v>121158.72000000002</v>
      </c>
    </row>
    <row r="12" spans="2:12" ht="18" customHeight="1" x14ac:dyDescent="0.2">
      <c r="B12" s="735"/>
      <c r="C12" s="786"/>
      <c r="D12" s="786"/>
      <c r="E12" s="124" t="str">
        <f>Cálculo!C54</f>
        <v>Vigilante armado diurno - 12x36h</v>
      </c>
      <c r="F12" s="124" t="str">
        <f>Cálculo!D54</f>
        <v>SÃO JOSÉ DOS PINHAIS</v>
      </c>
      <c r="G12" s="125">
        <f>Cálculo!G54</f>
        <v>1</v>
      </c>
      <c r="H12" s="125">
        <f>Cálculo!F54</f>
        <v>2</v>
      </c>
      <c r="I12" s="125">
        <f>Cálculo!H54</f>
        <v>24</v>
      </c>
      <c r="J12" s="267">
        <f t="shared" si="0"/>
        <v>24</v>
      </c>
      <c r="K12" s="126">
        <f>Cálculo!E54</f>
        <v>1768.8700000000001</v>
      </c>
      <c r="L12" s="266">
        <f t="shared" ref="L12" si="2">K12*J12</f>
        <v>42452.880000000005</v>
      </c>
    </row>
    <row r="13" spans="2:12" ht="18" customHeight="1" x14ac:dyDescent="0.2">
      <c r="B13" s="735"/>
      <c r="C13" s="786"/>
      <c r="D13" s="786"/>
      <c r="E13" s="787" t="s">
        <v>314</v>
      </c>
      <c r="F13" s="787"/>
      <c r="G13" s="787"/>
      <c r="H13" s="787"/>
      <c r="I13" s="787"/>
      <c r="J13" s="134">
        <f>SUM(J7:J12)</f>
        <v>456</v>
      </c>
      <c r="K13" s="132">
        <f>SUM(K7:K12)</f>
        <v>10421.580000000002</v>
      </c>
      <c r="L13" s="268">
        <f>SUM(L7:L12)</f>
        <v>795990.24000000011</v>
      </c>
    </row>
    <row r="14" spans="2:12" ht="18" customHeight="1" x14ac:dyDescent="0.2">
      <c r="B14" s="735"/>
      <c r="C14" s="791">
        <v>2</v>
      </c>
      <c r="D14" s="794">
        <v>23957</v>
      </c>
      <c r="E14" s="124" t="str">
        <f>Cálculo!C11</f>
        <v>Vigilante armado noturno - 12x36h</v>
      </c>
      <c r="F14" s="124" t="str">
        <f>Cálculo!D11</f>
        <v>CURITIBA</v>
      </c>
      <c r="G14" s="125">
        <f>Cálculo!G11</f>
        <v>6</v>
      </c>
      <c r="H14" s="125">
        <f>Cálculo!F11</f>
        <v>2</v>
      </c>
      <c r="I14" s="125">
        <f>Cálculo!H11</f>
        <v>24</v>
      </c>
      <c r="J14" s="122">
        <f t="shared" si="0"/>
        <v>144</v>
      </c>
      <c r="K14" s="126">
        <f>Cálculo!E11</f>
        <v>1801.66</v>
      </c>
      <c r="L14" s="130">
        <f t="shared" si="1"/>
        <v>259439.04</v>
      </c>
    </row>
    <row r="15" spans="2:12" ht="18" customHeight="1" x14ac:dyDescent="0.2">
      <c r="B15" s="735"/>
      <c r="C15" s="792"/>
      <c r="D15" s="795"/>
      <c r="E15" s="124" t="str">
        <f>Cálculo!C40</f>
        <v>Vigilante armado noturno - 12x36h</v>
      </c>
      <c r="F15" s="124" t="str">
        <f>Cálculo!D40</f>
        <v>LONDRINA</v>
      </c>
      <c r="G15" s="125">
        <f>Cálculo!G40</f>
        <v>6</v>
      </c>
      <c r="H15" s="125">
        <f>Cálculo!F40</f>
        <v>2</v>
      </c>
      <c r="I15" s="125">
        <f>Cálculo!H40</f>
        <v>24</v>
      </c>
      <c r="J15" s="122">
        <f t="shared" si="0"/>
        <v>144</v>
      </c>
      <c r="K15" s="126">
        <f>Cálculo!E40</f>
        <v>1734.19</v>
      </c>
      <c r="L15" s="130">
        <f t="shared" si="1"/>
        <v>249723.36000000002</v>
      </c>
    </row>
    <row r="16" spans="2:12" ht="18" customHeight="1" x14ac:dyDescent="0.2">
      <c r="B16" s="735"/>
      <c r="C16" s="792"/>
      <c r="D16" s="795"/>
      <c r="E16" s="124" t="str">
        <f>Cálculo!C43</f>
        <v>Vigilante armado noturno - 12x36h</v>
      </c>
      <c r="F16" s="124" t="str">
        <f>Cálculo!D43</f>
        <v>MARINGÁ</v>
      </c>
      <c r="G16" s="125">
        <f>Cálculo!G43</f>
        <v>3</v>
      </c>
      <c r="H16" s="125">
        <f>Cálculo!F43</f>
        <v>2</v>
      </c>
      <c r="I16" s="125">
        <f>Cálculo!H43</f>
        <v>24</v>
      </c>
      <c r="J16" s="122">
        <f t="shared" si="0"/>
        <v>72</v>
      </c>
      <c r="K16" s="126">
        <f>Cálculo!E43</f>
        <v>1734.19</v>
      </c>
      <c r="L16" s="130">
        <f t="shared" si="1"/>
        <v>124861.68000000001</v>
      </c>
    </row>
    <row r="17" spans="2:12" ht="18" customHeight="1" x14ac:dyDescent="0.2">
      <c r="B17" s="735"/>
      <c r="C17" s="792"/>
      <c r="D17" s="795"/>
      <c r="E17" s="124" t="str">
        <f>Cálculo!C45</f>
        <v>Vigilante armado noturno - 12x36h</v>
      </c>
      <c r="F17" s="124" t="str">
        <f>Cálculo!D45</f>
        <v>PARANAGUÁ</v>
      </c>
      <c r="G17" s="125">
        <f>Cálculo!G45</f>
        <v>3</v>
      </c>
      <c r="H17" s="125">
        <f>Cálculo!F45</f>
        <v>2</v>
      </c>
      <c r="I17" s="125">
        <f>Cálculo!H45</f>
        <v>24</v>
      </c>
      <c r="J17" s="122">
        <f t="shared" si="0"/>
        <v>72</v>
      </c>
      <c r="K17" s="126">
        <f>Cálculo!E45</f>
        <v>1699.91</v>
      </c>
      <c r="L17" s="130">
        <f t="shared" si="1"/>
        <v>122393.52</v>
      </c>
    </row>
    <row r="18" spans="2:12" ht="18" customHeight="1" x14ac:dyDescent="0.2">
      <c r="B18" s="735"/>
      <c r="C18" s="792"/>
      <c r="D18" s="795"/>
      <c r="E18" s="124" t="str">
        <f>Cálculo!C48</f>
        <v>Vigilante armado noturno - 12x36h</v>
      </c>
      <c r="F18" s="124" t="str">
        <f>Cálculo!D48</f>
        <v>PONTA GROSSA</v>
      </c>
      <c r="G18" s="125">
        <f>Cálculo!G48</f>
        <v>2</v>
      </c>
      <c r="H18" s="125">
        <f>Cálculo!F48</f>
        <v>2</v>
      </c>
      <c r="I18" s="125">
        <f>Cálculo!H48</f>
        <v>24</v>
      </c>
      <c r="J18" s="122">
        <f t="shared" si="0"/>
        <v>48</v>
      </c>
      <c r="K18" s="126">
        <f>Cálculo!E48</f>
        <v>1682.7600000000002</v>
      </c>
      <c r="L18" s="130">
        <f t="shared" si="1"/>
        <v>80772.48000000001</v>
      </c>
    </row>
    <row r="19" spans="2:12" ht="18" customHeight="1" x14ac:dyDescent="0.2">
      <c r="B19" s="735"/>
      <c r="C19" s="792"/>
      <c r="D19" s="795"/>
      <c r="E19" s="124" t="str">
        <f>Cálculo!C55</f>
        <v>Vigilante armado noturno - 12x36h</v>
      </c>
      <c r="F19" s="124" t="str">
        <f>Cálculo!D55</f>
        <v>SÃO JOSÉ DOS PINHAIS</v>
      </c>
      <c r="G19" s="125">
        <f>Cálculo!G55</f>
        <v>1</v>
      </c>
      <c r="H19" s="125">
        <f>Cálculo!F55</f>
        <v>2</v>
      </c>
      <c r="I19" s="125">
        <f>Cálculo!H55</f>
        <v>24</v>
      </c>
      <c r="J19" s="122">
        <f t="shared" ref="J19" si="3">I19*G19</f>
        <v>24</v>
      </c>
      <c r="K19" s="126">
        <f>Cálculo!E55</f>
        <v>1768.8700000000001</v>
      </c>
      <c r="L19" s="130">
        <f t="shared" ref="L19" si="4">K19*J19</f>
        <v>42452.880000000005</v>
      </c>
    </row>
    <row r="20" spans="2:12" ht="18" customHeight="1" x14ac:dyDescent="0.2">
      <c r="B20" s="735"/>
      <c r="C20" s="793"/>
      <c r="D20" s="796"/>
      <c r="E20" s="788" t="s">
        <v>315</v>
      </c>
      <c r="F20" s="789"/>
      <c r="G20" s="789"/>
      <c r="H20" s="789"/>
      <c r="I20" s="790"/>
      <c r="J20" s="134">
        <f>SUM(J14:J19)</f>
        <v>504</v>
      </c>
      <c r="K20" s="132">
        <f>SUM(K14:K19)</f>
        <v>10421.580000000002</v>
      </c>
      <c r="L20" s="131">
        <f>SUM(L14:L19)</f>
        <v>879642.96000000008</v>
      </c>
    </row>
    <row r="21" spans="2:12" ht="18" customHeight="1" x14ac:dyDescent="0.2">
      <c r="B21" s="735"/>
      <c r="C21" s="791">
        <v>3</v>
      </c>
      <c r="D21" s="794">
        <v>23507</v>
      </c>
      <c r="E21" s="124" t="str">
        <f>Cálculo!C41</f>
        <v>Vigilante armado diurno - 44h</v>
      </c>
      <c r="F21" s="124" t="str">
        <f>Cálculo!D41</f>
        <v>LONDRINA</v>
      </c>
      <c r="G21" s="125">
        <f>Cálculo!G41</f>
        <v>1</v>
      </c>
      <c r="H21" s="125">
        <f>Cálculo!F41</f>
        <v>1</v>
      </c>
      <c r="I21" s="125">
        <f>Cálculo!H41</f>
        <v>24</v>
      </c>
      <c r="J21" s="122">
        <f t="shared" si="0"/>
        <v>24</v>
      </c>
      <c r="K21" s="126">
        <f>Cálculo!E41</f>
        <v>1211.31</v>
      </c>
      <c r="L21" s="130">
        <f t="shared" si="1"/>
        <v>29071.439999999999</v>
      </c>
    </row>
    <row r="22" spans="2:12" ht="18" customHeight="1" x14ac:dyDescent="0.2">
      <c r="B22" s="735"/>
      <c r="C22" s="792"/>
      <c r="D22" s="795"/>
      <c r="E22" s="124" t="str">
        <f>Cálculo!C46</f>
        <v>Vigilante armado diurno - 44h</v>
      </c>
      <c r="F22" s="124" t="str">
        <f>Cálculo!D46</f>
        <v>PARANAGUÁ</v>
      </c>
      <c r="G22" s="125">
        <f>Cálculo!G46</f>
        <v>1</v>
      </c>
      <c r="H22" s="125">
        <f>Cálculo!F46</f>
        <v>1</v>
      </c>
      <c r="I22" s="125">
        <f>Cálculo!H46</f>
        <v>24</v>
      </c>
      <c r="J22" s="122">
        <f t="shared" ref="J22" si="5">I22*G22</f>
        <v>24</v>
      </c>
      <c r="K22" s="126">
        <f>Cálculo!E46</f>
        <v>1184.8499999999999</v>
      </c>
      <c r="L22" s="130">
        <f t="shared" ref="L22" si="6">K22*J22</f>
        <v>28436.399999999998</v>
      </c>
    </row>
    <row r="23" spans="2:12" ht="18" customHeight="1" x14ac:dyDescent="0.2">
      <c r="B23" s="735"/>
      <c r="C23" s="793"/>
      <c r="D23" s="796"/>
      <c r="E23" s="788" t="s">
        <v>316</v>
      </c>
      <c r="F23" s="789"/>
      <c r="G23" s="789"/>
      <c r="H23" s="789"/>
      <c r="I23" s="790"/>
      <c r="J23" s="134">
        <f>SUM(J21:J22)</f>
        <v>48</v>
      </c>
      <c r="K23" s="132">
        <f>SUM(K21:K22)</f>
        <v>2396.16</v>
      </c>
      <c r="L23" s="131">
        <f>SUM(L21:L22)</f>
        <v>57507.839999999997</v>
      </c>
    </row>
    <row r="24" spans="2:12" ht="18" customHeight="1" x14ac:dyDescent="0.2">
      <c r="B24" s="735"/>
      <c r="C24" s="321">
        <v>17</v>
      </c>
      <c r="D24" s="354">
        <v>23868</v>
      </c>
      <c r="E24" s="124" t="str">
        <f>CONCATENATE("Vigilância eletrônica monitorada"," - ","nível ",'Eletrônica  Locais dos serviços'!G5)</f>
        <v>Vigilância eletrônica monitorada - nível Médio</v>
      </c>
      <c r="F24" s="801" t="str">
        <f>'Eletrônica  Locais dos serviços'!C5</f>
        <v>ALF/Curitiba – DMA</v>
      </c>
      <c r="G24" s="802"/>
      <c r="H24" s="803"/>
      <c r="I24" s="283">
        <v>24</v>
      </c>
      <c r="J24" s="322" t="s">
        <v>548</v>
      </c>
      <c r="K24" s="126">
        <f>'Eletrônica - valores unitários'!H6</f>
        <v>0</v>
      </c>
      <c r="L24" s="130">
        <f>K24*I24</f>
        <v>0</v>
      </c>
    </row>
    <row r="25" spans="2:12" ht="18" customHeight="1" x14ac:dyDescent="0.2">
      <c r="B25" s="735"/>
      <c r="C25" s="321">
        <v>18</v>
      </c>
      <c r="D25" s="354">
        <v>23868</v>
      </c>
      <c r="E25" s="124" t="str">
        <f>CONCATENATE("Vigilância eletrônica monitorada"," - ","nível ",'Eletrônica  Locais dos serviços'!G6)</f>
        <v>Vigilância eletrônica monitorada - nível Médio</v>
      </c>
      <c r="F25" s="801" t="str">
        <f>'Eletrônica  Locais dos serviços'!C6</f>
        <v>ALF/Curitiba – PVA/São José dos Pinhais</v>
      </c>
      <c r="G25" s="802"/>
      <c r="H25" s="803"/>
      <c r="I25" s="283">
        <v>24</v>
      </c>
      <c r="J25" s="322" t="s">
        <v>548</v>
      </c>
      <c r="K25" s="126">
        <f>'Eletrônica - valores unitários'!H7</f>
        <v>0</v>
      </c>
      <c r="L25" s="130">
        <f t="shared" ref="L25:L43" si="7">K25*I25</f>
        <v>0</v>
      </c>
    </row>
    <row r="26" spans="2:12" ht="18" customHeight="1" x14ac:dyDescent="0.2">
      <c r="B26" s="735"/>
      <c r="C26" s="321">
        <v>19</v>
      </c>
      <c r="D26" s="354">
        <v>23868</v>
      </c>
      <c r="E26" s="124" t="str">
        <f>CONCATENATE("Vigilância eletrônica monitorada"," - ","nível ",'Eletrônica  Locais dos serviços'!G7)</f>
        <v>Vigilância eletrônica monitorada - nível Médio</v>
      </c>
      <c r="F26" s="801" t="str">
        <f>'Eletrônica  Locais dos serviços'!C7</f>
        <v>DIREP - CURITIBA</v>
      </c>
      <c r="G26" s="802"/>
      <c r="H26" s="803"/>
      <c r="I26" s="283">
        <v>24</v>
      </c>
      <c r="J26" s="322" t="s">
        <v>548</v>
      </c>
      <c r="K26" s="126">
        <f>'Eletrônica - valores unitários'!H8</f>
        <v>0</v>
      </c>
      <c r="L26" s="130">
        <f t="shared" si="7"/>
        <v>0</v>
      </c>
    </row>
    <row r="27" spans="2:12" ht="18" customHeight="1" x14ac:dyDescent="0.2">
      <c r="B27" s="735"/>
      <c r="C27" s="321">
        <v>20</v>
      </c>
      <c r="D27" s="354">
        <v>23868</v>
      </c>
      <c r="E27" s="124" t="str">
        <f>CONCATENATE("Vigilância eletrônica monitorada"," - ","nível ",'Eletrônica  Locais dos serviços'!G8)</f>
        <v>Vigilância eletrônica monitorada - nível Médio</v>
      </c>
      <c r="F27" s="801" t="str">
        <f>'Eletrônica  Locais dos serviços'!C8</f>
        <v>SRRF09 - Curitiba - PVA</v>
      </c>
      <c r="G27" s="802"/>
      <c r="H27" s="803"/>
      <c r="I27" s="283">
        <v>24</v>
      </c>
      <c r="J27" s="322" t="s">
        <v>548</v>
      </c>
      <c r="K27" s="126">
        <f>'Eletrônica - valores unitários'!H9</f>
        <v>0</v>
      </c>
      <c r="L27" s="130">
        <f t="shared" si="7"/>
        <v>0</v>
      </c>
    </row>
    <row r="28" spans="2:12" ht="18" customHeight="1" x14ac:dyDescent="0.2">
      <c r="B28" s="735"/>
      <c r="C28" s="321">
        <v>21</v>
      </c>
      <c r="D28" s="354">
        <v>23868</v>
      </c>
      <c r="E28" s="124" t="str">
        <f>CONCATENATE("Vigilância eletrônica monitorada"," - ","nível ",'Eletrônica  Locais dos serviços'!G9)</f>
        <v>Vigilância eletrônica monitorada - nível Médio</v>
      </c>
      <c r="F28" s="801" t="str">
        <f>'Eletrônica  Locais dos serviços'!C9</f>
        <v>SRRF09 - Curitiba - Depósito e Almoxarifado</v>
      </c>
      <c r="G28" s="802"/>
      <c r="H28" s="803"/>
      <c r="I28" s="283">
        <v>24</v>
      </c>
      <c r="J28" s="322" t="s">
        <v>548</v>
      </c>
      <c r="K28" s="126">
        <f>'Eletrônica - valores unitários'!H10</f>
        <v>0</v>
      </c>
      <c r="L28" s="130">
        <f t="shared" si="7"/>
        <v>0</v>
      </c>
    </row>
    <row r="29" spans="2:12" ht="18" customHeight="1" x14ac:dyDescent="0.2">
      <c r="B29" s="735"/>
      <c r="C29" s="321">
        <v>22</v>
      </c>
      <c r="D29" s="354">
        <v>23868</v>
      </c>
      <c r="E29" s="124" t="str">
        <f>CONCATENATE("Vigilância eletrônica monitorada"," - ","nível ",'Eletrônica  Locais dos serviços'!G10)</f>
        <v>Vigilância eletrônica monitorada - nível Médio</v>
      </c>
      <c r="F29" s="801" t="str">
        <f>'Eletrônica  Locais dos serviços'!C10</f>
        <v>SRRF09 - CEOAR - Centro de Operações Aéreas</v>
      </c>
      <c r="G29" s="802"/>
      <c r="H29" s="803"/>
      <c r="I29" s="283">
        <v>24</v>
      </c>
      <c r="J29" s="322" t="s">
        <v>548</v>
      </c>
      <c r="K29" s="126">
        <f>'Eletrônica - valores unitários'!H11</f>
        <v>0</v>
      </c>
      <c r="L29" s="130">
        <f t="shared" si="7"/>
        <v>0</v>
      </c>
    </row>
    <row r="30" spans="2:12" ht="18" customHeight="1" x14ac:dyDescent="0.2">
      <c r="B30" s="735"/>
      <c r="C30" s="321">
        <v>23</v>
      </c>
      <c r="D30" s="354">
        <v>23868</v>
      </c>
      <c r="E30" s="124" t="str">
        <f>CONCATENATE("Vigilância eletrônica monitorada"," - ","nível ",'Eletrônica  Locais dos serviços'!G11)</f>
        <v>Vigilância eletrônica monitorada - nível Médio</v>
      </c>
      <c r="F30" s="801" t="str">
        <f>'Eletrônica  Locais dos serviços'!C11</f>
        <v>ALF/Paranaguá - Sede</v>
      </c>
      <c r="G30" s="802"/>
      <c r="H30" s="803"/>
      <c r="I30" s="283">
        <v>24</v>
      </c>
      <c r="J30" s="322" t="s">
        <v>548</v>
      </c>
      <c r="K30" s="126">
        <f>'Eletrônica - valores unitários'!H12</f>
        <v>0</v>
      </c>
      <c r="L30" s="130">
        <f t="shared" si="7"/>
        <v>0</v>
      </c>
    </row>
    <row r="31" spans="2:12" ht="31.5" customHeight="1" x14ac:dyDescent="0.2">
      <c r="B31" s="735"/>
      <c r="C31" s="321">
        <v>24</v>
      </c>
      <c r="D31" s="354">
        <v>23868</v>
      </c>
      <c r="E31" s="124" t="str">
        <f>CONCATENATE("Vigilância eletrônica monitorada"," - ","nível ",'Eletrônica  Locais dos serviços'!G12)</f>
        <v>Vigilância eletrônica monitorada - nível Médio</v>
      </c>
      <c r="F31" s="801" t="str">
        <f>'Eletrônica  Locais dos serviços'!C12</f>
        <v>ALF/Paranaguá - DMA – Depósito de Mercadorias Apreendidas</v>
      </c>
      <c r="G31" s="802"/>
      <c r="H31" s="803"/>
      <c r="I31" s="283">
        <v>24</v>
      </c>
      <c r="J31" s="322" t="s">
        <v>548</v>
      </c>
      <c r="K31" s="126">
        <f>'Eletrônica - valores unitários'!H13</f>
        <v>0</v>
      </c>
      <c r="L31" s="130">
        <f t="shared" si="7"/>
        <v>0</v>
      </c>
    </row>
    <row r="32" spans="2:12" ht="18" customHeight="1" x14ac:dyDescent="0.2">
      <c r="B32" s="735"/>
      <c r="C32" s="321">
        <v>25</v>
      </c>
      <c r="D32" s="353">
        <v>23868</v>
      </c>
      <c r="E32" s="124" t="str">
        <f>CONCATENATE("Vigilância eletrônica monitorada"," - ","nível ",'Eletrônica  Locais dos serviços'!G13)</f>
        <v>Vigilância eletrônica monitorada - nível Médio</v>
      </c>
      <c r="F32" s="801" t="str">
        <f>'Eletrônica  Locais dos serviços'!C13</f>
        <v>DRF/Ponta Grossa</v>
      </c>
      <c r="G32" s="802"/>
      <c r="H32" s="803"/>
      <c r="I32" s="283">
        <v>24</v>
      </c>
      <c r="J32" s="322" t="s">
        <v>548</v>
      </c>
      <c r="K32" s="126">
        <f>'Eletrônica - valores unitários'!H14</f>
        <v>0</v>
      </c>
      <c r="L32" s="130">
        <f t="shared" si="7"/>
        <v>0</v>
      </c>
    </row>
    <row r="33" spans="2:12" ht="31.5" customHeight="1" x14ac:dyDescent="0.2">
      <c r="B33" s="735"/>
      <c r="C33" s="321">
        <v>26</v>
      </c>
      <c r="D33" s="353">
        <v>23868</v>
      </c>
      <c r="E33" s="124" t="str">
        <f>CONCATENATE("Vigilância eletrônica monitorada"," - ","nível ",'Eletrônica  Locais dos serviços'!G14)</f>
        <v>Vigilância eletrônica monitorada - nível Médio</v>
      </c>
      <c r="F33" s="801" t="str">
        <f>'Eletrônica  Locais dos serviços'!C14</f>
        <v>DRF/Ponta Grossa - DMA – Depósito de Mercadorias Apreendidas - novo</v>
      </c>
      <c r="G33" s="802"/>
      <c r="H33" s="803"/>
      <c r="I33" s="283">
        <v>24</v>
      </c>
      <c r="J33" s="322" t="s">
        <v>548</v>
      </c>
      <c r="K33" s="126">
        <f>'Eletrônica - valores unitários'!H15</f>
        <v>0</v>
      </c>
      <c r="L33" s="130">
        <f t="shared" si="7"/>
        <v>0</v>
      </c>
    </row>
    <row r="34" spans="2:12" ht="31.5" customHeight="1" x14ac:dyDescent="0.2">
      <c r="B34" s="735"/>
      <c r="C34" s="321">
        <v>27</v>
      </c>
      <c r="D34" s="353">
        <v>23868</v>
      </c>
      <c r="E34" s="124" t="str">
        <f>CONCATENATE("Vigilância eletrônica monitorada"," - ","nível ",'Eletrônica  Locais dos serviços'!G15)</f>
        <v>Vigilância eletrônica monitorada - nível Médio</v>
      </c>
      <c r="F34" s="801" t="str">
        <f>'Eletrônica  Locais dos serviços'!C15</f>
        <v>DRF/Ponta Grossa – DMA – Depósito de Mercadorias Apreendidas - antigo</v>
      </c>
      <c r="G34" s="802"/>
      <c r="H34" s="803"/>
      <c r="I34" s="283">
        <v>24</v>
      </c>
      <c r="J34" s="322" t="s">
        <v>548</v>
      </c>
      <c r="K34" s="126">
        <f>'Eletrônica - valores unitários'!H16</f>
        <v>0</v>
      </c>
      <c r="L34" s="130">
        <f t="shared" si="7"/>
        <v>0</v>
      </c>
    </row>
    <row r="35" spans="2:12" ht="18" customHeight="1" x14ac:dyDescent="0.2">
      <c r="B35" s="735"/>
      <c r="C35" s="321">
        <v>28</v>
      </c>
      <c r="D35" s="353">
        <v>23868</v>
      </c>
      <c r="E35" s="124" t="str">
        <f>CONCATENATE("Vigilância eletrônica monitorada"," - ","nível ",'Eletrônica  Locais dos serviços'!G16)</f>
        <v>Vigilância eletrônica monitorada - nível Médio</v>
      </c>
      <c r="F35" s="801" t="str">
        <f>'Eletrônica  Locais dos serviços'!C16</f>
        <v>DRF/Londrina - Sede</v>
      </c>
      <c r="G35" s="802"/>
      <c r="H35" s="803"/>
      <c r="I35" s="283">
        <v>24</v>
      </c>
      <c r="J35" s="322" t="s">
        <v>548</v>
      </c>
      <c r="K35" s="126">
        <f>'Eletrônica - valores unitários'!H17</f>
        <v>0</v>
      </c>
      <c r="L35" s="130">
        <f t="shared" si="7"/>
        <v>0</v>
      </c>
    </row>
    <row r="36" spans="2:12" ht="18" customHeight="1" x14ac:dyDescent="0.2">
      <c r="B36" s="735"/>
      <c r="C36" s="321">
        <v>29</v>
      </c>
      <c r="D36" s="353">
        <v>23868</v>
      </c>
      <c r="E36" s="124" t="str">
        <f>CONCATENATE("Vigilância eletrônica monitorada"," - ","nível ",'Eletrônica  Locais dos serviços'!G17)</f>
        <v>Vigilância eletrônica monitorada - nível Médio</v>
      </c>
      <c r="F36" s="801" t="str">
        <f>'Eletrônica  Locais dos serviços'!C17</f>
        <v>DRF/Londrina - Terreno</v>
      </c>
      <c r="G36" s="802"/>
      <c r="H36" s="803"/>
      <c r="I36" s="283">
        <v>24</v>
      </c>
      <c r="J36" s="322" t="s">
        <v>548</v>
      </c>
      <c r="K36" s="126">
        <f>'Eletrônica - valores unitários'!H18</f>
        <v>0</v>
      </c>
      <c r="L36" s="130">
        <f t="shared" si="7"/>
        <v>0</v>
      </c>
    </row>
    <row r="37" spans="2:12" ht="31.5" customHeight="1" x14ac:dyDescent="0.2">
      <c r="B37" s="735"/>
      <c r="C37" s="321">
        <v>30</v>
      </c>
      <c r="D37" s="353">
        <v>23868</v>
      </c>
      <c r="E37" s="124" t="str">
        <f>CONCATENATE("Vigilância eletrônica monitorada"," - ","nível ",'Eletrônica  Locais dos serviços'!G18)</f>
        <v>Vigilância eletrônica monitorada - nível Médio</v>
      </c>
      <c r="F37" s="801" t="str">
        <f>'Eletrônica  Locais dos serviços'!C18</f>
        <v>DRF/Londrina - DMA – Depósito de Mercadorias Apreendidas</v>
      </c>
      <c r="G37" s="802"/>
      <c r="H37" s="803"/>
      <c r="I37" s="283">
        <v>24</v>
      </c>
      <c r="J37" s="322" t="s">
        <v>548</v>
      </c>
      <c r="K37" s="126">
        <f>'Eletrônica - valores unitários'!H19</f>
        <v>0</v>
      </c>
      <c r="L37" s="130">
        <f t="shared" si="7"/>
        <v>0</v>
      </c>
    </row>
    <row r="38" spans="2:12" ht="18" customHeight="1" x14ac:dyDescent="0.2">
      <c r="B38" s="735"/>
      <c r="C38" s="321">
        <v>21</v>
      </c>
      <c r="D38" s="353">
        <v>23868</v>
      </c>
      <c r="E38" s="124" t="str">
        <f>CONCATENATE("Vigilância eletrônica monitorada"," - ","nível ",'Eletrônica  Locais dos serviços'!G19)</f>
        <v>Vigilância eletrônica monitorada - nível Médio</v>
      </c>
      <c r="F38" s="801" t="str">
        <f>'Eletrônica  Locais dos serviços'!C19</f>
        <v>ARF/Apucarana</v>
      </c>
      <c r="G38" s="802"/>
      <c r="H38" s="803"/>
      <c r="I38" s="283">
        <v>24</v>
      </c>
      <c r="J38" s="322" t="s">
        <v>548</v>
      </c>
      <c r="K38" s="126">
        <f>'Eletrônica - valores unitários'!H20</f>
        <v>0</v>
      </c>
      <c r="L38" s="130">
        <f t="shared" si="7"/>
        <v>0</v>
      </c>
    </row>
    <row r="39" spans="2:12" ht="18" customHeight="1" x14ac:dyDescent="0.2">
      <c r="B39" s="735"/>
      <c r="C39" s="321">
        <v>32</v>
      </c>
      <c r="D39" s="353">
        <v>23868</v>
      </c>
      <c r="E39" s="124" t="str">
        <f>CONCATENATE("Vigilância eletrônica monitorada"," - ","nível ",'Eletrônica  Locais dos serviços'!G20)</f>
        <v>Vigilância eletrônica monitorada - nível Médio</v>
      </c>
      <c r="F39" s="801" t="str">
        <f>'Eletrônica  Locais dos serviços'!C20</f>
        <v>DRF/Maringá</v>
      </c>
      <c r="G39" s="802"/>
      <c r="H39" s="803"/>
      <c r="I39" s="283">
        <v>24</v>
      </c>
      <c r="J39" s="322" t="s">
        <v>548</v>
      </c>
      <c r="K39" s="126">
        <f>'Eletrônica - valores unitários'!H21</f>
        <v>0</v>
      </c>
      <c r="L39" s="130">
        <f t="shared" si="7"/>
        <v>0</v>
      </c>
    </row>
    <row r="40" spans="2:12" ht="31.5" customHeight="1" x14ac:dyDescent="0.2">
      <c r="B40" s="735"/>
      <c r="C40" s="321">
        <v>33</v>
      </c>
      <c r="D40" s="353">
        <v>23868</v>
      </c>
      <c r="E40" s="124" t="str">
        <f>CONCATENATE("Vigilância eletrônica monitorada"," - ","nível ",'Eletrônica  Locais dos serviços'!G21)</f>
        <v>Vigilância eletrônica monitorada - nível Médio</v>
      </c>
      <c r="F40" s="801" t="str">
        <f>'Eletrônica  Locais dos serviços'!C21</f>
        <v>DRF/Maringá – DMA 1 – Depósito de Mercadorias Apreendidas</v>
      </c>
      <c r="G40" s="802"/>
      <c r="H40" s="803"/>
      <c r="I40" s="283">
        <v>24</v>
      </c>
      <c r="J40" s="322" t="s">
        <v>548</v>
      </c>
      <c r="K40" s="126">
        <f>'Eletrônica - valores unitários'!H22</f>
        <v>0</v>
      </c>
      <c r="L40" s="130">
        <f t="shared" si="7"/>
        <v>0</v>
      </c>
    </row>
    <row r="41" spans="2:12" ht="31.5" customHeight="1" x14ac:dyDescent="0.2">
      <c r="B41" s="735"/>
      <c r="C41" s="321">
        <v>34</v>
      </c>
      <c r="D41" s="353">
        <v>23868</v>
      </c>
      <c r="E41" s="124" t="str">
        <f>CONCATENATE("Vigilância eletrônica monitorada"," - ","nível ",'Eletrônica  Locais dos serviços'!G22)</f>
        <v>Vigilância eletrônica monitorada - nível Médio</v>
      </c>
      <c r="F41" s="801" t="str">
        <f>'Eletrônica  Locais dos serviços'!C22</f>
        <v>DRF/Maringá – DMA 2 – Depósito de Mercadorias Apreendidas</v>
      </c>
      <c r="G41" s="802"/>
      <c r="H41" s="803"/>
      <c r="I41" s="283">
        <v>24</v>
      </c>
      <c r="J41" s="322" t="s">
        <v>548</v>
      </c>
      <c r="K41" s="126">
        <f>'Eletrônica - valores unitários'!H23</f>
        <v>0</v>
      </c>
      <c r="L41" s="130">
        <f t="shared" si="7"/>
        <v>0</v>
      </c>
    </row>
    <row r="42" spans="2:12" ht="18" customHeight="1" x14ac:dyDescent="0.2">
      <c r="B42" s="735"/>
      <c r="C42" s="321">
        <v>35</v>
      </c>
      <c r="D42" s="353">
        <v>23868</v>
      </c>
      <c r="E42" s="124" t="str">
        <f>CONCATENATE("Vigilância eletrônica monitorada"," - ","nível ",'Eletrônica  Locais dos serviços'!G23)</f>
        <v>Vigilância eletrônica monitorada - nível Mínimo</v>
      </c>
      <c r="F42" s="801" t="str">
        <f>'Eletrônica  Locais dos serviços'!C23</f>
        <v>ARF/Paranavaí</v>
      </c>
      <c r="G42" s="802"/>
      <c r="H42" s="803"/>
      <c r="I42" s="283">
        <v>24</v>
      </c>
      <c r="J42" s="322" t="s">
        <v>548</v>
      </c>
      <c r="K42" s="126">
        <f>'Eletrônica - valores unitários'!H24</f>
        <v>0</v>
      </c>
      <c r="L42" s="130">
        <f t="shared" si="7"/>
        <v>0</v>
      </c>
    </row>
    <row r="43" spans="2:12" ht="18" customHeight="1" x14ac:dyDescent="0.2">
      <c r="B43" s="735"/>
      <c r="C43" s="321">
        <v>36</v>
      </c>
      <c r="D43" s="353">
        <v>23868</v>
      </c>
      <c r="E43" s="124" t="str">
        <f>CONCATENATE("Vigilância eletrônica monitorada"," - ","nível ",'Eletrônica  Locais dos serviços'!G24)</f>
        <v>Vigilância eletrônica monitorada - nível Médio</v>
      </c>
      <c r="F43" s="801" t="str">
        <f>'Eletrônica  Locais dos serviços'!C24</f>
        <v>ARF/Umuarama</v>
      </c>
      <c r="G43" s="802"/>
      <c r="H43" s="803"/>
      <c r="I43" s="283">
        <v>24</v>
      </c>
      <c r="J43" s="322" t="s">
        <v>548</v>
      </c>
      <c r="K43" s="126">
        <f>'Eletrônica - valores unitários'!H25</f>
        <v>0</v>
      </c>
      <c r="L43" s="130">
        <f t="shared" si="7"/>
        <v>0</v>
      </c>
    </row>
    <row r="44" spans="2:12" ht="16.5" thickBot="1" x14ac:dyDescent="0.25">
      <c r="B44" s="736"/>
      <c r="C44" s="797" t="s">
        <v>242</v>
      </c>
      <c r="D44" s="797"/>
      <c r="E44" s="797"/>
      <c r="F44" s="797"/>
      <c r="G44" s="797"/>
      <c r="H44" s="797"/>
      <c r="I44" s="797"/>
      <c r="J44" s="797"/>
      <c r="K44" s="797"/>
      <c r="L44" s="323">
        <f>L13+L20+L23+SUM(L24:L43)</f>
        <v>1733141.0400000003</v>
      </c>
    </row>
    <row r="45" spans="2:12" ht="18" customHeight="1" x14ac:dyDescent="0.2">
      <c r="B45" s="734">
        <v>2</v>
      </c>
      <c r="C45" s="778" t="s">
        <v>312</v>
      </c>
      <c r="D45" s="779"/>
      <c r="E45" s="779"/>
      <c r="F45" s="779"/>
      <c r="G45" s="779"/>
      <c r="H45" s="779"/>
      <c r="I45" s="779"/>
      <c r="J45" s="779"/>
      <c r="K45" s="779"/>
      <c r="L45" s="780"/>
    </row>
    <row r="46" spans="2:12" ht="18" customHeight="1" x14ac:dyDescent="0.2">
      <c r="B46" s="735"/>
      <c r="C46" s="786">
        <v>4</v>
      </c>
      <c r="D46" s="786">
        <v>23647</v>
      </c>
      <c r="E46" s="124" t="str">
        <f>Cálculo!C6</f>
        <v>Vigilante armado diurno - 12x36h</v>
      </c>
      <c r="F46" s="124" t="str">
        <f>Cálculo!D6</f>
        <v>CAPANEMA</v>
      </c>
      <c r="G46" s="125">
        <f>Cálculo!G6</f>
        <v>2</v>
      </c>
      <c r="H46" s="125">
        <f>Cálculo!F6</f>
        <v>2</v>
      </c>
      <c r="I46" s="125">
        <f>Cálculo!H6</f>
        <v>24</v>
      </c>
      <c r="J46" s="125">
        <f>I46*G46</f>
        <v>48</v>
      </c>
      <c r="K46" s="126">
        <f>Cálculo!E6</f>
        <v>1425.67</v>
      </c>
      <c r="L46" s="266">
        <f>K46*J46</f>
        <v>68432.160000000003</v>
      </c>
    </row>
    <row r="47" spans="2:12" ht="18" customHeight="1" x14ac:dyDescent="0.2">
      <c r="B47" s="735"/>
      <c r="C47" s="786"/>
      <c r="D47" s="786"/>
      <c r="E47" s="124" t="str">
        <f>Cálculo!C8</f>
        <v>Vigilante armado diurno - 12x36h</v>
      </c>
      <c r="F47" s="124" t="str">
        <f>Cálculo!D8</f>
        <v>CASCAVEL</v>
      </c>
      <c r="G47" s="125">
        <f>Cálculo!G8</f>
        <v>5</v>
      </c>
      <c r="H47" s="125">
        <f>Cálculo!F8</f>
        <v>2</v>
      </c>
      <c r="I47" s="125">
        <f>Cálculo!H8</f>
        <v>24</v>
      </c>
      <c r="J47" s="267">
        <f t="shared" ref="J47:J60" si="8">I47*G47</f>
        <v>120</v>
      </c>
      <c r="K47" s="126">
        <f>Cálculo!E8</f>
        <v>1752.44</v>
      </c>
      <c r="L47" s="266">
        <f t="shared" ref="L47:L50" si="9">K47*J47</f>
        <v>210292.80000000002</v>
      </c>
    </row>
    <row r="48" spans="2:12" ht="18" customHeight="1" x14ac:dyDescent="0.2">
      <c r="B48" s="735"/>
      <c r="C48" s="786"/>
      <c r="D48" s="786"/>
      <c r="E48" s="124" t="str">
        <f>Cálculo!C19</f>
        <v>Vigilante armado diurno - 12x36h</v>
      </c>
      <c r="F48" s="124" t="str">
        <f>Cálculo!D19</f>
        <v>FOZ DO IGUAÇU</v>
      </c>
      <c r="G48" s="125">
        <f>Cálculo!G19</f>
        <v>31</v>
      </c>
      <c r="H48" s="125">
        <f>Cálculo!F19</f>
        <v>2</v>
      </c>
      <c r="I48" s="125">
        <f>Cálculo!H19</f>
        <v>24</v>
      </c>
      <c r="J48" s="267">
        <f t="shared" si="8"/>
        <v>744</v>
      </c>
      <c r="K48" s="126">
        <f>Cálculo!E19</f>
        <v>1733.4700000000003</v>
      </c>
      <c r="L48" s="266">
        <f t="shared" si="9"/>
        <v>1289701.6800000002</v>
      </c>
    </row>
    <row r="49" spans="2:12" ht="18" customHeight="1" x14ac:dyDescent="0.2">
      <c r="B49" s="735"/>
      <c r="C49" s="786"/>
      <c r="D49" s="786"/>
      <c r="E49" s="124" t="str">
        <f>Cálculo!C26</f>
        <v>Vigilante armado diurno - 12x36h</v>
      </c>
      <c r="F49" s="124" t="str">
        <f>Cálculo!D26</f>
        <v>GUAÍRA</v>
      </c>
      <c r="G49" s="125">
        <f>Cálculo!G26</f>
        <v>3</v>
      </c>
      <c r="H49" s="125">
        <f>Cálculo!F26</f>
        <v>2</v>
      </c>
      <c r="I49" s="125">
        <f>Cálculo!H26</f>
        <v>24</v>
      </c>
      <c r="J49" s="267">
        <f t="shared" si="8"/>
        <v>72</v>
      </c>
      <c r="K49" s="126">
        <f>Cálculo!E26</f>
        <v>1645.1000000000001</v>
      </c>
      <c r="L49" s="266">
        <f t="shared" si="9"/>
        <v>118447.20000000001</v>
      </c>
    </row>
    <row r="50" spans="2:12" ht="18" customHeight="1" x14ac:dyDescent="0.2">
      <c r="B50" s="735"/>
      <c r="C50" s="786"/>
      <c r="D50" s="786"/>
      <c r="E50" s="124" t="str">
        <f>Cálculo!C49</f>
        <v>Vigilante armado diurno - 12x36h</v>
      </c>
      <c r="F50" s="124" t="str">
        <f>Cálculo!D49</f>
        <v>SANTO ANTONIO DO SUDOESTE</v>
      </c>
      <c r="G50" s="125">
        <f>Cálculo!G49</f>
        <v>1</v>
      </c>
      <c r="H50" s="125">
        <f>Cálculo!F49</f>
        <v>2</v>
      </c>
      <c r="I50" s="125">
        <f>Cálculo!H49</f>
        <v>24</v>
      </c>
      <c r="J50" s="267">
        <f t="shared" si="8"/>
        <v>24</v>
      </c>
      <c r="K50" s="126">
        <f>Cálculo!E49</f>
        <v>1425.67</v>
      </c>
      <c r="L50" s="266">
        <f t="shared" si="9"/>
        <v>34216.080000000002</v>
      </c>
    </row>
    <row r="51" spans="2:12" ht="18" customHeight="1" x14ac:dyDescent="0.2">
      <c r="B51" s="735"/>
      <c r="C51" s="786"/>
      <c r="D51" s="786"/>
      <c r="E51" s="787" t="s">
        <v>317</v>
      </c>
      <c r="F51" s="787"/>
      <c r="G51" s="787"/>
      <c r="H51" s="787"/>
      <c r="I51" s="787"/>
      <c r="J51" s="127">
        <f>SUM(J46:J50)</f>
        <v>1008</v>
      </c>
      <c r="K51" s="132">
        <f>SUM(K46:K50)</f>
        <v>7982.35</v>
      </c>
      <c r="L51" s="268">
        <f>SUM(L46:L50)</f>
        <v>1721089.9200000002</v>
      </c>
    </row>
    <row r="52" spans="2:12" ht="18" customHeight="1" x14ac:dyDescent="0.2">
      <c r="B52" s="735"/>
      <c r="C52" s="794">
        <v>5</v>
      </c>
      <c r="D52" s="794">
        <v>23647</v>
      </c>
      <c r="E52" s="124" t="str">
        <f>Cálculo!C21</f>
        <v>Vigilante armado diurno - 12x36h - LÍDER</v>
      </c>
      <c r="F52" s="124" t="str">
        <f>Cálculo!D21</f>
        <v>FOZ DO IGUAÇU</v>
      </c>
      <c r="G52" s="125">
        <f>Cálculo!G21</f>
        <v>2</v>
      </c>
      <c r="H52" s="125">
        <f>Cálculo!F21</f>
        <v>2</v>
      </c>
      <c r="I52" s="125">
        <f>Cálculo!H21</f>
        <v>24</v>
      </c>
      <c r="J52" s="122">
        <f>I52*G52</f>
        <v>48</v>
      </c>
      <c r="K52" s="126">
        <f>Cálculo!E21</f>
        <v>2547.73</v>
      </c>
      <c r="L52" s="130">
        <f>K52*J52</f>
        <v>122291.04000000001</v>
      </c>
    </row>
    <row r="53" spans="2:12" ht="18" customHeight="1" x14ac:dyDescent="0.2">
      <c r="B53" s="735"/>
      <c r="C53" s="796"/>
      <c r="D53" s="796"/>
      <c r="E53" s="788" t="s">
        <v>318</v>
      </c>
      <c r="F53" s="789"/>
      <c r="G53" s="789"/>
      <c r="H53" s="789"/>
      <c r="I53" s="790"/>
      <c r="J53" s="134">
        <f>SUM(J52)</f>
        <v>48</v>
      </c>
      <c r="K53" s="132">
        <f>SUM(K52)</f>
        <v>2547.73</v>
      </c>
      <c r="L53" s="131">
        <f>SUM(L52)</f>
        <v>122291.04000000001</v>
      </c>
    </row>
    <row r="54" spans="2:12" ht="18" customHeight="1" x14ac:dyDescent="0.2">
      <c r="B54" s="735"/>
      <c r="C54" s="794">
        <v>6</v>
      </c>
      <c r="D54" s="794">
        <v>23647</v>
      </c>
      <c r="E54" s="124" t="str">
        <f>Cálculo!C23</f>
        <v>Vigilante armado diurno - 12x36h - SUPERVISOR</v>
      </c>
      <c r="F54" s="124" t="str">
        <f>Cálculo!D23</f>
        <v>FOZ DO IGUAÇU</v>
      </c>
      <c r="G54" s="125">
        <f>Cálculo!G23</f>
        <v>1</v>
      </c>
      <c r="H54" s="125">
        <f>Cálculo!F23</f>
        <v>2</v>
      </c>
      <c r="I54" s="125">
        <f>Cálculo!H23</f>
        <v>24</v>
      </c>
      <c r="J54" s="122">
        <f>I54*G54</f>
        <v>24</v>
      </c>
      <c r="K54" s="126">
        <f>Cálculo!E23</f>
        <v>4176.29</v>
      </c>
      <c r="L54" s="130">
        <f>K54*J54</f>
        <v>100230.95999999999</v>
      </c>
    </row>
    <row r="55" spans="2:12" ht="18" customHeight="1" x14ac:dyDescent="0.2">
      <c r="B55" s="735"/>
      <c r="C55" s="796"/>
      <c r="D55" s="796"/>
      <c r="E55" s="788" t="s">
        <v>319</v>
      </c>
      <c r="F55" s="789"/>
      <c r="G55" s="789"/>
      <c r="H55" s="789"/>
      <c r="I55" s="790"/>
      <c r="J55" s="134">
        <f>SUM(J54)</f>
        <v>24</v>
      </c>
      <c r="K55" s="132">
        <f>SUM(K54)</f>
        <v>4176.29</v>
      </c>
      <c r="L55" s="131">
        <f>SUM(L54)</f>
        <v>100230.95999999999</v>
      </c>
    </row>
    <row r="56" spans="2:12" ht="18" customHeight="1" x14ac:dyDescent="0.2">
      <c r="B56" s="735"/>
      <c r="C56" s="794">
        <v>7</v>
      </c>
      <c r="D56" s="794">
        <v>23957</v>
      </c>
      <c r="E56" s="124" t="str">
        <f>Cálculo!C7</f>
        <v>Vigilante armado noturno - 12x36h</v>
      </c>
      <c r="F56" s="124" t="str">
        <f>Cálculo!D7</f>
        <v>CAPANEMA</v>
      </c>
      <c r="G56" s="125">
        <f>Cálculo!G7</f>
        <v>2</v>
      </c>
      <c r="H56" s="125">
        <f>Cálculo!F7</f>
        <v>2</v>
      </c>
      <c r="I56" s="125">
        <f>Cálculo!H7</f>
        <v>24</v>
      </c>
      <c r="J56" s="122">
        <f t="shared" si="8"/>
        <v>48</v>
      </c>
      <c r="K56" s="126">
        <f>Cálculo!E7</f>
        <v>1425.67</v>
      </c>
      <c r="L56" s="130">
        <f t="shared" ref="L56:L60" si="10">K56*J56</f>
        <v>68432.160000000003</v>
      </c>
    </row>
    <row r="57" spans="2:12" ht="18" customHeight="1" x14ac:dyDescent="0.2">
      <c r="B57" s="735"/>
      <c r="C57" s="795"/>
      <c r="D57" s="795"/>
      <c r="E57" s="124" t="str">
        <f>Cálculo!C9</f>
        <v>Vigilante armado noturno - 12x36h</v>
      </c>
      <c r="F57" s="124" t="str">
        <f>Cálculo!D9</f>
        <v>CASCAVEL</v>
      </c>
      <c r="G57" s="125">
        <f>Cálculo!G9</f>
        <v>5</v>
      </c>
      <c r="H57" s="125">
        <f>Cálculo!F9</f>
        <v>2</v>
      </c>
      <c r="I57" s="125">
        <f>Cálculo!H9</f>
        <v>24</v>
      </c>
      <c r="J57" s="122">
        <f t="shared" si="8"/>
        <v>120</v>
      </c>
      <c r="K57" s="126">
        <f>Cálculo!E9</f>
        <v>1752.44</v>
      </c>
      <c r="L57" s="130">
        <f t="shared" si="10"/>
        <v>210292.80000000002</v>
      </c>
    </row>
    <row r="58" spans="2:12" ht="18" customHeight="1" x14ac:dyDescent="0.2">
      <c r="B58" s="735"/>
      <c r="C58" s="795"/>
      <c r="D58" s="795"/>
      <c r="E58" s="124" t="str">
        <f>Cálculo!C20</f>
        <v>Vigilante armado noturno - 12x36h</v>
      </c>
      <c r="F58" s="124" t="str">
        <f>Cálculo!D20</f>
        <v>FOZ DO IGUAÇU</v>
      </c>
      <c r="G58" s="125">
        <f>Cálculo!G20</f>
        <v>28</v>
      </c>
      <c r="H58" s="125">
        <f>Cálculo!F20</f>
        <v>2</v>
      </c>
      <c r="I58" s="125">
        <f>Cálculo!H20</f>
        <v>24</v>
      </c>
      <c r="J58" s="122">
        <f t="shared" si="8"/>
        <v>672</v>
      </c>
      <c r="K58" s="126">
        <f>Cálculo!E20</f>
        <v>1733.4700000000003</v>
      </c>
      <c r="L58" s="130">
        <f t="shared" si="10"/>
        <v>1164891.8400000001</v>
      </c>
    </row>
    <row r="59" spans="2:12" ht="18" customHeight="1" x14ac:dyDescent="0.2">
      <c r="B59" s="735"/>
      <c r="C59" s="795"/>
      <c r="D59" s="795"/>
      <c r="E59" s="124" t="str">
        <f>Cálculo!C27</f>
        <v>Vigilante armado noturno - 12x36h</v>
      </c>
      <c r="F59" s="124" t="str">
        <f>Cálculo!D27</f>
        <v>GUAÍRA</v>
      </c>
      <c r="G59" s="125">
        <f>Cálculo!G27</f>
        <v>3</v>
      </c>
      <c r="H59" s="125">
        <f>Cálculo!F27</f>
        <v>2</v>
      </c>
      <c r="I59" s="125">
        <f>Cálculo!H27</f>
        <v>24</v>
      </c>
      <c r="J59" s="122">
        <f t="shared" si="8"/>
        <v>72</v>
      </c>
      <c r="K59" s="126">
        <f>Cálculo!E27</f>
        <v>1645.1000000000001</v>
      </c>
      <c r="L59" s="130">
        <f t="shared" si="10"/>
        <v>118447.20000000001</v>
      </c>
    </row>
    <row r="60" spans="2:12" ht="18" customHeight="1" x14ac:dyDescent="0.2">
      <c r="B60" s="735"/>
      <c r="C60" s="795"/>
      <c r="D60" s="795"/>
      <c r="E60" s="124" t="str">
        <f>Cálculo!C50</f>
        <v>Vigilante armado noturno - 12x36h</v>
      </c>
      <c r="F60" s="124" t="str">
        <f>Cálculo!D50</f>
        <v>SANTO ANTONIO DO SUDOESTE</v>
      </c>
      <c r="G60" s="125">
        <f>Cálculo!G50</f>
        <v>1</v>
      </c>
      <c r="H60" s="125">
        <f>Cálculo!F50</f>
        <v>2</v>
      </c>
      <c r="I60" s="125">
        <f>Cálculo!H50</f>
        <v>24</v>
      </c>
      <c r="J60" s="122">
        <f t="shared" si="8"/>
        <v>24</v>
      </c>
      <c r="K60" s="126">
        <f>Cálculo!E50</f>
        <v>1425.67</v>
      </c>
      <c r="L60" s="130">
        <f t="shared" si="10"/>
        <v>34216.080000000002</v>
      </c>
    </row>
    <row r="61" spans="2:12" ht="18" customHeight="1" x14ac:dyDescent="0.2">
      <c r="B61" s="735"/>
      <c r="C61" s="796"/>
      <c r="D61" s="796"/>
      <c r="E61" s="788" t="s">
        <v>320</v>
      </c>
      <c r="F61" s="789"/>
      <c r="G61" s="789"/>
      <c r="H61" s="789"/>
      <c r="I61" s="790"/>
      <c r="J61" s="134">
        <f>SUM(J56:J60)</f>
        <v>936</v>
      </c>
      <c r="K61" s="132">
        <f>SUM(K56:K60)</f>
        <v>7982.35</v>
      </c>
      <c r="L61" s="131">
        <f>SUM(L56:L60)</f>
        <v>1596280.08</v>
      </c>
    </row>
    <row r="62" spans="2:12" ht="18" customHeight="1" x14ac:dyDescent="0.2">
      <c r="B62" s="735"/>
      <c r="C62" s="794">
        <v>8</v>
      </c>
      <c r="D62" s="794">
        <v>23957</v>
      </c>
      <c r="E62" s="135" t="str">
        <f>Cálculo!C22</f>
        <v>Vigilante armado noturno - 12x36h - LÍDER</v>
      </c>
      <c r="F62" s="135" t="str">
        <f>Cálculo!D22</f>
        <v>FOZ DO IGUAÇU</v>
      </c>
      <c r="G62" s="125">
        <f>Cálculo!G22</f>
        <v>2</v>
      </c>
      <c r="H62" s="125">
        <f>Cálculo!F22</f>
        <v>2</v>
      </c>
      <c r="I62" s="125">
        <f>Cálculo!H22</f>
        <v>24</v>
      </c>
      <c r="J62" s="125">
        <f>I62*G62</f>
        <v>48</v>
      </c>
      <c r="K62" s="126">
        <f>Cálculo!E22</f>
        <v>2547.73</v>
      </c>
      <c r="L62" s="130">
        <f>K62*J62</f>
        <v>122291.04000000001</v>
      </c>
    </row>
    <row r="63" spans="2:12" ht="18" customHeight="1" x14ac:dyDescent="0.2">
      <c r="B63" s="735"/>
      <c r="C63" s="796"/>
      <c r="D63" s="796"/>
      <c r="E63" s="788" t="s">
        <v>321</v>
      </c>
      <c r="F63" s="789"/>
      <c r="G63" s="789"/>
      <c r="H63" s="789"/>
      <c r="I63" s="790"/>
      <c r="J63" s="134">
        <f>SUM(J62)</f>
        <v>48</v>
      </c>
      <c r="K63" s="132">
        <f>SUM(K62)</f>
        <v>2547.73</v>
      </c>
      <c r="L63" s="131">
        <f>SUM(L62)</f>
        <v>122291.04000000001</v>
      </c>
    </row>
    <row r="64" spans="2:12" ht="18" customHeight="1" x14ac:dyDescent="0.2">
      <c r="B64" s="735"/>
      <c r="C64" s="794">
        <v>9</v>
      </c>
      <c r="D64" s="794">
        <v>23957</v>
      </c>
      <c r="E64" s="135" t="str">
        <f>Cálculo!C24</f>
        <v>Vigilante armado noturno - 12x36h - SUPERVISOR</v>
      </c>
      <c r="F64" s="135" t="str">
        <f>Cálculo!D24</f>
        <v>FOZ DO IGUAÇU</v>
      </c>
      <c r="G64" s="125">
        <f>Cálculo!G24</f>
        <v>1</v>
      </c>
      <c r="H64" s="125">
        <f>Cálculo!F24</f>
        <v>2</v>
      </c>
      <c r="I64" s="125">
        <f>Cálculo!H24</f>
        <v>24</v>
      </c>
      <c r="J64" s="125">
        <f>I64*G64</f>
        <v>24</v>
      </c>
      <c r="K64" s="126">
        <f>Cálculo!E24</f>
        <v>4176.29</v>
      </c>
      <c r="L64" s="130">
        <f>K64*J64</f>
        <v>100230.95999999999</v>
      </c>
    </row>
    <row r="65" spans="2:12" ht="18" customHeight="1" x14ac:dyDescent="0.2">
      <c r="B65" s="735"/>
      <c r="C65" s="796"/>
      <c r="D65" s="796"/>
      <c r="E65" s="788" t="s">
        <v>322</v>
      </c>
      <c r="F65" s="789"/>
      <c r="G65" s="789"/>
      <c r="H65" s="789"/>
      <c r="I65" s="790"/>
      <c r="J65" s="134">
        <f>SUM(J64)</f>
        <v>24</v>
      </c>
      <c r="K65" s="132">
        <f>SUM(K64)</f>
        <v>4176.29</v>
      </c>
      <c r="L65" s="131">
        <f>SUM(L64)</f>
        <v>100230.95999999999</v>
      </c>
    </row>
    <row r="66" spans="2:12" ht="18" customHeight="1" x14ac:dyDescent="0.2">
      <c r="B66" s="735"/>
      <c r="C66" s="794">
        <v>10</v>
      </c>
      <c r="D66" s="794">
        <v>23507</v>
      </c>
      <c r="E66" s="124" t="str">
        <f>Cálculo!C25</f>
        <v>Vigilante armado diurno - 44h</v>
      </c>
      <c r="F66" s="124" t="str">
        <f>Cálculo!D25</f>
        <v>FOZ DO IGUAÇU</v>
      </c>
      <c r="G66" s="125">
        <f>Cálculo!G25</f>
        <v>1</v>
      </c>
      <c r="H66" s="125">
        <f>Cálculo!F25</f>
        <v>1</v>
      </c>
      <c r="I66" s="125">
        <f>Cálculo!H25</f>
        <v>24</v>
      </c>
      <c r="J66" s="122">
        <f>I66*G66</f>
        <v>24</v>
      </c>
      <c r="K66" s="126">
        <f>Cálculo!E25</f>
        <v>1210.1399999999999</v>
      </c>
      <c r="L66" s="130">
        <f>K66*J66</f>
        <v>29043.359999999997</v>
      </c>
    </row>
    <row r="67" spans="2:12" ht="18" customHeight="1" x14ac:dyDescent="0.2">
      <c r="B67" s="735"/>
      <c r="C67" s="796"/>
      <c r="D67" s="796"/>
      <c r="E67" s="788" t="s">
        <v>323</v>
      </c>
      <c r="F67" s="789"/>
      <c r="G67" s="789"/>
      <c r="H67" s="789"/>
      <c r="I67" s="790"/>
      <c r="J67" s="134">
        <f>SUM(J66)</f>
        <v>24</v>
      </c>
      <c r="K67" s="132">
        <f>SUM(K66)</f>
        <v>1210.1399999999999</v>
      </c>
      <c r="L67" s="131">
        <f>SUM(L66)</f>
        <v>29043.359999999997</v>
      </c>
    </row>
    <row r="68" spans="2:12" ht="18" customHeight="1" x14ac:dyDescent="0.2">
      <c r="B68" s="735"/>
      <c r="C68" s="321">
        <f>'Eletrônica  Locais dos serviços'!B25</f>
        <v>37</v>
      </c>
      <c r="D68" s="354">
        <v>23868</v>
      </c>
      <c r="E68" s="124" t="str">
        <f>CONCATENATE("Vigilância eletrônica monitorada"," - ","nível ",'Eletrônica  Locais dos serviços'!G25)</f>
        <v>Vigilância eletrônica monitorada - nível Médio</v>
      </c>
      <c r="F68" s="801" t="str">
        <f>'Eletrônica  Locais dos serviços'!C25</f>
        <v>ALF/Foz do Iguaçu – Sede  e CAC</v>
      </c>
      <c r="G68" s="802"/>
      <c r="H68" s="803"/>
      <c r="I68" s="283">
        <v>24</v>
      </c>
      <c r="J68" s="322" t="s">
        <v>548</v>
      </c>
      <c r="K68" s="126">
        <f>'Eletrônica - valores unitários'!H26</f>
        <v>0</v>
      </c>
      <c r="L68" s="130">
        <f>K68*I68</f>
        <v>0</v>
      </c>
    </row>
    <row r="69" spans="2:12" ht="31.5" customHeight="1" x14ac:dyDescent="0.2">
      <c r="B69" s="735"/>
      <c r="C69" s="324">
        <f>'Eletrônica  Locais dos serviços'!B27</f>
        <v>38</v>
      </c>
      <c r="D69" s="324">
        <v>23868</v>
      </c>
      <c r="E69" s="124" t="str">
        <f>CONCATENATE("Vigilância eletrônica monitorada"," - ","nível ",'Eletrônica  Locais dos serviços'!G27)</f>
        <v>Vigilância eletrônica monitorada - nível Médio</v>
      </c>
      <c r="F69" s="801" t="str">
        <f>'Eletrônica  Locais dos serviços'!C27</f>
        <v>ALF/Foz do Iguaçu - DMA 1 e 2, Destruição, Centro Recepção DIREP</v>
      </c>
      <c r="G69" s="802"/>
      <c r="H69" s="803"/>
      <c r="I69" s="283">
        <v>24</v>
      </c>
      <c r="J69" s="322" t="s">
        <v>548</v>
      </c>
      <c r="K69" s="126">
        <f>'Eletrônica - valores unitários'!H27</f>
        <v>0</v>
      </c>
      <c r="L69" s="130">
        <f t="shared" ref="L69:L87" si="11">K69*I69</f>
        <v>0</v>
      </c>
    </row>
    <row r="70" spans="2:12" ht="31.5" customHeight="1" x14ac:dyDescent="0.2">
      <c r="B70" s="735"/>
      <c r="C70" s="324">
        <f>'Eletrônica  Locais dos serviços'!B31</f>
        <v>39</v>
      </c>
      <c r="D70" s="324">
        <v>23868</v>
      </c>
      <c r="E70" s="124" t="str">
        <f>CONCATENATE("Vigilância eletrônica monitorada"," - ","nível ",'Eletrônica  Locais dos serviços'!G31)</f>
        <v>Vigilância eletrônica monitorada - nível Médio</v>
      </c>
      <c r="F70" s="801" t="str">
        <f>'Eletrônica  Locais dos serviços'!C31</f>
        <v>ALF/Foz do Iguaçu – DIREP Fiscalização, DIREP P4, Estande de tiro, Garagem Setrans</v>
      </c>
      <c r="G70" s="802"/>
      <c r="H70" s="803"/>
      <c r="I70" s="283">
        <v>24</v>
      </c>
      <c r="J70" s="322" t="s">
        <v>548</v>
      </c>
      <c r="K70" s="126">
        <f>'Eletrônica - valores unitários'!H28</f>
        <v>0</v>
      </c>
      <c r="L70" s="130">
        <f t="shared" si="11"/>
        <v>0</v>
      </c>
    </row>
    <row r="71" spans="2:12" ht="18" customHeight="1" x14ac:dyDescent="0.2">
      <c r="B71" s="735"/>
      <c r="C71" s="324">
        <f>'Eletrônica  Locais dos serviços'!B35</f>
        <v>40</v>
      </c>
      <c r="D71" s="324">
        <v>23868</v>
      </c>
      <c r="E71" s="124" t="str">
        <f>CONCATENATE("Vigilância eletrônica monitorada"," - ","nível ",'Eletrônica  Locais dos serviços'!G35)</f>
        <v>Vigilância eletrônica monitorada - nível Médio</v>
      </c>
      <c r="F71" s="801" t="str">
        <f>'Eletrônica  Locais dos serviços'!C35</f>
        <v>ALF/Foz do Iguaçu – Assefaz 1 e 2</v>
      </c>
      <c r="G71" s="802"/>
      <c r="H71" s="803"/>
      <c r="I71" s="283">
        <v>24</v>
      </c>
      <c r="J71" s="322" t="s">
        <v>548</v>
      </c>
      <c r="K71" s="126">
        <f>'Eletrônica - valores unitários'!H29</f>
        <v>0</v>
      </c>
      <c r="L71" s="130">
        <f t="shared" si="11"/>
        <v>0</v>
      </c>
    </row>
    <row r="72" spans="2:12" ht="31.5" customHeight="1" x14ac:dyDescent="0.2">
      <c r="B72" s="735"/>
      <c r="C72" s="324">
        <f>'Eletrônica  Locais dos serviços'!B37</f>
        <v>41</v>
      </c>
      <c r="D72" s="324">
        <v>23868</v>
      </c>
      <c r="E72" s="124" t="str">
        <f>CONCATENATE("Vigilância eletrônica monitorada"," - ","nível ",'Eletrônica  Locais dos serviços'!G37)</f>
        <v>Vigilância eletrônica monitorada - nível Médio</v>
      </c>
      <c r="F72" s="801" t="str">
        <f>'Eletrônica  Locais dos serviços'!C37</f>
        <v>ALF/Foz do Iguaçu - PCVA - Pátio de Custódia de Veículos Apreendidos</v>
      </c>
      <c r="G72" s="802"/>
      <c r="H72" s="803"/>
      <c r="I72" s="283">
        <v>24</v>
      </c>
      <c r="J72" s="322" t="s">
        <v>548</v>
      </c>
      <c r="K72" s="126">
        <f>'Eletrônica - valores unitários'!H30</f>
        <v>0</v>
      </c>
      <c r="L72" s="130">
        <f t="shared" si="11"/>
        <v>0</v>
      </c>
    </row>
    <row r="73" spans="2:12" ht="18" customHeight="1" x14ac:dyDescent="0.2">
      <c r="B73" s="735"/>
      <c r="C73" s="324">
        <f>'Eletrônica  Locais dos serviços'!B38</f>
        <v>42</v>
      </c>
      <c r="D73" s="324">
        <v>23868</v>
      </c>
      <c r="E73" s="124" t="str">
        <f>CONCATENATE("Vigilância eletrônica monitorada"," - ","nível ",'Eletrônica  Locais dos serviços'!G38)</f>
        <v>Vigilância eletrônica monitorada - nível Médio</v>
      </c>
      <c r="F73" s="801" t="str">
        <f>'Eletrônica  Locais dos serviços'!C38</f>
        <v>ALF/Foz do Iguaçu - Ponte Internacional da Amizade - PIA</v>
      </c>
      <c r="G73" s="802"/>
      <c r="H73" s="803"/>
      <c r="I73" s="283">
        <v>24</v>
      </c>
      <c r="J73" s="322" t="s">
        <v>548</v>
      </c>
      <c r="K73" s="126">
        <f>'Eletrônica - valores unitários'!H31</f>
        <v>0</v>
      </c>
      <c r="L73" s="130">
        <f t="shared" si="11"/>
        <v>0</v>
      </c>
    </row>
    <row r="74" spans="2:12" ht="18" customHeight="1" x14ac:dyDescent="0.2">
      <c r="B74" s="735"/>
      <c r="C74" s="324">
        <f>'Eletrônica  Locais dos serviços'!B44</f>
        <v>43</v>
      </c>
      <c r="D74" s="324">
        <v>23868</v>
      </c>
      <c r="E74" s="124" t="str">
        <f>CONCATENATE("Vigilância eletrônica monitorada"," - ","nível ",'Eletrônica  Locais dos serviços'!G44)</f>
        <v>Vigilância eletrônica monitorada - nível Médio</v>
      </c>
      <c r="F74" s="801" t="str">
        <f>'Eletrônica  Locais dos serviços'!C44</f>
        <v>ALF/Foz do Iguaçu – Ponte Tancredo Neves - PTN</v>
      </c>
      <c r="G74" s="802"/>
      <c r="H74" s="803"/>
      <c r="I74" s="283">
        <v>24</v>
      </c>
      <c r="J74" s="322" t="s">
        <v>548</v>
      </c>
      <c r="K74" s="126">
        <f>'Eletrônica - valores unitários'!H32</f>
        <v>0</v>
      </c>
      <c r="L74" s="130">
        <f t="shared" si="11"/>
        <v>0</v>
      </c>
    </row>
    <row r="75" spans="2:12" ht="18" customHeight="1" x14ac:dyDescent="0.2">
      <c r="B75" s="735"/>
      <c r="C75" s="341">
        <f>'Eletrônica  Locais dos serviços'!B45</f>
        <v>44</v>
      </c>
      <c r="D75" s="354">
        <v>23868</v>
      </c>
      <c r="E75" s="326" t="str">
        <f>CONCATENATE("Vigilância eletrônica monitorada"," - ","nível ",'Eletrônica  Locais dos serviços'!G45)</f>
        <v>Vigilância eletrônica monitorada - nível Médio</v>
      </c>
      <c r="F75" s="809" t="str">
        <f>'Eletrônica  Locais dos serviços'!C45</f>
        <v>IRF/Guaíra + DMA</v>
      </c>
      <c r="G75" s="809"/>
      <c r="H75" s="809"/>
      <c r="I75" s="341">
        <v>24</v>
      </c>
      <c r="J75" s="322" t="s">
        <v>548</v>
      </c>
      <c r="K75" s="126">
        <f>'Eletrônica - valores unitários'!H33</f>
        <v>0</v>
      </c>
      <c r="L75" s="329">
        <f t="shared" si="11"/>
        <v>0</v>
      </c>
    </row>
    <row r="76" spans="2:12" ht="18" customHeight="1" x14ac:dyDescent="0.2">
      <c r="B76" s="735"/>
      <c r="C76" s="341">
        <f>'Eletrônica  Locais dos serviços'!B46</f>
        <v>45</v>
      </c>
      <c r="D76" s="354">
        <v>23868</v>
      </c>
      <c r="E76" s="326" t="str">
        <f>CONCATENATE("Vigilância eletrônica monitorada"," - ","nível ",'Eletrônica  Locais dos serviços'!G46)</f>
        <v>Vigilância eletrônica monitorada - nível Médio</v>
      </c>
      <c r="F76" s="809" t="str">
        <f>'Eletrônica  Locais dos serviços'!C46</f>
        <v>IRF/Guaíra - Porto Lacustre de Sete Quedas</v>
      </c>
      <c r="G76" s="809"/>
      <c r="H76" s="809"/>
      <c r="I76" s="341">
        <v>24</v>
      </c>
      <c r="J76" s="322" t="s">
        <v>548</v>
      </c>
      <c r="K76" s="126">
        <f>'Eletrônica - valores unitários'!H34</f>
        <v>0</v>
      </c>
      <c r="L76" s="329">
        <f t="shared" si="11"/>
        <v>0</v>
      </c>
    </row>
    <row r="77" spans="2:12" ht="18" customHeight="1" x14ac:dyDescent="0.2">
      <c r="B77" s="735"/>
      <c r="C77" s="341">
        <f>'Eletrônica  Locais dos serviços'!B47</f>
        <v>46</v>
      </c>
      <c r="D77" s="354">
        <v>23868</v>
      </c>
      <c r="E77" s="326" t="str">
        <f>CONCATENATE("Vigilância eletrônica monitorada"," - ","nível ",'Eletrônica  Locais dos serviços'!G47)</f>
        <v>Vigilância eletrônica monitorada - nível Médio</v>
      </c>
      <c r="F77" s="809" t="str">
        <f>'Eletrônica  Locais dos serviços'!C47</f>
        <v>IRF/Santa Helena</v>
      </c>
      <c r="G77" s="809"/>
      <c r="H77" s="809"/>
      <c r="I77" s="341">
        <v>24</v>
      </c>
      <c r="J77" s="322" t="s">
        <v>548</v>
      </c>
      <c r="K77" s="126">
        <f>'Eletrônica - valores unitários'!H35</f>
        <v>0</v>
      </c>
      <c r="L77" s="329">
        <f t="shared" si="11"/>
        <v>0</v>
      </c>
    </row>
    <row r="78" spans="2:12" ht="18" customHeight="1" x14ac:dyDescent="0.2">
      <c r="B78" s="735"/>
      <c r="C78" s="324">
        <f>'Eletrônica  Locais dos serviços'!B48</f>
        <v>47</v>
      </c>
      <c r="D78" s="324">
        <v>23868</v>
      </c>
      <c r="E78" s="124" t="str">
        <f>CONCATENATE("Vigilância eletrônica monitorada"," - ","nível ",'Eletrônica  Locais dos serviços'!G48)</f>
        <v>Vigilância eletrônica monitorada - nível Médio</v>
      </c>
      <c r="F78" s="801" t="str">
        <f>'Eletrônica  Locais dos serviços'!C48</f>
        <v>DRF/Cascavel - Sede</v>
      </c>
      <c r="G78" s="802"/>
      <c r="H78" s="803"/>
      <c r="I78" s="283">
        <v>24</v>
      </c>
      <c r="J78" s="322" t="s">
        <v>548</v>
      </c>
      <c r="K78" s="126">
        <f>'Eletrônica - valores unitários'!H36</f>
        <v>0</v>
      </c>
      <c r="L78" s="130">
        <f t="shared" si="11"/>
        <v>0</v>
      </c>
    </row>
    <row r="79" spans="2:12" ht="18" customHeight="1" x14ac:dyDescent="0.2">
      <c r="B79" s="735"/>
      <c r="C79" s="324">
        <f>'Eletrônica  Locais dos serviços'!B49</f>
        <v>48</v>
      </c>
      <c r="D79" s="324">
        <v>23868</v>
      </c>
      <c r="E79" s="124" t="str">
        <f>CONCATENATE("Vigilância eletrônica monitorada"," - ","nível ",'Eletrônica  Locais dos serviços'!G49)</f>
        <v>Vigilância eletrônica monitorada - nível Médio</v>
      </c>
      <c r="F79" s="801" t="str">
        <f>'Eletrônica  Locais dos serviços'!C49</f>
        <v>DRF/Cascavel - Galpão Anexo</v>
      </c>
      <c r="G79" s="802"/>
      <c r="H79" s="803"/>
      <c r="I79" s="283">
        <v>24</v>
      </c>
      <c r="J79" s="322" t="s">
        <v>548</v>
      </c>
      <c r="K79" s="126">
        <f>'Eletrônica - valores unitários'!H37</f>
        <v>0</v>
      </c>
      <c r="L79" s="130">
        <f t="shared" si="11"/>
        <v>0</v>
      </c>
    </row>
    <row r="80" spans="2:12" ht="31.5" customHeight="1" x14ac:dyDescent="0.2">
      <c r="B80" s="735"/>
      <c r="C80" s="324">
        <f>'Eletrônica  Locais dos serviços'!B50</f>
        <v>49</v>
      </c>
      <c r="D80" s="324">
        <v>23868</v>
      </c>
      <c r="E80" s="124" t="str">
        <f>CONCATENATE("Vigilância eletrônica monitorada"," - ","nível ",'Eletrônica  Locais dos serviços'!G50)</f>
        <v>Vigilância eletrônica monitorada - nível Médio</v>
      </c>
      <c r="F80" s="801" t="str">
        <f>'Eletrônica  Locais dos serviços'!C50</f>
        <v>DRF/Cascavel - DMA – Depósito de Mercadorias Apreendidas</v>
      </c>
      <c r="G80" s="802"/>
      <c r="H80" s="803"/>
      <c r="I80" s="283">
        <v>24</v>
      </c>
      <c r="J80" s="322" t="s">
        <v>548</v>
      </c>
      <c r="K80" s="126">
        <f>'Eletrônica - valores unitários'!H38</f>
        <v>0</v>
      </c>
      <c r="L80" s="130">
        <f t="shared" si="11"/>
        <v>0</v>
      </c>
    </row>
    <row r="81" spans="2:12" ht="18" customHeight="1" x14ac:dyDescent="0.2">
      <c r="B81" s="735"/>
      <c r="C81" s="324">
        <f>'Eletrônica  Locais dos serviços'!B51</f>
        <v>50</v>
      </c>
      <c r="D81" s="324">
        <v>23868</v>
      </c>
      <c r="E81" s="124" t="str">
        <f>CONCATENATE("Vigilância eletrônica monitorada"," - ","nível ",'Eletrônica  Locais dos serviços'!G51)</f>
        <v>Vigilância eletrônica monitorada - nível Médio</v>
      </c>
      <c r="F81" s="801" t="str">
        <f>'Eletrônica  Locais dos serviços'!C51</f>
        <v>DRF/Cascavel – Ferroeste – Porto Seco</v>
      </c>
      <c r="G81" s="802"/>
      <c r="H81" s="803"/>
      <c r="I81" s="283">
        <v>24</v>
      </c>
      <c r="J81" s="322" t="s">
        <v>548</v>
      </c>
      <c r="K81" s="126">
        <f>'Eletrônica - valores unitários'!H39</f>
        <v>0</v>
      </c>
      <c r="L81" s="130">
        <f t="shared" si="11"/>
        <v>0</v>
      </c>
    </row>
    <row r="82" spans="2:12" ht="18" customHeight="1" x14ac:dyDescent="0.2">
      <c r="B82" s="735"/>
      <c r="C82" s="324">
        <f>'Eletrônica  Locais dos serviços'!B52</f>
        <v>51</v>
      </c>
      <c r="D82" s="324">
        <v>23868</v>
      </c>
      <c r="E82" s="124" t="str">
        <f>CONCATENATE("Vigilância eletrônica monitorada"," - ","nível ",'Eletrônica  Locais dos serviços'!G52)</f>
        <v>Vigilância eletrônica monitorada - nível Mínimo</v>
      </c>
      <c r="F82" s="801" t="str">
        <f>'Eletrônica  Locais dos serviços'!C52</f>
        <v>ARF/Francisco Beltrão</v>
      </c>
      <c r="G82" s="802"/>
      <c r="H82" s="803"/>
      <c r="I82" s="283">
        <v>24</v>
      </c>
      <c r="J82" s="322" t="s">
        <v>548</v>
      </c>
      <c r="K82" s="126">
        <f>'Eletrônica - valores unitários'!H40</f>
        <v>0</v>
      </c>
      <c r="L82" s="130">
        <f t="shared" si="11"/>
        <v>0</v>
      </c>
    </row>
    <row r="83" spans="2:12" ht="18" customHeight="1" x14ac:dyDescent="0.2">
      <c r="B83" s="735"/>
      <c r="C83" s="324">
        <f>'Eletrônica  Locais dos serviços'!B53</f>
        <v>52</v>
      </c>
      <c r="D83" s="324">
        <v>23868</v>
      </c>
      <c r="E83" s="124" t="str">
        <f>CONCATENATE("Vigilância eletrônica monitorada"," - ","nível ",'Eletrônica  Locais dos serviços'!G53)</f>
        <v>Vigilância eletrônica monitorada - nível Mínimo</v>
      </c>
      <c r="F83" s="801" t="str">
        <f>'Eletrônica  Locais dos serviços'!C53</f>
        <v>ARF/Pato Branco</v>
      </c>
      <c r="G83" s="802"/>
      <c r="H83" s="803"/>
      <c r="I83" s="283">
        <v>24</v>
      </c>
      <c r="J83" s="322" t="s">
        <v>548</v>
      </c>
      <c r="K83" s="126">
        <f>'Eletrônica - valores unitários'!H41</f>
        <v>0</v>
      </c>
      <c r="L83" s="130">
        <f t="shared" si="11"/>
        <v>0</v>
      </c>
    </row>
    <row r="84" spans="2:12" ht="18" customHeight="1" x14ac:dyDescent="0.2">
      <c r="B84" s="735"/>
      <c r="C84" s="324">
        <f>'Eletrônica  Locais dos serviços'!B54</f>
        <v>53</v>
      </c>
      <c r="D84" s="324">
        <v>23868</v>
      </c>
      <c r="E84" s="124" t="str">
        <f>CONCATENATE("Vigilância eletrônica monitorada"," - ","nível ",'Eletrônica  Locais dos serviços'!G54)</f>
        <v>Vigilância eletrônica monitorada - nível Mínimo</v>
      </c>
      <c r="F84" s="801" t="str">
        <f>'Eletrônica  Locais dos serviços'!C54</f>
        <v>ARF/Toledo</v>
      </c>
      <c r="G84" s="802"/>
      <c r="H84" s="803"/>
      <c r="I84" s="283">
        <v>24</v>
      </c>
      <c r="J84" s="322" t="s">
        <v>548</v>
      </c>
      <c r="K84" s="126">
        <f>'Eletrônica - valores unitários'!H42</f>
        <v>0</v>
      </c>
      <c r="L84" s="130">
        <f t="shared" si="11"/>
        <v>0</v>
      </c>
    </row>
    <row r="85" spans="2:12" ht="18" customHeight="1" x14ac:dyDescent="0.2">
      <c r="B85" s="735"/>
      <c r="C85" s="324">
        <f>'Eletrônica  Locais dos serviços'!B55</f>
        <v>54</v>
      </c>
      <c r="D85" s="324">
        <v>23868</v>
      </c>
      <c r="E85" s="124" t="str">
        <f>CONCATENATE("Vigilância eletrônica monitorada"," - ","nível ",'Eletrônica  Locais dos serviços'!G55)</f>
        <v>Vigilância eletrônica monitorada - nível Mínimo</v>
      </c>
      <c r="F85" s="801" t="str">
        <f>'Eletrônica  Locais dos serviços'!C55</f>
        <v>ARF/S. Antônio do Sudoeste</v>
      </c>
      <c r="G85" s="802"/>
      <c r="H85" s="803"/>
      <c r="I85" s="283">
        <v>24</v>
      </c>
      <c r="J85" s="322" t="s">
        <v>548</v>
      </c>
      <c r="K85" s="126">
        <f>'Eletrônica - valores unitários'!H43</f>
        <v>0</v>
      </c>
      <c r="L85" s="130">
        <f t="shared" si="11"/>
        <v>0</v>
      </c>
    </row>
    <row r="86" spans="2:12" ht="18" customHeight="1" x14ac:dyDescent="0.2">
      <c r="B86" s="735"/>
      <c r="C86" s="324">
        <f>'Eletrônica  Locais dos serviços'!B56</f>
        <v>55</v>
      </c>
      <c r="D86" s="324">
        <v>23868</v>
      </c>
      <c r="E86" s="124" t="str">
        <f>CONCATENATE("Vigilância eletrônica monitorada"," - ","nível ",'Eletrônica  Locais dos serviços'!G56)</f>
        <v>Vigilância eletrônica monitorada - nível Mínimo</v>
      </c>
      <c r="F86" s="801" t="str">
        <f>'Eletrônica  Locais dos serviços'!C56</f>
        <v>IRF/Capanema</v>
      </c>
      <c r="G86" s="802"/>
      <c r="H86" s="803"/>
      <c r="I86" s="283">
        <v>24</v>
      </c>
      <c r="J86" s="322" t="s">
        <v>548</v>
      </c>
      <c r="K86" s="126">
        <f>'Eletrônica - valores unitários'!H44</f>
        <v>0</v>
      </c>
      <c r="L86" s="130">
        <f t="shared" si="11"/>
        <v>0</v>
      </c>
    </row>
    <row r="87" spans="2:12" ht="18" customHeight="1" x14ac:dyDescent="0.2">
      <c r="B87" s="735"/>
      <c r="C87" s="324">
        <f>'Eletrônica  Locais dos serviços'!B57</f>
        <v>56</v>
      </c>
      <c r="D87" s="354">
        <v>23868</v>
      </c>
      <c r="E87" s="124" t="str">
        <f>CONCATENATE("Vigilância eletrônica monitorada"," - ","nível ",'Eletrônica  Locais dos serviços'!G57)</f>
        <v>Vigilância eletrônica monitorada - nível Mínimo</v>
      </c>
      <c r="F87" s="801" t="str">
        <f>'Eletrônica  Locais dos serviços'!C57</f>
        <v>IRF/Capanema - Ponte</v>
      </c>
      <c r="G87" s="802"/>
      <c r="H87" s="803"/>
      <c r="I87" s="283">
        <v>24</v>
      </c>
      <c r="J87" s="322" t="s">
        <v>548</v>
      </c>
      <c r="K87" s="126">
        <f>'Eletrônica - valores unitários'!H45</f>
        <v>0</v>
      </c>
      <c r="L87" s="130">
        <f t="shared" si="11"/>
        <v>0</v>
      </c>
    </row>
    <row r="88" spans="2:12" ht="18" customHeight="1" thickBot="1" x14ac:dyDescent="0.25">
      <c r="B88" s="736"/>
      <c r="C88" s="805" t="s">
        <v>244</v>
      </c>
      <c r="D88" s="806"/>
      <c r="E88" s="806"/>
      <c r="F88" s="806"/>
      <c r="G88" s="806"/>
      <c r="H88" s="806"/>
      <c r="I88" s="806"/>
      <c r="J88" s="806"/>
      <c r="K88" s="807"/>
      <c r="L88" s="136">
        <f>L51+L53+L55+L61+L63+L65+L67+SUM(L68:L87)</f>
        <v>3791457.36</v>
      </c>
    </row>
    <row r="89" spans="2:12" ht="18" customHeight="1" x14ac:dyDescent="0.2">
      <c r="B89" s="734">
        <v>3</v>
      </c>
      <c r="C89" s="798" t="s">
        <v>310</v>
      </c>
      <c r="D89" s="799"/>
      <c r="E89" s="799"/>
      <c r="F89" s="799"/>
      <c r="G89" s="799"/>
      <c r="H89" s="799"/>
      <c r="I89" s="799"/>
      <c r="J89" s="799"/>
      <c r="K89" s="799"/>
      <c r="L89" s="800"/>
    </row>
    <row r="90" spans="2:12" ht="18" customHeight="1" x14ac:dyDescent="0.2">
      <c r="B90" s="735"/>
      <c r="C90" s="795">
        <v>11</v>
      </c>
      <c r="D90" s="795">
        <v>23647</v>
      </c>
      <c r="E90" s="120" t="str">
        <f>Cálculo!C2</f>
        <v>Vigilante armado diurno - 12x36h</v>
      </c>
      <c r="F90" s="120" t="str">
        <f>Cálculo!D2</f>
        <v>BLUMENAU</v>
      </c>
      <c r="G90" s="187">
        <f>Cálculo!G2</f>
        <v>1</v>
      </c>
      <c r="H90" s="187">
        <f>Cálculo!F2</f>
        <v>2</v>
      </c>
      <c r="I90" s="187">
        <f>Cálculo!H2</f>
        <v>24</v>
      </c>
      <c r="J90" s="187">
        <f>I90*G90</f>
        <v>24</v>
      </c>
      <c r="K90" s="123">
        <f>Cálculo!E2</f>
        <v>1170.26</v>
      </c>
      <c r="L90" s="130">
        <f>K90*J90</f>
        <v>28086.239999999998</v>
      </c>
    </row>
    <row r="91" spans="2:12" ht="18" customHeight="1" x14ac:dyDescent="0.2">
      <c r="B91" s="735"/>
      <c r="C91" s="795"/>
      <c r="D91" s="795"/>
      <c r="E91" s="124" t="str">
        <f>Cálculo!C12</f>
        <v>Vigilante armado diurno - 12x36h</v>
      </c>
      <c r="F91" s="124" t="str">
        <f>Cálculo!D12</f>
        <v>DIONÍSIO CERQUEIRA</v>
      </c>
      <c r="G91" s="125">
        <f>Cálculo!G12</f>
        <v>8</v>
      </c>
      <c r="H91" s="125">
        <f>Cálculo!F12</f>
        <v>2</v>
      </c>
      <c r="I91" s="125">
        <f>Cálculo!H12</f>
        <v>24</v>
      </c>
      <c r="J91" s="122">
        <f t="shared" ref="J91:J96" si="12">I91*G91</f>
        <v>192</v>
      </c>
      <c r="K91" s="126">
        <f>Cálculo!E12</f>
        <v>838.57999999999993</v>
      </c>
      <c r="L91" s="130">
        <f t="shared" ref="L91:L96" si="13">K91*J91</f>
        <v>161007.35999999999</v>
      </c>
    </row>
    <row r="92" spans="2:12" ht="18" customHeight="1" x14ac:dyDescent="0.2">
      <c r="B92" s="735"/>
      <c r="C92" s="795"/>
      <c r="D92" s="795"/>
      <c r="E92" s="124" t="str">
        <f>Cálculo!C14</f>
        <v>Vigilante armado diurno - 12x36h</v>
      </c>
      <c r="F92" s="124" t="str">
        <f>Cálculo!D14</f>
        <v>FLORIANÓPOLIS</v>
      </c>
      <c r="G92" s="125">
        <f>Cálculo!G14</f>
        <v>1</v>
      </c>
      <c r="H92" s="125">
        <f>Cálculo!F14</f>
        <v>2</v>
      </c>
      <c r="I92" s="125">
        <f>Cálculo!H14</f>
        <v>24</v>
      </c>
      <c r="J92" s="122">
        <f t="shared" si="12"/>
        <v>24</v>
      </c>
      <c r="K92" s="126">
        <f>Cálculo!E14</f>
        <v>1143.56</v>
      </c>
      <c r="L92" s="130">
        <f t="shared" si="13"/>
        <v>27445.439999999999</v>
      </c>
    </row>
    <row r="93" spans="2:12" ht="18" customHeight="1" x14ac:dyDescent="0.2">
      <c r="B93" s="735"/>
      <c r="C93" s="795"/>
      <c r="D93" s="795"/>
      <c r="E93" s="124" t="str">
        <f>Cálculo!C28</f>
        <v>Vigilante armado diurno - 12x36h</v>
      </c>
      <c r="F93" s="124" t="str">
        <f>Cálculo!D28</f>
        <v>ITAJAÍ</v>
      </c>
      <c r="G93" s="125">
        <f>Cálculo!G28</f>
        <v>1</v>
      </c>
      <c r="H93" s="125">
        <f>Cálculo!F28</f>
        <v>2</v>
      </c>
      <c r="I93" s="125">
        <f>Cálculo!H28</f>
        <v>24</v>
      </c>
      <c r="J93" s="122">
        <f t="shared" si="12"/>
        <v>24</v>
      </c>
      <c r="K93" s="126">
        <f>Cálculo!E28</f>
        <v>1062.9199999999998</v>
      </c>
      <c r="L93" s="130">
        <f t="shared" si="13"/>
        <v>25510.079999999994</v>
      </c>
    </row>
    <row r="94" spans="2:12" ht="18" customHeight="1" x14ac:dyDescent="0.2">
      <c r="B94" s="735"/>
      <c r="C94" s="795"/>
      <c r="D94" s="795"/>
      <c r="E94" s="124" t="str">
        <f>Cálculo!C32</f>
        <v>Vigilante armado diurno - 12x36h</v>
      </c>
      <c r="F94" s="124" t="str">
        <f>Cálculo!D32</f>
        <v>JOAÇABA</v>
      </c>
      <c r="G94" s="125">
        <f>Cálculo!G32</f>
        <v>2</v>
      </c>
      <c r="H94" s="125">
        <f>Cálculo!F32</f>
        <v>2</v>
      </c>
      <c r="I94" s="125">
        <f>Cálculo!H32</f>
        <v>24</v>
      </c>
      <c r="J94" s="122">
        <f t="shared" ref="J94:J95" si="14">I94*G94</f>
        <v>48</v>
      </c>
      <c r="K94" s="126">
        <f>Cálculo!E32</f>
        <v>1147.2</v>
      </c>
      <c r="L94" s="130">
        <f t="shared" si="13"/>
        <v>55065.600000000006</v>
      </c>
    </row>
    <row r="95" spans="2:12" ht="18" customHeight="1" x14ac:dyDescent="0.2">
      <c r="B95" s="735"/>
      <c r="C95" s="795"/>
      <c r="D95" s="795"/>
      <c r="E95" s="124" t="str">
        <f>Cálculo!C36</f>
        <v>Vigilante armado diurno - 12x36h</v>
      </c>
      <c r="F95" s="124" t="str">
        <f>Cálculo!D36</f>
        <v>JOINVILLE</v>
      </c>
      <c r="G95" s="125">
        <f>Cálculo!G36</f>
        <v>2</v>
      </c>
      <c r="H95" s="125">
        <f>Cálculo!F36</f>
        <v>2</v>
      </c>
      <c r="I95" s="125">
        <f>Cálculo!H36</f>
        <v>24</v>
      </c>
      <c r="J95" s="122">
        <f t="shared" si="14"/>
        <v>48</v>
      </c>
      <c r="K95" s="126">
        <f>Cálculo!E36</f>
        <v>1160.8200000000002</v>
      </c>
      <c r="L95" s="130">
        <f t="shared" si="13"/>
        <v>55719.360000000008</v>
      </c>
    </row>
    <row r="96" spans="2:12" ht="18" customHeight="1" x14ac:dyDescent="0.2">
      <c r="B96" s="735"/>
      <c r="C96" s="795"/>
      <c r="D96" s="795"/>
      <c r="E96" s="124" t="str">
        <f>Cálculo!C52</f>
        <v>Vigilante armado diurno - 12x36h</v>
      </c>
      <c r="F96" s="124" t="str">
        <f>Cálculo!D52</f>
        <v>SÃO JOSÉ</v>
      </c>
      <c r="G96" s="125">
        <f>Cálculo!G52</f>
        <v>2</v>
      </c>
      <c r="H96" s="125">
        <f>Cálculo!F52</f>
        <v>2</v>
      </c>
      <c r="I96" s="125">
        <f>Cálculo!H52</f>
        <v>24</v>
      </c>
      <c r="J96" s="122">
        <f t="shared" si="12"/>
        <v>48</v>
      </c>
      <c r="K96" s="126">
        <f>Cálculo!E52</f>
        <v>1119.27</v>
      </c>
      <c r="L96" s="130">
        <f t="shared" si="13"/>
        <v>53724.959999999999</v>
      </c>
    </row>
    <row r="97" spans="2:12" ht="18" customHeight="1" x14ac:dyDescent="0.2">
      <c r="B97" s="735"/>
      <c r="C97" s="796"/>
      <c r="D97" s="796"/>
      <c r="E97" s="788" t="s">
        <v>324</v>
      </c>
      <c r="F97" s="789"/>
      <c r="G97" s="789"/>
      <c r="H97" s="789"/>
      <c r="I97" s="790"/>
      <c r="J97" s="127">
        <f>SUM(J90:J96)</f>
        <v>408</v>
      </c>
      <c r="K97" s="132">
        <f>SUM(K90:K96)</f>
        <v>7642.6100000000006</v>
      </c>
      <c r="L97" s="131">
        <f>SUM(L90:L96)</f>
        <v>406559.04</v>
      </c>
    </row>
    <row r="98" spans="2:12" ht="18" customHeight="1" x14ac:dyDescent="0.2">
      <c r="B98" s="735"/>
      <c r="C98" s="794">
        <v>12</v>
      </c>
      <c r="D98" s="794">
        <v>23957</v>
      </c>
      <c r="E98" s="124" t="str">
        <f>Cálculo!C3</f>
        <v>Vigilante armado noturno - 12x36h</v>
      </c>
      <c r="F98" s="124" t="str">
        <f>Cálculo!D3</f>
        <v>BLUMENAU</v>
      </c>
      <c r="G98" s="125">
        <f>Cálculo!G3</f>
        <v>1</v>
      </c>
      <c r="H98" s="125">
        <f>Cálculo!F3</f>
        <v>2</v>
      </c>
      <c r="I98" s="125">
        <f>Cálculo!H3</f>
        <v>24</v>
      </c>
      <c r="J98" s="122">
        <f t="shared" ref="J98:J104" si="15">I98*G98</f>
        <v>24</v>
      </c>
      <c r="K98" s="126">
        <f>Cálculo!E3</f>
        <v>1170.26</v>
      </c>
      <c r="L98" s="130">
        <f t="shared" ref="L98:L104" si="16">K98*J98</f>
        <v>28086.239999999998</v>
      </c>
    </row>
    <row r="99" spans="2:12" ht="18" customHeight="1" x14ac:dyDescent="0.2">
      <c r="B99" s="735"/>
      <c r="C99" s="795"/>
      <c r="D99" s="795"/>
      <c r="E99" s="124" t="str">
        <f>Cálculo!C13</f>
        <v>Vigilante armado noturno - 12x36h</v>
      </c>
      <c r="F99" s="124" t="str">
        <f>Cálculo!D13</f>
        <v>DIONÍSIO CERQUEIRA</v>
      </c>
      <c r="G99" s="125">
        <f>Cálculo!G13</f>
        <v>8</v>
      </c>
      <c r="H99" s="125">
        <f>Cálculo!F13</f>
        <v>2</v>
      </c>
      <c r="I99" s="125">
        <f>Cálculo!H13</f>
        <v>24</v>
      </c>
      <c r="J99" s="122">
        <f t="shared" si="15"/>
        <v>192</v>
      </c>
      <c r="K99" s="126">
        <f>Cálculo!E13</f>
        <v>838.57999999999993</v>
      </c>
      <c r="L99" s="130">
        <f t="shared" si="16"/>
        <v>161007.35999999999</v>
      </c>
    </row>
    <row r="100" spans="2:12" ht="18" customHeight="1" x14ac:dyDescent="0.2">
      <c r="B100" s="735"/>
      <c r="C100" s="795"/>
      <c r="D100" s="795"/>
      <c r="E100" s="124" t="str">
        <f>Cálculo!C15</f>
        <v>Vigilante armado noturno - 12x36h</v>
      </c>
      <c r="F100" s="124" t="str">
        <f>Cálculo!D15</f>
        <v>FLORIANÓPOLIS</v>
      </c>
      <c r="G100" s="125">
        <f>Cálculo!G15</f>
        <v>1</v>
      </c>
      <c r="H100" s="125">
        <f>Cálculo!F15</f>
        <v>2</v>
      </c>
      <c r="I100" s="125">
        <f>Cálculo!H15</f>
        <v>24</v>
      </c>
      <c r="J100" s="122">
        <f t="shared" si="15"/>
        <v>24</v>
      </c>
      <c r="K100" s="126">
        <f>Cálculo!E15</f>
        <v>1143.56</v>
      </c>
      <c r="L100" s="130">
        <f t="shared" si="16"/>
        <v>27445.439999999999</v>
      </c>
    </row>
    <row r="101" spans="2:12" ht="18" customHeight="1" x14ac:dyDescent="0.2">
      <c r="B101" s="735"/>
      <c r="C101" s="795"/>
      <c r="D101" s="795"/>
      <c r="E101" s="124" t="str">
        <f>Cálculo!C29</f>
        <v>Vigilante armado noturno - 12x36h</v>
      </c>
      <c r="F101" s="124" t="str">
        <f>Cálculo!D29</f>
        <v>ITAJAÍ</v>
      </c>
      <c r="G101" s="125">
        <f>Cálculo!G29</f>
        <v>1</v>
      </c>
      <c r="H101" s="125">
        <f>Cálculo!F29</f>
        <v>2</v>
      </c>
      <c r="I101" s="125">
        <f>Cálculo!H29</f>
        <v>24</v>
      </c>
      <c r="J101" s="122">
        <f t="shared" si="15"/>
        <v>24</v>
      </c>
      <c r="K101" s="126">
        <f>Cálculo!E29</f>
        <v>1062.9199999999998</v>
      </c>
      <c r="L101" s="130">
        <f t="shared" si="16"/>
        <v>25510.079999999994</v>
      </c>
    </row>
    <row r="102" spans="2:12" ht="18" customHeight="1" x14ac:dyDescent="0.2">
      <c r="B102" s="735"/>
      <c r="C102" s="795"/>
      <c r="D102" s="795"/>
      <c r="E102" s="124" t="str">
        <f>Cálculo!C33</f>
        <v>Vigilante armado noturno - 12x36h</v>
      </c>
      <c r="F102" s="124" t="str">
        <f>Cálculo!D33</f>
        <v>JOAÇABA</v>
      </c>
      <c r="G102" s="125">
        <f>Cálculo!G33</f>
        <v>2</v>
      </c>
      <c r="H102" s="125">
        <f>Cálculo!F33</f>
        <v>2</v>
      </c>
      <c r="I102" s="125">
        <f>Cálculo!H33</f>
        <v>24</v>
      </c>
      <c r="J102" s="122">
        <f t="shared" ref="J102:J103" si="17">I102*G102</f>
        <v>48</v>
      </c>
      <c r="K102" s="126">
        <f>Cálculo!E33</f>
        <v>1147.2</v>
      </c>
      <c r="L102" s="130">
        <f t="shared" si="16"/>
        <v>55065.600000000006</v>
      </c>
    </row>
    <row r="103" spans="2:12" ht="18" customHeight="1" x14ac:dyDescent="0.2">
      <c r="B103" s="735"/>
      <c r="C103" s="795"/>
      <c r="D103" s="795"/>
      <c r="E103" s="124" t="str">
        <f>Cálculo!C37</f>
        <v>Vigilante armado noturno - 12x36h</v>
      </c>
      <c r="F103" s="124" t="str">
        <f>Cálculo!D37</f>
        <v>JOINVILLE</v>
      </c>
      <c r="G103" s="125">
        <f>Cálculo!G37</f>
        <v>2</v>
      </c>
      <c r="H103" s="125">
        <f>Cálculo!F37</f>
        <v>2</v>
      </c>
      <c r="I103" s="125">
        <f>Cálculo!H37</f>
        <v>24</v>
      </c>
      <c r="J103" s="122">
        <f t="shared" si="17"/>
        <v>48</v>
      </c>
      <c r="K103" s="126">
        <f>Cálculo!E37</f>
        <v>1160.8200000000002</v>
      </c>
      <c r="L103" s="130">
        <f t="shared" si="16"/>
        <v>55719.360000000008</v>
      </c>
    </row>
    <row r="104" spans="2:12" ht="18" customHeight="1" x14ac:dyDescent="0.2">
      <c r="B104" s="735"/>
      <c r="C104" s="795"/>
      <c r="D104" s="795"/>
      <c r="E104" s="124" t="str">
        <f>Cálculo!C53</f>
        <v>Vigilante armado noturno - 12x36h</v>
      </c>
      <c r="F104" s="124" t="str">
        <f>Cálculo!D53</f>
        <v>SÃO JOSÉ</v>
      </c>
      <c r="G104" s="125">
        <f>Cálculo!G53</f>
        <v>2</v>
      </c>
      <c r="H104" s="125">
        <f>Cálculo!F53</f>
        <v>2</v>
      </c>
      <c r="I104" s="125">
        <f>Cálculo!H53</f>
        <v>24</v>
      </c>
      <c r="J104" s="122">
        <f t="shared" si="15"/>
        <v>48</v>
      </c>
      <c r="K104" s="126">
        <f>Cálculo!E53</f>
        <v>1119.27</v>
      </c>
      <c r="L104" s="130">
        <f t="shared" si="16"/>
        <v>53724.959999999999</v>
      </c>
    </row>
    <row r="105" spans="2:12" ht="18" customHeight="1" x14ac:dyDescent="0.2">
      <c r="B105" s="735"/>
      <c r="C105" s="796"/>
      <c r="D105" s="796"/>
      <c r="E105" s="788" t="s">
        <v>325</v>
      </c>
      <c r="F105" s="789"/>
      <c r="G105" s="789"/>
      <c r="H105" s="789"/>
      <c r="I105" s="790"/>
      <c r="J105" s="134">
        <f>SUM(J98:J104)</f>
        <v>408</v>
      </c>
      <c r="K105" s="132">
        <f>SUM(K98:K104)</f>
        <v>7642.6100000000006</v>
      </c>
      <c r="L105" s="131">
        <f>SUM(L98:L104)</f>
        <v>406559.04</v>
      </c>
    </row>
    <row r="106" spans="2:12" ht="18" customHeight="1" x14ac:dyDescent="0.2">
      <c r="B106" s="735"/>
      <c r="C106" s="808">
        <v>13</v>
      </c>
      <c r="D106" s="808">
        <v>23647</v>
      </c>
      <c r="E106" s="120" t="str">
        <f>Cálculo!C4</f>
        <v>Vigilante desarmado diurno - 12x36h</v>
      </c>
      <c r="F106" s="120" t="str">
        <f>Cálculo!D4</f>
        <v>BLUMENAU</v>
      </c>
      <c r="G106" s="125">
        <f>Cálculo!G4</f>
        <v>1</v>
      </c>
      <c r="H106" s="125">
        <f>Cálculo!F4</f>
        <v>2</v>
      </c>
      <c r="I106" s="125">
        <f>Cálculo!H4</f>
        <v>24</v>
      </c>
      <c r="J106" s="121">
        <f>I106*G106</f>
        <v>24</v>
      </c>
      <c r="K106" s="126">
        <f>Cálculo!E4</f>
        <v>1170.26</v>
      </c>
      <c r="L106" s="130">
        <f>K106*J106</f>
        <v>28086.239999999998</v>
      </c>
    </row>
    <row r="107" spans="2:12" ht="18" customHeight="1" x14ac:dyDescent="0.2">
      <c r="B107" s="735"/>
      <c r="C107" s="795"/>
      <c r="D107" s="795"/>
      <c r="E107" s="124" t="str">
        <f>Cálculo!C16</f>
        <v>Vigilante desarmado diurno - 12x36h</v>
      </c>
      <c r="F107" s="124" t="str">
        <f>Cálculo!D16</f>
        <v>FLORIANÓPOLIS</v>
      </c>
      <c r="G107" s="125">
        <f>Cálculo!G16</f>
        <v>1</v>
      </c>
      <c r="H107" s="125">
        <f>Cálculo!F16</f>
        <v>2</v>
      </c>
      <c r="I107" s="125">
        <f>Cálculo!H16</f>
        <v>24</v>
      </c>
      <c r="J107" s="122">
        <f t="shared" ref="J107" si="18">I107*G107</f>
        <v>24</v>
      </c>
      <c r="K107" s="126">
        <f>Cálculo!E16</f>
        <v>1143.56</v>
      </c>
      <c r="L107" s="130">
        <f t="shared" ref="L107" si="19">K107*J107</f>
        <v>27445.439999999999</v>
      </c>
    </row>
    <row r="108" spans="2:12" ht="18" customHeight="1" x14ac:dyDescent="0.2">
      <c r="B108" s="735"/>
      <c r="C108" s="795"/>
      <c r="D108" s="795"/>
      <c r="E108" s="120" t="str">
        <f>Cálculo!C30</f>
        <v>Vigilante desarmado diurno - 12x36h</v>
      </c>
      <c r="F108" s="120" t="str">
        <f>Cálculo!D30</f>
        <v>ITAJAÍ</v>
      </c>
      <c r="G108" s="125">
        <f>Cálculo!G30</f>
        <v>1</v>
      </c>
      <c r="H108" s="125">
        <f>Cálculo!F30</f>
        <v>2</v>
      </c>
      <c r="I108" s="125">
        <f>Cálculo!H30</f>
        <v>24</v>
      </c>
      <c r="J108" s="121">
        <f>I108*G108</f>
        <v>24</v>
      </c>
      <c r="K108" s="126">
        <f>Cálculo!E30</f>
        <v>1062.9199999999998</v>
      </c>
      <c r="L108" s="130">
        <f>K108*J108</f>
        <v>25510.079999999994</v>
      </c>
    </row>
    <row r="109" spans="2:12" ht="18" customHeight="1" x14ac:dyDescent="0.2">
      <c r="B109" s="735"/>
      <c r="C109" s="795"/>
      <c r="D109" s="795"/>
      <c r="E109" s="124" t="str">
        <f>Cálculo!C34</f>
        <v>Vigilante desarmado diurno - 12x36h</v>
      </c>
      <c r="F109" s="124" t="str">
        <f>Cálculo!D34</f>
        <v>JOAÇABA</v>
      </c>
      <c r="G109" s="125">
        <f>Cálculo!G34</f>
        <v>1</v>
      </c>
      <c r="H109" s="125">
        <f>Cálculo!F34</f>
        <v>2</v>
      </c>
      <c r="I109" s="125">
        <f>Cálculo!H34</f>
        <v>24</v>
      </c>
      <c r="J109" s="122">
        <f t="shared" ref="J109" si="20">I109*G109</f>
        <v>24</v>
      </c>
      <c r="K109" s="126">
        <f>Cálculo!E34</f>
        <v>1147.2</v>
      </c>
      <c r="L109" s="130">
        <f t="shared" ref="L109" si="21">K109*J109</f>
        <v>27532.800000000003</v>
      </c>
    </row>
    <row r="110" spans="2:12" ht="18" customHeight="1" x14ac:dyDescent="0.2">
      <c r="B110" s="735"/>
      <c r="C110" s="796"/>
      <c r="D110" s="796"/>
      <c r="E110" s="788" t="s">
        <v>326</v>
      </c>
      <c r="F110" s="789"/>
      <c r="G110" s="789"/>
      <c r="H110" s="789"/>
      <c r="I110" s="790"/>
      <c r="J110" s="134">
        <f>SUM(J106:J109)</f>
        <v>96</v>
      </c>
      <c r="K110" s="132">
        <f>SUM(K106:K109)</f>
        <v>4523.9399999999996</v>
      </c>
      <c r="L110" s="131">
        <f>SUM(L106:L109)</f>
        <v>108574.55999999998</v>
      </c>
    </row>
    <row r="111" spans="2:12" ht="18" customHeight="1" x14ac:dyDescent="0.2">
      <c r="B111" s="735"/>
      <c r="C111" s="794">
        <v>14</v>
      </c>
      <c r="D111" s="794">
        <v>23957</v>
      </c>
      <c r="E111" s="135" t="str">
        <f>Cálculo!C5</f>
        <v>Vigilante desarmado noturno - 12x36h</v>
      </c>
      <c r="F111" s="135" t="str">
        <f>Cálculo!D5</f>
        <v>BLUMENAU</v>
      </c>
      <c r="G111" s="125">
        <f>Cálculo!G5</f>
        <v>1</v>
      </c>
      <c r="H111" s="125">
        <f>Cálculo!F5</f>
        <v>2</v>
      </c>
      <c r="I111" s="125">
        <f>Cálculo!H5</f>
        <v>24</v>
      </c>
      <c r="J111" s="122">
        <f>I111*G111</f>
        <v>24</v>
      </c>
      <c r="K111" s="126">
        <f>Cálculo!E5</f>
        <v>1170.26</v>
      </c>
      <c r="L111" s="130">
        <f>K111*J111</f>
        <v>28086.239999999998</v>
      </c>
    </row>
    <row r="112" spans="2:12" ht="18" customHeight="1" x14ac:dyDescent="0.2">
      <c r="B112" s="735"/>
      <c r="C112" s="795"/>
      <c r="D112" s="795"/>
      <c r="E112" s="135" t="str">
        <f>Cálculo!C17</f>
        <v>Vigilante desarmado noturno - 12x36h</v>
      </c>
      <c r="F112" s="135" t="str">
        <f>Cálculo!D17</f>
        <v>FLORIANÓPOLIS</v>
      </c>
      <c r="G112" s="125">
        <f>Cálculo!G17</f>
        <v>1</v>
      </c>
      <c r="H112" s="125">
        <f>Cálculo!F17</f>
        <v>2</v>
      </c>
      <c r="I112" s="125">
        <f>Cálculo!H17</f>
        <v>24</v>
      </c>
      <c r="J112" s="122">
        <f>I112*G112</f>
        <v>24</v>
      </c>
      <c r="K112" s="126">
        <f>Cálculo!E17</f>
        <v>1143.56</v>
      </c>
      <c r="L112" s="130">
        <f>K112*J112</f>
        <v>27445.439999999999</v>
      </c>
    </row>
    <row r="113" spans="2:12" ht="18" customHeight="1" x14ac:dyDescent="0.2">
      <c r="B113" s="735"/>
      <c r="C113" s="795"/>
      <c r="D113" s="795"/>
      <c r="E113" s="135" t="str">
        <f>Cálculo!C31</f>
        <v>Vigilante desarmado noturno - 12x36h</v>
      </c>
      <c r="F113" s="135" t="str">
        <f>Cálculo!D31</f>
        <v>ITAJAÍ</v>
      </c>
      <c r="G113" s="125">
        <f>Cálculo!G31</f>
        <v>1</v>
      </c>
      <c r="H113" s="125">
        <f>Cálculo!F31</f>
        <v>2</v>
      </c>
      <c r="I113" s="125">
        <f>Cálculo!H31</f>
        <v>24</v>
      </c>
      <c r="J113" s="122">
        <f>I113*G113</f>
        <v>24</v>
      </c>
      <c r="K113" s="126">
        <f>Cálculo!E31</f>
        <v>1062.9199999999998</v>
      </c>
      <c r="L113" s="130">
        <f>K113*J113</f>
        <v>25510.079999999994</v>
      </c>
    </row>
    <row r="114" spans="2:12" ht="18" customHeight="1" x14ac:dyDescent="0.2">
      <c r="B114" s="735"/>
      <c r="C114" s="795"/>
      <c r="D114" s="795"/>
      <c r="E114" s="135" t="str">
        <f>Cálculo!C35</f>
        <v>Vigilante desarmado noturno - 12x36h</v>
      </c>
      <c r="F114" s="135" t="str">
        <f>Cálculo!D35</f>
        <v>JOAÇABA</v>
      </c>
      <c r="G114" s="125">
        <f>Cálculo!G35</f>
        <v>1</v>
      </c>
      <c r="H114" s="125">
        <f>Cálculo!F35</f>
        <v>2</v>
      </c>
      <c r="I114" s="125">
        <f>Cálculo!H35</f>
        <v>24</v>
      </c>
      <c r="J114" s="122">
        <f>I114*G114</f>
        <v>24</v>
      </c>
      <c r="K114" s="126">
        <f>Cálculo!E35</f>
        <v>1147.2</v>
      </c>
      <c r="L114" s="130">
        <f>K114*J114</f>
        <v>27532.800000000003</v>
      </c>
    </row>
    <row r="115" spans="2:12" ht="18" customHeight="1" x14ac:dyDescent="0.2">
      <c r="B115" s="735"/>
      <c r="C115" s="796"/>
      <c r="D115" s="796"/>
      <c r="E115" s="788" t="s">
        <v>327</v>
      </c>
      <c r="F115" s="789"/>
      <c r="G115" s="789"/>
      <c r="H115" s="789"/>
      <c r="I115" s="790"/>
      <c r="J115" s="134">
        <f>SUM(J111:J114)</f>
        <v>96</v>
      </c>
      <c r="K115" s="132">
        <f>SUM(K111:K114)</f>
        <v>4523.9399999999996</v>
      </c>
      <c r="L115" s="131">
        <f>SUM(L111:L114)</f>
        <v>108574.55999999998</v>
      </c>
    </row>
    <row r="116" spans="2:12" ht="18" customHeight="1" x14ac:dyDescent="0.2">
      <c r="B116" s="735"/>
      <c r="C116" s="794">
        <v>15</v>
      </c>
      <c r="D116" s="794">
        <v>23507</v>
      </c>
      <c r="E116" s="124" t="str">
        <f>Cálculo!C18</f>
        <v>Vigilante armado diurno - 44h</v>
      </c>
      <c r="F116" s="124" t="str">
        <f>Cálculo!D18</f>
        <v>FLORIANÓPOLIS</v>
      </c>
      <c r="G116" s="125">
        <f>Cálculo!G18</f>
        <v>1</v>
      </c>
      <c r="H116" s="125">
        <f>Cálculo!F18</f>
        <v>1</v>
      </c>
      <c r="I116" s="125">
        <f>Cálculo!H18</f>
        <v>24</v>
      </c>
      <c r="J116" s="122">
        <f>I116*G116</f>
        <v>24</v>
      </c>
      <c r="K116" s="126">
        <f>Cálculo!E18</f>
        <v>831.04000000000008</v>
      </c>
      <c r="L116" s="130">
        <f>K116*J116</f>
        <v>19944.960000000003</v>
      </c>
    </row>
    <row r="117" spans="2:12" ht="18" customHeight="1" x14ac:dyDescent="0.2">
      <c r="B117" s="735"/>
      <c r="C117" s="795"/>
      <c r="D117" s="795"/>
      <c r="E117" s="124" t="str">
        <f>Cálculo!C38</f>
        <v>Vigilante armado diurno - 44h</v>
      </c>
      <c r="F117" s="124" t="str">
        <f>Cálculo!D38</f>
        <v>JOINVILLE</v>
      </c>
      <c r="G117" s="125">
        <f>Cálculo!G38</f>
        <v>1</v>
      </c>
      <c r="H117" s="125">
        <f>Cálculo!F38</f>
        <v>1</v>
      </c>
      <c r="I117" s="125">
        <f>Cálculo!H38</f>
        <v>24</v>
      </c>
      <c r="J117" s="122">
        <f>I117*G117</f>
        <v>24</v>
      </c>
      <c r="K117" s="126">
        <f>Cálculo!E38</f>
        <v>843.69</v>
      </c>
      <c r="L117" s="130">
        <f>K117*J117</f>
        <v>20248.560000000001</v>
      </c>
    </row>
    <row r="118" spans="2:12" ht="18" customHeight="1" x14ac:dyDescent="0.2">
      <c r="B118" s="735"/>
      <c r="C118" s="796"/>
      <c r="D118" s="796"/>
      <c r="E118" s="788" t="s">
        <v>328</v>
      </c>
      <c r="F118" s="789"/>
      <c r="G118" s="789"/>
      <c r="H118" s="789"/>
      <c r="I118" s="790"/>
      <c r="J118" s="134">
        <f>SUM(J116:J117)</f>
        <v>48</v>
      </c>
      <c r="K118" s="132">
        <f>SUM(K116:K117)</f>
        <v>1674.73</v>
      </c>
      <c r="L118" s="131">
        <f>SUM(L116:L117)</f>
        <v>40193.520000000004</v>
      </c>
    </row>
    <row r="119" spans="2:12" ht="18" customHeight="1" x14ac:dyDescent="0.2">
      <c r="B119" s="735"/>
      <c r="C119" s="794">
        <v>16</v>
      </c>
      <c r="D119" s="794">
        <v>23507</v>
      </c>
      <c r="E119" s="124" t="str">
        <f>Cálculo!C51</f>
        <v>Vigilante desarmado diurno - 44h</v>
      </c>
      <c r="F119" s="124" t="str">
        <f>Cálculo!D51</f>
        <v>SÃO FRANCISCO DO SUL</v>
      </c>
      <c r="G119" s="125">
        <f>Cálculo!G51</f>
        <v>2</v>
      </c>
      <c r="H119" s="125">
        <f>Cálculo!F51</f>
        <v>1</v>
      </c>
      <c r="I119" s="125">
        <f>Cálculo!H51</f>
        <v>24</v>
      </c>
      <c r="J119" s="122">
        <f>I119*G119</f>
        <v>48</v>
      </c>
      <c r="K119" s="126">
        <f>Cálculo!E51</f>
        <v>842.71</v>
      </c>
      <c r="L119" s="130">
        <f>K119*J119</f>
        <v>40450.080000000002</v>
      </c>
    </row>
    <row r="120" spans="2:12" ht="18" customHeight="1" x14ac:dyDescent="0.2">
      <c r="B120" s="735"/>
      <c r="C120" s="796"/>
      <c r="D120" s="796"/>
      <c r="E120" s="788" t="s">
        <v>329</v>
      </c>
      <c r="F120" s="789"/>
      <c r="G120" s="789"/>
      <c r="H120" s="789"/>
      <c r="I120" s="790"/>
      <c r="J120" s="134">
        <f>SUM(J119)</f>
        <v>48</v>
      </c>
      <c r="K120" s="132">
        <f>SUM(K119)</f>
        <v>842.71</v>
      </c>
      <c r="L120" s="131">
        <f>SUM(L119)</f>
        <v>40450.080000000002</v>
      </c>
    </row>
    <row r="121" spans="2:12" ht="18" customHeight="1" x14ac:dyDescent="0.2">
      <c r="B121" s="735"/>
      <c r="C121" s="324">
        <f>'Eletrônica  Locais dos serviços'!B58</f>
        <v>57</v>
      </c>
      <c r="D121" s="354">
        <v>23868</v>
      </c>
      <c r="E121" s="124" t="str">
        <f>CONCATENATE("Vigilância eletrônica monitorada"," - ","nível ",'Eletrônica  Locais dos serviços'!G58)</f>
        <v>Vigilância eletrônica monitorada - nível Máximo</v>
      </c>
      <c r="F121" s="801" t="str">
        <f>'Eletrônica  Locais dos serviços'!C58</f>
        <v>DRF/Florianópolis - sede</v>
      </c>
      <c r="G121" s="802"/>
      <c r="H121" s="803"/>
      <c r="I121" s="283">
        <v>24</v>
      </c>
      <c r="J121" s="322" t="s">
        <v>548</v>
      </c>
      <c r="K121" s="126">
        <f>'Eletrônica - valores unitários'!H46</f>
        <v>0</v>
      </c>
      <c r="L121" s="130">
        <f t="shared" ref="L121" si="22">K121*I121</f>
        <v>0</v>
      </c>
    </row>
    <row r="122" spans="2:12" ht="31.5" customHeight="1" x14ac:dyDescent="0.2">
      <c r="B122" s="735"/>
      <c r="C122" s="324">
        <f>'Eletrônica  Locais dos serviços'!B59</f>
        <v>58</v>
      </c>
      <c r="D122" s="354">
        <v>23868</v>
      </c>
      <c r="E122" s="124" t="str">
        <f>CONCATENATE("Vigilância eletrônica monitorada"," - ","nível ",'Eletrônica  Locais dos serviços'!G59)</f>
        <v>Vigilância eletrônica monitorada - nível Médio</v>
      </c>
      <c r="F122" s="801" t="str">
        <f>'Eletrônica  Locais dos serviços'!C59</f>
        <v>ALF/FNS – DMA/São José - Depósito de Mercadorias Apreendidas</v>
      </c>
      <c r="G122" s="802"/>
      <c r="H122" s="803"/>
      <c r="I122" s="283">
        <v>24</v>
      </c>
      <c r="J122" s="322" t="s">
        <v>548</v>
      </c>
      <c r="K122" s="126">
        <f>'Eletrônica - valores unitários'!H47</f>
        <v>0</v>
      </c>
      <c r="L122" s="130">
        <f t="shared" ref="L122" si="23">K122*I122</f>
        <v>0</v>
      </c>
    </row>
    <row r="123" spans="2:12" ht="18" customHeight="1" x14ac:dyDescent="0.2">
      <c r="B123" s="735"/>
      <c r="C123" s="324">
        <f>'Eletrônica  Locais dos serviços'!B60</f>
        <v>59</v>
      </c>
      <c r="D123" s="354">
        <v>23868</v>
      </c>
      <c r="E123" s="124" t="str">
        <f>CONCATENATE("Vigilância eletrônica monitorada"," - ","nível ",'Eletrônica  Locais dos serviços'!G60)</f>
        <v>Vigilância eletrônica monitorada - nível Mínimo</v>
      </c>
      <c r="F123" s="801" t="str">
        <f>'Eletrônica  Locais dos serviços'!C60</f>
        <v>ARF/Criciúma</v>
      </c>
      <c r="G123" s="802"/>
      <c r="H123" s="803"/>
      <c r="I123" s="283">
        <v>24</v>
      </c>
      <c r="J123" s="322" t="s">
        <v>548</v>
      </c>
      <c r="K123" s="126">
        <f>'Eletrônica - valores unitários'!H48</f>
        <v>0</v>
      </c>
      <c r="L123" s="130">
        <f t="shared" ref="L123:L124" si="24">K123*I123</f>
        <v>0</v>
      </c>
    </row>
    <row r="124" spans="2:12" ht="18" customHeight="1" x14ac:dyDescent="0.2">
      <c r="B124" s="735"/>
      <c r="C124" s="324">
        <f>'Eletrônica  Locais dos serviços'!B61</f>
        <v>60</v>
      </c>
      <c r="D124" s="354">
        <v>23868</v>
      </c>
      <c r="E124" s="124" t="str">
        <f>CONCATENATE("Vigilância eletrônica monitorada"," - ","nível ",'Eletrônica  Locais dos serviços'!G61)</f>
        <v>Vigilância eletrônica monitorada - nível Médio</v>
      </c>
      <c r="F124" s="801" t="str">
        <f>'Eletrônica  Locais dos serviços'!C61</f>
        <v>ARF/Lages</v>
      </c>
      <c r="G124" s="802"/>
      <c r="H124" s="803"/>
      <c r="I124" s="283">
        <v>24</v>
      </c>
      <c r="J124" s="322" t="s">
        <v>548</v>
      </c>
      <c r="K124" s="126">
        <f>'Eletrônica - valores unitários'!H49</f>
        <v>0</v>
      </c>
      <c r="L124" s="130">
        <f t="shared" si="24"/>
        <v>0</v>
      </c>
    </row>
    <row r="125" spans="2:12" ht="18" customHeight="1" x14ac:dyDescent="0.2">
      <c r="B125" s="735"/>
      <c r="C125" s="324">
        <f>'Eletrônica  Locais dos serviços'!B62</f>
        <v>61</v>
      </c>
      <c r="D125" s="354">
        <v>23868</v>
      </c>
      <c r="E125" s="124" t="str">
        <f>CONCATENATE("Vigilância eletrônica monitorada"," - ","nível ",'Eletrônica  Locais dos serviços'!G62)</f>
        <v>Vigilância eletrônica monitorada - nível Mínimo</v>
      </c>
      <c r="F125" s="801" t="str">
        <f>'Eletrônica  Locais dos serviços'!C62</f>
        <v>IRF/Imbituba</v>
      </c>
      <c r="G125" s="802"/>
      <c r="H125" s="803"/>
      <c r="I125" s="283">
        <v>24</v>
      </c>
      <c r="J125" s="322" t="s">
        <v>548</v>
      </c>
      <c r="K125" s="126">
        <f>'Eletrônica - valores unitários'!H50</f>
        <v>0</v>
      </c>
      <c r="L125" s="130">
        <f t="shared" ref="L125" si="25">K125*I125</f>
        <v>0</v>
      </c>
    </row>
    <row r="126" spans="2:12" ht="18" customHeight="1" x14ac:dyDescent="0.2">
      <c r="B126" s="735"/>
      <c r="C126" s="324">
        <f>'Eletrônica  Locais dos serviços'!B63</f>
        <v>62</v>
      </c>
      <c r="D126" s="354">
        <v>23868</v>
      </c>
      <c r="E126" s="124" t="str">
        <f>CONCATENATE("Vigilância eletrônica monitorada"," - ","nível ",'Eletrônica  Locais dos serviços'!G63)</f>
        <v>Vigilância eletrônica monitorada - nível Médio</v>
      </c>
      <c r="F126" s="801" t="str">
        <f>'Eletrônica  Locais dos serviços'!C63</f>
        <v>DRF/Blumenau</v>
      </c>
      <c r="G126" s="802"/>
      <c r="H126" s="803"/>
      <c r="I126" s="283">
        <v>24</v>
      </c>
      <c r="J126" s="322" t="s">
        <v>548</v>
      </c>
      <c r="K126" s="126">
        <f>'Eletrônica - valores unitários'!H51</f>
        <v>0</v>
      </c>
      <c r="L126" s="130">
        <f t="shared" ref="L126" si="26">K126*I126</f>
        <v>0</v>
      </c>
    </row>
    <row r="127" spans="2:12" ht="18" customHeight="1" x14ac:dyDescent="0.2">
      <c r="B127" s="735"/>
      <c r="C127" s="324">
        <f>'Eletrônica  Locais dos serviços'!B64</f>
        <v>63</v>
      </c>
      <c r="D127" s="354">
        <v>23868</v>
      </c>
      <c r="E127" s="124" t="str">
        <f>CONCATENATE("Vigilância eletrônica monitorada"," - ","nível ",'Eletrônica  Locais dos serviços'!G64)</f>
        <v>Vigilância eletrônica monitorada - nível Médio</v>
      </c>
      <c r="F127" s="801" t="str">
        <f>'Eletrônica  Locais dos serviços'!C64</f>
        <v>ARF/Brusque</v>
      </c>
      <c r="G127" s="802"/>
      <c r="H127" s="803"/>
      <c r="I127" s="283">
        <v>24</v>
      </c>
      <c r="J127" s="322" t="s">
        <v>548</v>
      </c>
      <c r="K127" s="126">
        <f>'Eletrônica - valores unitários'!H52</f>
        <v>0</v>
      </c>
      <c r="L127" s="130">
        <f t="shared" ref="L127:L129" si="27">K127*I127</f>
        <v>0</v>
      </c>
    </row>
    <row r="128" spans="2:12" ht="18" customHeight="1" x14ac:dyDescent="0.2">
      <c r="B128" s="735"/>
      <c r="C128" s="324">
        <f>'Eletrônica  Locais dos serviços'!B65</f>
        <v>64</v>
      </c>
      <c r="D128" s="354">
        <v>23868</v>
      </c>
      <c r="E128" s="124" t="str">
        <f>CONCATENATE("Vigilância eletrônica monitorada"," - ","nível ",'Eletrônica  Locais dos serviços'!G65)</f>
        <v>Vigilância eletrônica monitorada - nível Médio</v>
      </c>
      <c r="F128" s="801" t="str">
        <f>'Eletrônica  Locais dos serviços'!C65</f>
        <v>ALF/Itajaí - Casarão Malburg</v>
      </c>
      <c r="G128" s="802"/>
      <c r="H128" s="803"/>
      <c r="I128" s="283">
        <v>24</v>
      </c>
      <c r="J128" s="322" t="s">
        <v>548</v>
      </c>
      <c r="K128" s="126">
        <f>'Eletrônica - valores unitários'!H53</f>
        <v>0</v>
      </c>
      <c r="L128" s="130">
        <f t="shared" si="27"/>
        <v>0</v>
      </c>
    </row>
    <row r="129" spans="2:12" ht="18" customHeight="1" x14ac:dyDescent="0.2">
      <c r="B129" s="735"/>
      <c r="C129" s="324">
        <f>'Eletrônica  Locais dos serviços'!B66</f>
        <v>65</v>
      </c>
      <c r="D129" s="354">
        <v>23868</v>
      </c>
      <c r="E129" s="124" t="str">
        <f>CONCATENATE("Vigilância eletrônica monitorada"," - ","nível ",'Eletrônica  Locais dos serviços'!G66)</f>
        <v>Vigilância eletrônica monitorada - nível Médio</v>
      </c>
      <c r="F129" s="801" t="str">
        <f>'Eletrônica  Locais dos serviços'!C66</f>
        <v>ALF/Itajaí - Anexo</v>
      </c>
      <c r="G129" s="802"/>
      <c r="H129" s="803"/>
      <c r="I129" s="283">
        <v>24</v>
      </c>
      <c r="J129" s="322" t="s">
        <v>548</v>
      </c>
      <c r="K129" s="126">
        <f>'Eletrônica - valores unitários'!H54</f>
        <v>0</v>
      </c>
      <c r="L129" s="130">
        <f t="shared" si="27"/>
        <v>0</v>
      </c>
    </row>
    <row r="130" spans="2:12" ht="18" customHeight="1" x14ac:dyDescent="0.2">
      <c r="B130" s="735"/>
      <c r="C130" s="324">
        <f>'Eletrônica  Locais dos serviços'!B67</f>
        <v>66</v>
      </c>
      <c r="D130" s="354">
        <v>23868</v>
      </c>
      <c r="E130" s="124" t="str">
        <f>CONCATENATE("Vigilância eletrônica monitorada"," - ","nível ",'Eletrônica  Locais dos serviços'!G67)</f>
        <v>Vigilância eletrônica monitorada - nível Médio</v>
      </c>
      <c r="F130" s="801" t="str">
        <f>'Eletrônica  Locais dos serviços'!C67</f>
        <v>ALF/Itajaí - DMA - Depósito de Mercadorias Apreendidas</v>
      </c>
      <c r="G130" s="802"/>
      <c r="H130" s="803"/>
      <c r="I130" s="283">
        <v>24</v>
      </c>
      <c r="J130" s="322" t="s">
        <v>548</v>
      </c>
      <c r="K130" s="126">
        <f>'Eletrônica - valores unitários'!H55</f>
        <v>0</v>
      </c>
      <c r="L130" s="130">
        <f t="shared" ref="L130:L131" si="28">K130*I130</f>
        <v>0</v>
      </c>
    </row>
    <row r="131" spans="2:12" ht="18" customHeight="1" x14ac:dyDescent="0.2">
      <c r="B131" s="735"/>
      <c r="C131" s="324">
        <f>'Eletrônica  Locais dos serviços'!B68</f>
        <v>67</v>
      </c>
      <c r="D131" s="354">
        <v>23868</v>
      </c>
      <c r="E131" s="124" t="str">
        <f>CONCATENATE("Vigilância eletrônica monitorada"," - ","nível ",'Eletrônica  Locais dos serviços'!G68)</f>
        <v>Vigilância eletrônica monitorada - nível Médio</v>
      </c>
      <c r="F131" s="801" t="str">
        <f>'Eletrônica  Locais dos serviços'!C68</f>
        <v>DRF/Joaçaba</v>
      </c>
      <c r="G131" s="802"/>
      <c r="H131" s="803"/>
      <c r="I131" s="283">
        <v>24</v>
      </c>
      <c r="J131" s="322" t="s">
        <v>548</v>
      </c>
      <c r="K131" s="126">
        <f>'Eletrônica - valores unitários'!H56</f>
        <v>0</v>
      </c>
      <c r="L131" s="130">
        <f t="shared" si="28"/>
        <v>0</v>
      </c>
    </row>
    <row r="132" spans="2:12" ht="31.5" customHeight="1" x14ac:dyDescent="0.2">
      <c r="B132" s="735"/>
      <c r="C132" s="324">
        <f>'Eletrônica  Locais dos serviços'!B69</f>
        <v>68</v>
      </c>
      <c r="D132" s="354">
        <v>23868</v>
      </c>
      <c r="E132" s="124" t="str">
        <f>CONCATENATE("Vigilância eletrônica monitorada"," - ","nível ",'Eletrônica  Locais dos serviços'!G69)</f>
        <v>Vigilância eletrônica monitorada - nível Médio</v>
      </c>
      <c r="F132" s="801" t="str">
        <f>'Eletrônica  Locais dos serviços'!C69</f>
        <v>DRF/Joaçaba – DMA - Depósito de Mercadorias Apreendidas</v>
      </c>
      <c r="G132" s="802"/>
      <c r="H132" s="803"/>
      <c r="I132" s="283">
        <v>24</v>
      </c>
      <c r="J132" s="322" t="s">
        <v>548</v>
      </c>
      <c r="K132" s="126">
        <f>'Eletrônica - valores unitários'!H57</f>
        <v>0</v>
      </c>
      <c r="L132" s="130">
        <f t="shared" ref="L132:L133" si="29">K132*I132</f>
        <v>0</v>
      </c>
    </row>
    <row r="133" spans="2:12" ht="18" customHeight="1" x14ac:dyDescent="0.2">
      <c r="B133" s="735"/>
      <c r="C133" s="324">
        <f>'Eletrônica  Locais dos serviços'!B70</f>
        <v>69</v>
      </c>
      <c r="D133" s="354">
        <v>23868</v>
      </c>
      <c r="E133" s="124" t="str">
        <f>CONCATENATE("Vigilância eletrônica monitorada"," - ","nível ",'Eletrônica  Locais dos serviços'!G70)</f>
        <v>Vigilância eletrônica monitorada - nível Médio</v>
      </c>
      <c r="F133" s="801" t="str">
        <f>'Eletrônica  Locais dos serviços'!C70</f>
        <v>ARF/Chapecó</v>
      </c>
      <c r="G133" s="802"/>
      <c r="H133" s="803"/>
      <c r="I133" s="283">
        <v>24</v>
      </c>
      <c r="J133" s="322" t="s">
        <v>548</v>
      </c>
      <c r="K133" s="126">
        <f>'Eletrônica - valores unitários'!H58</f>
        <v>0</v>
      </c>
      <c r="L133" s="130">
        <f t="shared" si="29"/>
        <v>0</v>
      </c>
    </row>
    <row r="134" spans="2:12" ht="18" customHeight="1" x14ac:dyDescent="0.2">
      <c r="B134" s="735"/>
      <c r="C134" s="324">
        <f>'Eletrônica  Locais dos serviços'!B71</f>
        <v>70</v>
      </c>
      <c r="D134" s="354">
        <v>23868</v>
      </c>
      <c r="E134" s="124" t="str">
        <f>CONCATENATE("Vigilância eletrônica monitorada"," - ","nível ",'Eletrônica  Locais dos serviços'!G71)</f>
        <v>Vigilância eletrônica monitorada - nível Médio</v>
      </c>
      <c r="F134" s="801" t="str">
        <f>'Eletrônica  Locais dos serviços'!C71</f>
        <v>ALF/São Francisco do Sul</v>
      </c>
      <c r="G134" s="802"/>
      <c r="H134" s="803"/>
      <c r="I134" s="283">
        <v>24</v>
      </c>
      <c r="J134" s="322" t="s">
        <v>548</v>
      </c>
      <c r="K134" s="126">
        <f>'Eletrônica - valores unitários'!H59</f>
        <v>0</v>
      </c>
      <c r="L134" s="130">
        <f t="shared" ref="L134:L135" si="30">K134*I134</f>
        <v>0</v>
      </c>
    </row>
    <row r="135" spans="2:12" ht="18" customHeight="1" x14ac:dyDescent="0.2">
      <c r="B135" s="735"/>
      <c r="C135" s="324">
        <f>'Eletrônica  Locais dos serviços'!B72</f>
        <v>71</v>
      </c>
      <c r="D135" s="354">
        <v>23868</v>
      </c>
      <c r="E135" s="124" t="str">
        <f>CONCATENATE("Vigilância eletrônica monitorada"," - ","nível ",'Eletrônica  Locais dos serviços'!G72)</f>
        <v>Vigilância eletrônica monitorada - nível Máximo</v>
      </c>
      <c r="F135" s="801" t="str">
        <f>'Eletrônica  Locais dos serviços'!C72</f>
        <v>DRF/Joinville - Sede</v>
      </c>
      <c r="G135" s="802"/>
      <c r="H135" s="803"/>
      <c r="I135" s="283">
        <v>24</v>
      </c>
      <c r="J135" s="322" t="s">
        <v>548</v>
      </c>
      <c r="K135" s="126">
        <f>'Eletrônica - valores unitários'!H60</f>
        <v>0</v>
      </c>
      <c r="L135" s="130">
        <f t="shared" si="30"/>
        <v>0</v>
      </c>
    </row>
    <row r="136" spans="2:12" ht="18" customHeight="1" x14ac:dyDescent="0.2">
      <c r="B136" s="735"/>
      <c r="C136" s="324">
        <f>'Eletrônica  Locais dos serviços'!B73</f>
        <v>72</v>
      </c>
      <c r="D136" s="354">
        <v>23868</v>
      </c>
      <c r="E136" s="124" t="str">
        <f>CONCATENATE("Vigilância eletrônica monitorada"," - ","nível ",'Eletrônica  Locais dos serviços'!G73)</f>
        <v>Vigilância eletrônica monitorada - nível Mínimo</v>
      </c>
      <c r="F136" s="801" t="str">
        <f>'Eletrônica  Locais dos serviços'!C73</f>
        <v>ARF/Mafra</v>
      </c>
      <c r="G136" s="802"/>
      <c r="H136" s="803"/>
      <c r="I136" s="283">
        <v>24</v>
      </c>
      <c r="J136" s="322" t="s">
        <v>548</v>
      </c>
      <c r="K136" s="126">
        <f>'Eletrônica - valores unitários'!H61</f>
        <v>0</v>
      </c>
      <c r="L136" s="130">
        <f t="shared" ref="L136:L137" si="31">K136*I136</f>
        <v>0</v>
      </c>
    </row>
    <row r="137" spans="2:12" ht="18" customHeight="1" x14ac:dyDescent="0.2">
      <c r="B137" s="735"/>
      <c r="C137" s="324">
        <f>'Eletrônica  Locais dos serviços'!B74</f>
        <v>73</v>
      </c>
      <c r="D137" s="354">
        <v>23868</v>
      </c>
      <c r="E137" s="124" t="str">
        <f>CONCATENATE("Vigilância eletrônica monitorada"," - ","nível ",'Eletrônica  Locais dos serviços'!G74)</f>
        <v>Vigilância eletrônica monitorada - nível Médio</v>
      </c>
      <c r="F137" s="801" t="str">
        <f>'Eletrônica  Locais dos serviços'!C74</f>
        <v>ALF/Dionísio Cerqueira – Sede + DMA</v>
      </c>
      <c r="G137" s="802"/>
      <c r="H137" s="803"/>
      <c r="I137" s="283">
        <v>24</v>
      </c>
      <c r="J137" s="322" t="s">
        <v>548</v>
      </c>
      <c r="K137" s="126">
        <f>'Eletrônica - valores unitários'!H62</f>
        <v>0</v>
      </c>
      <c r="L137" s="130">
        <f t="shared" si="31"/>
        <v>0</v>
      </c>
    </row>
    <row r="138" spans="2:12" ht="18" customHeight="1" x14ac:dyDescent="0.2">
      <c r="B138" s="735"/>
      <c r="C138" s="324">
        <f>'Eletrônica  Locais dos serviços'!B75</f>
        <v>74</v>
      </c>
      <c r="D138" s="354">
        <v>23868</v>
      </c>
      <c r="E138" s="124" t="str">
        <f>CONCATENATE("Vigilância eletrônica monitorada"," - ","nível ",'Eletrônica  Locais dos serviços'!G75)</f>
        <v>Vigilância eletrônica monitorada - nível Mínimo</v>
      </c>
      <c r="F138" s="801" t="str">
        <f>'Eletrônica  Locais dos serviços'!C75</f>
        <v>ALF/Dionísio Cerqueira - Aduana Turismo</v>
      </c>
      <c r="G138" s="802"/>
      <c r="H138" s="803"/>
      <c r="I138" s="283">
        <v>24</v>
      </c>
      <c r="J138" s="322" t="s">
        <v>548</v>
      </c>
      <c r="K138" s="126">
        <f>'Eletrônica - valores unitários'!H63</f>
        <v>0</v>
      </c>
      <c r="L138" s="130">
        <f t="shared" ref="L138" si="32">K138*I138</f>
        <v>0</v>
      </c>
    </row>
    <row r="139" spans="2:12" ht="18" customHeight="1" x14ac:dyDescent="0.2">
      <c r="B139" s="735"/>
      <c r="C139" s="324">
        <f>'Eletrônica  Locais dos serviços'!B76</f>
        <v>75</v>
      </c>
      <c r="D139" s="354">
        <v>23868</v>
      </c>
      <c r="E139" s="124" t="str">
        <f>CONCATENATE("Vigilância eletrônica monitorada"," - ","nível ",'Eletrônica  Locais dos serviços'!G76)</f>
        <v>Vigilância eletrônica monitorada - nível Médio</v>
      </c>
      <c r="F139" s="801" t="str">
        <f>'Eletrônica  Locais dos serviços'!C76</f>
        <v>ALF/Dionísio Cerqueira – ACI Cargas</v>
      </c>
      <c r="G139" s="802"/>
      <c r="H139" s="803"/>
      <c r="I139" s="283">
        <v>24</v>
      </c>
      <c r="J139" s="322" t="s">
        <v>548</v>
      </c>
      <c r="K139" s="126">
        <f>'Eletrônica - valores unitários'!H64</f>
        <v>0</v>
      </c>
      <c r="L139" s="130">
        <f t="shared" ref="L139" si="33">K139*I139</f>
        <v>0</v>
      </c>
    </row>
    <row r="140" spans="2:12" ht="18" customHeight="1" thickBot="1" x14ac:dyDescent="0.25">
      <c r="B140" s="736"/>
      <c r="C140" s="805" t="s">
        <v>279</v>
      </c>
      <c r="D140" s="806"/>
      <c r="E140" s="806"/>
      <c r="F140" s="806"/>
      <c r="G140" s="806"/>
      <c r="H140" s="806"/>
      <c r="I140" s="806"/>
      <c r="J140" s="806"/>
      <c r="K140" s="807"/>
      <c r="L140" s="136">
        <f>L97+L105+L110+L115+L118+L120+SUM(L121:L139)</f>
        <v>1110910.7999999998</v>
      </c>
    </row>
    <row r="141" spans="2:12" ht="20.25" customHeight="1" thickBot="1" x14ac:dyDescent="0.25">
      <c r="B141" s="774" t="s">
        <v>248</v>
      </c>
      <c r="C141" s="785"/>
      <c r="D141" s="785"/>
      <c r="E141" s="785"/>
      <c r="F141" s="785"/>
      <c r="G141" s="785"/>
      <c r="H141" s="785"/>
      <c r="I141" s="785"/>
      <c r="J141" s="785"/>
      <c r="K141" s="776"/>
      <c r="L141" s="193">
        <f>L44+L88+L140</f>
        <v>6635509.2000000002</v>
      </c>
    </row>
    <row r="143" spans="2:12" x14ac:dyDescent="0.2">
      <c r="F143" s="75" t="s">
        <v>549</v>
      </c>
      <c r="G143" s="76">
        <f>SUM(G7:G12)+SUM(G14:G19)+SUM(G21:G22)+SUM(G46:G50)+G52+G54+SUM(G56:G60)+G62+G64+G66+SUM(G90:G96)+SUM(G98:G104)+SUM(G106:G109)+SUM(G111:G114)+SUM(G116:G117)+G119</f>
        <v>176</v>
      </c>
      <c r="I143" s="76">
        <v>20</v>
      </c>
      <c r="J143" s="76">
        <f>SUM(J7:J12)+SUM(J14:J19)+SUM(J21:J22)+SUM(J46:J50)+J52+J54+SUM(J56:J60)+J62+J64+J66+SUM(J90:J96)+SUM(J98:J104)+SUM(J106:J109)+SUM(J111:J114)+SUM(J116:J117)+J119</f>
        <v>4224</v>
      </c>
      <c r="L143" s="139">
        <f>Cálculo!I57</f>
        <v>6635509.2000000002</v>
      </c>
    </row>
    <row r="144" spans="2:12" x14ac:dyDescent="0.2">
      <c r="L144" s="139"/>
    </row>
    <row r="145" spans="8:12" x14ac:dyDescent="0.2">
      <c r="H145" s="737" t="s">
        <v>549</v>
      </c>
      <c r="I145" s="782"/>
      <c r="J145" s="782"/>
      <c r="K145" s="333" t="s">
        <v>565</v>
      </c>
      <c r="L145" s="334">
        <f>'Valores - Vigilância Orgânica'!I17</f>
        <v>1733141.0399999996</v>
      </c>
    </row>
    <row r="146" spans="8:12" x14ac:dyDescent="0.2">
      <c r="H146" s="738"/>
      <c r="I146" s="781"/>
      <c r="J146" s="781"/>
      <c r="K146" s="337" t="s">
        <v>566</v>
      </c>
      <c r="L146" s="338">
        <f>'Valores - Vigilância Orgânica'!I36</f>
        <v>3791457.3600000008</v>
      </c>
    </row>
    <row r="147" spans="8:12" x14ac:dyDescent="0.2">
      <c r="H147" s="738"/>
      <c r="I147" s="781"/>
      <c r="J147" s="781"/>
      <c r="K147" s="339" t="s">
        <v>567</v>
      </c>
      <c r="L147" s="340">
        <f>'Valores - Vigilância Orgânica'!I65</f>
        <v>1110910.7999999998</v>
      </c>
    </row>
    <row r="148" spans="8:12" x14ac:dyDescent="0.2">
      <c r="H148" s="738" t="s">
        <v>564</v>
      </c>
      <c r="I148" s="781"/>
      <c r="J148" s="781"/>
      <c r="K148" s="335" t="s">
        <v>565</v>
      </c>
      <c r="L148" s="336">
        <f>'Eletrônica - valores totais'!L26</f>
        <v>0</v>
      </c>
    </row>
    <row r="149" spans="8:12" x14ac:dyDescent="0.2">
      <c r="H149" s="738"/>
      <c r="I149" s="781"/>
      <c r="J149" s="781"/>
      <c r="K149" s="337" t="s">
        <v>566</v>
      </c>
      <c r="L149" s="336">
        <f>'Eletrônica - valores totais'!L48</f>
        <v>0</v>
      </c>
    </row>
    <row r="150" spans="8:12" x14ac:dyDescent="0.2">
      <c r="H150" s="738"/>
      <c r="I150" s="781"/>
      <c r="J150" s="781"/>
      <c r="K150" s="339" t="s">
        <v>567</v>
      </c>
      <c r="L150" s="336">
        <f>'Eletrônica - valores totais'!L69</f>
        <v>0</v>
      </c>
    </row>
    <row r="151" spans="8:12" x14ac:dyDescent="0.2">
      <c r="H151" s="738" t="s">
        <v>568</v>
      </c>
      <c r="I151" s="781"/>
      <c r="J151" s="781"/>
      <c r="K151" s="335" t="s">
        <v>565</v>
      </c>
      <c r="L151" s="336">
        <f>L145+L148</f>
        <v>1733141.0399999996</v>
      </c>
    </row>
    <row r="152" spans="8:12" x14ac:dyDescent="0.2">
      <c r="H152" s="738"/>
      <c r="I152" s="781"/>
      <c r="J152" s="781"/>
      <c r="K152" s="337" t="s">
        <v>566</v>
      </c>
      <c r="L152" s="338">
        <f t="shared" ref="L152:L153" si="34">L146+L149</f>
        <v>3791457.3600000008</v>
      </c>
    </row>
    <row r="153" spans="8:12" x14ac:dyDescent="0.2">
      <c r="H153" s="738"/>
      <c r="I153" s="781"/>
      <c r="J153" s="781"/>
      <c r="K153" s="339" t="s">
        <v>567</v>
      </c>
      <c r="L153" s="340">
        <f t="shared" si="34"/>
        <v>1110910.7999999998</v>
      </c>
    </row>
    <row r="154" spans="8:12" ht="15.75" thickBot="1" x14ac:dyDescent="0.25">
      <c r="H154" s="783" t="s">
        <v>569</v>
      </c>
      <c r="I154" s="784"/>
      <c r="J154" s="784"/>
      <c r="K154" s="784"/>
      <c r="L154" s="332">
        <f>SUM(L151:L153)</f>
        <v>6635509.2000000002</v>
      </c>
    </row>
  </sheetData>
  <mergeCells count="123">
    <mergeCell ref="F131:H131"/>
    <mergeCell ref="F132:H132"/>
    <mergeCell ref="F133:H133"/>
    <mergeCell ref="F134:H134"/>
    <mergeCell ref="F135:H135"/>
    <mergeCell ref="F136:H136"/>
    <mergeCell ref="F77:H77"/>
    <mergeCell ref="F78:H78"/>
    <mergeCell ref="F84:H84"/>
    <mergeCell ref="F85:H85"/>
    <mergeCell ref="F86:H86"/>
    <mergeCell ref="F121:H121"/>
    <mergeCell ref="F122:H122"/>
    <mergeCell ref="F79:H79"/>
    <mergeCell ref="F80:H80"/>
    <mergeCell ref="F81:H81"/>
    <mergeCell ref="F82:H82"/>
    <mergeCell ref="F83:H83"/>
    <mergeCell ref="F68:H68"/>
    <mergeCell ref="F69:H69"/>
    <mergeCell ref="F70:H70"/>
    <mergeCell ref="F71:H71"/>
    <mergeCell ref="F72:H72"/>
    <mergeCell ref="F73:H73"/>
    <mergeCell ref="F74:H74"/>
    <mergeCell ref="F75:H75"/>
    <mergeCell ref="F76:H76"/>
    <mergeCell ref="C111:C115"/>
    <mergeCell ref="D111:D115"/>
    <mergeCell ref="E115:I115"/>
    <mergeCell ref="C140:K140"/>
    <mergeCell ref="C119:C120"/>
    <mergeCell ref="D119:D120"/>
    <mergeCell ref="E120:I120"/>
    <mergeCell ref="E110:I110"/>
    <mergeCell ref="C106:C110"/>
    <mergeCell ref="D106:D110"/>
    <mergeCell ref="C116:C118"/>
    <mergeCell ref="D116:D118"/>
    <mergeCell ref="E118:I118"/>
    <mergeCell ref="F137:H137"/>
    <mergeCell ref="F138:H138"/>
    <mergeCell ref="F123:H123"/>
    <mergeCell ref="F125:H125"/>
    <mergeCell ref="F129:H129"/>
    <mergeCell ref="F124:H124"/>
    <mergeCell ref="F139:H139"/>
    <mergeCell ref="F126:H126"/>
    <mergeCell ref="F127:H127"/>
    <mergeCell ref="F128:H128"/>
    <mergeCell ref="F130:H130"/>
    <mergeCell ref="C6:L6"/>
    <mergeCell ref="B45:B88"/>
    <mergeCell ref="B6:B44"/>
    <mergeCell ref="C90:C97"/>
    <mergeCell ref="D90:D97"/>
    <mergeCell ref="E97:I97"/>
    <mergeCell ref="C98:C105"/>
    <mergeCell ref="D98:D105"/>
    <mergeCell ref="E105:I105"/>
    <mergeCell ref="F35:H35"/>
    <mergeCell ref="F36:H36"/>
    <mergeCell ref="F37:H37"/>
    <mergeCell ref="F38:H38"/>
    <mergeCell ref="F39:H39"/>
    <mergeCell ref="F30:H30"/>
    <mergeCell ref="F31:H31"/>
    <mergeCell ref="F32:H32"/>
    <mergeCell ref="F33:H33"/>
    <mergeCell ref="F34:H34"/>
    <mergeCell ref="F40:H40"/>
    <mergeCell ref="F41:H41"/>
    <mergeCell ref="F42:H42"/>
    <mergeCell ref="F43:H43"/>
    <mergeCell ref="F87:H87"/>
    <mergeCell ref="C3:L3"/>
    <mergeCell ref="C2:L2"/>
    <mergeCell ref="C88:K88"/>
    <mergeCell ref="E51:I51"/>
    <mergeCell ref="D46:D51"/>
    <mergeCell ref="C46:C51"/>
    <mergeCell ref="D56:D61"/>
    <mergeCell ref="D66:D67"/>
    <mergeCell ref="E67:I67"/>
    <mergeCell ref="E65:I65"/>
    <mergeCell ref="C66:C67"/>
    <mergeCell ref="E53:I53"/>
    <mergeCell ref="D52:D53"/>
    <mergeCell ref="E55:I55"/>
    <mergeCell ref="D54:D55"/>
    <mergeCell ref="C56:C61"/>
    <mergeCell ref="C62:C63"/>
    <mergeCell ref="C64:C65"/>
    <mergeCell ref="C52:C53"/>
    <mergeCell ref="D64:D65"/>
    <mergeCell ref="F24:H24"/>
    <mergeCell ref="F25:H25"/>
    <mergeCell ref="F26:H26"/>
    <mergeCell ref="F27:H27"/>
    <mergeCell ref="H148:J150"/>
    <mergeCell ref="H145:J147"/>
    <mergeCell ref="H151:J153"/>
    <mergeCell ref="H154:K154"/>
    <mergeCell ref="B141:K141"/>
    <mergeCell ref="D7:D13"/>
    <mergeCell ref="C7:C13"/>
    <mergeCell ref="E13:I13"/>
    <mergeCell ref="E20:I20"/>
    <mergeCell ref="C14:C20"/>
    <mergeCell ref="D14:D20"/>
    <mergeCell ref="C21:C23"/>
    <mergeCell ref="D21:D23"/>
    <mergeCell ref="E23:I23"/>
    <mergeCell ref="C44:K44"/>
    <mergeCell ref="C54:C55"/>
    <mergeCell ref="E63:I63"/>
    <mergeCell ref="E61:I61"/>
    <mergeCell ref="D62:D63"/>
    <mergeCell ref="C89:L89"/>
    <mergeCell ref="F28:H28"/>
    <mergeCell ref="F29:H29"/>
    <mergeCell ref="B89:B140"/>
    <mergeCell ref="C45:L45"/>
  </mergeCells>
  <printOptions horizontalCentered="1"/>
  <pageMargins left="0.11811023622047245" right="0.11811023622047245" top="0.59055118110236227" bottom="0.39370078740157483" header="0" footer="0"/>
  <pageSetup paperSize="9" scale="80" fitToHeight="0" orientation="landscape" r:id="rId1"/>
  <ignoredErrors>
    <ignoredError sqref="L51 J20:J21 J13:J18 J51 J53:L53 L54 J54:K54 J55:L55 J63:L63 J61 J62 K61:L61 J60 J56 L56 J57 L57 J58 L58 J59 L59 L60 L62 L66 J66:K66 J65:L65 J64 K64:L64 C88:K88 C64:D64 C65:D65 C66:D66 C97:D97 C96:D96 C93:D93 J118 J115 C91:E91 J90:J91 J92:J93 H14:H18 C90:D90 C92:D92 C94:D94 L18 L17 L16 L15 L14 L13 L19:L20 F65:I65 C67:D67 F67:L67 F97:I97" formula="1"/>
    <ignoredError sqref="J104:J110 L105 L110 J97:L97 L90:L93 J116:J117 K115:L115 J94 J98:J102 K118:L118 L116:L117 J96 L96 L94" evalError="1" formula="1"/>
    <ignoredError sqref="J111:J114 L104 L106:L109 K105 K110 C117:D117 C120:D120 C118:D118 C140:K140 L141 C116:D116 C119:D119 J119 L98:L102 L119 L111:L114 F118:I118 F120:L120" evalError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DB62E245B5A6F04682EA123624F6FD36" ma:contentTypeVersion="17" ma:contentTypeDescription="Crie um novo documento." ma:contentTypeScope="" ma:versionID="09ebd667837e3f451886a0e8b548b5c2">
  <xsd:schema xmlns:xsd="http://www.w3.org/2001/XMLSchema" xmlns:xs="http://www.w3.org/2001/XMLSchema" xmlns:p="http://schemas.microsoft.com/office/2006/metadata/properties" xmlns:ns2="3b42ffab-af92-46e1-b807-af7796583ecc" xmlns:ns3="cffa44a5-367d-4148-9e33-6b57c7d35a6a" targetNamespace="http://schemas.microsoft.com/office/2006/metadata/properties" ma:root="true" ma:fieldsID="95c1566cdf981168f4fa3a606ff572f4" ns2:_="" ns3:_="">
    <xsd:import namespace="3b42ffab-af92-46e1-b807-af7796583ecc"/>
    <xsd:import namespace="cffa44a5-367d-4148-9e33-6b57c7d35a6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LengthInSecond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b42ffab-af92-46e1-b807-af7796583ec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Marcações de imagem" ma:readOnly="false" ma:fieldId="{5cf76f15-5ced-4ddc-b409-7134ff3c332f}" ma:taxonomyMulti="true" ma:sspId="bbb0a7e8-13cc-4f9e-86a5-04ec5dc485d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LengthInSeconds" ma:index="23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ffa44a5-367d-4148-9e33-6b57c7d35a6a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3b64e92c-402d-4384-b418-ab4e296c6382}" ma:internalName="TaxCatchAll" ma:showField="CatchAllData" ma:web="cffa44a5-367d-4148-9e33-6b57c7d35a6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��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ffa44a5-367d-4148-9e33-6b57c7d35a6a" xsi:nil="true"/>
    <lcf76f155ced4ddcb4097134ff3c332f xmlns="3b42ffab-af92-46e1-b807-af7796583ecc">
      <Terms xmlns="http://schemas.microsoft.com/office/infopath/2007/PartnerControls"/>
    </lcf76f155ced4ddcb4097134ff3c332f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C0A8AC6-15AC-4823-86F3-1CA9F5396C6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b42ffab-af92-46e1-b807-af7796583ecc"/>
    <ds:schemaRef ds:uri="cffa44a5-367d-4148-9e33-6b57c7d35a6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3869506-30C5-4E96-BDB4-F4213119FDE9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8B9066C7-4574-4332-8F13-51A876322A3C}">
  <ds:schemaRefs>
    <ds:schemaRef ds:uri="http://schemas.microsoft.com/office/2006/metadata/properties"/>
    <ds:schemaRef ds:uri="http://schemas.microsoft.com/office/infopath/2007/PartnerControls"/>
    <ds:schemaRef ds:uri="cffa44a5-367d-4148-9e33-6b57c7d35a6a"/>
    <ds:schemaRef ds:uri="3b42ffab-af92-46e1-b807-af7796583ecc"/>
  </ds:schemaRefs>
</ds:datastoreItem>
</file>

<file path=customXml/itemProps4.xml><?xml version="1.0" encoding="utf-8"?>
<ds:datastoreItem xmlns:ds="http://schemas.openxmlformats.org/officeDocument/2006/customXml" ds:itemID="{447BC729-07DD-4070-9ACB-29427148BD0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12</vt:i4>
      </vt:variant>
      <vt:variant>
        <vt:lpstr>Intervalos Nomeados</vt:lpstr>
      </vt:variant>
      <vt:variant>
        <vt:i4>10</vt:i4>
      </vt:variant>
    </vt:vector>
  </HeadingPairs>
  <TitlesOfParts>
    <vt:vector size="22" baseType="lpstr">
      <vt:lpstr>Uniformes e Materiais</vt:lpstr>
      <vt:lpstr>Base</vt:lpstr>
      <vt:lpstr>Raiz</vt:lpstr>
      <vt:lpstr>Planilhas</vt:lpstr>
      <vt:lpstr>Cálculo</vt:lpstr>
      <vt:lpstr>Valores - Vigilância Orgânica</vt:lpstr>
      <vt:lpstr>Eletrônica  Locais dos serviços</vt:lpstr>
      <vt:lpstr>Eletrônica  Níveis de Segurança</vt:lpstr>
      <vt:lpstr>Relação de Equipamentos</vt:lpstr>
      <vt:lpstr>Eletrônica - valores unitários</vt:lpstr>
      <vt:lpstr>Eletrônica - valores totais</vt:lpstr>
      <vt:lpstr>Valores - todos os Itens</vt:lpstr>
      <vt:lpstr>Base!Area_de_impressao</vt:lpstr>
      <vt:lpstr>Cálculo!Area_de_impressao</vt:lpstr>
      <vt:lpstr>'Eletrônica  Locais dos serviços'!Area_de_impressao</vt:lpstr>
      <vt:lpstr>'Eletrônica  Níveis de Segurança'!Area_de_impressao</vt:lpstr>
      <vt:lpstr>Planilhas!Area_de_impressao</vt:lpstr>
      <vt:lpstr>Raiz!Area_de_impressao</vt:lpstr>
      <vt:lpstr>'Uniformes e Materiais'!Area_de_impressao</vt:lpstr>
      <vt:lpstr>'Valores - todos os Itens'!Area_de_impressao</vt:lpstr>
      <vt:lpstr>'Valores - Vigilância Orgânica'!Area_de_impressao</vt:lpstr>
      <vt:lpstr>Raiz!Titulos_de_impressao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 Luiz Yared</dc:creator>
  <cp:lastModifiedBy>Andre Elias Chediak Roquim</cp:lastModifiedBy>
  <cp:lastPrinted>2024-01-03T17:48:01Z</cp:lastPrinted>
  <dcterms:created xsi:type="dcterms:W3CDTF">2021-04-13T11:37:17Z</dcterms:created>
  <dcterms:modified xsi:type="dcterms:W3CDTF">2024-01-03T17:56:36Z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0x010100DB62E245B5A6F04682EA123624F6FD36</vt:lpwstr>
  </property>
</Properties>
</file>